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attachedToolbars.bin" ContentType="application/vnd.ms-excel.attachedToolbars"/>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029"/>
  <workbookPr codeName="ThisWorkbook"/>
  <mc:AlternateContent xmlns:mc="http://schemas.openxmlformats.org/markup-compatibility/2006">
    <mc:Choice Requires="x15">
      <x15ac:absPath xmlns:x15ac="http://schemas.microsoft.com/office/spreadsheetml/2010/11/ac" url="http://projects/sites/wla17cc/Statement/Non-confidential models/"/>
    </mc:Choice>
  </mc:AlternateContent>
  <xr:revisionPtr revIDLastSave="0" documentId="13_ncr:1_{8E2E25BF-7884-4ABB-B351-E26072D7288D}" xr6:coauthVersionLast="28" xr6:coauthVersionMax="28" xr10:uidLastSave="{00000000-0000-0000-0000-000000000000}"/>
  <bookViews>
    <workbookView xWindow="0" yWindow="0" windowWidth="5873" windowHeight="98" tabRatio="780" firstSheet="1" activeTab="6" xr2:uid="{DBC90745-F8F8-4807-8AA1-424C9B54B266}"/>
  </bookViews>
  <sheets>
    <sheet name="Version History" sheetId="48" state="hidden" r:id="rId1"/>
    <sheet name="Contents" sheetId="134" r:id="rId2"/>
    <sheet name="Summary" sheetId="114" r:id="rId3"/>
    <sheet name="Quality Assurance" sheetId="51" state="hidden" r:id="rId4"/>
    <sheet name="Style Guidelines" sheetId="139" r:id="rId5"/>
    <sheet name="Scenario sheet" sheetId="137" r:id="rId6"/>
    <sheet name="Adjusted forecasts" sheetId="126" r:id="rId7"/>
    <sheet name="Unadjusted forecasts" sheetId="125" r:id="rId8"/>
    <sheet name="INPUTS&gt;" sheetId="122" r:id="rId9"/>
    <sheet name="Lists" sheetId="118" r:id="rId10"/>
    <sheet name="16-17 base year" sheetId="117" r:id="rId11"/>
    <sheet name="Component volume growth" sheetId="121" r:id="rId12"/>
    <sheet name="CVEs" sheetId="133" r:id="rId13"/>
    <sheet name="Opex price changes" sheetId="127" r:id="rId14"/>
    <sheet name="QoS Inputs" sheetId="120" r:id="rId15"/>
    <sheet name="QoS Standards uplift" sheetId="129" r:id="rId16"/>
    <sheet name="QoS Usage factors" sheetId="128" r:id="rId17"/>
    <sheet name="Usage factors" sheetId="132" r:id="rId18"/>
    <sheet name="Service volumes" sheetId="131" r:id="rId19"/>
    <sheet name="SML mix" sheetId="138" r:id="rId20"/>
  </sheets>
  <externalReferences>
    <externalReference r:id="rId21"/>
    <externalReference r:id="rId22"/>
    <externalReference r:id="rId23"/>
  </externalReferences>
  <definedNames>
    <definedName name="analogue_core_rentals">'Service volumes'!$C$5:$L$5</definedName>
    <definedName name="analogue_prem_rentals">'Service volumes'!$C$6:$L$6</definedName>
    <definedName name="by_comp_code">'16-17 base year'!$B$7:$B$58</definedName>
    <definedName name="by_dnonpay">'16-17 base year'!$E$7:$E$58</definedName>
    <definedName name="by_dpay">'16-17 base year'!$D$7:$D$58</definedName>
    <definedName name="by_inonpay">'16-17 base year'!$H$7:$H$58</definedName>
    <definedName name="by_ipay">'16-17 base year'!$G$7:$G$58</definedName>
    <definedName name="care_level_uplift">[1]Parameters!$C$155:$H$155</definedName>
    <definedName name="Comp_code">Lists!$A$25:$A$78</definedName>
    <definedName name="comp_vol_code">'Component volume growth'!$A$66:$A$119</definedName>
    <definedName name="comp_vol_g_code">'Component volume growth'!$A$5:$A$58</definedName>
    <definedName name="comp_vol_years">'Component volume growth'!$D$65:$I$65</definedName>
    <definedName name="component_growth">'Component volume growth'!$D$5:$G$58</definedName>
    <definedName name="component_growth_years">'Component volume growth'!$D$4:$G$4</definedName>
    <definedName name="Component_list">Lists!$B$25:$B$78</definedName>
    <definedName name="Component_volume_growth_2017_18">'Component volume growth'!$D$5:$D$58</definedName>
    <definedName name="Component_volume_growth_2018_19">'Component volume growth'!$E$5:$E$58</definedName>
    <definedName name="Component_volume_growth_2019_20">'Component volume growth'!$F$5:$F$58</definedName>
    <definedName name="Component_volume_growth_2020_21">'Component volume growth'!$G$5:$G$58</definedName>
    <definedName name="Component_volume_totals_2015_16">'[1]Component volumes'!$D$57:$BE$57</definedName>
    <definedName name="Component_volume_totals_2016_17">'[1]Component volumes'!$D$94:$BE$94</definedName>
    <definedName name="Component_volume_totals_2017_18">'[1]Component volumes'!$D$131:$BE$131</definedName>
    <definedName name="Component_volume_totals_2018_19">'[1]Component volumes'!$D$168:$BE$168</definedName>
    <definedName name="Component_volume_totals_2019_20">'[1]Component volumes'!$D$205:$BE$205</definedName>
    <definedName name="Component_volume_totals_2020_21">'[1]Component volumes'!$D$242:$BE$242</definedName>
    <definedName name="component_volumes">'Component volume growth'!$D$66:$I$119</definedName>
    <definedName name="CVE_comp_code">CVEs!$A$5:$A$58</definedName>
    <definedName name="CVE_non_pay_1617">CVEs!$E$5:$E$58</definedName>
    <definedName name="CVE_pay_1617">CVEs!$D$5:$D$58</definedName>
    <definedName name="FVR_adj">'Scenario sheet'!$E$7</definedName>
    <definedName name="FVR_adk">'Scenario sheet'!$E$7</definedName>
    <definedName name="FVR_downlift">'QoS Inputs'!$C$53:$G$53</definedName>
    <definedName name="FVR_years">'QoS Inputs'!$C$52:$G$52</definedName>
    <definedName name="GEA_faults_FVR">'QoS Inputs'!$B$25:$G$26</definedName>
    <definedName name="GEA_faults_NoFVR">'QoS Inputs'!$B$21:$G$22</definedName>
    <definedName name="Is_Qos_ufac">'Scenario sheet'!$E$9</definedName>
    <definedName name="million">1000000</definedName>
    <definedName name="mpf_comp_codes">Lists!$K$3:$K$4</definedName>
    <definedName name="mpf_qos_codes">[1]Parameters!$C$141:$F$141</definedName>
    <definedName name="mpf_rentals">'Service volumes'!$D$15:$I$15</definedName>
    <definedName name="mpf_sml1_mix">'QoS Inputs'!$B$68</definedName>
    <definedName name="mpf_sml2_mix">'QoS Inputs'!$C$68</definedName>
    <definedName name="Opex_1516_proportion_non_pay">'[1]Opex 15-16'!$H$5:$H$58</definedName>
    <definedName name="Opex_1516_proportion_pay">'[1]Opex 15-16'!$F$5:$F$58</definedName>
    <definedName name="Opex_1617_proportion_non_pay">'[1]Opex 16-17'!$H$5:$H$58</definedName>
    <definedName name="Opex_1617_proportion_pay">'[1]Opex 16-17'!$F$5:$F$58</definedName>
    <definedName name="Opex_2015_16">'[1]Opex 15-16'!$I$5:$I$58</definedName>
    <definedName name="Opex_2016_17">'[1]Opex 16-17'!$I$5:$I$58</definedName>
    <definedName name="Opex_pchange_nonpay">'Opex price changes'!$D$6:$I$6</definedName>
    <definedName name="Opex_pchange_pay">'Opex price changes'!$D$5:$I$5</definedName>
    <definedName name="opex_pchange_years">'Opex price changes'!$D$4:$I$4</definedName>
    <definedName name="Opex_price_change_non_pay">[1]Parameters!$D$31:$I$31</definedName>
    <definedName name="Opex_price_change_pay">[1]Parameters!$D$30:$I$30</definedName>
    <definedName name="Opex_price_change_weighted_average">'Opex price changes'!$H$9:$H$62</definedName>
    <definedName name="Qos_component_cost">'Adjusted forecasts'!$AK$79:$AO$92</definedName>
    <definedName name="QoS_mpf_ufac">'QoS Usage factors'!$G$65:$I$68</definedName>
    <definedName name="QoS_repair_efficiency">'Scenario sheet'!$E$10</definedName>
    <definedName name="QoS_smpf_ufac">'QoS Usage factors'!$G$89:$I$93</definedName>
    <definedName name="Qos_standards_uplift">'Adjusted forecasts'!$F$55</definedName>
    <definedName name="QoS_uf_comp_codes">'QoS Usage factors'!$E$41:$H$41</definedName>
    <definedName name="QoS_usage_factor_services">'QoS Usage factors'!$B$24:$B$27</definedName>
    <definedName name="QoS_usage_factors_1819">'QoS Usage factors'!$E$42:$H$45</definedName>
    <definedName name="QoS_usage_factors_1920">'QoS Usage factors'!$E$49:$H$52</definedName>
    <definedName name="QoS_usage_factors_2021">'QoS Usage factors'!$E$56:$H$59</definedName>
    <definedName name="QoS_wlr_ufac">'QoS Usage factors'!$G$73:$I$76</definedName>
    <definedName name="QoS_wlrp_ufac">'QoS Usage factors'!$G$81:$I$84</definedName>
    <definedName name="QoS_years">'QoS Inputs'!$B$12:$G$12</definedName>
    <definedName name="relevant_comp_codes">Lists!$A$2:$A$18</definedName>
    <definedName name="relevant_QOS_comp">[2]Lists!$D$4:$D$22</definedName>
    <definedName name="Service_level_diffs">'QoS Inputs'!$B$45:$G$45</definedName>
    <definedName name="Service_list">'[1]Services &amp; components'!$D$5:$D$36</definedName>
    <definedName name="service_vol_list">'Service volumes'!$B$5:$B$36</definedName>
    <definedName name="service_vol_years">'Service volumes'!$D$4:$I$4</definedName>
    <definedName name="Service_volume_15_16_comm">'[1]Service volumes'!$D$5:$D$36</definedName>
    <definedName name="Service_volume_15_16_national">'[1]Service volumes'!$D$41:$D$72</definedName>
    <definedName name="Service_volume_16_17_comm">'[1]Service volumes'!$E$5:$E$36</definedName>
    <definedName name="Service_volume_16_17_national">'[1]Service volumes'!$E$41:$E$72</definedName>
    <definedName name="Service_volume_17_18_comm">'[1]Service volumes'!$F$5:$F$36</definedName>
    <definedName name="Service_volume_17_18_national">'[1]Service volumes'!$F$41:$F$72</definedName>
    <definedName name="Service_volume_18_19_comm">'[1]Service volumes'!$G$5:$G$36</definedName>
    <definedName name="Service_volume_18_19_national">'[1]Service volumes'!$G$41:$G$72</definedName>
    <definedName name="Service_volume_19_20_comm">'[1]Service volumes'!$H$5:$H$36</definedName>
    <definedName name="Service_volume_19_20_national">'[1]Service volumes'!$H$41:$H$72</definedName>
    <definedName name="Service_volume_20_21_comm">'[1]Service volumes'!$I$5:$I$36</definedName>
    <definedName name="Service_volume_20_21_national">'[1]Service volumes'!$I$41:$I$72</definedName>
    <definedName name="service_volumes">'Service volumes'!$D$5:$I$36</definedName>
    <definedName name="servive_list">'Service volumes'!$B$5:$B$36</definedName>
    <definedName name="shared_comp_codes">Lists!$E$3:$E$6</definedName>
    <definedName name="shared_qos_codes">[1]Parameters!$C$139:$F$139</definedName>
    <definedName name="smpf_rentals">'Service volumes'!$D$24:$I$24</definedName>
    <definedName name="Standards_adj">'Scenario sheet'!$E$8</definedName>
    <definedName name="Standards_comp_code">'QoS Standards uplift'!$B$45:$B$63</definedName>
    <definedName name="Standards_uplift">'QoS Standards uplift'!$H$45:$L$63</definedName>
    <definedName name="standards_uplifts_mpf">[1]Parameters!$C$151:$H$151</definedName>
    <definedName name="standards_uplifts_shared">[1]Parameters!$C$149:$H$149</definedName>
    <definedName name="standards_uplifts_wlr">[1]Parameters!$C$150:$H$150</definedName>
    <definedName name="Standards_years">'QoS Standards uplift'!$H$5:$L$5</definedName>
    <definedName name="Total_FAC">'[1]Component unit costs'!$M$5:$R$58</definedName>
    <definedName name="Total_HL">'[1]Unit capital costs'!$E$1014:$J$1067</definedName>
    <definedName name="ufac_comp_code">'Usage factors'!$C$2:$BD$2</definedName>
    <definedName name="ufac_mpf">'Usage factors'!$C$44:$G$59</definedName>
    <definedName name="ufac_mpf_cpdes">'Usage factors'!$B$44:$B$59</definedName>
    <definedName name="ufac_service_list">'Usage factors'!$B$5:$B$36</definedName>
    <definedName name="ufac_smpf">'Usage factors'!$C$105:$G$120</definedName>
    <definedName name="ufac_smpf_codes">'Usage factors'!$B$105:$B$120</definedName>
    <definedName name="ufac_tie">'Usage factors'!$C$124:$G$139</definedName>
    <definedName name="ufac_tie_codes">'Usage factors'!$B$124:$B$139</definedName>
    <definedName name="ufac_wlr">'Usage factors'!$C$64:$G$79</definedName>
    <definedName name="ufac_wlr_codes">'Usage factors'!$B$64:$B$79</definedName>
    <definedName name="ufac_wlrp">'Usage factors'!$C$85:$G$100</definedName>
    <definedName name="ufac_wlrp_codes">'Usage factors'!$B$85:$B$100</definedName>
    <definedName name="ufac_years">'Usage factors'!$C$42:$G$42</definedName>
    <definedName name="Unadj_for">'Unadjusted forecasts'!$D$7:$W$58</definedName>
    <definedName name="Unadjusted_OCM_dep_2015_16">'[1]Capex 15-16'!$K$5:$K$58</definedName>
    <definedName name="Unadjusted_OCM_dep_2016_17">'[1]Capex 16-17'!$K$5:$K$58</definedName>
    <definedName name="usage_factor_initial">'Usage factors'!$C$5:$BD$36</definedName>
    <definedName name="usage_mpf">'QoS Usage factors'!$B$65:$B$68</definedName>
    <definedName name="usage_smpf">'QoS Usage factors'!$B$89:$B$93</definedName>
    <definedName name="usage_wlr">'QoS Usage factors'!$B$73:$B$76</definedName>
    <definedName name="usage_wlr_p">'QoS Usage factors'!$B$81:$B$84</definedName>
    <definedName name="usage_years">'QoS Usage factors'!$G$63:$I$63</definedName>
    <definedName name="wlr_comp_codes">Lists!$H$3:$H$6</definedName>
    <definedName name="wlr_qos_codes">[1]Parameters!$C$140:$F$140</definedName>
    <definedName name="wlr_sml1_mix">'QoS Inputs'!$B$67</definedName>
    <definedName name="wlr_sml2_mix">'QoS Inputs'!$C$67</definedName>
    <definedName name="Workbook.Author" localSheetId="3">'Quality Assurance'!#REF!</definedName>
    <definedName name="Workbook.Authors_Email_Address" localSheetId="3">'Quality Assurance'!#REF!</definedName>
    <definedName name="Workbook.Objective" localSheetId="3">'Quality Assurance'!#REF!</definedName>
    <definedName name="Workbook.Status" localSheetId="3">'Quality Assurance'!#REF!</definedName>
    <definedName name="Workbook.Title" localSheetId="3">'Quality Assurance'!#REF!</definedName>
    <definedName name="Workbook.Version" localSheetId="3">'Quality Assurance'!#REF!</definedName>
  </definedNames>
  <calcPr calcId="171027" calcMode="manual"/>
  <fileRecoveryPr autoRecover="0"/>
</workbook>
</file>

<file path=xl/calcChain.xml><?xml version="1.0" encoding="utf-8"?>
<calcChain xmlns="http://schemas.openxmlformats.org/spreadsheetml/2006/main">
  <c r="H7" i="117" l="1" a="1"/>
  <c r="H7" i="117" s="1"/>
  <c r="H21" i="117"/>
  <c r="H30" i="117"/>
  <c r="H37" i="117"/>
  <c r="H50" i="117"/>
  <c r="C7" i="117" a="1"/>
  <c r="C12" i="117" s="1"/>
  <c r="E7" i="117" a="1"/>
  <c r="E22" i="117" s="1"/>
  <c r="E46" i="117"/>
  <c r="G7" i="117" a="1"/>
  <c r="G7" i="117" s="1"/>
  <c r="D7" i="117" a="1"/>
  <c r="D54" i="117" s="1"/>
  <c r="B7" i="117" a="1"/>
  <c r="B7" i="117" s="1"/>
  <c r="Q7" i="117" a="1"/>
  <c r="Q57" i="117" s="1"/>
  <c r="P7" i="117" a="1"/>
  <c r="P7" i="117" s="1"/>
  <c r="P17" i="117"/>
  <c r="P27" i="117"/>
  <c r="P35" i="117"/>
  <c r="P43" i="117"/>
  <c r="P51" i="117"/>
  <c r="A25" i="118" a="1"/>
  <c r="A27" i="118" s="1"/>
  <c r="B25" i="118" a="1"/>
  <c r="B25" i="118" s="1"/>
  <c r="E10" i="137"/>
  <c r="E9" i="137"/>
  <c r="E8" i="137"/>
  <c r="E7" i="137"/>
  <c r="E3" i="137"/>
  <c r="P58" i="117" l="1"/>
  <c r="P50" i="117"/>
  <c r="P42" i="117"/>
  <c r="P34" i="117"/>
  <c r="P26" i="117"/>
  <c r="P16" i="117"/>
  <c r="P55" i="117"/>
  <c r="P47" i="117"/>
  <c r="P39" i="117"/>
  <c r="P31" i="117"/>
  <c r="P22" i="117"/>
  <c r="P12" i="117"/>
  <c r="E30" i="117"/>
  <c r="H46" i="117"/>
  <c r="H18" i="117"/>
  <c r="P54" i="117"/>
  <c r="P46" i="117"/>
  <c r="P38" i="117"/>
  <c r="P30" i="117"/>
  <c r="P21" i="117"/>
  <c r="P10" i="117"/>
  <c r="G54" i="117"/>
  <c r="P57" i="117"/>
  <c r="P53" i="117"/>
  <c r="P49" i="117"/>
  <c r="P45" i="117"/>
  <c r="P41" i="117"/>
  <c r="P37" i="117"/>
  <c r="P33" i="117"/>
  <c r="P29" i="117"/>
  <c r="P25" i="117"/>
  <c r="P20" i="117"/>
  <c r="P14" i="117"/>
  <c r="P9" i="117"/>
  <c r="G38" i="117"/>
  <c r="E58" i="117"/>
  <c r="E26" i="117"/>
  <c r="H58" i="117"/>
  <c r="H42" i="117"/>
  <c r="H29" i="117"/>
  <c r="H14" i="117"/>
  <c r="P56" i="117"/>
  <c r="P52" i="117"/>
  <c r="P48" i="117"/>
  <c r="P44" i="117"/>
  <c r="P40" i="117"/>
  <c r="P36" i="117"/>
  <c r="P32" i="117"/>
  <c r="P28" i="117"/>
  <c r="P24" i="117"/>
  <c r="P18" i="117"/>
  <c r="P13" i="117"/>
  <c r="P8" i="117"/>
  <c r="D22" i="117"/>
  <c r="G30" i="117"/>
  <c r="E54" i="117"/>
  <c r="E14" i="117"/>
  <c r="H53" i="117"/>
  <c r="H38" i="117"/>
  <c r="H26" i="117"/>
  <c r="H10" i="117"/>
  <c r="G22" i="117"/>
  <c r="B75" i="118"/>
  <c r="B70" i="118"/>
  <c r="B64" i="118"/>
  <c r="B56" i="118"/>
  <c r="B48" i="118"/>
  <c r="B40" i="118"/>
  <c r="B32" i="118"/>
  <c r="B78" i="118"/>
  <c r="B72" i="118"/>
  <c r="B67" i="118"/>
  <c r="B60" i="118"/>
  <c r="B52" i="118"/>
  <c r="B44" i="118"/>
  <c r="B36" i="118"/>
  <c r="B28" i="118"/>
  <c r="A74" i="118"/>
  <c r="A54" i="118"/>
  <c r="A30" i="118"/>
  <c r="B76" i="118"/>
  <c r="B71" i="118"/>
  <c r="B66" i="118"/>
  <c r="B59" i="118"/>
  <c r="B51" i="118"/>
  <c r="B43" i="118"/>
  <c r="B35" i="118"/>
  <c r="B27" i="118"/>
  <c r="A70" i="118"/>
  <c r="A46" i="118"/>
  <c r="A26" i="118"/>
  <c r="E38" i="117"/>
  <c r="E10" i="117"/>
  <c r="H54" i="117"/>
  <c r="H45" i="117"/>
  <c r="H34" i="117"/>
  <c r="H22" i="117"/>
  <c r="H13" i="117"/>
  <c r="D38" i="117"/>
  <c r="A62" i="118"/>
  <c r="A42" i="118"/>
  <c r="B74" i="118"/>
  <c r="B68" i="118"/>
  <c r="B63" i="118"/>
  <c r="B55" i="118"/>
  <c r="B47" i="118"/>
  <c r="B39" i="118"/>
  <c r="B31" i="118"/>
  <c r="A78" i="118"/>
  <c r="A58" i="118"/>
  <c r="A38" i="118"/>
  <c r="Q49" i="117"/>
  <c r="E42" i="117"/>
  <c r="C28" i="117"/>
  <c r="C44" i="117"/>
  <c r="C22" i="117"/>
  <c r="E7" i="117"/>
  <c r="E11" i="117"/>
  <c r="E15" i="117"/>
  <c r="E19" i="117"/>
  <c r="E23" i="117"/>
  <c r="E27" i="117"/>
  <c r="E31" i="117"/>
  <c r="E35" i="117"/>
  <c r="E39" i="117"/>
  <c r="E43" i="117"/>
  <c r="E47" i="117"/>
  <c r="E51" i="117"/>
  <c r="E55" i="117"/>
  <c r="E8" i="117"/>
  <c r="E12" i="117"/>
  <c r="E16" i="117"/>
  <c r="E20" i="117"/>
  <c r="E24" i="117"/>
  <c r="E28" i="117"/>
  <c r="E32" i="117"/>
  <c r="E36" i="117"/>
  <c r="E40" i="117"/>
  <c r="E44" i="117"/>
  <c r="E48" i="117"/>
  <c r="E52" i="117"/>
  <c r="E56" i="117"/>
  <c r="E9" i="117"/>
  <c r="E13" i="117"/>
  <c r="E17" i="117"/>
  <c r="E21" i="117"/>
  <c r="E25" i="117"/>
  <c r="E29" i="117"/>
  <c r="E33" i="117"/>
  <c r="E37" i="117"/>
  <c r="E41" i="117"/>
  <c r="E45" i="117"/>
  <c r="E49" i="117"/>
  <c r="E53" i="117"/>
  <c r="E57" i="117"/>
  <c r="C38" i="117"/>
  <c r="C17" i="117"/>
  <c r="C49" i="117"/>
  <c r="D9" i="117"/>
  <c r="D25" i="117"/>
  <c r="D41" i="117"/>
  <c r="D57" i="117"/>
  <c r="D14" i="117"/>
  <c r="D30" i="117"/>
  <c r="D46" i="117"/>
  <c r="D17" i="117"/>
  <c r="D33" i="117"/>
  <c r="D49" i="117"/>
  <c r="E50" i="117"/>
  <c r="E34" i="117"/>
  <c r="E18" i="117"/>
  <c r="C54" i="117"/>
  <c r="C33" i="117"/>
  <c r="C7" i="117"/>
  <c r="C8" i="117"/>
  <c r="C13" i="117"/>
  <c r="C18" i="117"/>
  <c r="C24" i="117"/>
  <c r="C29" i="117"/>
  <c r="C34" i="117"/>
  <c r="C40" i="117"/>
  <c r="C45" i="117"/>
  <c r="C50" i="117"/>
  <c r="C56" i="117"/>
  <c r="C9" i="117"/>
  <c r="C14" i="117"/>
  <c r="C20" i="117"/>
  <c r="C25" i="117"/>
  <c r="C30" i="117"/>
  <c r="C36" i="117"/>
  <c r="C41" i="117"/>
  <c r="C46" i="117"/>
  <c r="C52" i="117"/>
  <c r="C57" i="117"/>
  <c r="C10" i="117"/>
  <c r="C16" i="117"/>
  <c r="C21" i="117"/>
  <c r="C26" i="117"/>
  <c r="C32" i="117"/>
  <c r="C37" i="117"/>
  <c r="C42" i="117"/>
  <c r="C48" i="117"/>
  <c r="C53" i="117"/>
  <c r="C58" i="117"/>
  <c r="B62" i="118"/>
  <c r="B58" i="118"/>
  <c r="B54" i="118"/>
  <c r="B50" i="118"/>
  <c r="B46" i="118"/>
  <c r="B42" i="118"/>
  <c r="B38" i="118"/>
  <c r="B34" i="118"/>
  <c r="B30" i="118"/>
  <c r="B26" i="118"/>
  <c r="B77" i="118"/>
  <c r="B73" i="118"/>
  <c r="B69" i="118"/>
  <c r="B65" i="118"/>
  <c r="B61" i="118"/>
  <c r="B57" i="118"/>
  <c r="B53" i="118"/>
  <c r="B49" i="118"/>
  <c r="B45" i="118"/>
  <c r="B41" i="118"/>
  <c r="B37" i="118"/>
  <c r="B33" i="118"/>
  <c r="B29" i="118"/>
  <c r="G46" i="117"/>
  <c r="G14" i="117"/>
  <c r="H57" i="117"/>
  <c r="H49" i="117"/>
  <c r="H41" i="117"/>
  <c r="H33" i="117"/>
  <c r="H25" i="117"/>
  <c r="H17" i="117"/>
  <c r="H9" i="117"/>
  <c r="A66" i="118"/>
  <c r="A50" i="118"/>
  <c r="A34" i="118"/>
  <c r="Q7" i="117"/>
  <c r="Q11" i="117"/>
  <c r="Q15" i="117"/>
  <c r="Q19" i="117"/>
  <c r="Q23" i="117"/>
  <c r="Q27" i="117"/>
  <c r="Q31" i="117"/>
  <c r="Q35" i="117"/>
  <c r="Q39" i="117"/>
  <c r="Q43" i="117"/>
  <c r="Q47" i="117"/>
  <c r="Q51" i="117"/>
  <c r="Q55" i="117"/>
  <c r="Q8" i="117"/>
  <c r="Q12" i="117"/>
  <c r="Q16" i="117"/>
  <c r="Q20" i="117"/>
  <c r="Q24" i="117"/>
  <c r="Q28" i="117"/>
  <c r="Q32" i="117"/>
  <c r="Q36" i="117"/>
  <c r="Q40" i="117"/>
  <c r="Q44" i="117"/>
  <c r="Q48" i="117"/>
  <c r="Q52" i="117"/>
  <c r="Q56" i="117"/>
  <c r="B51" i="117"/>
  <c r="B43" i="117"/>
  <c r="B35" i="117"/>
  <c r="B27" i="117"/>
  <c r="B19" i="117"/>
  <c r="B11" i="117"/>
  <c r="D7" i="117"/>
  <c r="D11" i="117"/>
  <c r="D15" i="117"/>
  <c r="D19" i="117"/>
  <c r="D23" i="117"/>
  <c r="D27" i="117"/>
  <c r="D31" i="117"/>
  <c r="D35" i="117"/>
  <c r="D39" i="117"/>
  <c r="D43" i="117"/>
  <c r="D47" i="117"/>
  <c r="D51" i="117"/>
  <c r="D55" i="117"/>
  <c r="D8" i="117"/>
  <c r="D12" i="117"/>
  <c r="D16" i="117"/>
  <c r="D20" i="117"/>
  <c r="D24" i="117"/>
  <c r="D28" i="117"/>
  <c r="D32" i="117"/>
  <c r="D36" i="117"/>
  <c r="D40" i="117"/>
  <c r="D44" i="117"/>
  <c r="D48" i="117"/>
  <c r="D52" i="117"/>
  <c r="D56" i="117"/>
  <c r="G51" i="117"/>
  <c r="G43" i="117"/>
  <c r="G35" i="117"/>
  <c r="G27" i="117"/>
  <c r="G19" i="117"/>
  <c r="G11" i="117"/>
  <c r="Q53" i="117"/>
  <c r="Q45" i="117"/>
  <c r="Q37" i="117"/>
  <c r="Q29" i="117"/>
  <c r="Q21" i="117"/>
  <c r="Q13" i="117"/>
  <c r="B58" i="117"/>
  <c r="B50" i="117"/>
  <c r="B42" i="117"/>
  <c r="B34" i="117"/>
  <c r="B26" i="117"/>
  <c r="B18" i="117"/>
  <c r="B10" i="117"/>
  <c r="D53" i="117"/>
  <c r="D45" i="117"/>
  <c r="D37" i="117"/>
  <c r="D29" i="117"/>
  <c r="D21" i="117"/>
  <c r="D13" i="117"/>
  <c r="G58" i="117"/>
  <c r="G50" i="117"/>
  <c r="G42" i="117"/>
  <c r="G34" i="117"/>
  <c r="G26" i="117"/>
  <c r="G18" i="117"/>
  <c r="G10" i="117"/>
  <c r="Q41" i="117"/>
  <c r="Q33" i="117"/>
  <c r="Q25" i="117"/>
  <c r="Q17" i="117"/>
  <c r="Q9" i="117"/>
  <c r="B54" i="117"/>
  <c r="B46" i="117"/>
  <c r="B38" i="117"/>
  <c r="B30" i="117"/>
  <c r="B22" i="117"/>
  <c r="B14" i="117"/>
  <c r="A77" i="118"/>
  <c r="A73" i="118"/>
  <c r="A69" i="118"/>
  <c r="A65" i="118"/>
  <c r="A61" i="118"/>
  <c r="A57" i="118"/>
  <c r="A53" i="118"/>
  <c r="A49" i="118"/>
  <c r="A45" i="118"/>
  <c r="A41" i="118"/>
  <c r="A37" i="118"/>
  <c r="A33" i="118"/>
  <c r="A29" i="118"/>
  <c r="A25" i="118"/>
  <c r="Q54" i="117"/>
  <c r="Q46" i="117"/>
  <c r="Q38" i="117"/>
  <c r="Q30" i="117"/>
  <c r="Q22" i="117"/>
  <c r="Q14" i="117"/>
  <c r="A76" i="118"/>
  <c r="A72" i="118"/>
  <c r="A68" i="118"/>
  <c r="A64" i="118"/>
  <c r="A60" i="118"/>
  <c r="A56" i="118"/>
  <c r="A52" i="118"/>
  <c r="A48" i="118"/>
  <c r="A44" i="118"/>
  <c r="A40" i="118"/>
  <c r="A36" i="118"/>
  <c r="A32" i="118"/>
  <c r="A28" i="118"/>
  <c r="A75" i="118"/>
  <c r="A71" i="118"/>
  <c r="A67" i="118"/>
  <c r="A63" i="118"/>
  <c r="A59" i="118"/>
  <c r="A55" i="118"/>
  <c r="A51" i="118"/>
  <c r="A47" i="118"/>
  <c r="A43" i="118"/>
  <c r="A39" i="118"/>
  <c r="A35" i="118"/>
  <c r="A31" i="118"/>
  <c r="Q58" i="117"/>
  <c r="Q50" i="117"/>
  <c r="Q42" i="117"/>
  <c r="Q34" i="117"/>
  <c r="Q26" i="117"/>
  <c r="Q18" i="117"/>
  <c r="Q10" i="117"/>
  <c r="B55" i="117"/>
  <c r="B47" i="117"/>
  <c r="B39" i="117"/>
  <c r="B31" i="117"/>
  <c r="B23" i="117"/>
  <c r="B15" i="117"/>
  <c r="D58" i="117"/>
  <c r="D50" i="117"/>
  <c r="D42" i="117"/>
  <c r="D34" i="117"/>
  <c r="D26" i="117"/>
  <c r="D18" i="117"/>
  <c r="D10" i="117"/>
  <c r="G55" i="117"/>
  <c r="G47" i="117"/>
  <c r="G39" i="117"/>
  <c r="G31" i="117"/>
  <c r="G23" i="117"/>
  <c r="G15" i="117"/>
  <c r="B8" i="117"/>
  <c r="B12" i="117"/>
  <c r="B16" i="117"/>
  <c r="B20" i="117"/>
  <c r="B24" i="117"/>
  <c r="B28" i="117"/>
  <c r="B32" i="117"/>
  <c r="B36" i="117"/>
  <c r="B40" i="117"/>
  <c r="B44" i="117"/>
  <c r="B48" i="117"/>
  <c r="B52" i="117"/>
  <c r="B56" i="117"/>
  <c r="B9" i="117"/>
  <c r="B13" i="117"/>
  <c r="B17" i="117"/>
  <c r="B21" i="117"/>
  <c r="B25" i="117"/>
  <c r="B29" i="117"/>
  <c r="B33" i="117"/>
  <c r="B37" i="117"/>
  <c r="B41" i="117"/>
  <c r="B45" i="117"/>
  <c r="B49" i="117"/>
  <c r="B53" i="117"/>
  <c r="B57" i="117"/>
  <c r="G8" i="117"/>
  <c r="G12" i="117"/>
  <c r="G16" i="117"/>
  <c r="G20" i="117"/>
  <c r="G24" i="117"/>
  <c r="G28" i="117"/>
  <c r="G32" i="117"/>
  <c r="G36" i="117"/>
  <c r="G40" i="117"/>
  <c r="G44" i="117"/>
  <c r="G48" i="117"/>
  <c r="G52" i="117"/>
  <c r="G56" i="117"/>
  <c r="G9" i="117"/>
  <c r="G13" i="117"/>
  <c r="G17" i="117"/>
  <c r="G21" i="117"/>
  <c r="G25" i="117"/>
  <c r="G29" i="117"/>
  <c r="G33" i="117"/>
  <c r="G37" i="117"/>
  <c r="G41" i="117"/>
  <c r="G45" i="117"/>
  <c r="G49" i="117"/>
  <c r="G53" i="117"/>
  <c r="G57" i="117"/>
  <c r="P23" i="117"/>
  <c r="P19" i="117"/>
  <c r="P15" i="117"/>
  <c r="P11" i="117"/>
  <c r="C55" i="117"/>
  <c r="C51" i="117"/>
  <c r="C47" i="117"/>
  <c r="C43" i="117"/>
  <c r="C39" i="117"/>
  <c r="C35" i="117"/>
  <c r="C31" i="117"/>
  <c r="C27" i="117"/>
  <c r="C23" i="117"/>
  <c r="C19" i="117"/>
  <c r="C15" i="117"/>
  <c r="C11" i="117"/>
  <c r="H56" i="117"/>
  <c r="H52" i="117"/>
  <c r="H48" i="117"/>
  <c r="H44" i="117"/>
  <c r="H40" i="117"/>
  <c r="H36" i="117"/>
  <c r="H32" i="117"/>
  <c r="H28" i="117"/>
  <c r="H24" i="117"/>
  <c r="H20" i="117"/>
  <c r="H16" i="117"/>
  <c r="H12" i="117"/>
  <c r="H8" i="117"/>
  <c r="H55" i="117"/>
  <c r="H51" i="117"/>
  <c r="H47" i="117"/>
  <c r="H43" i="117"/>
  <c r="H39" i="117"/>
  <c r="H35" i="117"/>
  <c r="H31" i="117"/>
  <c r="H27" i="117"/>
  <c r="H23" i="117"/>
  <c r="H19" i="117"/>
  <c r="H15" i="117"/>
  <c r="H11" i="117"/>
  <c r="C2" i="134"/>
  <c r="C5" i="132" l="1" a="1"/>
  <c r="BC6" i="132"/>
  <c r="AC8" i="132"/>
  <c r="AA10" i="132"/>
  <c r="P11" i="132"/>
  <c r="AR11" i="132"/>
  <c r="AG12" i="132"/>
  <c r="BB12" i="132"/>
  <c r="U13" i="132"/>
  <c r="BC13" i="132"/>
  <c r="Q14" i="132"/>
  <c r="AG14" i="132"/>
  <c r="K15" i="132"/>
  <c r="AA15" i="132"/>
  <c r="AQ15" i="132"/>
  <c r="U16" i="132"/>
  <c r="AI16" i="132"/>
  <c r="AQ16" i="132"/>
  <c r="E17" i="132"/>
  <c r="M17" i="132"/>
  <c r="U17" i="132"/>
  <c r="AK17" i="132"/>
  <c r="AS17" i="132"/>
  <c r="BA17" i="132"/>
  <c r="O18" i="132"/>
  <c r="W18" i="132"/>
  <c r="AE18" i="132"/>
  <c r="AU18" i="132"/>
  <c r="BC18" i="132"/>
  <c r="I19" i="132"/>
  <c r="Y19" i="132"/>
  <c r="AG19" i="132"/>
  <c r="AO19" i="132"/>
  <c r="AW19" i="132"/>
  <c r="BA19" i="132"/>
  <c r="C20" i="132"/>
  <c r="K20" i="132"/>
  <c r="N20" i="132"/>
  <c r="O20" i="132"/>
  <c r="S20" i="132"/>
  <c r="V20" i="132"/>
  <c r="W20" i="132"/>
  <c r="AA20" i="132"/>
  <c r="AD20" i="132"/>
  <c r="AE20" i="132"/>
  <c r="AI20" i="132"/>
  <c r="AL20" i="132"/>
  <c r="AM20" i="132"/>
  <c r="AQ20" i="132"/>
  <c r="AT20" i="132"/>
  <c r="AU20" i="132"/>
  <c r="AY20" i="132"/>
  <c r="BB20" i="132"/>
  <c r="BC20" i="132"/>
  <c r="E21" i="132"/>
  <c r="H21" i="132"/>
  <c r="I21" i="132"/>
  <c r="M21" i="132"/>
  <c r="P21" i="132"/>
  <c r="Q21" i="132"/>
  <c r="U21" i="132"/>
  <c r="X21" i="132"/>
  <c r="Y21" i="132"/>
  <c r="AC21" i="132"/>
  <c r="AE21" i="132"/>
  <c r="AF21" i="132"/>
  <c r="AH21" i="132"/>
  <c r="AI21" i="132"/>
  <c r="AJ21" i="132"/>
  <c r="AL21" i="132"/>
  <c r="AM21" i="132"/>
  <c r="AN21" i="132"/>
  <c r="AP21" i="132"/>
  <c r="AQ21" i="132"/>
  <c r="AR21" i="132"/>
  <c r="AT21" i="132"/>
  <c r="AU21" i="132"/>
  <c r="AV21" i="132"/>
  <c r="AX21" i="132"/>
  <c r="AY21" i="132"/>
  <c r="AZ21" i="132"/>
  <c r="BB21" i="132"/>
  <c r="BC21" i="132"/>
  <c r="BD21" i="132"/>
  <c r="D22" i="132"/>
  <c r="E22" i="132"/>
  <c r="F22" i="132"/>
  <c r="H22" i="132"/>
  <c r="I22" i="132"/>
  <c r="J22" i="132"/>
  <c r="L22" i="132"/>
  <c r="M22" i="132"/>
  <c r="N22" i="132"/>
  <c r="P22" i="132"/>
  <c r="Q22" i="132"/>
  <c r="R22" i="132"/>
  <c r="T22" i="132"/>
  <c r="U22" i="132"/>
  <c r="V22" i="132"/>
  <c r="X22" i="132"/>
  <c r="Y22" i="132"/>
  <c r="Z22" i="132"/>
  <c r="AB22" i="132"/>
  <c r="AC22" i="132"/>
  <c r="AD22" i="132"/>
  <c r="AF22" i="132"/>
  <c r="AG22" i="132"/>
  <c r="AH22" i="132"/>
  <c r="AJ22" i="132"/>
  <c r="AK22" i="132"/>
  <c r="AL22" i="132"/>
  <c r="AN22" i="132"/>
  <c r="AO22" i="132"/>
  <c r="AP22" i="132"/>
  <c r="AR22" i="132"/>
  <c r="AS22" i="132"/>
  <c r="AT22" i="132"/>
  <c r="AV22" i="132"/>
  <c r="AW22" i="132"/>
  <c r="AX22" i="132"/>
  <c r="AZ22" i="132"/>
  <c r="BA22" i="132"/>
  <c r="BB22" i="132"/>
  <c r="BD22" i="132"/>
  <c r="C23" i="132"/>
  <c r="D23" i="132"/>
  <c r="F23" i="132"/>
  <c r="G23" i="132"/>
  <c r="H23" i="132"/>
  <c r="J23" i="132"/>
  <c r="K23" i="132"/>
  <c r="L23" i="132"/>
  <c r="N23" i="132"/>
  <c r="O23" i="132"/>
  <c r="P23" i="132"/>
  <c r="R23" i="132"/>
  <c r="S23" i="132"/>
  <c r="T23" i="132"/>
  <c r="V23" i="132"/>
  <c r="W23" i="132"/>
  <c r="X23" i="132"/>
  <c r="Z23" i="132"/>
  <c r="AA23" i="132"/>
  <c r="AB23" i="132"/>
  <c r="AD23" i="132"/>
  <c r="AE23" i="132"/>
  <c r="AF23" i="132"/>
  <c r="AH23" i="132"/>
  <c r="AI23" i="132"/>
  <c r="AJ23" i="132"/>
  <c r="AL23" i="132"/>
  <c r="AM23" i="132"/>
  <c r="AN23" i="132"/>
  <c r="AP23" i="132"/>
  <c r="AQ23" i="132"/>
  <c r="AR23" i="132"/>
  <c r="AT23" i="132"/>
  <c r="AU23" i="132"/>
  <c r="AV23" i="132"/>
  <c r="AX23" i="132"/>
  <c r="AY23" i="132"/>
  <c r="AZ23" i="132"/>
  <c r="BB23" i="132"/>
  <c r="BC23" i="132"/>
  <c r="BD23" i="132"/>
  <c r="D24" i="132"/>
  <c r="E24" i="132"/>
  <c r="F24" i="132"/>
  <c r="H24" i="132"/>
  <c r="I24" i="132"/>
  <c r="J24" i="132"/>
  <c r="L24" i="132"/>
  <c r="M24" i="132"/>
  <c r="N24" i="132"/>
  <c r="P24" i="132"/>
  <c r="Q24" i="132"/>
  <c r="R24" i="132"/>
  <c r="T24" i="132"/>
  <c r="U24" i="132"/>
  <c r="V24" i="132"/>
  <c r="X24" i="132"/>
  <c r="Y24" i="132"/>
  <c r="Z24" i="132"/>
  <c r="AB24" i="132"/>
  <c r="AC24" i="132"/>
  <c r="AD24" i="132"/>
  <c r="AF24" i="132"/>
  <c r="AG24" i="132"/>
  <c r="AH24" i="132"/>
  <c r="AJ24" i="132"/>
  <c r="AK24" i="132"/>
  <c r="AL24" i="132"/>
  <c r="AN24" i="132"/>
  <c r="AO24" i="132"/>
  <c r="AP24" i="132"/>
  <c r="AR24" i="132"/>
  <c r="AS24" i="132"/>
  <c r="AT24" i="132"/>
  <c r="AV24" i="132"/>
  <c r="AW24" i="132"/>
  <c r="AX24" i="132"/>
  <c r="AZ24" i="132"/>
  <c r="BA24" i="132"/>
  <c r="BB24" i="132"/>
  <c r="BD24" i="132"/>
  <c r="C25" i="132"/>
  <c r="D25" i="132"/>
  <c r="F25" i="132"/>
  <c r="G25" i="132"/>
  <c r="H25" i="132"/>
  <c r="J25" i="132"/>
  <c r="K25" i="132"/>
  <c r="L25" i="132"/>
  <c r="N25" i="132"/>
  <c r="O25" i="132"/>
  <c r="P25" i="132"/>
  <c r="R25" i="132"/>
  <c r="S25" i="132"/>
  <c r="T25" i="132"/>
  <c r="V25" i="132"/>
  <c r="W25" i="132"/>
  <c r="X25" i="132"/>
  <c r="Z25" i="132"/>
  <c r="AA25" i="132"/>
  <c r="AB25" i="132"/>
  <c r="AD25" i="132"/>
  <c r="AE25" i="132"/>
  <c r="AF25" i="132"/>
  <c r="AH25" i="132"/>
  <c r="AI25" i="132"/>
  <c r="AJ25" i="132"/>
  <c r="AL25" i="132"/>
  <c r="AM25" i="132"/>
  <c r="AN25" i="132"/>
  <c r="AP25" i="132"/>
  <c r="AQ25" i="132"/>
  <c r="AR25" i="132"/>
  <c r="AT25" i="132"/>
  <c r="AU25" i="132"/>
  <c r="AV25" i="132"/>
  <c r="AX25" i="132"/>
  <c r="AY25" i="132"/>
  <c r="AZ25" i="132"/>
  <c r="BB25" i="132"/>
  <c r="BC25" i="132"/>
  <c r="BD25" i="132"/>
  <c r="D26" i="132"/>
  <c r="E26" i="132"/>
  <c r="F26" i="132"/>
  <c r="H26" i="132"/>
  <c r="I26" i="132"/>
  <c r="J26" i="132"/>
  <c r="L26" i="132"/>
  <c r="M26" i="132"/>
  <c r="N26" i="132"/>
  <c r="P26" i="132"/>
  <c r="Q26" i="132"/>
  <c r="R26" i="132"/>
  <c r="T26" i="132"/>
  <c r="U26" i="132"/>
  <c r="V26" i="132"/>
  <c r="X26" i="132"/>
  <c r="Y26" i="132"/>
  <c r="Z26" i="132"/>
  <c r="AB26" i="132"/>
  <c r="AC26" i="132"/>
  <c r="AD26" i="132"/>
  <c r="AF26" i="132"/>
  <c r="AG26" i="132"/>
  <c r="AH26" i="132"/>
  <c r="AJ26" i="132"/>
  <c r="AK26" i="132"/>
  <c r="AL26" i="132"/>
  <c r="AN26" i="132"/>
  <c r="AO26" i="132"/>
  <c r="AP26" i="132"/>
  <c r="AR26" i="132"/>
  <c r="AS26" i="132"/>
  <c r="AT26" i="132"/>
  <c r="AV26" i="132"/>
  <c r="AW26" i="132"/>
  <c r="AX26" i="132"/>
  <c r="AZ26" i="132"/>
  <c r="BA26" i="132"/>
  <c r="BB26" i="132"/>
  <c r="BD26" i="132"/>
  <c r="C27" i="132"/>
  <c r="D27" i="132"/>
  <c r="F27" i="132"/>
  <c r="G27" i="132"/>
  <c r="H27" i="132"/>
  <c r="J27" i="132"/>
  <c r="K27" i="132"/>
  <c r="L27" i="132"/>
  <c r="N27" i="132"/>
  <c r="O27" i="132"/>
  <c r="P27" i="132"/>
  <c r="R27" i="132"/>
  <c r="S27" i="132"/>
  <c r="T27" i="132"/>
  <c r="V27" i="132"/>
  <c r="W27" i="132"/>
  <c r="X27" i="132"/>
  <c r="Z27" i="132"/>
  <c r="AA27" i="132"/>
  <c r="AB27" i="132"/>
  <c r="AD27" i="132"/>
  <c r="AE27" i="132"/>
  <c r="AF27" i="132"/>
  <c r="AH27" i="132"/>
  <c r="AI27" i="132"/>
  <c r="AJ27" i="132"/>
  <c r="AL27" i="132"/>
  <c r="AM27" i="132"/>
  <c r="AN27" i="132"/>
  <c r="AP27" i="132"/>
  <c r="AQ27" i="132"/>
  <c r="AR27" i="132"/>
  <c r="AT27" i="132"/>
  <c r="AU27" i="132"/>
  <c r="AV27" i="132"/>
  <c r="AX27" i="132"/>
  <c r="AY27" i="132"/>
  <c r="AZ27" i="132"/>
  <c r="BB27" i="132"/>
  <c r="BC27" i="132"/>
  <c r="BD27" i="132"/>
  <c r="D28" i="132"/>
  <c r="E28" i="132"/>
  <c r="F28" i="132"/>
  <c r="H28" i="132"/>
  <c r="I28" i="132"/>
  <c r="J28" i="132"/>
  <c r="L28" i="132"/>
  <c r="M28" i="132"/>
  <c r="N28" i="132"/>
  <c r="P28" i="132"/>
  <c r="Q28" i="132"/>
  <c r="R28" i="132"/>
  <c r="T28" i="132"/>
  <c r="U28" i="132"/>
  <c r="V28" i="132"/>
  <c r="X28" i="132"/>
  <c r="Y28" i="132"/>
  <c r="Z28" i="132"/>
  <c r="AB28" i="132"/>
  <c r="AC28" i="132"/>
  <c r="AD28" i="132"/>
  <c r="AF28" i="132"/>
  <c r="AG28" i="132"/>
  <c r="AH28" i="132"/>
  <c r="AJ28" i="132"/>
  <c r="AK28" i="132"/>
  <c r="AL28" i="132"/>
  <c r="AN28" i="132"/>
  <c r="AO28" i="132"/>
  <c r="AP28" i="132"/>
  <c r="AR28" i="132"/>
  <c r="AS28" i="132"/>
  <c r="AT28" i="132"/>
  <c r="AV28" i="132"/>
  <c r="AW28" i="132"/>
  <c r="AX28" i="132"/>
  <c r="AZ28" i="132"/>
  <c r="BA28" i="132"/>
  <c r="BB28" i="132"/>
  <c r="BD28" i="132"/>
  <c r="C29" i="132"/>
  <c r="D29" i="132"/>
  <c r="F29" i="132"/>
  <c r="G29" i="132"/>
  <c r="H29" i="132"/>
  <c r="J29" i="132"/>
  <c r="K29" i="132"/>
  <c r="L29" i="132"/>
  <c r="N29" i="132"/>
  <c r="O29" i="132"/>
  <c r="P29" i="132"/>
  <c r="R29" i="132"/>
  <c r="S29" i="132"/>
  <c r="T29" i="132"/>
  <c r="V29" i="132"/>
  <c r="W29" i="132"/>
  <c r="X29" i="132"/>
  <c r="Z29" i="132"/>
  <c r="AA29" i="132"/>
  <c r="AB29" i="132"/>
  <c r="AD29" i="132"/>
  <c r="AE29" i="132"/>
  <c r="AF29" i="132"/>
  <c r="AH29" i="132"/>
  <c r="AI29" i="132"/>
  <c r="AJ29" i="132"/>
  <c r="AL29" i="132"/>
  <c r="AM29" i="132"/>
  <c r="AN29" i="132"/>
  <c r="AP29" i="132"/>
  <c r="AQ29" i="132"/>
  <c r="AR29" i="132"/>
  <c r="AT29" i="132"/>
  <c r="AU29" i="132"/>
  <c r="AV29" i="132"/>
  <c r="AX29" i="132"/>
  <c r="AY29" i="132"/>
  <c r="AZ29" i="132"/>
  <c r="BB29" i="132"/>
  <c r="BC29" i="132"/>
  <c r="BD29" i="132"/>
  <c r="D30" i="132"/>
  <c r="E30" i="132"/>
  <c r="F30" i="132"/>
  <c r="H30" i="132"/>
  <c r="I30" i="132"/>
  <c r="J30" i="132"/>
  <c r="L30" i="132"/>
  <c r="M30" i="132"/>
  <c r="N30" i="132"/>
  <c r="P30" i="132"/>
  <c r="Q30" i="132"/>
  <c r="R30" i="132"/>
  <c r="T30" i="132"/>
  <c r="U30" i="132"/>
  <c r="V30" i="132"/>
  <c r="X30" i="132"/>
  <c r="Y30" i="132"/>
  <c r="Z30" i="132"/>
  <c r="AB30" i="132"/>
  <c r="AC30" i="132"/>
  <c r="AD30" i="132"/>
  <c r="AF30" i="132"/>
  <c r="AG30" i="132"/>
  <c r="AH30" i="132"/>
  <c r="AJ30" i="132"/>
  <c r="AK30" i="132"/>
  <c r="AL30" i="132"/>
  <c r="AN30" i="132"/>
  <c r="AO30" i="132"/>
  <c r="AP30" i="132"/>
  <c r="AR30" i="132"/>
  <c r="AS30" i="132"/>
  <c r="AT30" i="132"/>
  <c r="AV30" i="132"/>
  <c r="AW30" i="132"/>
  <c r="AX30" i="132"/>
  <c r="AZ30" i="132"/>
  <c r="BA30" i="132"/>
  <c r="BB30" i="132"/>
  <c r="BD30" i="132"/>
  <c r="C31" i="132"/>
  <c r="D31" i="132"/>
  <c r="F31" i="132"/>
  <c r="G31" i="132"/>
  <c r="H31" i="132"/>
  <c r="J31" i="132"/>
  <c r="K31" i="132"/>
  <c r="L31" i="132"/>
  <c r="N31" i="132"/>
  <c r="O31" i="132"/>
  <c r="P31" i="132"/>
  <c r="R31" i="132"/>
  <c r="S31" i="132"/>
  <c r="T31" i="132"/>
  <c r="V31" i="132"/>
  <c r="W31" i="132"/>
  <c r="X31" i="132"/>
  <c r="Z31" i="132"/>
  <c r="AA31" i="132"/>
  <c r="AB31" i="132"/>
  <c r="AD31" i="132"/>
  <c r="AE31" i="132"/>
  <c r="AF31" i="132"/>
  <c r="AH31" i="132"/>
  <c r="AI31" i="132"/>
  <c r="AJ31" i="132"/>
  <c r="AL31" i="132"/>
  <c r="AM31" i="132"/>
  <c r="AN31" i="132"/>
  <c r="AP31" i="132"/>
  <c r="AQ31" i="132"/>
  <c r="AR31" i="132"/>
  <c r="AT31" i="132"/>
  <c r="AU31" i="132"/>
  <c r="AV31" i="132"/>
  <c r="AX31" i="132"/>
  <c r="AY31" i="132"/>
  <c r="AZ31" i="132"/>
  <c r="BB31" i="132"/>
  <c r="BC31" i="132"/>
  <c r="BD31" i="132"/>
  <c r="D32" i="132"/>
  <c r="E32" i="132"/>
  <c r="F32" i="132"/>
  <c r="H32" i="132"/>
  <c r="I32" i="132"/>
  <c r="J32" i="132"/>
  <c r="L32" i="132"/>
  <c r="M32" i="132"/>
  <c r="N32" i="132"/>
  <c r="O32" i="132"/>
  <c r="P32" i="132"/>
  <c r="Q32" i="132"/>
  <c r="R32" i="132"/>
  <c r="S32" i="132"/>
  <c r="T32" i="132"/>
  <c r="U32" i="132"/>
  <c r="V32" i="132"/>
  <c r="W32" i="132"/>
  <c r="X32" i="132"/>
  <c r="Y32" i="132"/>
  <c r="Z32" i="132"/>
  <c r="AA32" i="132"/>
  <c r="AB32" i="132"/>
  <c r="AC32" i="132"/>
  <c r="AD32" i="132"/>
  <c r="AE32" i="132"/>
  <c r="AF32" i="132"/>
  <c r="AG32" i="132"/>
  <c r="AH32" i="132"/>
  <c r="AI32" i="132"/>
  <c r="AJ32" i="132"/>
  <c r="AK32" i="132"/>
  <c r="AL32" i="132"/>
  <c r="AM32" i="132"/>
  <c r="AN32" i="132"/>
  <c r="AO32" i="132"/>
  <c r="AP32" i="132"/>
  <c r="AQ32" i="132"/>
  <c r="AR32" i="132"/>
  <c r="AS32" i="132"/>
  <c r="AT32" i="132"/>
  <c r="AU32" i="132"/>
  <c r="AV32" i="132"/>
  <c r="AW32" i="132"/>
  <c r="AX32" i="132"/>
  <c r="AY32" i="132"/>
  <c r="AZ32" i="132"/>
  <c r="BA32" i="132"/>
  <c r="BB32" i="132"/>
  <c r="BC32" i="132"/>
  <c r="BD32" i="132"/>
  <c r="C33" i="132"/>
  <c r="D33" i="132"/>
  <c r="E33" i="132"/>
  <c r="F33" i="132"/>
  <c r="G33" i="132"/>
  <c r="H33" i="132"/>
  <c r="I33" i="132"/>
  <c r="J33" i="132"/>
  <c r="K33" i="132"/>
  <c r="L33" i="132"/>
  <c r="M33" i="132"/>
  <c r="N33" i="132"/>
  <c r="O33" i="132"/>
  <c r="P33" i="132"/>
  <c r="Q33" i="132"/>
  <c r="R33" i="132"/>
  <c r="S33" i="132"/>
  <c r="T33" i="132"/>
  <c r="U33" i="132"/>
  <c r="V33" i="132"/>
  <c r="W33" i="132"/>
  <c r="X33" i="132"/>
  <c r="Y33" i="132"/>
  <c r="Z33" i="132"/>
  <c r="AA33" i="132"/>
  <c r="AB33" i="132"/>
  <c r="AC33" i="132"/>
  <c r="AD33" i="132"/>
  <c r="AE33" i="132"/>
  <c r="AF33" i="132"/>
  <c r="AG33" i="132"/>
  <c r="AH33" i="132"/>
  <c r="AI33" i="132"/>
  <c r="AJ33" i="132"/>
  <c r="AK33" i="132"/>
  <c r="AL33" i="132"/>
  <c r="AM33" i="132"/>
  <c r="AN33" i="132"/>
  <c r="AO33" i="132"/>
  <c r="AP33" i="132"/>
  <c r="AQ33" i="132"/>
  <c r="AR33" i="132"/>
  <c r="AS33" i="132"/>
  <c r="AT33" i="132"/>
  <c r="AU33" i="132"/>
  <c r="AV33" i="132"/>
  <c r="AW33" i="132"/>
  <c r="AX33" i="132"/>
  <c r="AY33" i="132"/>
  <c r="AZ33" i="132"/>
  <c r="BA33" i="132"/>
  <c r="BB33" i="132"/>
  <c r="BC33" i="132"/>
  <c r="BD33" i="132"/>
  <c r="C34" i="132"/>
  <c r="D34" i="132"/>
  <c r="E34" i="132"/>
  <c r="F34" i="132"/>
  <c r="G34" i="132"/>
  <c r="H34" i="132"/>
  <c r="I34" i="132"/>
  <c r="J34" i="132"/>
  <c r="K34" i="132"/>
  <c r="L34" i="132"/>
  <c r="M34" i="132"/>
  <c r="N34" i="132"/>
  <c r="O34" i="132"/>
  <c r="P34" i="132"/>
  <c r="Q34" i="132"/>
  <c r="R34" i="132"/>
  <c r="S34" i="132"/>
  <c r="T34" i="132"/>
  <c r="U34" i="132"/>
  <c r="V34" i="132"/>
  <c r="W34" i="132"/>
  <c r="X34" i="132"/>
  <c r="Y34" i="132"/>
  <c r="Z34" i="132"/>
  <c r="AA34" i="132"/>
  <c r="AB34" i="132"/>
  <c r="AC34" i="132"/>
  <c r="AD34" i="132"/>
  <c r="AE34" i="132"/>
  <c r="AF34" i="132"/>
  <c r="AG34" i="132"/>
  <c r="AH34" i="132"/>
  <c r="AI34" i="132"/>
  <c r="AJ34" i="132"/>
  <c r="AK34" i="132"/>
  <c r="AL34" i="132"/>
  <c r="AM34" i="132"/>
  <c r="AN34" i="132"/>
  <c r="AO34" i="132"/>
  <c r="AP34" i="132"/>
  <c r="AQ34" i="132"/>
  <c r="AR34" i="132"/>
  <c r="AS34" i="132"/>
  <c r="AT34" i="132"/>
  <c r="AU34" i="132"/>
  <c r="AV34" i="132"/>
  <c r="AW34" i="132"/>
  <c r="AX34" i="132"/>
  <c r="AY34" i="132"/>
  <c r="AZ34" i="132"/>
  <c r="BA34" i="132"/>
  <c r="BB34" i="132"/>
  <c r="BC34" i="132"/>
  <c r="BD34" i="132"/>
  <c r="C35" i="132"/>
  <c r="D35" i="132"/>
  <c r="E35" i="132"/>
  <c r="F35" i="132"/>
  <c r="G35" i="132"/>
  <c r="H35" i="132"/>
  <c r="I35" i="132"/>
  <c r="J35" i="132"/>
  <c r="K35" i="132"/>
  <c r="L35" i="132"/>
  <c r="M35" i="132"/>
  <c r="N35" i="132"/>
  <c r="O35" i="132"/>
  <c r="P35" i="132"/>
  <c r="Q35" i="132"/>
  <c r="R35" i="132"/>
  <c r="S35" i="132"/>
  <c r="T35" i="132"/>
  <c r="U35" i="132"/>
  <c r="V35" i="132"/>
  <c r="W35" i="132"/>
  <c r="X35" i="132"/>
  <c r="Y35" i="132"/>
  <c r="Z35" i="132"/>
  <c r="AA35" i="132"/>
  <c r="AB35" i="132"/>
  <c r="AC35" i="132"/>
  <c r="AD35" i="132"/>
  <c r="AE35" i="132"/>
  <c r="AF35" i="132"/>
  <c r="AG35" i="132"/>
  <c r="AH35" i="132"/>
  <c r="AI35" i="132"/>
  <c r="AJ35" i="132"/>
  <c r="AK35" i="132"/>
  <c r="AL35" i="132"/>
  <c r="AM35" i="132"/>
  <c r="AN35" i="132"/>
  <c r="AO35" i="132"/>
  <c r="AP35" i="132"/>
  <c r="AQ35" i="132"/>
  <c r="AR35" i="132"/>
  <c r="AS35" i="132"/>
  <c r="AT35" i="132"/>
  <c r="AU35" i="132"/>
  <c r="AV35" i="132"/>
  <c r="AW35" i="132"/>
  <c r="AX35" i="132"/>
  <c r="AY35" i="132"/>
  <c r="AZ35" i="132"/>
  <c r="BA35" i="132"/>
  <c r="BB35" i="132"/>
  <c r="BC35" i="132"/>
  <c r="BD35" i="132"/>
  <c r="C36" i="132"/>
  <c r="D36" i="132"/>
  <c r="E36" i="132"/>
  <c r="F36" i="132"/>
  <c r="G36" i="132"/>
  <c r="H36" i="132"/>
  <c r="I36" i="132"/>
  <c r="J36" i="132"/>
  <c r="K36" i="132"/>
  <c r="L36" i="132"/>
  <c r="M36" i="132"/>
  <c r="N36" i="132"/>
  <c r="O36" i="132"/>
  <c r="P36" i="132"/>
  <c r="Q36" i="132"/>
  <c r="R36" i="132"/>
  <c r="S36" i="132"/>
  <c r="T36" i="132"/>
  <c r="U36" i="132"/>
  <c r="V36" i="132"/>
  <c r="W36" i="132"/>
  <c r="X36" i="132"/>
  <c r="Y36" i="132"/>
  <c r="Z36" i="132"/>
  <c r="AA36" i="132"/>
  <c r="AB36" i="132"/>
  <c r="AC36" i="132"/>
  <c r="AD36" i="132"/>
  <c r="AE36" i="132"/>
  <c r="AF36" i="132"/>
  <c r="AG36" i="132"/>
  <c r="AH36" i="132"/>
  <c r="AI36" i="132"/>
  <c r="AJ36" i="132"/>
  <c r="AK36" i="132"/>
  <c r="AL36" i="132"/>
  <c r="AM36" i="132"/>
  <c r="AN36" i="132"/>
  <c r="AO36" i="132"/>
  <c r="AP36" i="132"/>
  <c r="AQ36" i="132"/>
  <c r="AR36" i="132"/>
  <c r="AS36" i="132"/>
  <c r="AT36" i="132"/>
  <c r="AU36" i="132"/>
  <c r="AV36" i="132"/>
  <c r="AW36" i="132"/>
  <c r="AX36" i="132"/>
  <c r="AY36" i="132"/>
  <c r="AZ36" i="132"/>
  <c r="BA36" i="132"/>
  <c r="BB36" i="132"/>
  <c r="BC36" i="132"/>
  <c r="BD36" i="132"/>
  <c r="C36" i="131"/>
  <c r="B36" i="131"/>
  <c r="C35" i="131"/>
  <c r="B35" i="131"/>
  <c r="C34" i="131"/>
  <c r="B34" i="131"/>
  <c r="C33" i="131"/>
  <c r="B33" i="131"/>
  <c r="C32" i="131"/>
  <c r="B32" i="131"/>
  <c r="C31" i="131"/>
  <c r="B31" i="131"/>
  <c r="C30" i="131"/>
  <c r="B30" i="131"/>
  <c r="C29" i="131"/>
  <c r="B29" i="131"/>
  <c r="C28" i="131"/>
  <c r="B28" i="131"/>
  <c r="C27" i="131"/>
  <c r="B27" i="131"/>
  <c r="C26" i="131"/>
  <c r="B26" i="131"/>
  <c r="C25" i="131"/>
  <c r="B25" i="131"/>
  <c r="C24" i="131"/>
  <c r="B24" i="131"/>
  <c r="C23" i="131"/>
  <c r="B23" i="131"/>
  <c r="C22" i="131"/>
  <c r="B22" i="131"/>
  <c r="C21" i="131"/>
  <c r="B21" i="131"/>
  <c r="C20" i="131"/>
  <c r="B20" i="131"/>
  <c r="C19" i="131"/>
  <c r="B19" i="131"/>
  <c r="C18" i="131"/>
  <c r="B18" i="131"/>
  <c r="C17" i="131"/>
  <c r="B17" i="131"/>
  <c r="C16" i="131"/>
  <c r="B16" i="131"/>
  <c r="C15" i="131"/>
  <c r="B15" i="131"/>
  <c r="C14" i="131"/>
  <c r="B14" i="131"/>
  <c r="C13" i="131"/>
  <c r="B13" i="131"/>
  <c r="C12" i="131"/>
  <c r="B12" i="131"/>
  <c r="C11" i="131"/>
  <c r="B11" i="131"/>
  <c r="C10" i="131"/>
  <c r="B10" i="131"/>
  <c r="C9" i="131"/>
  <c r="B9" i="131"/>
  <c r="C8" i="131"/>
  <c r="B8" i="131"/>
  <c r="C7" i="131"/>
  <c r="B7" i="131"/>
  <c r="C6" i="131"/>
  <c r="B6" i="131"/>
  <c r="C5" i="131"/>
  <c r="B5" i="131"/>
  <c r="C5" i="132" l="1"/>
  <c r="AH5" i="132"/>
  <c r="V7" i="132"/>
  <c r="AS8" i="132"/>
  <c r="AW9" i="132"/>
  <c r="AL10" i="132"/>
  <c r="W11" i="132"/>
  <c r="AW11" i="132"/>
  <c r="Q12" i="132"/>
  <c r="AL12" i="132"/>
  <c r="E13" i="132"/>
  <c r="AA13" i="132"/>
  <c r="AQ13" i="132"/>
  <c r="E14" i="132"/>
  <c r="U14" i="132"/>
  <c r="AK14" i="132"/>
  <c r="BA14" i="132"/>
  <c r="O15" i="132"/>
  <c r="AE15" i="132"/>
  <c r="AU15" i="132"/>
  <c r="I16" i="132"/>
  <c r="Y16" i="132"/>
  <c r="AK16" i="132"/>
  <c r="AS16" i="132"/>
  <c r="BA16" i="132"/>
  <c r="G17" i="132"/>
  <c r="O17" i="132"/>
  <c r="W17" i="132"/>
  <c r="AE17" i="132"/>
  <c r="AM17" i="132"/>
  <c r="AU17" i="132"/>
  <c r="BC17" i="132"/>
  <c r="I18" i="132"/>
  <c r="Q18" i="132"/>
  <c r="Y18" i="132"/>
  <c r="AG18" i="132"/>
  <c r="AO18" i="132"/>
  <c r="AW18" i="132"/>
  <c r="C19" i="132"/>
  <c r="K19" i="132"/>
  <c r="S19" i="132"/>
  <c r="AA19" i="132"/>
  <c r="AI19" i="132"/>
  <c r="AP19" i="132"/>
  <c r="AT19" i="132"/>
  <c r="AX19" i="132"/>
  <c r="BB19" i="132"/>
  <c r="D20" i="132"/>
  <c r="H20" i="132"/>
  <c r="L20" i="132"/>
  <c r="P20" i="132"/>
  <c r="T20" i="132"/>
  <c r="X20" i="132"/>
  <c r="AB20" i="132"/>
  <c r="AF20" i="132"/>
  <c r="AJ20" i="132"/>
  <c r="AN20" i="132"/>
  <c r="AR20" i="132"/>
  <c r="AV20" i="132"/>
  <c r="AZ20" i="132"/>
  <c r="BD20" i="132"/>
  <c r="F21" i="132"/>
  <c r="J21" i="132"/>
  <c r="N21" i="132"/>
  <c r="R21" i="132"/>
  <c r="V21" i="132"/>
  <c r="Z21" i="132"/>
  <c r="AD21" i="132"/>
  <c r="L6" i="132"/>
  <c r="AR7" i="132"/>
  <c r="G9" i="132"/>
  <c r="F10" i="132"/>
  <c r="AW10" i="132"/>
  <c r="AC11" i="132"/>
  <c r="BC11" i="132"/>
  <c r="V12" i="132"/>
  <c r="AQ12" i="132"/>
  <c r="K13" i="132"/>
  <c r="AE13" i="132"/>
  <c r="AU13" i="132"/>
  <c r="I14" i="132"/>
  <c r="Y14" i="132"/>
  <c r="AO14" i="132"/>
  <c r="C15" i="132"/>
  <c r="S15" i="132"/>
  <c r="AI15" i="132"/>
  <c r="AY15" i="132"/>
  <c r="M16" i="132"/>
  <c r="AC16" i="132"/>
  <c r="AM16" i="132"/>
  <c r="AU16" i="132"/>
  <c r="BC16" i="132"/>
  <c r="I17" i="132"/>
  <c r="Q17" i="132"/>
  <c r="Y17" i="132"/>
  <c r="AG17" i="132"/>
  <c r="AO17" i="132"/>
  <c r="AW17" i="132"/>
  <c r="C18" i="132"/>
  <c r="K18" i="132"/>
  <c r="S18" i="132"/>
  <c r="AA18" i="132"/>
  <c r="AI18" i="132"/>
  <c r="AQ18" i="132"/>
  <c r="AY18" i="132"/>
  <c r="E19" i="132"/>
  <c r="M19" i="132"/>
  <c r="U19" i="132"/>
  <c r="AC19" i="132"/>
  <c r="AK19" i="132"/>
  <c r="AQ19" i="132"/>
  <c r="AU19" i="132"/>
  <c r="AY19" i="132"/>
  <c r="BC19" i="132"/>
  <c r="E20" i="132"/>
  <c r="I20" i="132"/>
  <c r="M20" i="132"/>
  <c r="Q20" i="132"/>
  <c r="U20" i="132"/>
  <c r="Y20" i="132"/>
  <c r="AC20" i="132"/>
  <c r="AG20" i="132"/>
  <c r="AK20" i="132"/>
  <c r="AO20" i="132"/>
  <c r="AS20" i="132"/>
  <c r="AW20" i="132"/>
  <c r="BA20" i="132"/>
  <c r="C21" i="132"/>
  <c r="G21" i="132"/>
  <c r="K21" i="132"/>
  <c r="O21" i="132"/>
  <c r="S21" i="132"/>
  <c r="W21" i="132"/>
  <c r="AA21" i="132"/>
  <c r="AH6" i="132"/>
  <c r="K8" i="132"/>
  <c r="W9" i="132"/>
  <c r="Q10" i="132"/>
  <c r="E11" i="132"/>
  <c r="AK11" i="132"/>
  <c r="F12" i="132"/>
  <c r="AA12" i="132"/>
  <c r="AW12" i="132"/>
  <c r="P13" i="132"/>
  <c r="AI13" i="132"/>
  <c r="AY13" i="132"/>
  <c r="M14" i="132"/>
  <c r="AC14" i="132"/>
  <c r="AS14" i="132"/>
  <c r="G15" i="132"/>
  <c r="W15" i="132"/>
  <c r="AM15" i="132"/>
  <c r="BC15" i="132"/>
  <c r="Q16" i="132"/>
  <c r="AF16" i="132"/>
  <c r="AO16" i="132"/>
  <c r="AW16" i="132"/>
  <c r="C17" i="132"/>
  <c r="K17" i="132"/>
  <c r="S17" i="132"/>
  <c r="AA17" i="132"/>
  <c r="AI17" i="132"/>
  <c r="AQ17" i="132"/>
  <c r="AY17" i="132"/>
  <c r="E18" i="132"/>
  <c r="M18" i="132"/>
  <c r="U18" i="132"/>
  <c r="AC18" i="132"/>
  <c r="AK18" i="132"/>
  <c r="AS18" i="132"/>
  <c r="BA18" i="132"/>
  <c r="G19" i="132"/>
  <c r="O19" i="132"/>
  <c r="W19" i="132"/>
  <c r="AE19" i="132"/>
  <c r="AM19" i="132"/>
  <c r="AR19" i="132"/>
  <c r="AV19" i="132"/>
  <c r="AZ19" i="132"/>
  <c r="BD19" i="132"/>
  <c r="F20" i="132"/>
  <c r="J20" i="132"/>
  <c r="K32" i="132"/>
  <c r="G32" i="132"/>
  <c r="C32" i="132"/>
  <c r="BA31" i="132"/>
  <c r="AW31" i="132"/>
  <c r="AS31" i="132"/>
  <c r="AO31" i="132"/>
  <c r="AK31" i="132"/>
  <c r="AG31" i="132"/>
  <c r="AC31" i="132"/>
  <c r="Y31" i="132"/>
  <c r="U31" i="132"/>
  <c r="Q31" i="132"/>
  <c r="M31" i="132"/>
  <c r="I31" i="132"/>
  <c r="E31" i="132"/>
  <c r="BC30" i="132"/>
  <c r="AY30" i="132"/>
  <c r="AU30" i="132"/>
  <c r="AQ30" i="132"/>
  <c r="AM30" i="132"/>
  <c r="AI30" i="132"/>
  <c r="AE30" i="132"/>
  <c r="AA30" i="132"/>
  <c r="W30" i="132"/>
  <c r="S30" i="132"/>
  <c r="O30" i="132"/>
  <c r="K30" i="132"/>
  <c r="G30" i="132"/>
  <c r="C30" i="132"/>
  <c r="BA29" i="132"/>
  <c r="AW29" i="132"/>
  <c r="AS29" i="132"/>
  <c r="AO29" i="132"/>
  <c r="AK29" i="132"/>
  <c r="AG29" i="132"/>
  <c r="AC29" i="132"/>
  <c r="Y29" i="132"/>
  <c r="U29" i="132"/>
  <c r="Q29" i="132"/>
  <c r="M29" i="132"/>
  <c r="I29" i="132"/>
  <c r="E29" i="132"/>
  <c r="BC28" i="132"/>
  <c r="AY28" i="132"/>
  <c r="AU28" i="132"/>
  <c r="AQ28" i="132"/>
  <c r="AM28" i="132"/>
  <c r="AI28" i="132"/>
  <c r="AE28" i="132"/>
  <c r="AA28" i="132"/>
  <c r="W28" i="132"/>
  <c r="S28" i="132"/>
  <c r="O28" i="132"/>
  <c r="K28" i="132"/>
  <c r="G28" i="132"/>
  <c r="C28" i="132"/>
  <c r="BA27" i="132"/>
  <c r="AW27" i="132"/>
  <c r="AS27" i="132"/>
  <c r="AO27" i="132"/>
  <c r="AK27" i="132"/>
  <c r="AG27" i="132"/>
  <c r="AC27" i="132"/>
  <c r="Y27" i="132"/>
  <c r="U27" i="132"/>
  <c r="Q27" i="132"/>
  <c r="M27" i="132"/>
  <c r="I27" i="132"/>
  <c r="E27" i="132"/>
  <c r="BC26" i="132"/>
  <c r="AY26" i="132"/>
  <c r="AU26" i="132"/>
  <c r="AQ26" i="132"/>
  <c r="AM26" i="132"/>
  <c r="AI26" i="132"/>
  <c r="AE26" i="132"/>
  <c r="AA26" i="132"/>
  <c r="W26" i="132"/>
  <c r="S26" i="132"/>
  <c r="O26" i="132"/>
  <c r="K26" i="132"/>
  <c r="G26" i="132"/>
  <c r="C26" i="132"/>
  <c r="BA25" i="132"/>
  <c r="AW25" i="132"/>
  <c r="AS25" i="132"/>
  <c r="AO25" i="132"/>
  <c r="AK25" i="132"/>
  <c r="AG25" i="132"/>
  <c r="AC25" i="132"/>
  <c r="Y25" i="132"/>
  <c r="U25" i="132"/>
  <c r="Q25" i="132"/>
  <c r="M25" i="132"/>
  <c r="I25" i="132"/>
  <c r="E25" i="132"/>
  <c r="BC24" i="132"/>
  <c r="AY24" i="132"/>
  <c r="AU24" i="132"/>
  <c r="AQ24" i="132"/>
  <c r="AM24" i="132"/>
  <c r="AI24" i="132"/>
  <c r="AE24" i="132"/>
  <c r="AA24" i="132"/>
  <c r="W24" i="132"/>
  <c r="S24" i="132"/>
  <c r="O24" i="132"/>
  <c r="K24" i="132"/>
  <c r="G24" i="132"/>
  <c r="C24" i="132"/>
  <c r="BA23" i="132"/>
  <c r="AW23" i="132"/>
  <c r="AS23" i="132"/>
  <c r="AO23" i="132"/>
  <c r="AK23" i="132"/>
  <c r="AG23" i="132"/>
  <c r="AC23" i="132"/>
  <c r="Y23" i="132"/>
  <c r="U23" i="132"/>
  <c r="Q23" i="132"/>
  <c r="M23" i="132"/>
  <c r="I23" i="132"/>
  <c r="E23" i="132"/>
  <c r="BC22" i="132"/>
  <c r="AY22" i="132"/>
  <c r="AU22" i="132"/>
  <c r="AQ22" i="132"/>
  <c r="AM22" i="132"/>
  <c r="AI22" i="132"/>
  <c r="AE22" i="132"/>
  <c r="AA22" i="132"/>
  <c r="W22" i="132"/>
  <c r="S22" i="132"/>
  <c r="O22" i="132"/>
  <c r="K22" i="132"/>
  <c r="G22" i="132"/>
  <c r="C22" i="132"/>
  <c r="BA21" i="132"/>
  <c r="AW21" i="132"/>
  <c r="AS21" i="132"/>
  <c r="AO21" i="132"/>
  <c r="AK21" i="132"/>
  <c r="AG21" i="132"/>
  <c r="AB21" i="132"/>
  <c r="T21" i="132"/>
  <c r="L21" i="132"/>
  <c r="D21" i="132"/>
  <c r="AX20" i="132"/>
  <c r="AP20" i="132"/>
  <c r="AH20" i="132"/>
  <c r="Z20" i="132"/>
  <c r="R20" i="132"/>
  <c r="G20" i="132"/>
  <c r="AS19" i="132"/>
  <c r="Q19" i="132"/>
  <c r="AM18" i="132"/>
  <c r="G18" i="132"/>
  <c r="AC17" i="132"/>
  <c r="AY16" i="132"/>
  <c r="E16" i="132"/>
  <c r="AW14" i="132"/>
  <c r="AM13" i="132"/>
  <c r="K12" i="132"/>
  <c r="AM9" i="132"/>
  <c r="AL19" i="132"/>
  <c r="AH19" i="132"/>
  <c r="AD19" i="132"/>
  <c r="Z19" i="132"/>
  <c r="V19" i="132"/>
  <c r="R19" i="132"/>
  <c r="N19" i="132"/>
  <c r="J19" i="132"/>
  <c r="F19" i="132"/>
  <c r="BD18" i="132"/>
  <c r="AZ18" i="132"/>
  <c r="AV18" i="132"/>
  <c r="AR18" i="132"/>
  <c r="AN18" i="132"/>
  <c r="AJ18" i="132"/>
  <c r="AF18" i="132"/>
  <c r="AB18" i="132"/>
  <c r="X18" i="132"/>
  <c r="T18" i="132"/>
  <c r="P18" i="132"/>
  <c r="L18" i="132"/>
  <c r="H18" i="132"/>
  <c r="D18" i="132"/>
  <c r="BB17" i="132"/>
  <c r="AX17" i="132"/>
  <c r="AT17" i="132"/>
  <c r="AP17" i="132"/>
  <c r="AL17" i="132"/>
  <c r="AH17" i="132"/>
  <c r="AD17" i="132"/>
  <c r="Z17" i="132"/>
  <c r="V17" i="132"/>
  <c r="R17" i="132"/>
  <c r="N17" i="132"/>
  <c r="J17" i="132"/>
  <c r="F17" i="132"/>
  <c r="BD16" i="132"/>
  <c r="AZ16" i="132"/>
  <c r="AV16" i="132"/>
  <c r="AR16" i="132"/>
  <c r="AN16" i="132"/>
  <c r="AJ16" i="132"/>
  <c r="AE16" i="132"/>
  <c r="W16" i="132"/>
  <c r="O16" i="132"/>
  <c r="G16" i="132"/>
  <c r="BA15" i="132"/>
  <c r="AS15" i="132"/>
  <c r="AK15" i="132"/>
  <c r="AC15" i="132"/>
  <c r="U15" i="132"/>
  <c r="M15" i="132"/>
  <c r="E15" i="132"/>
  <c r="AY14" i="132"/>
  <c r="AQ14" i="132"/>
  <c r="AI14" i="132"/>
  <c r="AA14" i="132"/>
  <c r="S14" i="132"/>
  <c r="K14" i="132"/>
  <c r="C14" i="132"/>
  <c r="AW13" i="132"/>
  <c r="AO13" i="132"/>
  <c r="AG13" i="132"/>
  <c r="X13" i="132"/>
  <c r="M13" i="132"/>
  <c r="C13" i="132"/>
  <c r="AT12" i="132"/>
  <c r="AI12" i="132"/>
  <c r="Y12" i="132"/>
  <c r="N12" i="132"/>
  <c r="C12" i="132"/>
  <c r="AU11" i="132"/>
  <c r="AG11" i="132"/>
  <c r="S11" i="132"/>
  <c r="BB10" i="132"/>
  <c r="AG10" i="132"/>
  <c r="K10" i="132"/>
  <c r="AR9" i="132"/>
  <c r="O9" i="132"/>
  <c r="AK8" i="132"/>
  <c r="BB7" i="132"/>
  <c r="L7" i="132"/>
  <c r="W6" i="132"/>
  <c r="R5" i="132"/>
  <c r="AN19" i="132"/>
  <c r="AJ19" i="132"/>
  <c r="AF19" i="132"/>
  <c r="AB19" i="132"/>
  <c r="X19" i="132"/>
  <c r="T19" i="132"/>
  <c r="P19" i="132"/>
  <c r="L19" i="132"/>
  <c r="H19" i="132"/>
  <c r="D19" i="132"/>
  <c r="BB18" i="132"/>
  <c r="AX18" i="132"/>
  <c r="AT18" i="132"/>
  <c r="AP18" i="132"/>
  <c r="AL18" i="132"/>
  <c r="AH18" i="132"/>
  <c r="AD18" i="132"/>
  <c r="Z18" i="132"/>
  <c r="V18" i="132"/>
  <c r="R18" i="132"/>
  <c r="N18" i="132"/>
  <c r="J18" i="132"/>
  <c r="F18" i="132"/>
  <c r="BD17" i="132"/>
  <c r="AZ17" i="132"/>
  <c r="AV17" i="132"/>
  <c r="AR17" i="132"/>
  <c r="AN17" i="132"/>
  <c r="AJ17" i="132"/>
  <c r="AF17" i="132"/>
  <c r="AB17" i="132"/>
  <c r="X17" i="132"/>
  <c r="T17" i="132"/>
  <c r="P17" i="132"/>
  <c r="L17" i="132"/>
  <c r="H17" i="132"/>
  <c r="D17" i="132"/>
  <c r="BB16" i="132"/>
  <c r="AX16" i="132"/>
  <c r="AT16" i="132"/>
  <c r="AP16" i="132"/>
  <c r="AL16" i="132"/>
  <c r="AG16" i="132"/>
  <c r="AA16" i="132"/>
  <c r="S16" i="132"/>
  <c r="K16" i="132"/>
  <c r="C16" i="132"/>
  <c r="AW15" i="132"/>
  <c r="AO15" i="132"/>
  <c r="AG15" i="132"/>
  <c r="Y15" i="132"/>
  <c r="Q15" i="132"/>
  <c r="I15" i="132"/>
  <c r="BC14" i="132"/>
  <c r="AU14" i="132"/>
  <c r="AM14" i="132"/>
  <c r="AE14" i="132"/>
  <c r="W14" i="132"/>
  <c r="O14" i="132"/>
  <c r="G14" i="132"/>
  <c r="BA13" i="132"/>
  <c r="AS13" i="132"/>
  <c r="AK13" i="132"/>
  <c r="AC13" i="132"/>
  <c r="S13" i="132"/>
  <c r="H13" i="132"/>
  <c r="AY12" i="132"/>
  <c r="AO12" i="132"/>
  <c r="AD12" i="132"/>
  <c r="S12" i="132"/>
  <c r="I12" i="132"/>
  <c r="AZ11" i="132"/>
  <c r="AN11" i="132"/>
  <c r="AA11" i="132"/>
  <c r="K11" i="132"/>
  <c r="AQ10" i="132"/>
  <c r="V10" i="132"/>
  <c r="BC9" i="132"/>
  <c r="AE9" i="132"/>
  <c r="BA8" i="132"/>
  <c r="U8" i="132"/>
  <c r="AG7" i="132"/>
  <c r="AR6" i="132"/>
  <c r="AX5" i="132"/>
  <c r="AH16" i="132"/>
  <c r="AD16" i="132"/>
  <c r="Z16" i="132"/>
  <c r="V16" i="132"/>
  <c r="R16" i="132"/>
  <c r="N16" i="132"/>
  <c r="J16" i="132"/>
  <c r="F16" i="132"/>
  <c r="BD15" i="132"/>
  <c r="AZ15" i="132"/>
  <c r="AV15" i="132"/>
  <c r="AR15" i="132"/>
  <c r="AN15" i="132"/>
  <c r="AJ15" i="132"/>
  <c r="AF15" i="132"/>
  <c r="AB15" i="132"/>
  <c r="X15" i="132"/>
  <c r="T15" i="132"/>
  <c r="P15" i="132"/>
  <c r="L15" i="132"/>
  <c r="H15" i="132"/>
  <c r="D15" i="132"/>
  <c r="BB14" i="132"/>
  <c r="AX14" i="132"/>
  <c r="AT14" i="132"/>
  <c r="AP14" i="132"/>
  <c r="AL14" i="132"/>
  <c r="AH14" i="132"/>
  <c r="AD14" i="132"/>
  <c r="Z14" i="132"/>
  <c r="V14" i="132"/>
  <c r="R14" i="132"/>
  <c r="N14" i="132"/>
  <c r="J14" i="132"/>
  <c r="F14" i="132"/>
  <c r="BD13" i="132"/>
  <c r="AZ13" i="132"/>
  <c r="AV13" i="132"/>
  <c r="AR13" i="132"/>
  <c r="AN13" i="132"/>
  <c r="AJ13" i="132"/>
  <c r="AF13" i="132"/>
  <c r="AB13" i="132"/>
  <c r="W13" i="132"/>
  <c r="Q13" i="132"/>
  <c r="L13" i="132"/>
  <c r="G13" i="132"/>
  <c r="BC12" i="132"/>
  <c r="AX12" i="132"/>
  <c r="AS12" i="132"/>
  <c r="AM12" i="132"/>
  <c r="AH12" i="132"/>
  <c r="AC12" i="132"/>
  <c r="W12" i="132"/>
  <c r="R12" i="132"/>
  <c r="M12" i="132"/>
  <c r="G12" i="132"/>
  <c r="BD11" i="132"/>
  <c r="AY11" i="132"/>
  <c r="AS11" i="132"/>
  <c r="AM11" i="132"/>
  <c r="AF11" i="132"/>
  <c r="X11" i="132"/>
  <c r="Q11" i="132"/>
  <c r="G11" i="132"/>
  <c r="AX10" i="132"/>
  <c r="AM10" i="132"/>
  <c r="AC10" i="132"/>
  <c r="R10" i="132"/>
  <c r="G10" i="132"/>
  <c r="AY9" i="132"/>
  <c r="AN9" i="132"/>
  <c r="Y9" i="132"/>
  <c r="I9" i="132"/>
  <c r="AU8" i="132"/>
  <c r="AE8" i="132"/>
  <c r="N8" i="132"/>
  <c r="AT7" i="132"/>
  <c r="Y7" i="132"/>
  <c r="D7" i="132"/>
  <c r="AJ6" i="132"/>
  <c r="O6" i="132"/>
  <c r="AL5" i="132"/>
  <c r="F5" i="132"/>
  <c r="AB16" i="132"/>
  <c r="X16" i="132"/>
  <c r="T16" i="132"/>
  <c r="P16" i="132"/>
  <c r="L16" i="132"/>
  <c r="H16" i="132"/>
  <c r="D16" i="132"/>
  <c r="BB15" i="132"/>
  <c r="AX15" i="132"/>
  <c r="AT15" i="132"/>
  <c r="AP15" i="132"/>
  <c r="AL15" i="132"/>
  <c r="AH15" i="132"/>
  <c r="AD15" i="132"/>
  <c r="Z15" i="132"/>
  <c r="V15" i="132"/>
  <c r="R15" i="132"/>
  <c r="N15" i="132"/>
  <c r="J15" i="132"/>
  <c r="F15" i="132"/>
  <c r="BD14" i="132"/>
  <c r="AZ14" i="132"/>
  <c r="AV14" i="132"/>
  <c r="AR14" i="132"/>
  <c r="AN14" i="132"/>
  <c r="AJ14" i="132"/>
  <c r="AF14" i="132"/>
  <c r="AB14" i="132"/>
  <c r="X14" i="132"/>
  <c r="T14" i="132"/>
  <c r="P14" i="132"/>
  <c r="L14" i="132"/>
  <c r="H14" i="132"/>
  <c r="D14" i="132"/>
  <c r="BB13" i="132"/>
  <c r="AX13" i="132"/>
  <c r="AT13" i="132"/>
  <c r="AP13" i="132"/>
  <c r="AL13" i="132"/>
  <c r="AH13" i="132"/>
  <c r="AD13" i="132"/>
  <c r="Y13" i="132"/>
  <c r="T13" i="132"/>
  <c r="O13" i="132"/>
  <c r="I13" i="132"/>
  <c r="D13" i="132"/>
  <c r="BA12" i="132"/>
  <c r="AU12" i="132"/>
  <c r="AP12" i="132"/>
  <c r="AK12" i="132"/>
  <c r="AE12" i="132"/>
  <c r="Z12" i="132"/>
  <c r="U12" i="132"/>
  <c r="O12" i="132"/>
  <c r="J12" i="132"/>
  <c r="E12" i="132"/>
  <c r="BA11" i="132"/>
  <c r="AV11" i="132"/>
  <c r="AQ11" i="132"/>
  <c r="AI11" i="132"/>
  <c r="AB11" i="132"/>
  <c r="U11" i="132"/>
  <c r="L11" i="132"/>
  <c r="BC10" i="132"/>
  <c r="AS10" i="132"/>
  <c r="AH10" i="132"/>
  <c r="W10" i="132"/>
  <c r="M10" i="132"/>
  <c r="BD9" i="132"/>
  <c r="AS9" i="132"/>
  <c r="AG9" i="132"/>
  <c r="Q9" i="132"/>
  <c r="BC8" i="132"/>
  <c r="AM8" i="132"/>
  <c r="W8" i="132"/>
  <c r="C8" i="132"/>
  <c r="AJ7" i="132"/>
  <c r="N7" i="132"/>
  <c r="AU6" i="132"/>
  <c r="Z6" i="132"/>
  <c r="BB5" i="132"/>
  <c r="V5" i="132"/>
  <c r="Z13" i="132"/>
  <c r="V13" i="132"/>
  <c r="R13" i="132"/>
  <c r="N13" i="132"/>
  <c r="J13" i="132"/>
  <c r="F13" i="132"/>
  <c r="BD12" i="132"/>
  <c r="AZ12" i="132"/>
  <c r="AV12" i="132"/>
  <c r="AR12" i="132"/>
  <c r="AN12" i="132"/>
  <c r="AJ12" i="132"/>
  <c r="AF12" i="132"/>
  <c r="AB12" i="132"/>
  <c r="X12" i="132"/>
  <c r="T12" i="132"/>
  <c r="P12" i="132"/>
  <c r="L12" i="132"/>
  <c r="H12" i="132"/>
  <c r="D12" i="132"/>
  <c r="BB11" i="132"/>
  <c r="AX11" i="132"/>
  <c r="AT11" i="132"/>
  <c r="AO11" i="132"/>
  <c r="AJ11" i="132"/>
  <c r="AE11" i="132"/>
  <c r="Y11" i="132"/>
  <c r="T11" i="132"/>
  <c r="O11" i="132"/>
  <c r="I11" i="132"/>
  <c r="D11" i="132"/>
  <c r="BA10" i="132"/>
  <c r="AU10" i="132"/>
  <c r="AP10" i="132"/>
  <c r="AK10" i="132"/>
  <c r="AE10" i="132"/>
  <c r="Z10" i="132"/>
  <c r="U10" i="132"/>
  <c r="O10" i="132"/>
  <c r="J10" i="132"/>
  <c r="E10" i="132"/>
  <c r="BA9" i="132"/>
  <c r="AV9" i="132"/>
  <c r="AQ9" i="132"/>
  <c r="AK9" i="132"/>
  <c r="AC9" i="132"/>
  <c r="U9" i="132"/>
  <c r="M9" i="132"/>
  <c r="E9" i="132"/>
  <c r="AY8" i="132"/>
  <c r="AQ8" i="132"/>
  <c r="AI8" i="132"/>
  <c r="AA8" i="132"/>
  <c r="S8" i="132"/>
  <c r="H8" i="132"/>
  <c r="AZ7" i="132"/>
  <c r="AO7" i="132"/>
  <c r="AD7" i="132"/>
  <c r="T7" i="132"/>
  <c r="I7" i="132"/>
  <c r="AZ6" i="132"/>
  <c r="AP6" i="132"/>
  <c r="AE6" i="132"/>
  <c r="T6" i="132"/>
  <c r="H6" i="132"/>
  <c r="AT5" i="132"/>
  <c r="AD5" i="132"/>
  <c r="N5" i="132"/>
  <c r="M11" i="132"/>
  <c r="H11" i="132"/>
  <c r="C11" i="132"/>
  <c r="AY10" i="132"/>
  <c r="AT10" i="132"/>
  <c r="AO10" i="132"/>
  <c r="AI10" i="132"/>
  <c r="AD10" i="132"/>
  <c r="Y10" i="132"/>
  <c r="S10" i="132"/>
  <c r="N10" i="132"/>
  <c r="I10" i="132"/>
  <c r="C10" i="132"/>
  <c r="AZ9" i="132"/>
  <c r="AU9" i="132"/>
  <c r="AO9" i="132"/>
  <c r="AI9" i="132"/>
  <c r="AA9" i="132"/>
  <c r="S9" i="132"/>
  <c r="K9" i="132"/>
  <c r="C9" i="132"/>
  <c r="AW8" i="132"/>
  <c r="AO8" i="132"/>
  <c r="AG8" i="132"/>
  <c r="Y8" i="132"/>
  <c r="P8" i="132"/>
  <c r="F8" i="132"/>
  <c r="AW7" i="132"/>
  <c r="AL7" i="132"/>
  <c r="AB7" i="132"/>
  <c r="Q7" i="132"/>
  <c r="F7" i="132"/>
  <c r="AX6" i="132"/>
  <c r="AM6" i="132"/>
  <c r="AB6" i="132"/>
  <c r="R6" i="132"/>
  <c r="D6" i="132"/>
  <c r="AP5" i="132"/>
  <c r="Z5" i="132"/>
  <c r="J5" i="132"/>
  <c r="AJ9" i="132"/>
  <c r="AF9" i="132"/>
  <c r="AB9" i="132"/>
  <c r="X9" i="132"/>
  <c r="T9" i="132"/>
  <c r="P9" i="132"/>
  <c r="L9" i="132"/>
  <c r="H9" i="132"/>
  <c r="D9" i="132"/>
  <c r="BB8" i="132"/>
  <c r="AX8" i="132"/>
  <c r="AT8" i="132"/>
  <c r="AP8" i="132"/>
  <c r="AL8" i="132"/>
  <c r="AH8" i="132"/>
  <c r="AD8" i="132"/>
  <c r="Z8" i="132"/>
  <c r="V8" i="132"/>
  <c r="R8" i="132"/>
  <c r="L8" i="132"/>
  <c r="G8" i="132"/>
  <c r="BD7" i="132"/>
  <c r="AX7" i="132"/>
  <c r="AS7" i="132"/>
  <c r="AN7" i="132"/>
  <c r="AH7" i="132"/>
  <c r="AC7" i="132"/>
  <c r="X7" i="132"/>
  <c r="R7" i="132"/>
  <c r="M7" i="132"/>
  <c r="H7" i="132"/>
  <c r="BD6" i="132"/>
  <c r="AY6" i="132"/>
  <c r="AT6" i="132"/>
  <c r="AN6" i="132"/>
  <c r="AI6" i="132"/>
  <c r="AD6" i="132"/>
  <c r="X6" i="132"/>
  <c r="S6" i="132"/>
  <c r="N6" i="132"/>
  <c r="G6" i="132"/>
  <c r="BA5" i="132"/>
  <c r="AS5" i="132"/>
  <c r="AK5" i="132"/>
  <c r="AC5" i="132"/>
  <c r="U5" i="132"/>
  <c r="M5" i="132"/>
  <c r="E5" i="132"/>
  <c r="AP11" i="132"/>
  <c r="AL11" i="132"/>
  <c r="AH11" i="132"/>
  <c r="AD11" i="132"/>
  <c r="Z11" i="132"/>
  <c r="V11" i="132"/>
  <c r="R11" i="132"/>
  <c r="N11" i="132"/>
  <c r="J11" i="132"/>
  <c r="F11" i="132"/>
  <c r="BD10" i="132"/>
  <c r="AZ10" i="132"/>
  <c r="AV10" i="132"/>
  <c r="AR10" i="132"/>
  <c r="AN10" i="132"/>
  <c r="AJ10" i="132"/>
  <c r="AF10" i="132"/>
  <c r="AB10" i="132"/>
  <c r="X10" i="132"/>
  <c r="T10" i="132"/>
  <c r="P10" i="132"/>
  <c r="L10" i="132"/>
  <c r="H10" i="132"/>
  <c r="D10" i="132"/>
  <c r="BB9" i="132"/>
  <c r="AX9" i="132"/>
  <c r="AT9" i="132"/>
  <c r="AP9" i="132"/>
  <c r="AL9" i="132"/>
  <c r="AH9" i="132"/>
  <c r="AD9" i="132"/>
  <c r="Z9" i="132"/>
  <c r="V9" i="132"/>
  <c r="R9" i="132"/>
  <c r="N9" i="132"/>
  <c r="J9" i="132"/>
  <c r="F9" i="132"/>
  <c r="BD8" i="132"/>
  <c r="AZ8" i="132"/>
  <c r="AV8" i="132"/>
  <c r="AR8" i="132"/>
  <c r="AN8" i="132"/>
  <c r="AJ8" i="132"/>
  <c r="AF8" i="132"/>
  <c r="AB8" i="132"/>
  <c r="X8" i="132"/>
  <c r="T8" i="132"/>
  <c r="O8" i="132"/>
  <c r="J8" i="132"/>
  <c r="D8" i="132"/>
  <c r="BA7" i="132"/>
  <c r="AV7" i="132"/>
  <c r="AP7" i="132"/>
  <c r="AK7" i="132"/>
  <c r="AF7" i="132"/>
  <c r="Z7" i="132"/>
  <c r="U7" i="132"/>
  <c r="P7" i="132"/>
  <c r="J7" i="132"/>
  <c r="E7" i="132"/>
  <c r="BB6" i="132"/>
  <c r="AV6" i="132"/>
  <c r="AQ6" i="132"/>
  <c r="AL6" i="132"/>
  <c r="AF6" i="132"/>
  <c r="AA6" i="132"/>
  <c r="V6" i="132"/>
  <c r="P6" i="132"/>
  <c r="K6" i="132"/>
  <c r="C6" i="132"/>
  <c r="AW5" i="132"/>
  <c r="AO5" i="132"/>
  <c r="AG5" i="132"/>
  <c r="Y5" i="132"/>
  <c r="Q5" i="132"/>
  <c r="I5" i="132"/>
  <c r="J6" i="132"/>
  <c r="F6" i="132"/>
  <c r="BD5" i="132"/>
  <c r="AZ5" i="132"/>
  <c r="AV5" i="132"/>
  <c r="AR5" i="132"/>
  <c r="AN5" i="132"/>
  <c r="AJ5" i="132"/>
  <c r="AF5" i="132"/>
  <c r="AB5" i="132"/>
  <c r="X5" i="132"/>
  <c r="T5" i="132"/>
  <c r="P5" i="132"/>
  <c r="L5" i="132"/>
  <c r="H5" i="132"/>
  <c r="D5" i="132"/>
  <c r="Q8" i="132"/>
  <c r="M8" i="132"/>
  <c r="I8" i="132"/>
  <c r="E8" i="132"/>
  <c r="BC7" i="132"/>
  <c r="AY7" i="132"/>
  <c r="AU7" i="132"/>
  <c r="AQ7" i="132"/>
  <c r="AM7" i="132"/>
  <c r="AI7" i="132"/>
  <c r="AE7" i="132"/>
  <c r="AA7" i="132"/>
  <c r="W7" i="132"/>
  <c r="S7" i="132"/>
  <c r="O7" i="132"/>
  <c r="K7" i="132"/>
  <c r="G7" i="132"/>
  <c r="C7" i="132"/>
  <c r="BA6" i="132"/>
  <c r="AW6" i="132"/>
  <c r="AS6" i="132"/>
  <c r="AO6" i="132"/>
  <c r="AK6" i="132"/>
  <c r="AG6" i="132"/>
  <c r="AC6" i="132"/>
  <c r="Y6" i="132"/>
  <c r="U6" i="132"/>
  <c r="Q6" i="132"/>
  <c r="M6" i="132"/>
  <c r="I6" i="132"/>
  <c r="E6" i="132"/>
  <c r="BC5" i="132"/>
  <c r="AY5" i="132"/>
  <c r="AU5" i="132"/>
  <c r="AQ5" i="132"/>
  <c r="AM5" i="132"/>
  <c r="AI5" i="132"/>
  <c r="AE5" i="132"/>
  <c r="AA5" i="132"/>
  <c r="W5" i="132"/>
  <c r="S5" i="132"/>
  <c r="O5" i="132"/>
  <c r="K5" i="132"/>
  <c r="G5" i="132"/>
  <c r="I20" i="125" l="1"/>
  <c r="D13" i="138"/>
  <c r="E13" i="138"/>
  <c r="F13" i="138"/>
  <c r="G13" i="138"/>
  <c r="H13" i="138"/>
  <c r="C13" i="138"/>
  <c r="S8" i="125" l="1"/>
  <c r="S12" i="125"/>
  <c r="S16" i="125"/>
  <c r="S20" i="125"/>
  <c r="S24" i="125"/>
  <c r="S28" i="125"/>
  <c r="S32" i="125"/>
  <c r="S36" i="125"/>
  <c r="S40" i="125"/>
  <c r="S44" i="125"/>
  <c r="S48" i="125"/>
  <c r="S52" i="125"/>
  <c r="S56" i="125"/>
  <c r="N8" i="125"/>
  <c r="N12" i="125"/>
  <c r="N16" i="125"/>
  <c r="N20" i="125"/>
  <c r="N24" i="125"/>
  <c r="N28" i="125"/>
  <c r="N32" i="125"/>
  <c r="N36" i="125"/>
  <c r="N40" i="125"/>
  <c r="N44" i="125"/>
  <c r="N48" i="125"/>
  <c r="N52" i="125"/>
  <c r="N56" i="125"/>
  <c r="I8" i="125"/>
  <c r="I12" i="125"/>
  <c r="I16" i="125"/>
  <c r="I24" i="125"/>
  <c r="I28" i="125"/>
  <c r="I32" i="125"/>
  <c r="I36" i="125"/>
  <c r="I40" i="125"/>
  <c r="I44" i="125"/>
  <c r="I48" i="125"/>
  <c r="I52" i="125"/>
  <c r="I56" i="125"/>
  <c r="D8" i="125"/>
  <c r="D12" i="125"/>
  <c r="D16" i="125"/>
  <c r="D20" i="125"/>
  <c r="D24" i="125"/>
  <c r="D28" i="125"/>
  <c r="D32" i="125"/>
  <c r="D36" i="125"/>
  <c r="D40" i="125"/>
  <c r="D44" i="125"/>
  <c r="D48" i="125"/>
  <c r="D52" i="125"/>
  <c r="N17" i="125"/>
  <c r="N29" i="125"/>
  <c r="N45" i="125"/>
  <c r="N57" i="125"/>
  <c r="I17" i="125"/>
  <c r="I29" i="125"/>
  <c r="I41" i="125"/>
  <c r="I57" i="125"/>
  <c r="D17" i="125"/>
  <c r="S9" i="125"/>
  <c r="S13" i="125"/>
  <c r="S17" i="125"/>
  <c r="S21" i="125"/>
  <c r="S25" i="125"/>
  <c r="S29" i="125"/>
  <c r="S33" i="125"/>
  <c r="S37" i="125"/>
  <c r="S41" i="125"/>
  <c r="S45" i="125"/>
  <c r="S49" i="125"/>
  <c r="S53" i="125"/>
  <c r="S57" i="125"/>
  <c r="N9" i="125"/>
  <c r="S10" i="125"/>
  <c r="S14" i="125"/>
  <c r="S18" i="125"/>
  <c r="S22" i="125"/>
  <c r="S26" i="125"/>
  <c r="S30" i="125"/>
  <c r="S34" i="125"/>
  <c r="S38" i="125"/>
  <c r="S42" i="125"/>
  <c r="S46" i="125"/>
  <c r="S50" i="125"/>
  <c r="S54" i="125"/>
  <c r="S58" i="125"/>
  <c r="N10" i="125"/>
  <c r="N14" i="125"/>
  <c r="N18" i="125"/>
  <c r="N22" i="125"/>
  <c r="N26" i="125"/>
  <c r="N30" i="125"/>
  <c r="N34" i="125"/>
  <c r="N38" i="125"/>
  <c r="N42" i="125"/>
  <c r="N46" i="125"/>
  <c r="N50" i="125"/>
  <c r="N54" i="125"/>
  <c r="N58" i="125"/>
  <c r="I10" i="125"/>
  <c r="I14" i="125"/>
  <c r="I18" i="125"/>
  <c r="I22" i="125"/>
  <c r="I26" i="125"/>
  <c r="I30" i="125"/>
  <c r="I34" i="125"/>
  <c r="I38" i="125"/>
  <c r="I42" i="125"/>
  <c r="I46" i="125"/>
  <c r="I50" i="125"/>
  <c r="I54" i="125"/>
  <c r="I58" i="125"/>
  <c r="D10" i="125"/>
  <c r="D14" i="125"/>
  <c r="D18" i="125"/>
  <c r="D22" i="125"/>
  <c r="D26" i="125"/>
  <c r="D30" i="125"/>
  <c r="D34" i="125"/>
  <c r="D38" i="125"/>
  <c r="D42" i="125"/>
  <c r="D46" i="125"/>
  <c r="D50" i="125"/>
  <c r="D54" i="125"/>
  <c r="D58" i="125"/>
  <c r="D47" i="125"/>
  <c r="D55" i="125"/>
  <c r="D56" i="125"/>
  <c r="N13" i="125"/>
  <c r="N25" i="125"/>
  <c r="N33" i="125"/>
  <c r="N41" i="125"/>
  <c r="N53" i="125"/>
  <c r="I13" i="125"/>
  <c r="I21" i="125"/>
  <c r="I33" i="125"/>
  <c r="I45" i="125"/>
  <c r="I49" i="125"/>
  <c r="D9" i="125"/>
  <c r="S11" i="125"/>
  <c r="S15" i="125"/>
  <c r="S19" i="125"/>
  <c r="S23" i="125"/>
  <c r="S27" i="125"/>
  <c r="S31" i="125"/>
  <c r="S35" i="125"/>
  <c r="S39" i="125"/>
  <c r="S43" i="125"/>
  <c r="S47" i="125"/>
  <c r="S51" i="125"/>
  <c r="S55" i="125"/>
  <c r="S7" i="125"/>
  <c r="N11" i="125"/>
  <c r="N15" i="125"/>
  <c r="N19" i="125"/>
  <c r="N23" i="125"/>
  <c r="N27" i="125"/>
  <c r="N31" i="125"/>
  <c r="N35" i="125"/>
  <c r="N39" i="125"/>
  <c r="N43" i="125"/>
  <c r="N47" i="125"/>
  <c r="N51" i="125"/>
  <c r="N55" i="125"/>
  <c r="N7" i="125"/>
  <c r="I11" i="125"/>
  <c r="I15" i="125"/>
  <c r="I19" i="125"/>
  <c r="I23" i="125"/>
  <c r="I27" i="125"/>
  <c r="I31" i="125"/>
  <c r="I35" i="125"/>
  <c r="I39" i="125"/>
  <c r="I43" i="125"/>
  <c r="I47" i="125"/>
  <c r="I51" i="125"/>
  <c r="I55" i="125"/>
  <c r="I7" i="125"/>
  <c r="D11" i="125"/>
  <c r="D15" i="125"/>
  <c r="D19" i="125"/>
  <c r="D23" i="125"/>
  <c r="D27" i="125"/>
  <c r="D31" i="125"/>
  <c r="D35" i="125"/>
  <c r="D39" i="125"/>
  <c r="D43" i="125"/>
  <c r="D51" i="125"/>
  <c r="D7" i="125"/>
  <c r="N21" i="125"/>
  <c r="N37" i="125"/>
  <c r="N49" i="125"/>
  <c r="I9" i="125"/>
  <c r="I25" i="125"/>
  <c r="I37" i="125"/>
  <c r="I53" i="125"/>
  <c r="D13" i="125"/>
  <c r="D21" i="125"/>
  <c r="D37" i="125"/>
  <c r="D25" i="125"/>
  <c r="D41" i="125"/>
  <c r="D29" i="125"/>
  <c r="D45" i="125"/>
  <c r="D49" i="125"/>
  <c r="D53" i="125"/>
  <c r="D33" i="125"/>
  <c r="D57" i="125"/>
  <c r="B5" i="132" a="1"/>
  <c r="B6" i="132" s="1"/>
  <c r="B35" i="132" l="1"/>
  <c r="B31" i="132"/>
  <c r="B27" i="132"/>
  <c r="B23" i="132"/>
  <c r="B19" i="132"/>
  <c r="B15" i="132"/>
  <c r="B11" i="132"/>
  <c r="B7" i="132"/>
  <c r="B33" i="132"/>
  <c r="B29" i="132"/>
  <c r="B25" i="132"/>
  <c r="B21" i="132"/>
  <c r="B17" i="132"/>
  <c r="B13" i="132"/>
  <c r="B9" i="132"/>
  <c r="B5" i="132"/>
  <c r="B36" i="132"/>
  <c r="B32" i="132"/>
  <c r="B28" i="132"/>
  <c r="B24" i="132"/>
  <c r="B20" i="132"/>
  <c r="B16" i="132"/>
  <c r="B12" i="132"/>
  <c r="B8" i="132"/>
  <c r="B34" i="132"/>
  <c r="B30" i="132"/>
  <c r="B26" i="132"/>
  <c r="B22" i="132"/>
  <c r="B18" i="132"/>
  <c r="B14" i="132"/>
  <c r="B10" i="132"/>
  <c r="A5" i="121" l="1" a="1"/>
  <c r="A66" i="121" a="1"/>
  <c r="B66" i="121" a="1"/>
  <c r="B5" i="133" l="1" a="1"/>
  <c r="A5" i="133" a="1"/>
  <c r="C63" i="120" l="1"/>
  <c r="B63" i="120"/>
  <c r="C62" i="120"/>
  <c r="C61" i="120"/>
  <c r="B61" i="120"/>
  <c r="D63" i="120" l="1"/>
  <c r="B68" i="120" s="1"/>
  <c r="G15" i="129" s="1"/>
  <c r="D61" i="120"/>
  <c r="D62" i="120"/>
  <c r="B66" i="120" s="1"/>
  <c r="B70" i="120"/>
  <c r="C70" i="120"/>
  <c r="B71" i="120" l="1"/>
  <c r="C68" i="120"/>
  <c r="G14" i="129" s="1"/>
  <c r="C67" i="120"/>
  <c r="G23" i="129" s="1"/>
  <c r="C65" i="120"/>
  <c r="B65" i="120"/>
  <c r="C71" i="120"/>
  <c r="C66" i="120"/>
  <c r="B67" i="120"/>
  <c r="G24" i="129" s="1"/>
  <c r="D24" i="128" l="1"/>
  <c r="C24" i="128"/>
  <c r="G62" i="117" l="1"/>
  <c r="G64" i="117" s="1"/>
  <c r="H62" i="117"/>
  <c r="H64" i="117" s="1"/>
  <c r="F24" i="128"/>
  <c r="G24" i="128"/>
  <c r="E24" i="128"/>
  <c r="C7" i="128" l="1"/>
  <c r="C27" i="128" s="1"/>
  <c r="D7" i="128"/>
  <c r="D27" i="128" s="1"/>
  <c r="E7" i="128"/>
  <c r="G7" i="128"/>
  <c r="E53" i="120" l="1"/>
  <c r="F53" i="120"/>
  <c r="G6" i="128"/>
  <c r="G53" i="120"/>
  <c r="C6" i="128"/>
  <c r="C25" i="128" s="1"/>
  <c r="C26" i="128" s="1"/>
  <c r="C53" i="120"/>
  <c r="D53" i="120"/>
  <c r="F6" i="128"/>
  <c r="D6" i="128"/>
  <c r="D25" i="128" s="1"/>
  <c r="E6" i="128"/>
  <c r="F7" i="128"/>
  <c r="B56" i="128" a="1"/>
  <c r="B59" i="128" s="1"/>
  <c r="B32" i="128" a="1"/>
  <c r="B34" i="128" s="1"/>
  <c r="M5" i="128" a="1"/>
  <c r="M5" i="128" s="1"/>
  <c r="B49" i="128" a="1"/>
  <c r="B52" i="128" s="1"/>
  <c r="B42" i="128" a="1"/>
  <c r="B44" i="128" s="1"/>
  <c r="M36" i="128" a="1"/>
  <c r="M36" i="128" s="1"/>
  <c r="B43" i="132" a="1"/>
  <c r="B43" i="132" s="1"/>
  <c r="C164" i="126" a="1"/>
  <c r="C164" i="126" s="1"/>
  <c r="B64" i="128" a="1"/>
  <c r="B64" i="128" s="1"/>
  <c r="D9" i="120"/>
  <c r="G34" i="120" s="1"/>
  <c r="G31" i="120"/>
  <c r="G32" i="120"/>
  <c r="L9" i="129" s="1"/>
  <c r="G30" i="120"/>
  <c r="AK71" i="126"/>
  <c r="AL71" i="126"/>
  <c r="AM71" i="126"/>
  <c r="AN71" i="126"/>
  <c r="AO71" i="126"/>
  <c r="AK72" i="126"/>
  <c r="AL72" i="126"/>
  <c r="AM72" i="126"/>
  <c r="AN72" i="126"/>
  <c r="AO72" i="126"/>
  <c r="AK73" i="126"/>
  <c r="AL73" i="126"/>
  <c r="AM73" i="126"/>
  <c r="AN73" i="126"/>
  <c r="AO73" i="126"/>
  <c r="AK74" i="126"/>
  <c r="AL74" i="126"/>
  <c r="AM74" i="126"/>
  <c r="AN74" i="126"/>
  <c r="AO74" i="126"/>
  <c r="AK93" i="126"/>
  <c r="AL93" i="126"/>
  <c r="AM93" i="126"/>
  <c r="AN93" i="126"/>
  <c r="AO93" i="126"/>
  <c r="AK94" i="126"/>
  <c r="AL94" i="126"/>
  <c r="AM94" i="126"/>
  <c r="AN94" i="126"/>
  <c r="AO94" i="126"/>
  <c r="AK95" i="126"/>
  <c r="AL95" i="126"/>
  <c r="AM95" i="126"/>
  <c r="AN95" i="126"/>
  <c r="AO95" i="126"/>
  <c r="AK96" i="126"/>
  <c r="AL96" i="126"/>
  <c r="AM96" i="126"/>
  <c r="AN96" i="126"/>
  <c r="AO96" i="126"/>
  <c r="AK97" i="126"/>
  <c r="AL97" i="126"/>
  <c r="AM97" i="126"/>
  <c r="AN97" i="126"/>
  <c r="AO97" i="126"/>
  <c r="AK98" i="126"/>
  <c r="AL98" i="126"/>
  <c r="AM98" i="126"/>
  <c r="AN98" i="126"/>
  <c r="AO98" i="126"/>
  <c r="AL139" i="126"/>
  <c r="AK140" i="126"/>
  <c r="AL140" i="126"/>
  <c r="AM140" i="126"/>
  <c r="AN140" i="126"/>
  <c r="AO140" i="126"/>
  <c r="AN159" i="126"/>
  <c r="AK160" i="126"/>
  <c r="AL160" i="126"/>
  <c r="AM160" i="126"/>
  <c r="AN160" i="126"/>
  <c r="AO160" i="126"/>
  <c r="AK161" i="126"/>
  <c r="AL161" i="126"/>
  <c r="AM161" i="126"/>
  <c r="AN161" i="126"/>
  <c r="AO161" i="126"/>
  <c r="AK180" i="126"/>
  <c r="AL180" i="126"/>
  <c r="AM180" i="126"/>
  <c r="AN180" i="126"/>
  <c r="AO180" i="126"/>
  <c r="AK181" i="126"/>
  <c r="AL181" i="126"/>
  <c r="AM181" i="126"/>
  <c r="AN181" i="126"/>
  <c r="AO181" i="126"/>
  <c r="AK182" i="126"/>
  <c r="AL182" i="126"/>
  <c r="AM182" i="126"/>
  <c r="AN182" i="126"/>
  <c r="AO182" i="126"/>
  <c r="AK183" i="126"/>
  <c r="AL183" i="126"/>
  <c r="AM183" i="126"/>
  <c r="AN183" i="126"/>
  <c r="AO183" i="126"/>
  <c r="AK187" i="126"/>
  <c r="AL187" i="126"/>
  <c r="AM187" i="126"/>
  <c r="AN187" i="126"/>
  <c r="AO187" i="126"/>
  <c r="AK188" i="126"/>
  <c r="AL188" i="126"/>
  <c r="AM188" i="126"/>
  <c r="AN188" i="126"/>
  <c r="AO188" i="126"/>
  <c r="AK192" i="126"/>
  <c r="AL192" i="126"/>
  <c r="AM192" i="126"/>
  <c r="AN192" i="126"/>
  <c r="AO192" i="126"/>
  <c r="AK193" i="126"/>
  <c r="AL193" i="126"/>
  <c r="AM193" i="126"/>
  <c r="AN193" i="126"/>
  <c r="AO193" i="126"/>
  <c r="AK194" i="126"/>
  <c r="AL194" i="126"/>
  <c r="AM194" i="126"/>
  <c r="AN194" i="126"/>
  <c r="AO194" i="126"/>
  <c r="AK195" i="126"/>
  <c r="AL195" i="126"/>
  <c r="AM195" i="126"/>
  <c r="AN195" i="126"/>
  <c r="AO195" i="126"/>
  <c r="AK196" i="126"/>
  <c r="U62" i="117"/>
  <c r="S62" i="117"/>
  <c r="C199" i="126" a="1"/>
  <c r="C209" i="126" s="1"/>
  <c r="D209" i="126" s="1"/>
  <c r="C212" i="126"/>
  <c r="D212" i="126" s="1"/>
  <c r="C166" i="126" a="1"/>
  <c r="C180" i="126" s="1"/>
  <c r="C145" i="126" a="1"/>
  <c r="C155" i="126" s="1"/>
  <c r="D155" i="126" s="1"/>
  <c r="C125" i="126" a="1"/>
  <c r="C136" i="126" s="1"/>
  <c r="D136" i="126" s="1"/>
  <c r="C102" i="126" a="1"/>
  <c r="C112" i="126" s="1"/>
  <c r="D112" i="126" s="1"/>
  <c r="C201" i="126"/>
  <c r="D201" i="126" s="1"/>
  <c r="C205" i="126"/>
  <c r="D205" i="126" s="1"/>
  <c r="C213" i="126"/>
  <c r="C159" i="126"/>
  <c r="C153" i="126"/>
  <c r="D153" i="126"/>
  <c r="C146" i="126"/>
  <c r="D146" i="126" s="1"/>
  <c r="C139" i="126"/>
  <c r="C206" i="126"/>
  <c r="D206" i="126" s="1"/>
  <c r="C210" i="126"/>
  <c r="D210" i="126" s="1"/>
  <c r="C199" i="126"/>
  <c r="D199" i="126" s="1"/>
  <c r="C203" i="126"/>
  <c r="C207" i="126"/>
  <c r="D207" i="126" s="1"/>
  <c r="C200" i="126"/>
  <c r="D200" i="126" s="1"/>
  <c r="C204" i="126"/>
  <c r="C169" i="126"/>
  <c r="D169" i="126"/>
  <c r="C173" i="126"/>
  <c r="D173" i="126" s="1"/>
  <c r="C181" i="126"/>
  <c r="C166" i="126"/>
  <c r="D166" i="126" s="1"/>
  <c r="C174" i="126"/>
  <c r="D174" i="126" s="1"/>
  <c r="C178" i="126"/>
  <c r="D178" i="126" s="1"/>
  <c r="C167" i="126"/>
  <c r="D167" i="126" s="1"/>
  <c r="C171" i="126"/>
  <c r="D171" i="126" s="1"/>
  <c r="C175" i="126"/>
  <c r="D175" i="126" s="1"/>
  <c r="C179" i="126"/>
  <c r="D179" i="126" s="1"/>
  <c r="C168" i="126"/>
  <c r="D168" i="126" s="1"/>
  <c r="C176" i="126"/>
  <c r="D176" i="126" s="1"/>
  <c r="D204" i="126"/>
  <c r="D203" i="126"/>
  <c r="C79" i="126" a="1"/>
  <c r="C92" i="126" s="1"/>
  <c r="D92" i="126" s="1"/>
  <c r="C55" i="126" a="1"/>
  <c r="C60" i="126" s="1"/>
  <c r="D60" i="126" s="1"/>
  <c r="C31" i="126" a="1"/>
  <c r="C31" i="126" s="1"/>
  <c r="D31" i="126" s="1"/>
  <c r="C9" i="126" a="1"/>
  <c r="C12" i="126" s="1"/>
  <c r="D12" i="126" s="1"/>
  <c r="C85" i="126"/>
  <c r="D85" i="126" s="1"/>
  <c r="C89" i="126"/>
  <c r="D89" i="126" s="1"/>
  <c r="C83" i="126"/>
  <c r="C87" i="126"/>
  <c r="D87" i="126" s="1"/>
  <c r="C86" i="126"/>
  <c r="D86" i="126" s="1"/>
  <c r="C90" i="126"/>
  <c r="D90" i="126" s="1"/>
  <c r="C88" i="126"/>
  <c r="D88" i="126" s="1"/>
  <c r="D83" i="126"/>
  <c r="M27" i="128" a="1"/>
  <c r="M30" i="128" s="1"/>
  <c r="M19" i="128" a="1"/>
  <c r="M22" i="128" s="1"/>
  <c r="M12" i="128" a="1"/>
  <c r="M14" i="128" s="1"/>
  <c r="D41" i="120"/>
  <c r="C41" i="120"/>
  <c r="C8" i="120"/>
  <c r="F32" i="120" s="1"/>
  <c r="K9" i="129" s="1"/>
  <c r="C7" i="120"/>
  <c r="C6" i="120"/>
  <c r="F30" i="120" s="1"/>
  <c r="K7" i="129" s="1"/>
  <c r="E185" i="126"/>
  <c r="E41" i="128" a="1"/>
  <c r="H41" i="128" s="1"/>
  <c r="E190" i="126"/>
  <c r="B7" i="120"/>
  <c r="E31" i="120" s="1"/>
  <c r="F31" i="120"/>
  <c r="F41" i="120" s="1"/>
  <c r="M12" i="128"/>
  <c r="L7" i="129"/>
  <c r="L8" i="129"/>
  <c r="G41" i="120"/>
  <c r="AA139" i="126"/>
  <c r="AK139" i="126" s="1"/>
  <c r="AF139" i="126"/>
  <c r="AA159" i="126"/>
  <c r="AK159" i="126" s="1"/>
  <c r="AF116" i="126"/>
  <c r="AA117" i="126"/>
  <c r="AK117" i="126" s="1"/>
  <c r="AA116" i="126"/>
  <c r="AK116" i="126" s="1"/>
  <c r="AF117" i="126"/>
  <c r="AF159" i="126"/>
  <c r="AG139" i="126"/>
  <c r="AG116" i="126"/>
  <c r="AG159" i="126"/>
  <c r="AB117" i="126"/>
  <c r="AL117" i="126" s="1"/>
  <c r="AB159" i="126"/>
  <c r="AL159" i="126" s="1"/>
  <c r="AB116" i="126"/>
  <c r="AL116" i="126" s="1"/>
  <c r="AB139" i="126"/>
  <c r="AG117" i="126"/>
  <c r="AH117" i="126"/>
  <c r="AH139" i="126"/>
  <c r="AH116" i="126"/>
  <c r="AH159" i="126"/>
  <c r="AC139" i="126"/>
  <c r="AM139" i="126" s="1"/>
  <c r="AC116" i="126"/>
  <c r="AM116" i="126" s="1"/>
  <c r="AC159" i="126"/>
  <c r="AM159" i="126" s="1"/>
  <c r="AC117" i="126"/>
  <c r="AM117" i="126" s="1"/>
  <c r="AI117" i="126"/>
  <c r="AD117" i="126"/>
  <c r="AN117" i="126" s="1"/>
  <c r="AD116" i="126"/>
  <c r="AD139" i="126"/>
  <c r="AN139" i="126" s="1"/>
  <c r="AD159" i="126"/>
  <c r="AI159" i="126"/>
  <c r="AI139" i="126"/>
  <c r="AI116" i="126"/>
  <c r="AN116" i="126" s="1"/>
  <c r="AE139" i="126"/>
  <c r="AO139" i="126" s="1"/>
  <c r="AE159" i="126"/>
  <c r="AO159" i="126" s="1"/>
  <c r="AE116" i="126"/>
  <c r="AO116" i="126" s="1"/>
  <c r="AJ117" i="126"/>
  <c r="AJ116" i="126"/>
  <c r="AJ159" i="126"/>
  <c r="AJ139" i="126"/>
  <c r="AE117" i="126"/>
  <c r="AO117" i="126" s="1"/>
  <c r="C39" i="126" l="1"/>
  <c r="D39" i="126" s="1"/>
  <c r="C44" i="126"/>
  <c r="D44" i="126" s="1"/>
  <c r="C33" i="126"/>
  <c r="D33" i="126" s="1"/>
  <c r="C106" i="126"/>
  <c r="D106" i="126" s="1"/>
  <c r="C47" i="126"/>
  <c r="C34" i="126"/>
  <c r="D34" i="126" s="1"/>
  <c r="C37" i="126"/>
  <c r="D37" i="126" s="1"/>
  <c r="C113" i="126"/>
  <c r="D113" i="126" s="1"/>
  <c r="C103" i="126"/>
  <c r="D103" i="126" s="1"/>
  <c r="C108" i="126"/>
  <c r="D108" i="126" s="1"/>
  <c r="C15" i="126"/>
  <c r="D15" i="126" s="1"/>
  <c r="C32" i="126"/>
  <c r="D32" i="126" s="1"/>
  <c r="C38" i="126"/>
  <c r="D38" i="126" s="1"/>
  <c r="C45" i="126"/>
  <c r="C9" i="126"/>
  <c r="D9" i="126" s="1"/>
  <c r="C172" i="126"/>
  <c r="D172" i="126" s="1"/>
  <c r="C182" i="126"/>
  <c r="C170" i="126"/>
  <c r="D170" i="126" s="1"/>
  <c r="C177" i="126"/>
  <c r="D177" i="126" s="1"/>
  <c r="C130" i="126"/>
  <c r="D130" i="126" s="1"/>
  <c r="C117" i="126"/>
  <c r="C111" i="126"/>
  <c r="D111" i="126" s="1"/>
  <c r="C116" i="126"/>
  <c r="C35" i="126"/>
  <c r="D35" i="126" s="1"/>
  <c r="C36" i="126"/>
  <c r="D36" i="126" s="1"/>
  <c r="C46" i="126"/>
  <c r="C110" i="126"/>
  <c r="D110" i="126" s="1"/>
  <c r="C138" i="126"/>
  <c r="D138" i="126" s="1"/>
  <c r="M29" i="128"/>
  <c r="C21" i="126"/>
  <c r="D21" i="126" s="1"/>
  <c r="C84" i="126"/>
  <c r="D84" i="126" s="1"/>
  <c r="C82" i="126"/>
  <c r="D82" i="126" s="1"/>
  <c r="C65" i="126"/>
  <c r="D65" i="126" s="1"/>
  <c r="C59" i="126"/>
  <c r="D59" i="126" s="1"/>
  <c r="C208" i="126"/>
  <c r="D208" i="126" s="1"/>
  <c r="C211" i="126"/>
  <c r="D211" i="126" s="1"/>
  <c r="C214" i="126"/>
  <c r="C202" i="126"/>
  <c r="D202" i="126" s="1"/>
  <c r="C129" i="126"/>
  <c r="D129" i="126" s="1"/>
  <c r="C132" i="126"/>
  <c r="D132" i="126" s="1"/>
  <c r="C109" i="126"/>
  <c r="D109" i="126" s="1"/>
  <c r="M27" i="128"/>
  <c r="C18" i="126"/>
  <c r="D18" i="126" s="1"/>
  <c r="C62" i="126"/>
  <c r="D62" i="126" s="1"/>
  <c r="C91" i="126"/>
  <c r="D91" i="126" s="1"/>
  <c r="C93" i="126"/>
  <c r="C63" i="126"/>
  <c r="D63" i="126" s="1"/>
  <c r="C70" i="126"/>
  <c r="C140" i="126"/>
  <c r="C137" i="126"/>
  <c r="D137" i="126" s="1"/>
  <c r="C149" i="126"/>
  <c r="D149" i="126" s="1"/>
  <c r="C154" i="126"/>
  <c r="D154" i="126" s="1"/>
  <c r="C151" i="126"/>
  <c r="D151" i="126" s="1"/>
  <c r="G48" i="120"/>
  <c r="C20" i="126"/>
  <c r="D20" i="126" s="1"/>
  <c r="C22" i="126"/>
  <c r="D22" i="126" s="1"/>
  <c r="C19" i="126"/>
  <c r="D19" i="126" s="1"/>
  <c r="C58" i="126"/>
  <c r="D58" i="126" s="1"/>
  <c r="C61" i="126"/>
  <c r="D61" i="126" s="1"/>
  <c r="C64" i="126"/>
  <c r="D64" i="126" s="1"/>
  <c r="C55" i="126"/>
  <c r="D55" i="126" s="1"/>
  <c r="C141" i="126"/>
  <c r="C131" i="126"/>
  <c r="D131" i="126" s="1"/>
  <c r="C128" i="126"/>
  <c r="D128" i="126" s="1"/>
  <c r="M28" i="128"/>
  <c r="C13" i="126"/>
  <c r="D13" i="126" s="1"/>
  <c r="C10" i="126"/>
  <c r="D10" i="126" s="1"/>
  <c r="C16" i="126"/>
  <c r="D16" i="126" s="1"/>
  <c r="C23" i="126"/>
  <c r="C43" i="126"/>
  <c r="D43" i="126" s="1"/>
  <c r="C40" i="126"/>
  <c r="D40" i="126" s="1"/>
  <c r="C42" i="126"/>
  <c r="D42" i="126" s="1"/>
  <c r="C41" i="126"/>
  <c r="D41" i="126" s="1"/>
  <c r="C80" i="126"/>
  <c r="D80" i="126" s="1"/>
  <c r="C94" i="126"/>
  <c r="C95" i="126"/>
  <c r="C79" i="126"/>
  <c r="D79" i="126" s="1"/>
  <c r="C57" i="126"/>
  <c r="D57" i="126" s="1"/>
  <c r="C81" i="126"/>
  <c r="D81" i="126" s="1"/>
  <c r="C56" i="126"/>
  <c r="D56" i="126" s="1"/>
  <c r="C68" i="126"/>
  <c r="D68" i="126" s="1"/>
  <c r="C126" i="126"/>
  <c r="D126" i="126" s="1"/>
  <c r="C134" i="126"/>
  <c r="D134" i="126" s="1"/>
  <c r="C125" i="126"/>
  <c r="D125" i="126" s="1"/>
  <c r="C133" i="126"/>
  <c r="D133" i="126" s="1"/>
  <c r="C102" i="126"/>
  <c r="D102" i="126" s="1"/>
  <c r="C114" i="126"/>
  <c r="D114" i="126" s="1"/>
  <c r="C152" i="126"/>
  <c r="D152" i="126" s="1"/>
  <c r="C145" i="126"/>
  <c r="D145" i="126" s="1"/>
  <c r="C157" i="126"/>
  <c r="D157" i="126" s="1"/>
  <c r="C17" i="126"/>
  <c r="D17" i="126" s="1"/>
  <c r="C14" i="126"/>
  <c r="D14" i="126" s="1"/>
  <c r="C11" i="126"/>
  <c r="D11" i="126" s="1"/>
  <c r="C66" i="126"/>
  <c r="D66" i="126" s="1"/>
  <c r="C69" i="126"/>
  <c r="C67" i="126"/>
  <c r="D67" i="126" s="1"/>
  <c r="C71" i="126"/>
  <c r="C160" i="126"/>
  <c r="C127" i="126"/>
  <c r="D127" i="126" s="1"/>
  <c r="C135" i="126"/>
  <c r="D135" i="126" s="1"/>
  <c r="C156" i="126"/>
  <c r="D156" i="126" s="1"/>
  <c r="C148" i="126"/>
  <c r="D148" i="126" s="1"/>
  <c r="C105" i="126"/>
  <c r="D105" i="126" s="1"/>
  <c r="C118" i="126"/>
  <c r="C107" i="126"/>
  <c r="D107" i="126" s="1"/>
  <c r="C115" i="126"/>
  <c r="D115" i="126" s="1"/>
  <c r="C104" i="126"/>
  <c r="D104" i="126" s="1"/>
  <c r="C161" i="126"/>
  <c r="C150" i="126"/>
  <c r="D150" i="126" s="1"/>
  <c r="C158" i="126"/>
  <c r="D158" i="126" s="1"/>
  <c r="C147" i="126"/>
  <c r="D147" i="126" s="1"/>
  <c r="B8" i="120"/>
  <c r="E32" i="120" s="1"/>
  <c r="J9" i="129" s="1"/>
  <c r="C9" i="120"/>
  <c r="F34" i="120" s="1"/>
  <c r="F10" i="126"/>
  <c r="K22" i="126"/>
  <c r="F19" i="126"/>
  <c r="K18" i="126"/>
  <c r="F15" i="126"/>
  <c r="P9" i="126"/>
  <c r="F11" i="126"/>
  <c r="A6" i="121"/>
  <c r="A67" i="121"/>
  <c r="A6" i="133"/>
  <c r="Y9" i="125"/>
  <c r="B6" i="120"/>
  <c r="E30" i="120" s="1"/>
  <c r="J7" i="129" s="1"/>
  <c r="L17" i="129"/>
  <c r="L18" i="129"/>
  <c r="J18" i="129"/>
  <c r="D26" i="128"/>
  <c r="P62" i="117"/>
  <c r="P64" i="117" s="1"/>
  <c r="Y36" i="125"/>
  <c r="Q62" i="117"/>
  <c r="Q64" i="117" s="1"/>
  <c r="AD43" i="125"/>
  <c r="D62" i="117"/>
  <c r="D64" i="117" s="1"/>
  <c r="B49" i="128"/>
  <c r="M13" i="128"/>
  <c r="B51" i="128"/>
  <c r="M15" i="128"/>
  <c r="B50" i="128"/>
  <c r="B33" i="128"/>
  <c r="B58" i="128"/>
  <c r="M39" i="128"/>
  <c r="B56" i="128"/>
  <c r="J8" i="129"/>
  <c r="E41" i="120"/>
  <c r="F48" i="120"/>
  <c r="K18" i="129"/>
  <c r="K8" i="129"/>
  <c r="B9" i="120"/>
  <c r="B34" i="120" s="1"/>
  <c r="AD54" i="125"/>
  <c r="Y12" i="125"/>
  <c r="K9" i="126"/>
  <c r="Y39" i="125"/>
  <c r="E62" i="117"/>
  <c r="E64" i="117" s="1"/>
  <c r="G41" i="128"/>
  <c r="M38" i="128"/>
  <c r="B32" i="128"/>
  <c r="E41" i="128"/>
  <c r="B42" i="128"/>
  <c r="F41" i="128"/>
  <c r="B45" i="128"/>
  <c r="B43" i="128"/>
  <c r="B35" i="128"/>
  <c r="M8" i="128"/>
  <c r="M21" i="128"/>
  <c r="M37" i="128"/>
  <c r="B57" i="128"/>
  <c r="M7" i="128"/>
  <c r="M19" i="128"/>
  <c r="M6" i="128"/>
  <c r="M20" i="128"/>
  <c r="K14" i="126" l="1"/>
  <c r="P10" i="126"/>
  <c r="P17" i="126"/>
  <c r="P20" i="126"/>
  <c r="Y7" i="125"/>
  <c r="Y23" i="125"/>
  <c r="Y50" i="125"/>
  <c r="AA10" i="126"/>
  <c r="E55" i="128" a="1"/>
  <c r="E48" i="128" a="1"/>
  <c r="Y57" i="125"/>
  <c r="AD9" i="125"/>
  <c r="Y37" i="125"/>
  <c r="Y30" i="125"/>
  <c r="AD39" i="125"/>
  <c r="K15" i="126"/>
  <c r="AD46" i="125"/>
  <c r="AD57" i="125"/>
  <c r="Y16" i="125"/>
  <c r="AD47" i="125"/>
  <c r="AD58" i="125"/>
  <c r="Y29" i="125"/>
  <c r="Y40" i="125"/>
  <c r="Y28" i="125"/>
  <c r="AD48" i="125"/>
  <c r="AD30" i="125"/>
  <c r="Y51" i="125"/>
  <c r="AD49" i="125"/>
  <c r="AD15" i="125"/>
  <c r="Y53" i="125"/>
  <c r="Y31" i="125"/>
  <c r="F16" i="126"/>
  <c r="K19" i="126"/>
  <c r="F9" i="126"/>
  <c r="K10" i="126"/>
  <c r="F18" i="126"/>
  <c r="K17" i="126"/>
  <c r="AD32" i="125"/>
  <c r="AD33" i="125"/>
  <c r="AD51" i="125"/>
  <c r="Y45" i="125"/>
  <c r="Y44" i="125"/>
  <c r="AD55" i="125"/>
  <c r="Y58" i="125"/>
  <c r="AD14" i="125"/>
  <c r="AD41" i="125"/>
  <c r="AD44" i="125"/>
  <c r="AD27" i="125"/>
  <c r="AD42" i="125"/>
  <c r="AD52" i="125"/>
  <c r="Y52" i="125"/>
  <c r="Y14" i="125"/>
  <c r="Y41" i="125"/>
  <c r="Y11" i="125"/>
  <c r="AD28" i="125"/>
  <c r="AD50" i="125"/>
  <c r="F20" i="126"/>
  <c r="F13" i="126"/>
  <c r="K16" i="126"/>
  <c r="F22" i="126"/>
  <c r="K21" i="126"/>
  <c r="Y33" i="125"/>
  <c r="Y15" i="125"/>
  <c r="AD8" i="125"/>
  <c r="Y56" i="125"/>
  <c r="F12" i="126"/>
  <c r="F21" i="126"/>
  <c r="F14" i="126"/>
  <c r="K13" i="126"/>
  <c r="Y13" i="125"/>
  <c r="Y47" i="125"/>
  <c r="Y27" i="125"/>
  <c r="Y42" i="125"/>
  <c r="Y49" i="125"/>
  <c r="AD13" i="125"/>
  <c r="AD16" i="125"/>
  <c r="Y43" i="125"/>
  <c r="Y54" i="125"/>
  <c r="AD10" i="125"/>
  <c r="AD37" i="125"/>
  <c r="AD40" i="125"/>
  <c r="AD36" i="125"/>
  <c r="AD45" i="125"/>
  <c r="AD11" i="125"/>
  <c r="AD56" i="125"/>
  <c r="AD38" i="125"/>
  <c r="Y55" i="125"/>
  <c r="Y32" i="125"/>
  <c r="Y46" i="125"/>
  <c r="K12" i="126"/>
  <c r="F17" i="126"/>
  <c r="AA17" i="126" s="1"/>
  <c r="K20" i="126"/>
  <c r="K11" i="126"/>
  <c r="A70" i="121"/>
  <c r="A9" i="121"/>
  <c r="A118" i="121"/>
  <c r="A57" i="121"/>
  <c r="A86" i="121"/>
  <c r="A25" i="121"/>
  <c r="A73" i="121"/>
  <c r="A12" i="121"/>
  <c r="A84" i="121"/>
  <c r="A23" i="121"/>
  <c r="A47" i="121"/>
  <c r="A108" i="121"/>
  <c r="A95" i="121"/>
  <c r="A34" i="121"/>
  <c r="A8" i="121"/>
  <c r="A69" i="121"/>
  <c r="A26" i="121"/>
  <c r="A87" i="121"/>
  <c r="A89" i="121"/>
  <c r="A28" i="121"/>
  <c r="A72" i="121"/>
  <c r="A11" i="121"/>
  <c r="A104" i="121"/>
  <c r="A43" i="121"/>
  <c r="A53" i="121"/>
  <c r="A114" i="121"/>
  <c r="A37" i="121"/>
  <c r="A98" i="121"/>
  <c r="A21" i="121"/>
  <c r="A82" i="121"/>
  <c r="A56" i="121"/>
  <c r="A117" i="121"/>
  <c r="A40" i="121"/>
  <c r="A101" i="121"/>
  <c r="A24" i="121"/>
  <c r="A85" i="121"/>
  <c r="A99" i="121"/>
  <c r="A38" i="121"/>
  <c r="A100" i="121"/>
  <c r="A39" i="121"/>
  <c r="A14" i="121"/>
  <c r="A75" i="121"/>
  <c r="A30" i="121"/>
  <c r="A91" i="121"/>
  <c r="A10" i="121"/>
  <c r="A71" i="121"/>
  <c r="A42" i="121"/>
  <c r="A103" i="121"/>
  <c r="A19" i="121"/>
  <c r="A80" i="121"/>
  <c r="A51" i="121"/>
  <c r="A112" i="121"/>
  <c r="A49" i="121"/>
  <c r="A110" i="121"/>
  <c r="A33" i="121"/>
  <c r="A94" i="121"/>
  <c r="A17" i="121"/>
  <c r="A78" i="121"/>
  <c r="A52" i="121"/>
  <c r="A113" i="121"/>
  <c r="A36" i="121"/>
  <c r="A97" i="121"/>
  <c r="A20" i="121"/>
  <c r="A81" i="121"/>
  <c r="A54" i="121"/>
  <c r="A115" i="121"/>
  <c r="A116" i="121"/>
  <c r="A55" i="121"/>
  <c r="A46" i="121"/>
  <c r="A107" i="121"/>
  <c r="A58" i="121"/>
  <c r="A119" i="121"/>
  <c r="A35" i="121"/>
  <c r="A96" i="121"/>
  <c r="A102" i="121"/>
  <c r="A41" i="121"/>
  <c r="A105" i="121"/>
  <c r="A44" i="121"/>
  <c r="A83" i="121"/>
  <c r="A22" i="121"/>
  <c r="A31" i="121"/>
  <c r="A92" i="121"/>
  <c r="A79" i="121"/>
  <c r="A18" i="121"/>
  <c r="A111" i="121"/>
  <c r="A50" i="121"/>
  <c r="A27" i="121"/>
  <c r="A88" i="121"/>
  <c r="A106" i="121"/>
  <c r="A45" i="121"/>
  <c r="A90" i="121"/>
  <c r="A29" i="121"/>
  <c r="A13" i="121"/>
  <c r="A74" i="121"/>
  <c r="A109" i="121"/>
  <c r="A48" i="121"/>
  <c r="A32" i="121"/>
  <c r="A93" i="121"/>
  <c r="A77" i="121"/>
  <c r="A16" i="121"/>
  <c r="A68" i="121"/>
  <c r="A7" i="121"/>
  <c r="A66" i="121"/>
  <c r="A5" i="121"/>
  <c r="A15" i="121"/>
  <c r="A76" i="121"/>
  <c r="B6" i="133"/>
  <c r="B67" i="121"/>
  <c r="A26" i="133"/>
  <c r="A58" i="133"/>
  <c r="A35" i="133"/>
  <c r="A57" i="133"/>
  <c r="A41" i="133"/>
  <c r="A25" i="133"/>
  <c r="A9" i="133"/>
  <c r="A44" i="133"/>
  <c r="A28" i="133"/>
  <c r="A12" i="133"/>
  <c r="A22" i="133"/>
  <c r="A23" i="133"/>
  <c r="A31" i="133"/>
  <c r="A47" i="133"/>
  <c r="A10" i="133"/>
  <c r="A42" i="133"/>
  <c r="A19" i="133"/>
  <c r="A51" i="133"/>
  <c r="A49" i="133"/>
  <c r="A33" i="133"/>
  <c r="A17" i="133"/>
  <c r="A52" i="133"/>
  <c r="A36" i="133"/>
  <c r="A20" i="133"/>
  <c r="A54" i="133"/>
  <c r="A55" i="133"/>
  <c r="A46" i="133"/>
  <c r="A18" i="133"/>
  <c r="A50" i="133"/>
  <c r="A27" i="133"/>
  <c r="A45" i="133"/>
  <c r="A29" i="133"/>
  <c r="A13" i="133"/>
  <c r="A48" i="133"/>
  <c r="A32" i="133"/>
  <c r="A16" i="133"/>
  <c r="A7" i="133"/>
  <c r="A5" i="133"/>
  <c r="A15" i="133"/>
  <c r="A34" i="133"/>
  <c r="A11" i="133"/>
  <c r="A43" i="133"/>
  <c r="A53" i="133"/>
  <c r="A37" i="133"/>
  <c r="A21" i="133"/>
  <c r="A56" i="133"/>
  <c r="A40" i="133"/>
  <c r="A24" i="133"/>
  <c r="A8" i="133"/>
  <c r="A38" i="133"/>
  <c r="A39" i="133"/>
  <c r="A14" i="133"/>
  <c r="A30" i="133"/>
  <c r="E20" i="137"/>
  <c r="D62" i="125"/>
  <c r="D65" i="125" s="1"/>
  <c r="Y26" i="125"/>
  <c r="D20" i="137"/>
  <c r="L40" i="129"/>
  <c r="L61" i="129" s="1"/>
  <c r="B42" i="120"/>
  <c r="B45" i="120" s="1"/>
  <c r="Y10" i="125"/>
  <c r="Y48" i="125"/>
  <c r="Y38" i="125"/>
  <c r="I62" i="125"/>
  <c r="I65" i="125" s="1"/>
  <c r="AD31" i="125"/>
  <c r="AD53" i="125"/>
  <c r="AD29" i="125"/>
  <c r="J27" i="129"/>
  <c r="E34" i="120"/>
  <c r="C34" i="120"/>
  <c r="D34" i="120"/>
  <c r="K17" i="129"/>
  <c r="K40" i="129" s="1"/>
  <c r="J17" i="129"/>
  <c r="J40" i="129" s="1"/>
  <c r="L26" i="129"/>
  <c r="P12" i="126"/>
  <c r="Y18" i="125"/>
  <c r="N62" i="125"/>
  <c r="N65" i="125" s="1"/>
  <c r="U18" i="126"/>
  <c r="AD24" i="125"/>
  <c r="P16" i="126"/>
  <c r="Y22" i="125"/>
  <c r="P11" i="126"/>
  <c r="Y17" i="125"/>
  <c r="U14" i="126"/>
  <c r="AD20" i="125"/>
  <c r="Y21" i="125"/>
  <c r="P15" i="126"/>
  <c r="U17" i="126"/>
  <c r="AD23" i="125"/>
  <c r="P18" i="126"/>
  <c r="Y24" i="125"/>
  <c r="P21" i="126"/>
  <c r="Y34" i="125"/>
  <c r="U16" i="126"/>
  <c r="AD22" i="125"/>
  <c r="U22" i="126"/>
  <c r="AD35" i="125"/>
  <c r="U11" i="126"/>
  <c r="AD17" i="125"/>
  <c r="P14" i="126"/>
  <c r="Y20" i="125"/>
  <c r="U13" i="126"/>
  <c r="AD19" i="125"/>
  <c r="U9" i="126"/>
  <c r="S62" i="125"/>
  <c r="S65" i="125" s="1"/>
  <c r="AD7" i="125"/>
  <c r="Y8" i="125"/>
  <c r="U20" i="126"/>
  <c r="AD26" i="125"/>
  <c r="AD21" i="125"/>
  <c r="U15" i="126"/>
  <c r="U12" i="126"/>
  <c r="AD18" i="125"/>
  <c r="U21" i="126"/>
  <c r="AD34" i="125"/>
  <c r="Y35" i="125"/>
  <c r="P22" i="126"/>
  <c r="P13" i="126"/>
  <c r="Y19" i="125"/>
  <c r="U10" i="126"/>
  <c r="AD12" i="125"/>
  <c r="AD25" i="125"/>
  <c r="U19" i="126"/>
  <c r="P19" i="126"/>
  <c r="Y25" i="125"/>
  <c r="AA20" i="126" l="1"/>
  <c r="E48" i="128"/>
  <c r="G48" i="128"/>
  <c r="H48" i="128"/>
  <c r="F48" i="128"/>
  <c r="H55" i="128"/>
  <c r="G55" i="128"/>
  <c r="F55" i="128"/>
  <c r="E55" i="128"/>
  <c r="L62" i="129"/>
  <c r="L63" i="129"/>
  <c r="K7" i="126"/>
  <c r="K25" i="126" s="1"/>
  <c r="F7" i="126"/>
  <c r="F25" i="126" s="1"/>
  <c r="AA9" i="126"/>
  <c r="B39" i="133"/>
  <c r="B100" i="121"/>
  <c r="B40" i="133"/>
  <c r="B101" i="121"/>
  <c r="B11" i="133"/>
  <c r="B72" i="121"/>
  <c r="B38" i="133"/>
  <c r="B99" i="121"/>
  <c r="B56" i="133"/>
  <c r="B117" i="121"/>
  <c r="B43" i="133"/>
  <c r="B104" i="121"/>
  <c r="B66" i="121"/>
  <c r="B48" i="133"/>
  <c r="B109" i="121"/>
  <c r="B27" i="133"/>
  <c r="B88" i="121"/>
  <c r="B18" i="133"/>
  <c r="B79" i="121"/>
  <c r="B52" i="133"/>
  <c r="B113" i="121"/>
  <c r="B51" i="133"/>
  <c r="B112" i="121"/>
  <c r="B47" i="133"/>
  <c r="B108" i="121"/>
  <c r="B12" i="133"/>
  <c r="B73" i="121"/>
  <c r="B25" i="133"/>
  <c r="B86" i="121"/>
  <c r="B58" i="133"/>
  <c r="B119" i="121"/>
  <c r="B53" i="133"/>
  <c r="B114" i="121"/>
  <c r="B15" i="133"/>
  <c r="B76" i="121"/>
  <c r="B7" i="133"/>
  <c r="B68" i="121"/>
  <c r="B32" i="133"/>
  <c r="B93" i="121"/>
  <c r="B13" i="133"/>
  <c r="B74" i="121"/>
  <c r="B45" i="133"/>
  <c r="B106" i="121"/>
  <c r="B50" i="133"/>
  <c r="B111" i="121"/>
  <c r="B46" i="133"/>
  <c r="B107" i="121"/>
  <c r="B54" i="133"/>
  <c r="B115" i="121"/>
  <c r="B17" i="133"/>
  <c r="B78" i="121"/>
  <c r="B19" i="133"/>
  <c r="B80" i="121"/>
  <c r="B31" i="133"/>
  <c r="B92" i="121"/>
  <c r="B28" i="133"/>
  <c r="B89" i="121"/>
  <c r="B9" i="133"/>
  <c r="B70" i="121"/>
  <c r="B35" i="133"/>
  <c r="B96" i="121"/>
  <c r="B36" i="133"/>
  <c r="B97" i="121"/>
  <c r="B49" i="133"/>
  <c r="B110" i="121"/>
  <c r="B10" i="133"/>
  <c r="B71" i="121"/>
  <c r="B22" i="133"/>
  <c r="B83" i="121"/>
  <c r="B41" i="133"/>
  <c r="B102" i="121"/>
  <c r="B26" i="133"/>
  <c r="B87" i="121"/>
  <c r="B30" i="133"/>
  <c r="B91" i="121"/>
  <c r="B8" i="133"/>
  <c r="B69" i="121"/>
  <c r="B21" i="133"/>
  <c r="B82" i="121"/>
  <c r="B14" i="133"/>
  <c r="B75" i="121"/>
  <c r="B24" i="133"/>
  <c r="B85" i="121"/>
  <c r="B37" i="133"/>
  <c r="B98" i="121"/>
  <c r="B34" i="133"/>
  <c r="B95" i="121"/>
  <c r="B16" i="133"/>
  <c r="B77" i="121"/>
  <c r="B29" i="133"/>
  <c r="B90" i="121"/>
  <c r="B55" i="133"/>
  <c r="B116" i="121"/>
  <c r="B20" i="133"/>
  <c r="B81" i="121"/>
  <c r="B33" i="133"/>
  <c r="B94" i="121"/>
  <c r="B42" i="133"/>
  <c r="B103" i="121"/>
  <c r="B23" i="133"/>
  <c r="B84" i="121"/>
  <c r="B44" i="133"/>
  <c r="B105" i="121"/>
  <c r="B57" i="133"/>
  <c r="B118" i="121"/>
  <c r="B5" i="121" a="1"/>
  <c r="B5" i="133"/>
  <c r="L27" i="129"/>
  <c r="L41" i="129" s="1"/>
  <c r="K27" i="129"/>
  <c r="Y62" i="125"/>
  <c r="Y63" i="125" s="1"/>
  <c r="K26" i="129"/>
  <c r="J26" i="129"/>
  <c r="J41" i="129" s="1"/>
  <c r="E48" i="120"/>
  <c r="J61" i="129"/>
  <c r="J63" i="129"/>
  <c r="J62" i="129"/>
  <c r="K63" i="129"/>
  <c r="K62" i="129"/>
  <c r="K61" i="129"/>
  <c r="AF15" i="126"/>
  <c r="AA21" i="126"/>
  <c r="AA15" i="126"/>
  <c r="AA13" i="126"/>
  <c r="AF21" i="126"/>
  <c r="U7" i="126"/>
  <c r="U25" i="126" s="1"/>
  <c r="AA14" i="126"/>
  <c r="AF22" i="126"/>
  <c r="AA11" i="126"/>
  <c r="P7" i="126"/>
  <c r="P25" i="126" s="1"/>
  <c r="AF9" i="126"/>
  <c r="AF18" i="126"/>
  <c r="AA22" i="126"/>
  <c r="AA18" i="126"/>
  <c r="AF19" i="126"/>
  <c r="AA12" i="126"/>
  <c r="AA19" i="126"/>
  <c r="AF10" i="126"/>
  <c r="AK10" i="126" s="1"/>
  <c r="AF12" i="126"/>
  <c r="AF20" i="126"/>
  <c r="AK20" i="126" s="1"/>
  <c r="AD62" i="125"/>
  <c r="AD63" i="125" s="1"/>
  <c r="AF13" i="126"/>
  <c r="AF11" i="126"/>
  <c r="AF16" i="126"/>
  <c r="AF17" i="126"/>
  <c r="AK17" i="126" s="1"/>
  <c r="AF14" i="126"/>
  <c r="AA16" i="126"/>
  <c r="AK18" i="126" l="1"/>
  <c r="B8" i="121"/>
  <c r="B12" i="121"/>
  <c r="B16" i="121"/>
  <c r="B20" i="121"/>
  <c r="B24" i="121"/>
  <c r="B28" i="121"/>
  <c r="B32" i="121"/>
  <c r="B36" i="121"/>
  <c r="B40" i="121"/>
  <c r="B44" i="121"/>
  <c r="B48" i="121"/>
  <c r="B56" i="121"/>
  <c r="B5" i="121"/>
  <c r="B9" i="121"/>
  <c r="B13" i="121"/>
  <c r="B17" i="121"/>
  <c r="B21" i="121"/>
  <c r="B25" i="121"/>
  <c r="B29" i="121"/>
  <c r="B33" i="121"/>
  <c r="B37" i="121"/>
  <c r="B41" i="121"/>
  <c r="B45" i="121"/>
  <c r="B49" i="121"/>
  <c r="B53" i="121"/>
  <c r="B57" i="121"/>
  <c r="B6" i="121"/>
  <c r="B10" i="121"/>
  <c r="B14" i="121"/>
  <c r="B18" i="121"/>
  <c r="B22" i="121"/>
  <c r="B26" i="121"/>
  <c r="B30" i="121"/>
  <c r="B34" i="121"/>
  <c r="B38" i="121"/>
  <c r="B42" i="121"/>
  <c r="B46" i="121"/>
  <c r="B50" i="121"/>
  <c r="B54" i="121"/>
  <c r="B58" i="121"/>
  <c r="B11" i="121"/>
  <c r="B15" i="121"/>
  <c r="B19" i="121"/>
  <c r="B23" i="121"/>
  <c r="B27" i="121"/>
  <c r="B31" i="121"/>
  <c r="B35" i="121"/>
  <c r="B39" i="121"/>
  <c r="B43" i="121"/>
  <c r="B47" i="121"/>
  <c r="B51" i="121"/>
  <c r="B55" i="121"/>
  <c r="B52" i="121"/>
  <c r="B7" i="121"/>
  <c r="AK21" i="126"/>
  <c r="AK15" i="126"/>
  <c r="K41" i="129"/>
  <c r="K55" i="129" s="1"/>
  <c r="L56" i="129"/>
  <c r="L57" i="129"/>
  <c r="L55" i="129"/>
  <c r="L58" i="129"/>
  <c r="AK12" i="126"/>
  <c r="AK19" i="126"/>
  <c r="AK22" i="126"/>
  <c r="G42" i="120"/>
  <c r="G45" i="120" s="1"/>
  <c r="C42" i="120"/>
  <c r="C45" i="120" s="1"/>
  <c r="D42" i="120"/>
  <c r="D45" i="120" s="1"/>
  <c r="E42" i="120"/>
  <c r="E45" i="120" s="1"/>
  <c r="F42" i="120"/>
  <c r="F45" i="120" s="1"/>
  <c r="J58" i="129"/>
  <c r="J55" i="129"/>
  <c r="J56" i="129"/>
  <c r="J57" i="129"/>
  <c r="AF7" i="126"/>
  <c r="AK9" i="126"/>
  <c r="AK14" i="126"/>
  <c r="AK16" i="126"/>
  <c r="AK11" i="126"/>
  <c r="AA7" i="126"/>
  <c r="AK13" i="126"/>
  <c r="K58" i="129" l="1"/>
  <c r="D34" i="137"/>
  <c r="K57" i="129"/>
  <c r="K56" i="129"/>
  <c r="F12" i="128"/>
  <c r="F14" i="128"/>
  <c r="F13" i="128"/>
  <c r="E12" i="128"/>
  <c r="E14" i="128"/>
  <c r="E13" i="128"/>
  <c r="G14" i="128"/>
  <c r="G12" i="128"/>
  <c r="G13" i="128"/>
  <c r="AK7" i="126"/>
  <c r="E19" i="128" l="1"/>
  <c r="E27" i="128" s="1"/>
  <c r="G18" i="128"/>
  <c r="G25" i="128" s="1"/>
  <c r="G26" i="128" s="1"/>
  <c r="G19" i="128"/>
  <c r="G27" i="128" s="1"/>
  <c r="E18" i="128"/>
  <c r="E25" i="128" s="1"/>
  <c r="E26" i="128" s="1"/>
  <c r="F19" i="128"/>
  <c r="F27" i="128" s="1"/>
  <c r="F18" i="128"/>
  <c r="F25" i="128" s="1"/>
  <c r="F26" i="128" l="1"/>
  <c r="T46" i="126" l="1"/>
  <c r="W46" i="126"/>
  <c r="S46" i="126"/>
  <c r="S70" i="126" s="1"/>
  <c r="V45" i="126"/>
  <c r="V69" i="126" s="1"/>
  <c r="F44" i="126"/>
  <c r="F40" i="126"/>
  <c r="O46" i="126"/>
  <c r="R45" i="126"/>
  <c r="R69" i="126" s="1"/>
  <c r="F45" i="126"/>
  <c r="F41" i="126"/>
  <c r="V46" i="126"/>
  <c r="R46" i="126"/>
  <c r="R70" i="126" s="1"/>
  <c r="N46" i="126"/>
  <c r="J46" i="126"/>
  <c r="Y45" i="126"/>
  <c r="Y69" i="126" s="1"/>
  <c r="U45" i="126"/>
  <c r="U69" i="126" s="1"/>
  <c r="Q45" i="126"/>
  <c r="M45" i="126"/>
  <c r="M69" i="126" s="1"/>
  <c r="I45" i="126"/>
  <c r="I69" i="126" s="1"/>
  <c r="U44" i="126"/>
  <c r="U68" i="126" s="1"/>
  <c r="U43" i="126"/>
  <c r="U42" i="126"/>
  <c r="U41" i="126"/>
  <c r="U65" i="126" s="1"/>
  <c r="U40" i="126"/>
  <c r="U64" i="126" s="1"/>
  <c r="U39" i="126"/>
  <c r="U38" i="126"/>
  <c r="U37" i="126"/>
  <c r="U61" i="126" s="1"/>
  <c r="U36" i="126"/>
  <c r="U60" i="126" s="1"/>
  <c r="U35" i="126"/>
  <c r="U34" i="126"/>
  <c r="U33" i="126"/>
  <c r="U57" i="126" s="1"/>
  <c r="U32" i="126"/>
  <c r="U56" i="126" s="1"/>
  <c r="U31" i="126"/>
  <c r="X46" i="126"/>
  <c r="X70" i="126" s="1"/>
  <c r="L46" i="126"/>
  <c r="AG46" i="126" s="1"/>
  <c r="W45" i="126"/>
  <c r="W69" i="126" s="1"/>
  <c r="S45" i="126"/>
  <c r="K45" i="126"/>
  <c r="K44" i="126"/>
  <c r="K68" i="126" s="1"/>
  <c r="K40" i="126"/>
  <c r="K64" i="126" s="1"/>
  <c r="K38" i="126"/>
  <c r="K37" i="126"/>
  <c r="K35" i="126"/>
  <c r="K59" i="126" s="1"/>
  <c r="K33" i="126"/>
  <c r="K57" i="126" s="1"/>
  <c r="G46" i="126"/>
  <c r="J45" i="126"/>
  <c r="J69" i="126" s="1"/>
  <c r="F43" i="126"/>
  <c r="F67" i="126" s="1"/>
  <c r="F39" i="126"/>
  <c r="F63" i="126" s="1"/>
  <c r="Y46" i="126"/>
  <c r="U46" i="126"/>
  <c r="Q46" i="126"/>
  <c r="Q70" i="126" s="1"/>
  <c r="M46" i="126"/>
  <c r="I46" i="126"/>
  <c r="X45" i="126"/>
  <c r="X69" i="126" s="1"/>
  <c r="T45" i="126"/>
  <c r="T69" i="126" s="1"/>
  <c r="P45" i="126"/>
  <c r="P69" i="126" s="1"/>
  <c r="L45" i="126"/>
  <c r="L69" i="126" s="1"/>
  <c r="H45" i="126"/>
  <c r="H69" i="126" s="1"/>
  <c r="P44" i="126"/>
  <c r="P68" i="126" s="1"/>
  <c r="P43" i="126"/>
  <c r="P42" i="126"/>
  <c r="P66" i="126" s="1"/>
  <c r="P41" i="126"/>
  <c r="P65" i="126" s="1"/>
  <c r="P40" i="126"/>
  <c r="P64" i="126" s="1"/>
  <c r="P39" i="126"/>
  <c r="P63" i="126" s="1"/>
  <c r="P38" i="126"/>
  <c r="P62" i="126" s="1"/>
  <c r="P37" i="126"/>
  <c r="P61" i="126" s="1"/>
  <c r="P36" i="126"/>
  <c r="P60" i="126" s="1"/>
  <c r="P35" i="126"/>
  <c r="P59" i="126" s="1"/>
  <c r="P34" i="126"/>
  <c r="P58" i="126" s="1"/>
  <c r="P33" i="126"/>
  <c r="P32" i="126"/>
  <c r="P56" i="126" s="1"/>
  <c r="P31" i="126"/>
  <c r="P55" i="126" s="1"/>
  <c r="P46" i="126"/>
  <c r="H46" i="126"/>
  <c r="H70" i="126" s="1"/>
  <c r="O45" i="126"/>
  <c r="O69" i="126" s="1"/>
  <c r="G45" i="126"/>
  <c r="G69" i="126" s="1"/>
  <c r="K43" i="126"/>
  <c r="K67" i="126" s="1"/>
  <c r="K42" i="126"/>
  <c r="K66" i="126" s="1"/>
  <c r="K41" i="126"/>
  <c r="K65" i="126" s="1"/>
  <c r="K39" i="126"/>
  <c r="K63" i="126" s="1"/>
  <c r="K36" i="126"/>
  <c r="K34" i="126"/>
  <c r="K58" i="126" s="1"/>
  <c r="K32" i="126"/>
  <c r="K56" i="126" s="1"/>
  <c r="K31" i="126"/>
  <c r="K55" i="126" s="1"/>
  <c r="K46" i="126"/>
  <c r="N45" i="126"/>
  <c r="F42" i="126"/>
  <c r="F66" i="126" s="1"/>
  <c r="F38" i="126"/>
  <c r="F62" i="126" s="1"/>
  <c r="F34" i="126"/>
  <c r="F33" i="126"/>
  <c r="F57" i="126" s="1"/>
  <c r="F36" i="126"/>
  <c r="F60" i="126" s="1"/>
  <c r="F32" i="126"/>
  <c r="F56" i="126" s="1"/>
  <c r="F35" i="126"/>
  <c r="F59" i="126" s="1"/>
  <c r="F31" i="126"/>
  <c r="F55" i="126" s="1"/>
  <c r="F37" i="126"/>
  <c r="F61" i="126" s="1"/>
  <c r="J70" i="126"/>
  <c r="P57" i="126"/>
  <c r="N69" i="126"/>
  <c r="F69" i="126"/>
  <c r="F68" i="126"/>
  <c r="F65" i="126"/>
  <c r="F64" i="126"/>
  <c r="Q69" i="126"/>
  <c r="I70" i="126"/>
  <c r="U66" i="126"/>
  <c r="U62" i="126"/>
  <c r="U58" i="126"/>
  <c r="U67" i="126"/>
  <c r="U63" i="126"/>
  <c r="U59" i="126"/>
  <c r="K70" i="126"/>
  <c r="S69" i="126"/>
  <c r="K69" i="126"/>
  <c r="K62" i="126"/>
  <c r="K60" i="126"/>
  <c r="U55" i="126"/>
  <c r="F58" i="126"/>
  <c r="K61" i="126"/>
  <c r="E53" i="126"/>
  <c r="V70" i="126"/>
  <c r="Y70" i="126"/>
  <c r="U70" i="126"/>
  <c r="T70" i="126"/>
  <c r="W70" i="126"/>
  <c r="E29" i="126"/>
  <c r="AA46" i="126"/>
  <c r="AF37" i="126" l="1"/>
  <c r="AE46" i="126"/>
  <c r="AA43" i="126"/>
  <c r="AA42" i="126"/>
  <c r="L70" i="126"/>
  <c r="AA37" i="126"/>
  <c r="AK37" i="126" s="1"/>
  <c r="AA38" i="126"/>
  <c r="AF33" i="126"/>
  <c r="P67" i="126"/>
  <c r="AF36" i="126"/>
  <c r="AB45" i="126"/>
  <c r="AC45" i="126"/>
  <c r="AF38" i="126"/>
  <c r="AF45" i="126"/>
  <c r="AA45" i="126"/>
  <c r="AA40" i="126"/>
  <c r="AA33" i="126"/>
  <c r="AF42" i="126"/>
  <c r="U54" i="126"/>
  <c r="AA56" i="126"/>
  <c r="AF59" i="126"/>
  <c r="AF58" i="126"/>
  <c r="AA63" i="126"/>
  <c r="AE69" i="126"/>
  <c r="AE45" i="126"/>
  <c r="AG45" i="126"/>
  <c r="AH69" i="126"/>
  <c r="AH45" i="126"/>
  <c r="AM45" i="126" s="1"/>
  <c r="AJ45" i="126"/>
  <c r="O70" i="126"/>
  <c r="AJ70" i="126" s="1"/>
  <c r="AJ46" i="126"/>
  <c r="AO46" i="126" s="1"/>
  <c r="AA36" i="126"/>
  <c r="AA34" i="126"/>
  <c r="AF32" i="126"/>
  <c r="AF46" i="126"/>
  <c r="AA35" i="126"/>
  <c r="P70" i="126"/>
  <c r="AA70" i="126" s="1"/>
  <c r="AE70" i="126"/>
  <c r="AA69" i="126"/>
  <c r="N70" i="126"/>
  <c r="AI70" i="126" s="1"/>
  <c r="AI46" i="126"/>
  <c r="AF43" i="126"/>
  <c r="AH46" i="126"/>
  <c r="K30" i="126"/>
  <c r="AF31" i="126"/>
  <c r="AA31" i="126"/>
  <c r="F30" i="126"/>
  <c r="AA41" i="126"/>
  <c r="AF41" i="126"/>
  <c r="U30" i="126"/>
  <c r="AG69" i="126"/>
  <c r="AG70" i="126"/>
  <c r="AD45" i="126"/>
  <c r="AD46" i="126"/>
  <c r="AA32" i="126"/>
  <c r="AF39" i="126"/>
  <c r="AA44" i="126"/>
  <c r="AF35" i="126"/>
  <c r="AF44" i="126"/>
  <c r="AF70" i="126"/>
  <c r="AF69" i="126"/>
  <c r="AD69" i="126"/>
  <c r="M70" i="126"/>
  <c r="AH70" i="126" s="1"/>
  <c r="AI69" i="126"/>
  <c r="AI45" i="126"/>
  <c r="G70" i="126"/>
  <c r="AB70" i="126" s="1"/>
  <c r="AB46" i="126"/>
  <c r="AL46" i="126" s="1"/>
  <c r="AC70" i="126"/>
  <c r="AC46" i="126"/>
  <c r="AF34" i="126"/>
  <c r="AF40" i="126"/>
  <c r="AA39" i="126"/>
  <c r="P30" i="126"/>
  <c r="AC69" i="126"/>
  <c r="AB69" i="126"/>
  <c r="AJ69" i="126"/>
  <c r="AD70" i="126"/>
  <c r="AK43" i="126" l="1"/>
  <c r="AK42" i="126"/>
  <c r="AK33" i="126"/>
  <c r="AK38" i="126"/>
  <c r="AK36" i="126"/>
  <c r="AL45" i="126"/>
  <c r="AO70" i="126"/>
  <c r="AL69" i="126"/>
  <c r="AM69" i="126"/>
  <c r="AM46" i="126"/>
  <c r="AK40" i="126"/>
  <c r="AK32" i="126"/>
  <c r="AN46" i="126"/>
  <c r="AO69" i="126"/>
  <c r="AK45" i="126"/>
  <c r="AK39" i="126"/>
  <c r="AM70" i="126"/>
  <c r="AO45" i="126"/>
  <c r="AK44" i="126"/>
  <c r="AN45" i="126"/>
  <c r="AA66" i="126"/>
  <c r="K54" i="126"/>
  <c r="AF55" i="126"/>
  <c r="AF63" i="126"/>
  <c r="AK63" i="126" s="1"/>
  <c r="AF66" i="126"/>
  <c r="AF61" i="126"/>
  <c r="AK41" i="126"/>
  <c r="AF30" i="126"/>
  <c r="AF67" i="126"/>
  <c r="AA64" i="126"/>
  <c r="AK70" i="126"/>
  <c r="AK34" i="126"/>
  <c r="AA68" i="126"/>
  <c r="AA62" i="126"/>
  <c r="AA65" i="126"/>
  <c r="AA60" i="126"/>
  <c r="P54" i="126"/>
  <c r="AN69" i="126"/>
  <c r="AA59" i="126"/>
  <c r="AK59" i="126" s="1"/>
  <c r="AF62" i="126"/>
  <c r="AA57" i="126"/>
  <c r="AF57" i="126"/>
  <c r="AK35" i="126"/>
  <c r="AF56" i="126"/>
  <c r="AK56" i="126" s="1"/>
  <c r="AA58" i="126"/>
  <c r="AK58" i="126" s="1"/>
  <c r="AL70" i="126"/>
  <c r="F54" i="126"/>
  <c r="AA55" i="126"/>
  <c r="AN70" i="126"/>
  <c r="AA67" i="126"/>
  <c r="AF64" i="126"/>
  <c r="AF60" i="126"/>
  <c r="AF65" i="126"/>
  <c r="AF68" i="126"/>
  <c r="AA61" i="126"/>
  <c r="AA30" i="126"/>
  <c r="AK31" i="126"/>
  <c r="AK69" i="126"/>
  <c r="AK30" i="126" l="1"/>
  <c r="AK68" i="126"/>
  <c r="AK57" i="126"/>
  <c r="AK67" i="126"/>
  <c r="AK61" i="126"/>
  <c r="AK60" i="126"/>
  <c r="AK66" i="126"/>
  <c r="AK55" i="126"/>
  <c r="AA54" i="126"/>
  <c r="AK62" i="126"/>
  <c r="AK64" i="126"/>
  <c r="AF54" i="126"/>
  <c r="AK65" i="126"/>
  <c r="AK54" i="126" l="1"/>
  <c r="O13" i="128" l="1"/>
  <c r="O12" i="128"/>
  <c r="O14" i="128"/>
  <c r="O15" i="128"/>
  <c r="G32" i="128" l="1"/>
  <c r="C32" i="128"/>
  <c r="F32" i="128"/>
  <c r="E32" i="128"/>
  <c r="D32" i="128"/>
  <c r="F35" i="128" l="1"/>
  <c r="F33" i="128"/>
  <c r="F34" i="128"/>
  <c r="C35" i="128"/>
  <c r="C34" i="128"/>
  <c r="C33" i="128"/>
  <c r="D35" i="128"/>
  <c r="D33" i="128"/>
  <c r="D34" i="128"/>
  <c r="G33" i="128"/>
  <c r="G35" i="128"/>
  <c r="G34" i="128"/>
  <c r="E35" i="128"/>
  <c r="E34" i="128"/>
  <c r="E33" i="128"/>
  <c r="D6" i="127" l="1" a="1"/>
  <c r="D6" i="127" l="1"/>
  <c r="F6" i="127"/>
  <c r="G6" i="127"/>
  <c r="I6" i="127"/>
  <c r="E6" i="127"/>
  <c r="H6" i="127"/>
  <c r="D5" i="127" a="1"/>
  <c r="D5" i="127" l="1"/>
  <c r="F5" i="127"/>
  <c r="G5" i="127"/>
  <c r="H5" i="127"/>
  <c r="E5" i="127"/>
  <c r="I5" i="127"/>
  <c r="I5" i="131" l="1" a="1"/>
  <c r="G5" i="131" l="1" a="1"/>
  <c r="I6" i="131"/>
  <c r="I36" i="131"/>
  <c r="I29" i="131"/>
  <c r="I5" i="131"/>
  <c r="I21" i="131"/>
  <c r="I20" i="131"/>
  <c r="I13" i="131"/>
  <c r="I28" i="131"/>
  <c r="I33" i="131"/>
  <c r="I32" i="131"/>
  <c r="I23" i="131"/>
  <c r="I7" i="131"/>
  <c r="I34" i="131"/>
  <c r="I18" i="131"/>
  <c r="I17" i="131"/>
  <c r="I16" i="131"/>
  <c r="I25" i="131"/>
  <c r="I24" i="131"/>
  <c r="S8" i="128" s="1"/>
  <c r="I35" i="131"/>
  <c r="I19" i="131"/>
  <c r="I30" i="131"/>
  <c r="I14" i="131"/>
  <c r="I31" i="131"/>
  <c r="I26" i="131"/>
  <c r="I12" i="131"/>
  <c r="I8" i="131"/>
  <c r="I27" i="131"/>
  <c r="I22" i="131"/>
  <c r="I15" i="131"/>
  <c r="I10" i="131"/>
  <c r="I9" i="131"/>
  <c r="I11" i="131"/>
  <c r="E5" i="131" a="1"/>
  <c r="D5" i="131" a="1"/>
  <c r="F5" i="131" a="1"/>
  <c r="H5" i="131" a="1"/>
  <c r="F36" i="131" l="1"/>
  <c r="F17" i="131"/>
  <c r="F33" i="131"/>
  <c r="F18" i="131"/>
  <c r="F34" i="131"/>
  <c r="F19" i="131"/>
  <c r="F35" i="131"/>
  <c r="F28" i="131"/>
  <c r="F9" i="131"/>
  <c r="F10" i="131"/>
  <c r="F11" i="131"/>
  <c r="F24" i="131"/>
  <c r="P8" i="128" s="1"/>
  <c r="F5" i="131"/>
  <c r="P6" i="128" s="1"/>
  <c r="F21" i="131"/>
  <c r="F6" i="131"/>
  <c r="P7" i="128" s="1"/>
  <c r="F22" i="131"/>
  <c r="F7" i="131"/>
  <c r="F23" i="131"/>
  <c r="F8" i="131"/>
  <c r="F16" i="131"/>
  <c r="F20" i="131"/>
  <c r="F25" i="131"/>
  <c r="F26" i="131"/>
  <c r="F27" i="131"/>
  <c r="F32" i="131"/>
  <c r="F29" i="131"/>
  <c r="F31" i="131"/>
  <c r="F14" i="131"/>
  <c r="F12" i="131"/>
  <c r="F30" i="131"/>
  <c r="F13" i="131"/>
  <c r="F15" i="131"/>
  <c r="D5" i="131"/>
  <c r="D15" i="131"/>
  <c r="D30" i="131"/>
  <c r="D19" i="131"/>
  <c r="D31" i="131"/>
  <c r="D10" i="131"/>
  <c r="D23" i="131"/>
  <c r="D34" i="131"/>
  <c r="D12" i="131"/>
  <c r="D24" i="131"/>
  <c r="D8" i="131"/>
  <c r="D28" i="131"/>
  <c r="D36" i="131"/>
  <c r="D20" i="131"/>
  <c r="D26" i="131"/>
  <c r="D14" i="131"/>
  <c r="D22" i="131"/>
  <c r="D25" i="131"/>
  <c r="D9" i="131"/>
  <c r="D32" i="131"/>
  <c r="D35" i="131"/>
  <c r="D16" i="131"/>
  <c r="D21" i="131"/>
  <c r="D18" i="131"/>
  <c r="D7" i="131"/>
  <c r="D11" i="131"/>
  <c r="D33" i="131"/>
  <c r="D6" i="131"/>
  <c r="D17" i="131"/>
  <c r="D27" i="131"/>
  <c r="D29" i="131"/>
  <c r="D13" i="131"/>
  <c r="S22" i="128"/>
  <c r="S30" i="128"/>
  <c r="E20" i="131"/>
  <c r="E13" i="131"/>
  <c r="E29" i="131"/>
  <c r="E14" i="131"/>
  <c r="E30" i="131"/>
  <c r="E15" i="131"/>
  <c r="E31" i="131"/>
  <c r="E12" i="131"/>
  <c r="E21" i="131"/>
  <c r="E22" i="131"/>
  <c r="E23" i="131"/>
  <c r="E16" i="131"/>
  <c r="E36" i="131"/>
  <c r="E17" i="131"/>
  <c r="E33" i="131"/>
  <c r="E18" i="131"/>
  <c r="E34" i="131"/>
  <c r="E19" i="131"/>
  <c r="E35" i="131"/>
  <c r="E28" i="131"/>
  <c r="E5" i="131"/>
  <c r="O6" i="128" s="1"/>
  <c r="E6" i="131"/>
  <c r="O7" i="128" s="1"/>
  <c r="E7" i="131"/>
  <c r="E8" i="131"/>
  <c r="E10" i="131"/>
  <c r="E24" i="131"/>
  <c r="O8" i="128" s="1"/>
  <c r="E9" i="131"/>
  <c r="E26" i="131"/>
  <c r="E32" i="131"/>
  <c r="E11" i="131"/>
  <c r="E25" i="131"/>
  <c r="E27" i="131"/>
  <c r="J190" i="126"/>
  <c r="AE190" i="126" s="1"/>
  <c r="T185" i="126"/>
  <c r="Y185" i="126"/>
  <c r="T190" i="126"/>
  <c r="J185" i="126"/>
  <c r="S5" i="128"/>
  <c r="Y190" i="126"/>
  <c r="O185" i="126"/>
  <c r="AJ185" i="126" s="1"/>
  <c r="O190" i="126"/>
  <c r="AJ190" i="126" s="1"/>
  <c r="L32" i="129"/>
  <c r="L33" i="129" s="1"/>
  <c r="L36" i="129"/>
  <c r="S7" i="128"/>
  <c r="H8" i="131"/>
  <c r="H24" i="131"/>
  <c r="R8" i="128" s="1"/>
  <c r="H13" i="131"/>
  <c r="H29" i="131"/>
  <c r="H14" i="131"/>
  <c r="H30" i="131"/>
  <c r="H15" i="131"/>
  <c r="H31" i="131"/>
  <c r="H36" i="131"/>
  <c r="H17" i="131"/>
  <c r="H33" i="131"/>
  <c r="H18" i="131"/>
  <c r="H34" i="131"/>
  <c r="H19" i="131"/>
  <c r="H35" i="131"/>
  <c r="H28" i="131"/>
  <c r="H5" i="131"/>
  <c r="H21" i="131"/>
  <c r="H6" i="131"/>
  <c r="H22" i="131"/>
  <c r="H7" i="131"/>
  <c r="H23" i="131"/>
  <c r="H32" i="131"/>
  <c r="H12" i="131"/>
  <c r="H9" i="131"/>
  <c r="H11" i="131"/>
  <c r="H10" i="131"/>
  <c r="H25" i="131"/>
  <c r="H27" i="131"/>
  <c r="H16" i="131"/>
  <c r="H26" i="131"/>
  <c r="H20" i="131"/>
  <c r="L34" i="129"/>
  <c r="S6" i="128"/>
  <c r="G6" i="131"/>
  <c r="G36" i="131"/>
  <c r="G13" i="131"/>
  <c r="G12" i="131"/>
  <c r="G21" i="131"/>
  <c r="G29" i="131"/>
  <c r="G5" i="131"/>
  <c r="G28" i="131"/>
  <c r="G17" i="131"/>
  <c r="G32" i="131"/>
  <c r="G27" i="131"/>
  <c r="G11" i="131"/>
  <c r="G22" i="131"/>
  <c r="G20" i="131"/>
  <c r="G9" i="131"/>
  <c r="G24" i="131"/>
  <c r="Q8" i="128" s="1"/>
  <c r="G23" i="131"/>
  <c r="G7" i="131"/>
  <c r="G34" i="131"/>
  <c r="G18" i="131"/>
  <c r="G33" i="131"/>
  <c r="G16" i="131"/>
  <c r="G25" i="131"/>
  <c r="G8" i="131"/>
  <c r="G35" i="131"/>
  <c r="G30" i="131"/>
  <c r="G14" i="131"/>
  <c r="G31" i="131"/>
  <c r="G26" i="131"/>
  <c r="G19" i="131"/>
  <c r="G15" i="131"/>
  <c r="G10" i="131"/>
  <c r="S20" i="128" l="1"/>
  <c r="S28" i="128"/>
  <c r="S19" i="128"/>
  <c r="S27" i="128"/>
  <c r="P22" i="128"/>
  <c r="P30" i="128"/>
  <c r="W190" i="126"/>
  <c r="R185" i="126"/>
  <c r="J32" i="129"/>
  <c r="J33" i="129" s="1"/>
  <c r="H190" i="126"/>
  <c r="M190" i="126"/>
  <c r="AH190" i="126" s="1"/>
  <c r="H185" i="126"/>
  <c r="AC185" i="126" s="1"/>
  <c r="Q5" i="128"/>
  <c r="R190" i="126"/>
  <c r="W185" i="126"/>
  <c r="M185" i="126"/>
  <c r="Q6" i="128"/>
  <c r="J34" i="129"/>
  <c r="L35" i="129"/>
  <c r="L42" i="129" s="1"/>
  <c r="R6" i="128"/>
  <c r="K34" i="129"/>
  <c r="AE185" i="126"/>
  <c r="AO185" i="126" s="1"/>
  <c r="AO190" i="126"/>
  <c r="O28" i="128"/>
  <c r="O20" i="128"/>
  <c r="P21" i="128"/>
  <c r="P29" i="128"/>
  <c r="Q30" i="128"/>
  <c r="Q22" i="128"/>
  <c r="R22" i="128"/>
  <c r="R30" i="128"/>
  <c r="O30" i="128"/>
  <c r="O22" i="128"/>
  <c r="S21" i="128"/>
  <c r="S29" i="128"/>
  <c r="O29" i="128"/>
  <c r="O21" i="128"/>
  <c r="O5" i="128"/>
  <c r="P190" i="126"/>
  <c r="F185" i="126"/>
  <c r="AA185" i="126" s="1"/>
  <c r="U190" i="126"/>
  <c r="F190" i="126"/>
  <c r="AA190" i="126" s="1"/>
  <c r="AK190" i="126" s="1"/>
  <c r="P185" i="126"/>
  <c r="K185" i="126"/>
  <c r="K190" i="126"/>
  <c r="AF190" i="126" s="1"/>
  <c r="U185" i="126"/>
  <c r="P5" i="128"/>
  <c r="G190" i="126"/>
  <c r="AB190" i="126" s="1"/>
  <c r="AL190" i="126" s="1"/>
  <c r="V190" i="126"/>
  <c r="Q185" i="126"/>
  <c r="Q190" i="126"/>
  <c r="G185" i="126"/>
  <c r="AB185" i="126" s="1"/>
  <c r="L185" i="126"/>
  <c r="V185" i="126"/>
  <c r="L190" i="126"/>
  <c r="AG190" i="126" s="1"/>
  <c r="Q7" i="128"/>
  <c r="J36" i="129"/>
  <c r="R7" i="128"/>
  <c r="K36" i="129"/>
  <c r="N185" i="126"/>
  <c r="AI185" i="126" s="1"/>
  <c r="S190" i="126"/>
  <c r="I185" i="126"/>
  <c r="AD185" i="126" s="1"/>
  <c r="AN185" i="126" s="1"/>
  <c r="X190" i="126"/>
  <c r="K32" i="129"/>
  <c r="K33" i="129" s="1"/>
  <c r="S185" i="126"/>
  <c r="R5" i="128"/>
  <c r="N190" i="126"/>
  <c r="AI190" i="126" s="1"/>
  <c r="I190" i="126"/>
  <c r="AD190" i="126" s="1"/>
  <c r="AN190" i="126" s="1"/>
  <c r="X185" i="126"/>
  <c r="L37" i="129"/>
  <c r="P20" i="128"/>
  <c r="P28" i="128"/>
  <c r="L46" i="129" l="1"/>
  <c r="L50" i="129"/>
  <c r="L51" i="129"/>
  <c r="L52" i="129"/>
  <c r="L47" i="129"/>
  <c r="L49" i="129"/>
  <c r="L48" i="129"/>
  <c r="L45" i="129"/>
  <c r="R19" i="128"/>
  <c r="R27" i="128"/>
  <c r="R29" i="128"/>
  <c r="R21" i="128"/>
  <c r="O27" i="128"/>
  <c r="O31" i="128" s="1"/>
  <c r="O19" i="128"/>
  <c r="O23" i="128" s="1"/>
  <c r="S31" i="128"/>
  <c r="J37" i="129"/>
  <c r="AG185" i="126"/>
  <c r="AL185" i="126" s="1"/>
  <c r="J35" i="129"/>
  <c r="J42" i="129" s="1"/>
  <c r="AC190" i="126"/>
  <c r="AM190" i="126" s="1"/>
  <c r="Q21" i="128"/>
  <c r="Q29" i="128"/>
  <c r="AF185" i="126"/>
  <c r="AK185" i="126"/>
  <c r="K35" i="129"/>
  <c r="K42" i="129" s="1"/>
  <c r="Q28" i="128"/>
  <c r="Q20" i="128"/>
  <c r="Q27" i="128"/>
  <c r="Q31" i="128" s="1"/>
  <c r="Q19" i="128"/>
  <c r="K37" i="129"/>
  <c r="P27" i="128"/>
  <c r="P31" i="128" s="1"/>
  <c r="P19" i="128"/>
  <c r="P23" i="128" s="1"/>
  <c r="R20" i="128"/>
  <c r="R23" i="128" s="1"/>
  <c r="R28" i="128"/>
  <c r="R31" i="128" s="1"/>
  <c r="AH185" i="126"/>
  <c r="AM185" i="126" s="1"/>
  <c r="S23" i="128"/>
  <c r="K51" i="129" l="1"/>
  <c r="K47" i="129"/>
  <c r="K46" i="129"/>
  <c r="K50" i="129"/>
  <c r="K48" i="129"/>
  <c r="K45" i="129"/>
  <c r="K49" i="129"/>
  <c r="K52" i="129"/>
  <c r="J51" i="129"/>
  <c r="J49" i="129"/>
  <c r="J46" i="129"/>
  <c r="J48" i="129"/>
  <c r="J50" i="129"/>
  <c r="J45" i="129"/>
  <c r="J47" i="129"/>
  <c r="J52" i="129"/>
  <c r="S37" i="128"/>
  <c r="S38" i="128"/>
  <c r="S39" i="128"/>
  <c r="O39" i="128"/>
  <c r="O38" i="128"/>
  <c r="O37" i="128"/>
  <c r="O36" i="128"/>
  <c r="O40" i="128" s="1"/>
  <c r="R39" i="128"/>
  <c r="R36" i="128"/>
  <c r="R37" i="128"/>
  <c r="R38" i="128"/>
  <c r="P39" i="128"/>
  <c r="P37" i="128"/>
  <c r="P38" i="128"/>
  <c r="P36" i="128"/>
  <c r="P40" i="128" s="1"/>
  <c r="Q23" i="128"/>
  <c r="S36" i="128"/>
  <c r="H59" i="128" l="1"/>
  <c r="F59" i="128"/>
  <c r="I90" i="128" s="1"/>
  <c r="G112" i="132" s="1"/>
  <c r="G59" i="128"/>
  <c r="I91" i="128" s="1"/>
  <c r="G114" i="132" s="1"/>
  <c r="E59" i="128"/>
  <c r="I89" i="128" s="1"/>
  <c r="G110" i="132" s="1"/>
  <c r="G50" i="128"/>
  <c r="H75" i="128" s="1"/>
  <c r="F73" i="132" s="1"/>
  <c r="F50" i="128"/>
  <c r="H74" i="128" s="1"/>
  <c r="F71" i="132" s="1"/>
  <c r="E50" i="128"/>
  <c r="H73" i="128" s="1"/>
  <c r="F69" i="132" s="1"/>
  <c r="H50" i="128"/>
  <c r="H76" i="128" s="1"/>
  <c r="F76" i="132" s="1"/>
  <c r="E58" i="128"/>
  <c r="I81" i="128" s="1"/>
  <c r="G90" i="132" s="1"/>
  <c r="G58" i="128"/>
  <c r="I83" i="128" s="1"/>
  <c r="G94" i="132" s="1"/>
  <c r="H58" i="128"/>
  <c r="I84" i="128" s="1"/>
  <c r="G97" i="132" s="1"/>
  <c r="F58" i="128"/>
  <c r="I82" i="128" s="1"/>
  <c r="G92" i="132" s="1"/>
  <c r="H51" i="128"/>
  <c r="H84" i="128" s="1"/>
  <c r="F97" i="132" s="1"/>
  <c r="E51" i="128"/>
  <c r="H81" i="128" s="1"/>
  <c r="F90" i="132" s="1"/>
  <c r="F51" i="128"/>
  <c r="H82" i="128" s="1"/>
  <c r="F92" i="132" s="1"/>
  <c r="G51" i="128"/>
  <c r="H83" i="128" s="1"/>
  <c r="F94" i="132" s="1"/>
  <c r="F56" i="128"/>
  <c r="I66" i="128" s="1"/>
  <c r="G51" i="132" s="1"/>
  <c r="E56" i="128"/>
  <c r="I65" i="128" s="1"/>
  <c r="G49" i="132" s="1"/>
  <c r="G56" i="128"/>
  <c r="I67" i="128" s="1"/>
  <c r="G53" i="132" s="1"/>
  <c r="H56" i="128"/>
  <c r="I68" i="128" s="1"/>
  <c r="G56" i="132" s="1"/>
  <c r="S40" i="128"/>
  <c r="H57" i="128"/>
  <c r="I76" i="128" s="1"/>
  <c r="G76" i="132" s="1"/>
  <c r="E57" i="128"/>
  <c r="I73" i="128" s="1"/>
  <c r="G69" i="132" s="1"/>
  <c r="G57" i="128"/>
  <c r="I75" i="128" s="1"/>
  <c r="G73" i="132" s="1"/>
  <c r="F57" i="128"/>
  <c r="I74" i="128" s="1"/>
  <c r="G71" i="132" s="1"/>
  <c r="E49" i="128"/>
  <c r="H65" i="128" s="1"/>
  <c r="F49" i="132" s="1"/>
  <c r="F49" i="128"/>
  <c r="H66" i="128" s="1"/>
  <c r="F51" i="132" s="1"/>
  <c r="H49" i="128"/>
  <c r="H68" i="128" s="1"/>
  <c r="F56" i="132" s="1"/>
  <c r="G49" i="128"/>
  <c r="H67" i="128" s="1"/>
  <c r="F53" i="132" s="1"/>
  <c r="R40" i="128"/>
  <c r="Q38" i="128"/>
  <c r="Q36" i="128"/>
  <c r="Q37" i="128"/>
  <c r="H52" i="128"/>
  <c r="F52" i="128"/>
  <c r="H90" i="128" s="1"/>
  <c r="F112" i="132" s="1"/>
  <c r="E52" i="128"/>
  <c r="H89" i="128" s="1"/>
  <c r="F110" i="132" s="1"/>
  <c r="G52" i="128"/>
  <c r="H91" i="128" s="1"/>
  <c r="F114" i="132" s="1"/>
  <c r="Q39" i="128"/>
  <c r="F42" i="128" l="1"/>
  <c r="G66" i="128" s="1"/>
  <c r="E51" i="132" s="1"/>
  <c r="E42" i="128"/>
  <c r="G65" i="128" s="1"/>
  <c r="E49" i="132" s="1"/>
  <c r="G42" i="128"/>
  <c r="G67" i="128" s="1"/>
  <c r="E53" i="132" s="1"/>
  <c r="H42" i="128"/>
  <c r="G68" i="128" s="1"/>
  <c r="E56" i="132" s="1"/>
  <c r="Q40" i="128"/>
  <c r="E44" i="128"/>
  <c r="G81" i="128" s="1"/>
  <c r="E90" i="132" s="1"/>
  <c r="H44" i="128"/>
  <c r="G84" i="128" s="1"/>
  <c r="E97" i="132" s="1"/>
  <c r="F44" i="128"/>
  <c r="G82" i="128" s="1"/>
  <c r="E92" i="132" s="1"/>
  <c r="G44" i="128"/>
  <c r="G83" i="128" s="1"/>
  <c r="E94" i="132" s="1"/>
  <c r="F45" i="128"/>
  <c r="G90" i="128" s="1"/>
  <c r="E112" i="132" s="1"/>
  <c r="H45" i="128"/>
  <c r="E45" i="128"/>
  <c r="G89" i="128" s="1"/>
  <c r="E110" i="132" s="1"/>
  <c r="G45" i="128"/>
  <c r="G91" i="128" s="1"/>
  <c r="E114" i="132" s="1"/>
  <c r="H92" i="128"/>
  <c r="F117" i="132" s="1"/>
  <c r="H93" i="128"/>
  <c r="G43" i="128"/>
  <c r="G75" i="128" s="1"/>
  <c r="E73" i="132" s="1"/>
  <c r="F43" i="128"/>
  <c r="G74" i="128" s="1"/>
  <c r="E71" i="132" s="1"/>
  <c r="H43" i="128"/>
  <c r="G76" i="128" s="1"/>
  <c r="E76" i="132" s="1"/>
  <c r="E43" i="128"/>
  <c r="G73" i="128" s="1"/>
  <c r="E69" i="132" s="1"/>
  <c r="I93" i="128"/>
  <c r="I92" i="128"/>
  <c r="G117" i="132" s="1"/>
  <c r="G92" i="128" l="1"/>
  <c r="E117" i="132" s="1"/>
  <c r="G93" i="128"/>
  <c r="D4" i="132" l="1"/>
  <c r="D2" i="132" s="1"/>
  <c r="AR4" i="132" l="1"/>
  <c r="AR2" i="132" s="1"/>
  <c r="F4" i="132"/>
  <c r="F2" i="132" s="1"/>
  <c r="AD4" i="132"/>
  <c r="AD2" i="132" s="1"/>
  <c r="AP4" i="132"/>
  <c r="AP2" i="132" s="1"/>
  <c r="AO4" i="132"/>
  <c r="AO2" i="132" s="1"/>
  <c r="AU4" i="132"/>
  <c r="AU2" i="132" s="1"/>
  <c r="AT4" i="132"/>
  <c r="AT2" i="132" s="1"/>
  <c r="BD4" i="132"/>
  <c r="BD2" i="132" s="1"/>
  <c r="C4" i="132"/>
  <c r="C2" i="132" s="1"/>
  <c r="AN4" i="132"/>
  <c r="AN2" i="132" s="1"/>
  <c r="U4" i="132"/>
  <c r="U2" i="132" s="1"/>
  <c r="AC4" i="132"/>
  <c r="AC2" i="132" s="1"/>
  <c r="AB4" i="132"/>
  <c r="AB2" i="132" s="1"/>
  <c r="AA4" i="132"/>
  <c r="AA2" i="132" s="1"/>
  <c r="AS4" i="132"/>
  <c r="AS2" i="132" s="1"/>
  <c r="AH4" i="132"/>
  <c r="AH2" i="132" s="1"/>
  <c r="Y4" i="132"/>
  <c r="Y2" i="132" s="1"/>
  <c r="L4" i="132"/>
  <c r="L2" i="132" s="1"/>
  <c r="BA4" i="132"/>
  <c r="BA2" i="132" s="1"/>
  <c r="AY4" i="132"/>
  <c r="AY2" i="132" s="1"/>
  <c r="V4" i="132"/>
  <c r="V2" i="132" s="1"/>
  <c r="AZ4" i="132"/>
  <c r="AZ2" i="132" s="1"/>
  <c r="AE4" i="132"/>
  <c r="AE2" i="132" s="1"/>
  <c r="AG4" i="132"/>
  <c r="AG2" i="132" s="1"/>
  <c r="AF4" i="132"/>
  <c r="AF2" i="132" s="1"/>
  <c r="AJ4" i="132"/>
  <c r="AJ2" i="132" s="1"/>
  <c r="BC4" i="132"/>
  <c r="BC2" i="132" s="1"/>
  <c r="AV4" i="132"/>
  <c r="AV2" i="132" s="1"/>
  <c r="T4" i="132"/>
  <c r="T2" i="132" s="1"/>
  <c r="Q4" i="132"/>
  <c r="Q2" i="132" s="1"/>
  <c r="P4" i="132"/>
  <c r="P2" i="132" s="1"/>
  <c r="BB4" i="132"/>
  <c r="BB2" i="132" s="1"/>
  <c r="AI4" i="132"/>
  <c r="AI2" i="132" s="1"/>
  <c r="Z4" i="132"/>
  <c r="Z2" i="132" s="1"/>
  <c r="E4" i="132"/>
  <c r="E2" i="132" s="1"/>
  <c r="S4" i="132"/>
  <c r="S2" i="132" s="1"/>
  <c r="AQ4" i="132"/>
  <c r="AQ2" i="132" s="1"/>
  <c r="X4" i="132"/>
  <c r="X2" i="132" s="1"/>
  <c r="G4" i="132"/>
  <c r="G2" i="132" s="1"/>
  <c r="N4" i="132"/>
  <c r="N2" i="132" s="1"/>
  <c r="AW4" i="132"/>
  <c r="AW2" i="132" s="1"/>
  <c r="W4" i="132"/>
  <c r="W2" i="132" s="1"/>
  <c r="AX4" i="132"/>
  <c r="AX2" i="132" s="1"/>
  <c r="H4" i="132"/>
  <c r="H2" i="132" s="1"/>
  <c r="AL4" i="132"/>
  <c r="AL2" i="132" s="1"/>
  <c r="M4" i="132"/>
  <c r="M2" i="132" s="1"/>
  <c r="R4" i="132"/>
  <c r="R2" i="132" s="1"/>
  <c r="I4" i="132"/>
  <c r="I2" i="132" s="1"/>
  <c r="O4" i="132"/>
  <c r="O2" i="132" s="1"/>
  <c r="J4" i="132"/>
  <c r="J2" i="132" s="1"/>
  <c r="AM4" i="132"/>
  <c r="AM2" i="132" s="1"/>
  <c r="K4" i="132"/>
  <c r="K2" i="132" s="1"/>
  <c r="AK4" i="132"/>
  <c r="AK2" i="132" s="1"/>
  <c r="C66" i="132" l="1"/>
  <c r="D66" i="132"/>
  <c r="C94" i="132"/>
  <c r="F98" i="132"/>
  <c r="F59" i="132"/>
  <c r="C59" i="132"/>
  <c r="G133" i="132"/>
  <c r="E109" i="132"/>
  <c r="C90" i="132"/>
  <c r="G139" i="132"/>
  <c r="G124" i="132"/>
  <c r="C124" i="132"/>
  <c r="F119" i="132"/>
  <c r="C131" i="132"/>
  <c r="E131" i="132"/>
  <c r="F86" i="132"/>
  <c r="D93" i="132"/>
  <c r="E93" i="132"/>
  <c r="D73" i="132"/>
  <c r="D64" i="132"/>
  <c r="G95" i="132"/>
  <c r="G47" i="132"/>
  <c r="D138" i="132"/>
  <c r="E138" i="132"/>
  <c r="G132" i="132"/>
  <c r="E137" i="132"/>
  <c r="C130" i="132"/>
  <c r="G127" i="132"/>
  <c r="C127" i="132"/>
  <c r="E75" i="132"/>
  <c r="E70" i="132"/>
  <c r="C100" i="132"/>
  <c r="D71" i="132"/>
  <c r="F78" i="132"/>
  <c r="G72" i="132"/>
  <c r="G79" i="132"/>
  <c r="E79" i="132"/>
  <c r="E89" i="132"/>
  <c r="F67" i="132"/>
  <c r="F74" i="132"/>
  <c r="G57" i="132"/>
  <c r="D57" i="132"/>
  <c r="C87" i="132"/>
  <c r="E135" i="132"/>
  <c r="F115" i="132"/>
  <c r="E99" i="132"/>
  <c r="F99" i="132"/>
  <c r="D125" i="132"/>
  <c r="F105" i="132"/>
  <c r="G105" i="132"/>
  <c r="D134" i="132"/>
  <c r="D50" i="132"/>
  <c r="E50" i="132"/>
  <c r="F116" i="132"/>
  <c r="E52" i="132"/>
  <c r="G77" i="132"/>
  <c r="D107" i="132"/>
  <c r="E107" i="132"/>
  <c r="D44" i="132"/>
  <c r="C120" i="132"/>
  <c r="F111" i="132"/>
  <c r="D108" i="132"/>
  <c r="F108" i="132"/>
  <c r="D106" i="132"/>
  <c r="G85" i="132"/>
  <c r="C97" i="132"/>
  <c r="G136" i="132"/>
  <c r="F68" i="132"/>
  <c r="C53" i="132"/>
  <c r="D91" i="132"/>
  <c r="G65" i="132"/>
  <c r="G126" i="132"/>
  <c r="D92" i="132"/>
  <c r="F88" i="132"/>
  <c r="G128" i="132"/>
  <c r="G96" i="132"/>
  <c r="C96" i="132"/>
  <c r="D48" i="132"/>
  <c r="C129" i="132"/>
  <c r="C54" i="132"/>
  <c r="E46" i="132"/>
  <c r="D46" i="132"/>
  <c r="E58" i="132"/>
  <c r="C118" i="132"/>
  <c r="D118" i="132"/>
  <c r="F113" i="132"/>
  <c r="C55" i="132"/>
  <c r="C45" i="132"/>
  <c r="D136" i="132"/>
  <c r="D53" i="132"/>
  <c r="E126" i="132"/>
  <c r="E128" i="132"/>
  <c r="F96" i="132"/>
  <c r="F54" i="132"/>
  <c r="G58" i="132"/>
  <c r="D55" i="132"/>
  <c r="F45" i="132"/>
  <c r="E66" i="132"/>
  <c r="C69" i="132"/>
  <c r="C98" i="132"/>
  <c r="D98" i="132"/>
  <c r="D59" i="132"/>
  <c r="F133" i="132"/>
  <c r="E133" i="132"/>
  <c r="G109" i="132"/>
  <c r="D139" i="132"/>
  <c r="F139" i="132"/>
  <c r="D124" i="132"/>
  <c r="E119" i="132"/>
  <c r="G119" i="132"/>
  <c r="G131" i="132"/>
  <c r="D110" i="132"/>
  <c r="G86" i="132"/>
  <c r="C93" i="132"/>
  <c r="D76" i="132"/>
  <c r="G64" i="132"/>
  <c r="E64" i="132"/>
  <c r="F95" i="132"/>
  <c r="E47" i="132"/>
  <c r="F138" i="132"/>
  <c r="E132" i="132"/>
  <c r="F132" i="132"/>
  <c r="G137" i="132"/>
  <c r="D130" i="132"/>
  <c r="E127" i="132"/>
  <c r="C75" i="132"/>
  <c r="G75" i="132"/>
  <c r="C70" i="132"/>
  <c r="G100" i="132"/>
  <c r="C71" i="132"/>
  <c r="D78" i="132"/>
  <c r="F72" i="132"/>
  <c r="D79" i="132"/>
  <c r="C89" i="132"/>
  <c r="G89" i="132"/>
  <c r="C67" i="132"/>
  <c r="G74" i="132"/>
  <c r="F57" i="132"/>
  <c r="E87" i="132"/>
  <c r="F87" i="132"/>
  <c r="G135" i="132"/>
  <c r="C115" i="132"/>
  <c r="C99" i="132"/>
  <c r="C49" i="132"/>
  <c r="G125" i="132"/>
  <c r="C105" i="132"/>
  <c r="F134" i="132"/>
  <c r="C134" i="132"/>
  <c r="C50" i="132"/>
  <c r="C116" i="132"/>
  <c r="D116" i="132"/>
  <c r="C52" i="132"/>
  <c r="C77" i="132"/>
  <c r="C107" i="132"/>
  <c r="C44" i="132"/>
  <c r="F44" i="132"/>
  <c r="E120" i="132"/>
  <c r="D111" i="132"/>
  <c r="E108" i="132"/>
  <c r="F106" i="132"/>
  <c r="G106" i="132"/>
  <c r="F85" i="132"/>
  <c r="E136" i="132"/>
  <c r="F136" i="132"/>
  <c r="E68" i="132"/>
  <c r="F91" i="132"/>
  <c r="G91" i="132"/>
  <c r="E65" i="132"/>
  <c r="D126" i="132"/>
  <c r="C92" i="132"/>
  <c r="D88" i="132"/>
  <c r="C128" i="132"/>
  <c r="E96" i="132"/>
  <c r="E48" i="132"/>
  <c r="G48" i="132"/>
  <c r="G129" i="132"/>
  <c r="D54" i="132"/>
  <c r="C46" i="132"/>
  <c r="D112" i="132"/>
  <c r="F58" i="132"/>
  <c r="F118" i="132"/>
  <c r="G113" i="132"/>
  <c r="E113" i="132"/>
  <c r="E55" i="132"/>
  <c r="E45" i="132"/>
  <c r="D133" i="132"/>
  <c r="E139" i="132"/>
  <c r="D51" i="132"/>
  <c r="D117" i="132"/>
  <c r="C86" i="132"/>
  <c r="F93" i="132"/>
  <c r="C64" i="132"/>
  <c r="F47" i="132"/>
  <c r="G138" i="132"/>
  <c r="C137" i="132"/>
  <c r="E130" i="132"/>
  <c r="F75" i="132"/>
  <c r="D100" i="132"/>
  <c r="C78" i="132"/>
  <c r="D72" i="132"/>
  <c r="F89" i="132"/>
  <c r="E74" i="132"/>
  <c r="E57" i="132"/>
  <c r="C135" i="132"/>
  <c r="D115" i="132"/>
  <c r="E125" i="132"/>
  <c r="F125" i="132"/>
  <c r="G134" i="132"/>
  <c r="C114" i="132"/>
  <c r="G116" i="132"/>
  <c r="D77" i="132"/>
  <c r="F107" i="132"/>
  <c r="D120" i="132"/>
  <c r="C111" i="132"/>
  <c r="E106" i="132"/>
  <c r="D97" i="132"/>
  <c r="E91" i="132"/>
  <c r="F126" i="132"/>
  <c r="D128" i="132"/>
  <c r="C48" i="132"/>
  <c r="G46" i="132"/>
  <c r="E118" i="132"/>
  <c r="G45" i="132"/>
  <c r="F66" i="132"/>
  <c r="D69" i="132"/>
  <c r="G98" i="132"/>
  <c r="C56" i="132"/>
  <c r="E59" i="132"/>
  <c r="C133" i="132"/>
  <c r="F109" i="132"/>
  <c r="C109" i="132"/>
  <c r="C139" i="132"/>
  <c r="C51" i="132"/>
  <c r="F124" i="132"/>
  <c r="D119" i="132"/>
  <c r="C117" i="132"/>
  <c r="D131" i="132"/>
  <c r="C110" i="132"/>
  <c r="E86" i="132"/>
  <c r="G93" i="132"/>
  <c r="C76" i="132"/>
  <c r="F64" i="132"/>
  <c r="C95" i="132"/>
  <c r="E95" i="132"/>
  <c r="D47" i="132"/>
  <c r="C138" i="132"/>
  <c r="D132" i="132"/>
  <c r="F137" i="132"/>
  <c r="D137" i="132"/>
  <c r="F130" i="132"/>
  <c r="F127" i="132"/>
  <c r="D75" i="132"/>
  <c r="G70" i="132"/>
  <c r="D70" i="132"/>
  <c r="F100" i="132"/>
  <c r="E78" i="132"/>
  <c r="G78" i="132"/>
  <c r="E72" i="132"/>
  <c r="F79" i="132"/>
  <c r="D89" i="132"/>
  <c r="G67" i="132"/>
  <c r="E67" i="132"/>
  <c r="C74" i="132"/>
  <c r="C57" i="132"/>
  <c r="G87" i="132"/>
  <c r="D135" i="132"/>
  <c r="F135" i="132"/>
  <c r="E115" i="132"/>
  <c r="G99" i="132"/>
  <c r="D49" i="132"/>
  <c r="C125" i="132"/>
  <c r="E105" i="132"/>
  <c r="E134" i="132"/>
  <c r="D114" i="132"/>
  <c r="F50" i="132"/>
  <c r="E116" i="132"/>
  <c r="D52" i="132"/>
  <c r="G52" i="132"/>
  <c r="F77" i="132"/>
  <c r="G107" i="132"/>
  <c r="G44" i="132"/>
  <c r="F120" i="132"/>
  <c r="G120" i="132"/>
  <c r="E111" i="132"/>
  <c r="G108" i="132"/>
  <c r="C106" i="132"/>
  <c r="C85" i="132"/>
  <c r="E85" i="132"/>
  <c r="C136" i="132"/>
  <c r="G68" i="132"/>
  <c r="C68" i="132"/>
  <c r="C91" i="132"/>
  <c r="D65" i="132"/>
  <c r="C65" i="132"/>
  <c r="C126" i="132"/>
  <c r="C88" i="132"/>
  <c r="E88" i="132"/>
  <c r="F128" i="132"/>
  <c r="D96" i="132"/>
  <c r="F48" i="132"/>
  <c r="E129" i="132"/>
  <c r="F129" i="132"/>
  <c r="G54" i="132"/>
  <c r="F46" i="132"/>
  <c r="C112" i="132"/>
  <c r="D58" i="132"/>
  <c r="G118" i="132"/>
  <c r="D113" i="132"/>
  <c r="G55" i="132"/>
  <c r="F55" i="132"/>
  <c r="D45" i="132"/>
  <c r="G66" i="132"/>
  <c r="D94" i="132"/>
  <c r="E98" i="132"/>
  <c r="D56" i="132"/>
  <c r="G59" i="132"/>
  <c r="D109" i="132"/>
  <c r="D90" i="132"/>
  <c r="E124" i="132"/>
  <c r="C119" i="132"/>
  <c r="F131" i="132"/>
  <c r="D86" i="132"/>
  <c r="C73" i="132"/>
  <c r="D95" i="132"/>
  <c r="C47" i="132"/>
  <c r="C132" i="132"/>
  <c r="G130" i="132"/>
  <c r="D127" i="132"/>
  <c r="F70" i="132"/>
  <c r="E100" i="132"/>
  <c r="C72" i="132"/>
  <c r="C79" i="132"/>
  <c r="D67" i="132"/>
  <c r="D74" i="132"/>
  <c r="D87" i="132"/>
  <c r="G115" i="132"/>
  <c r="D99" i="132"/>
  <c r="D105" i="132"/>
  <c r="G50" i="132"/>
  <c r="F52" i="132"/>
  <c r="E77" i="132"/>
  <c r="E44" i="132"/>
  <c r="G111" i="132"/>
  <c r="C108" i="132"/>
  <c r="D85" i="132"/>
  <c r="D68" i="132"/>
  <c r="F65" i="132"/>
  <c r="G88" i="132"/>
  <c r="D129" i="132"/>
  <c r="E54" i="132"/>
  <c r="C58" i="132"/>
  <c r="C113" i="132"/>
  <c r="D5" i="121" l="1" a="1"/>
  <c r="D5" i="121" l="1"/>
  <c r="D15" i="121"/>
  <c r="D28" i="121"/>
  <c r="D23" i="121"/>
  <c r="D51" i="121"/>
  <c r="D19" i="121"/>
  <c r="D12" i="121"/>
  <c r="D7" i="121"/>
  <c r="D43" i="121"/>
  <c r="D11" i="121"/>
  <c r="D52" i="121"/>
  <c r="D47" i="121"/>
  <c r="D20" i="121"/>
  <c r="D55" i="121"/>
  <c r="D35" i="121"/>
  <c r="D56" i="121"/>
  <c r="D24" i="121"/>
  <c r="D50" i="121"/>
  <c r="D34" i="121"/>
  <c r="D18" i="121"/>
  <c r="D45" i="121"/>
  <c r="D29" i="121"/>
  <c r="D13" i="121"/>
  <c r="D8" i="121"/>
  <c r="D58" i="121"/>
  <c r="D26" i="121"/>
  <c r="D53" i="121"/>
  <c r="D21" i="121"/>
  <c r="D36" i="121"/>
  <c r="D44" i="121"/>
  <c r="D27" i="121"/>
  <c r="D48" i="121"/>
  <c r="D16" i="121"/>
  <c r="D46" i="121"/>
  <c r="D30" i="121"/>
  <c r="D14" i="121"/>
  <c r="D57" i="121"/>
  <c r="D41" i="121"/>
  <c r="D25" i="121"/>
  <c r="D9" i="121"/>
  <c r="D31" i="121"/>
  <c r="D39" i="121"/>
  <c r="D40" i="121"/>
  <c r="D42" i="121"/>
  <c r="D10" i="121"/>
  <c r="D37" i="121"/>
  <c r="D6" i="121"/>
  <c r="D33" i="121"/>
  <c r="D38" i="121"/>
  <c r="D54" i="121"/>
  <c r="D17" i="121"/>
  <c r="D32" i="121"/>
  <c r="D22" i="121"/>
  <c r="D49" i="121"/>
  <c r="J34" i="125" l="1"/>
  <c r="O34" i="125"/>
  <c r="T34" i="125"/>
  <c r="E34" i="125"/>
  <c r="J35" i="125"/>
  <c r="T35" i="125"/>
  <c r="E35" i="125"/>
  <c r="O35" i="125"/>
  <c r="J44" i="125"/>
  <c r="T44" i="125"/>
  <c r="O44" i="125"/>
  <c r="E44" i="125"/>
  <c r="O11" i="125"/>
  <c r="E11" i="125"/>
  <c r="T11" i="125"/>
  <c r="J11" i="125"/>
  <c r="T16" i="125"/>
  <c r="O16" i="125"/>
  <c r="J16" i="125"/>
  <c r="E16" i="125"/>
  <c r="J50" i="125"/>
  <c r="T50" i="125"/>
  <c r="O50" i="125"/>
  <c r="E50" i="125"/>
  <c r="E23" i="125"/>
  <c r="O23" i="125"/>
  <c r="T23" i="125"/>
  <c r="J23" i="125"/>
  <c r="O10" i="125"/>
  <c r="T10" i="125"/>
  <c r="E10" i="125"/>
  <c r="J10" i="125"/>
  <c r="T20" i="125"/>
  <c r="O20" i="125"/>
  <c r="J20" i="125"/>
  <c r="E20" i="125"/>
  <c r="T49" i="125"/>
  <c r="E49" i="125"/>
  <c r="O49" i="125"/>
  <c r="J49" i="125"/>
  <c r="E9" i="125"/>
  <c r="O9" i="125"/>
  <c r="J9" i="125"/>
  <c r="T9" i="125"/>
  <c r="E25" i="125"/>
  <c r="J25" i="125"/>
  <c r="O25" i="125"/>
  <c r="T25" i="125"/>
  <c r="O19" i="125"/>
  <c r="J19" i="125"/>
  <c r="T19" i="125"/>
  <c r="E19" i="125"/>
  <c r="E8" i="125"/>
  <c r="J8" i="125"/>
  <c r="O8" i="125"/>
  <c r="T8" i="125"/>
  <c r="T42" i="125"/>
  <c r="J42" i="125"/>
  <c r="E42" i="125"/>
  <c r="O42" i="125"/>
  <c r="T27" i="125"/>
  <c r="J27" i="125"/>
  <c r="E27" i="125"/>
  <c r="O27" i="125"/>
  <c r="O32" i="125"/>
  <c r="J32" i="125"/>
  <c r="T32" i="125"/>
  <c r="E32" i="125"/>
  <c r="O29" i="125"/>
  <c r="T29" i="125"/>
  <c r="E29" i="125"/>
  <c r="J29" i="125"/>
  <c r="T56" i="125"/>
  <c r="J56" i="125"/>
  <c r="E56" i="125"/>
  <c r="O56" i="125"/>
  <c r="T15" i="125"/>
  <c r="J15" i="125"/>
  <c r="O15" i="125"/>
  <c r="E15" i="125"/>
  <c r="O36" i="125"/>
  <c r="E36" i="125"/>
  <c r="J36" i="125"/>
  <c r="T36" i="125"/>
  <c r="E37" i="125"/>
  <c r="J37" i="125"/>
  <c r="O37" i="125"/>
  <c r="T37" i="125"/>
  <c r="T55" i="125"/>
  <c r="E55" i="125"/>
  <c r="O55" i="125"/>
  <c r="J55" i="125"/>
  <c r="J14" i="125"/>
  <c r="O14" i="125"/>
  <c r="E14" i="125"/>
  <c r="T14" i="125"/>
  <c r="E30" i="125"/>
  <c r="T30" i="125"/>
  <c r="O30" i="125"/>
  <c r="J30" i="125"/>
  <c r="O51" i="125"/>
  <c r="J51" i="125"/>
  <c r="E51" i="125"/>
  <c r="T51" i="125"/>
  <c r="T57" i="125"/>
  <c r="O57" i="125"/>
  <c r="J57" i="125"/>
  <c r="E57" i="125"/>
  <c r="O39" i="125"/>
  <c r="T39" i="125"/>
  <c r="E39" i="125"/>
  <c r="J39" i="125"/>
  <c r="O41" i="125"/>
  <c r="T41" i="125"/>
  <c r="E41" i="125"/>
  <c r="J41" i="125"/>
  <c r="T43" i="125"/>
  <c r="E43" i="125"/>
  <c r="J43" i="125"/>
  <c r="O43" i="125"/>
  <c r="T48" i="125"/>
  <c r="J48" i="125"/>
  <c r="O48" i="125"/>
  <c r="E48" i="125"/>
  <c r="T46" i="125"/>
  <c r="J46" i="125"/>
  <c r="O46" i="125"/>
  <c r="E46" i="125"/>
  <c r="T28" i="125"/>
  <c r="E28" i="125"/>
  <c r="J28" i="125"/>
  <c r="O28" i="125"/>
  <c r="J31" i="125"/>
  <c r="E31" i="125"/>
  <c r="T31" i="125"/>
  <c r="O31" i="125"/>
  <c r="O53" i="125"/>
  <c r="J53" i="125"/>
  <c r="E53" i="125"/>
  <c r="T53" i="125"/>
  <c r="O58" i="125"/>
  <c r="J58" i="125"/>
  <c r="T58" i="125"/>
  <c r="E58" i="125"/>
  <c r="J13" i="125"/>
  <c r="T13" i="125"/>
  <c r="E13" i="125"/>
  <c r="O13" i="125"/>
  <c r="E21" i="125"/>
  <c r="T21" i="125"/>
  <c r="O21" i="125"/>
  <c r="J21" i="125"/>
  <c r="J17" i="125"/>
  <c r="E17" i="125"/>
  <c r="T17" i="125"/>
  <c r="O17" i="125"/>
  <c r="O24" i="125"/>
  <c r="E24" i="125"/>
  <c r="T24" i="125"/>
  <c r="J24" i="125"/>
  <c r="E40" i="125"/>
  <c r="T40" i="125"/>
  <c r="J40" i="125"/>
  <c r="O40" i="125"/>
  <c r="O12" i="125"/>
  <c r="J12" i="125"/>
  <c r="E12" i="125"/>
  <c r="T12" i="125"/>
  <c r="E33" i="125"/>
  <c r="J33" i="125"/>
  <c r="T33" i="125"/>
  <c r="O33" i="125"/>
  <c r="O52" i="125"/>
  <c r="T52" i="125"/>
  <c r="J52" i="125"/>
  <c r="E52" i="125"/>
  <c r="O18" i="125"/>
  <c r="T18" i="125"/>
  <c r="E18" i="125"/>
  <c r="J18" i="125"/>
  <c r="O38" i="125"/>
  <c r="J38" i="125"/>
  <c r="E38" i="125"/>
  <c r="T38" i="125"/>
  <c r="O47" i="125"/>
  <c r="T47" i="125"/>
  <c r="J47" i="125"/>
  <c r="E47" i="125"/>
  <c r="T26" i="125"/>
  <c r="O26" i="125"/>
  <c r="J26" i="125"/>
  <c r="E26" i="125"/>
  <c r="O22" i="125"/>
  <c r="J22" i="125"/>
  <c r="T22" i="125"/>
  <c r="E22" i="125"/>
  <c r="J45" i="125"/>
  <c r="T45" i="125"/>
  <c r="E45" i="125"/>
  <c r="O45" i="125"/>
  <c r="J54" i="125"/>
  <c r="E54" i="125"/>
  <c r="T54" i="125"/>
  <c r="O54" i="125"/>
  <c r="O7" i="125"/>
  <c r="E7" i="125"/>
  <c r="J7" i="125"/>
  <c r="T7" i="125"/>
  <c r="AE33" i="125" l="1"/>
  <c r="AE12" i="125"/>
  <c r="L10" i="126"/>
  <c r="G18" i="126"/>
  <c r="Z24" i="125"/>
  <c r="G11" i="126"/>
  <c r="Z17" i="125"/>
  <c r="V15" i="126"/>
  <c r="V37" i="126" s="1"/>
  <c r="V61" i="126" s="1"/>
  <c r="AE58" i="125"/>
  <c r="AE53" i="125"/>
  <c r="Z31" i="125"/>
  <c r="Z28" i="125"/>
  <c r="AE46" i="125"/>
  <c r="AE48" i="125"/>
  <c r="Z43" i="125"/>
  <c r="AE51" i="125"/>
  <c r="Z55" i="125"/>
  <c r="AE37" i="125"/>
  <c r="Z36" i="125"/>
  <c r="AE15" i="125"/>
  <c r="AE56" i="125"/>
  <c r="AE32" i="125"/>
  <c r="AE27" i="125"/>
  <c r="AE42" i="125"/>
  <c r="AE8" i="125"/>
  <c r="L13" i="126"/>
  <c r="AE19" i="125"/>
  <c r="Q19" i="126"/>
  <c r="Q41" i="126" s="1"/>
  <c r="Q65" i="126" s="1"/>
  <c r="AE9" i="125"/>
  <c r="L14" i="126"/>
  <c r="AE20" i="125"/>
  <c r="Z10" i="125"/>
  <c r="V17" i="126"/>
  <c r="V39" i="126" s="1"/>
  <c r="V63" i="126" s="1"/>
  <c r="AE16" i="125"/>
  <c r="G22" i="126"/>
  <c r="Z35" i="125"/>
  <c r="V21" i="126"/>
  <c r="V43" i="126" s="1"/>
  <c r="V67" i="126" s="1"/>
  <c r="AE38" i="125"/>
  <c r="Q9" i="126"/>
  <c r="O62" i="125"/>
  <c r="AE54" i="125"/>
  <c r="AE45" i="125"/>
  <c r="Q16" i="126"/>
  <c r="Q38" i="126" s="1"/>
  <c r="Q62" i="126" s="1"/>
  <c r="V20" i="126"/>
  <c r="V42" i="126" s="1"/>
  <c r="V66" i="126" s="1"/>
  <c r="Q12" i="126"/>
  <c r="Q34" i="126" s="1"/>
  <c r="Q58" i="126" s="1"/>
  <c r="Z33" i="125"/>
  <c r="Q10" i="126"/>
  <c r="Q32" i="126" s="1"/>
  <c r="Q56" i="126" s="1"/>
  <c r="Z40" i="125"/>
  <c r="Q18" i="126"/>
  <c r="Q40" i="126" s="1"/>
  <c r="Q64" i="126" s="1"/>
  <c r="AE17" i="125"/>
  <c r="L11" i="126"/>
  <c r="G15" i="126"/>
  <c r="Z21" i="125"/>
  <c r="AE13" i="125"/>
  <c r="AE31" i="125"/>
  <c r="Z30" i="125"/>
  <c r="AE14" i="125"/>
  <c r="Z37" i="125"/>
  <c r="Z8" i="125"/>
  <c r="Q13" i="126"/>
  <c r="Q35" i="126" s="1"/>
  <c r="Q59" i="126" s="1"/>
  <c r="L19" i="126"/>
  <c r="AE25" i="125"/>
  <c r="Z49" i="125"/>
  <c r="Q14" i="126"/>
  <c r="Q36" i="126" s="1"/>
  <c r="Q60" i="126" s="1"/>
  <c r="Q17" i="126"/>
  <c r="Q39" i="126" s="1"/>
  <c r="Q63" i="126" s="1"/>
  <c r="Z11" i="125"/>
  <c r="V22" i="126"/>
  <c r="V44" i="126" s="1"/>
  <c r="V68" i="126" s="1"/>
  <c r="Q21" i="126"/>
  <c r="Q43" i="126" s="1"/>
  <c r="Q67" i="126" s="1"/>
  <c r="Z54" i="125"/>
  <c r="Q20" i="126"/>
  <c r="Q42" i="126" s="1"/>
  <c r="Q66" i="126" s="1"/>
  <c r="V9" i="126"/>
  <c r="T62" i="125"/>
  <c r="G20" i="126"/>
  <c r="Z26" i="125"/>
  <c r="Z47" i="125"/>
  <c r="L12" i="126"/>
  <c r="AE18" i="125"/>
  <c r="Z52" i="125"/>
  <c r="V10" i="126"/>
  <c r="V32" i="126" s="1"/>
  <c r="V56" i="126" s="1"/>
  <c r="L18" i="126"/>
  <c r="AE24" i="125"/>
  <c r="Q11" i="126"/>
  <c r="Q33" i="126" s="1"/>
  <c r="Q57" i="126" s="1"/>
  <c r="L15" i="126"/>
  <c r="AE21" i="125"/>
  <c r="Z58" i="125"/>
  <c r="Z46" i="125"/>
  <c r="Z48" i="125"/>
  <c r="AE41" i="125"/>
  <c r="AE39" i="125"/>
  <c r="Z57" i="125"/>
  <c r="AE30" i="125"/>
  <c r="AE55" i="125"/>
  <c r="Z15" i="125"/>
  <c r="AE29" i="125"/>
  <c r="Z32" i="125"/>
  <c r="G13" i="126"/>
  <c r="Z19" i="125"/>
  <c r="G19" i="126"/>
  <c r="Z25" i="125"/>
  <c r="Z9" i="125"/>
  <c r="V14" i="126"/>
  <c r="V36" i="126" s="1"/>
  <c r="V60" i="126" s="1"/>
  <c r="G17" i="126"/>
  <c r="Z23" i="125"/>
  <c r="AE50" i="125"/>
  <c r="AE44" i="125"/>
  <c r="AE35" i="125"/>
  <c r="L22" i="126"/>
  <c r="L21" i="126"/>
  <c r="AE34" i="125"/>
  <c r="G9" i="126"/>
  <c r="Z7" i="125"/>
  <c r="E62" i="125"/>
  <c r="L16" i="126"/>
  <c r="AE22" i="125"/>
  <c r="V12" i="126"/>
  <c r="V34" i="126" s="1"/>
  <c r="V58" i="126" s="1"/>
  <c r="G16" i="126"/>
  <c r="Z22" i="125"/>
  <c r="L9" i="126"/>
  <c r="AE7" i="125"/>
  <c r="J62" i="125"/>
  <c r="Z45" i="125"/>
  <c r="V16" i="126"/>
  <c r="V38" i="126" s="1"/>
  <c r="V62" i="126" s="1"/>
  <c r="L20" i="126"/>
  <c r="AE26" i="125"/>
  <c r="AE47" i="125"/>
  <c r="Z38" i="125"/>
  <c r="G12" i="126"/>
  <c r="Z18" i="125"/>
  <c r="AE52" i="125"/>
  <c r="Z12" i="125"/>
  <c r="G10" i="126"/>
  <c r="AE40" i="125"/>
  <c r="V18" i="126"/>
  <c r="V40" i="126" s="1"/>
  <c r="V64" i="126" s="1"/>
  <c r="V11" i="126"/>
  <c r="V33" i="126" s="1"/>
  <c r="V57" i="126" s="1"/>
  <c r="Q15" i="126"/>
  <c r="Q37" i="126" s="1"/>
  <c r="Q61" i="126" s="1"/>
  <c r="Z13" i="125"/>
  <c r="Z53" i="125"/>
  <c r="AE28" i="125"/>
  <c r="AE43" i="125"/>
  <c r="Z41" i="125"/>
  <c r="Z39" i="125"/>
  <c r="AE57" i="125"/>
  <c r="Z51" i="125"/>
  <c r="Z14" i="125"/>
  <c r="AE36" i="125"/>
  <c r="Z56" i="125"/>
  <c r="Z29" i="125"/>
  <c r="Z27" i="125"/>
  <c r="Z42" i="125"/>
  <c r="V13" i="126"/>
  <c r="V35" i="126" s="1"/>
  <c r="V59" i="126" s="1"/>
  <c r="V19" i="126"/>
  <c r="V41" i="126" s="1"/>
  <c r="V65" i="126" s="1"/>
  <c r="AE49" i="125"/>
  <c r="G14" i="126"/>
  <c r="Z20" i="125"/>
  <c r="AE10" i="125"/>
  <c r="L17" i="126"/>
  <c r="AE23" i="125"/>
  <c r="Z50" i="125"/>
  <c r="Z16" i="125"/>
  <c r="AE11" i="125"/>
  <c r="Z44" i="125"/>
  <c r="Q22" i="126"/>
  <c r="Q44" i="126" s="1"/>
  <c r="Q68" i="126" s="1"/>
  <c r="G21" i="126"/>
  <c r="Z34" i="125"/>
  <c r="D66" i="121" a="1"/>
  <c r="E66" i="121" l="1"/>
  <c r="D107" i="121"/>
  <c r="I73" i="121"/>
  <c r="E87" i="121"/>
  <c r="H105" i="121"/>
  <c r="E71" i="121"/>
  <c r="F108" i="121"/>
  <c r="D115" i="121"/>
  <c r="I89" i="121"/>
  <c r="G115" i="121"/>
  <c r="I104" i="121"/>
  <c r="H90" i="121"/>
  <c r="F69" i="121"/>
  <c r="G111" i="121"/>
  <c r="I99" i="121"/>
  <c r="H82" i="121"/>
  <c r="G117" i="121"/>
  <c r="E112" i="121"/>
  <c r="I106" i="121"/>
  <c r="H100" i="121"/>
  <c r="G93" i="121"/>
  <c r="D84" i="121"/>
  <c r="F73" i="121"/>
  <c r="F118" i="121"/>
  <c r="D113" i="121"/>
  <c r="H107" i="121"/>
  <c r="I101" i="121"/>
  <c r="H94" i="121"/>
  <c r="I85" i="121"/>
  <c r="E75" i="121"/>
  <c r="H118" i="121"/>
  <c r="D116" i="121"/>
  <c r="F113" i="121"/>
  <c r="H110" i="121"/>
  <c r="D108" i="121"/>
  <c r="F105" i="121"/>
  <c r="E102" i="121"/>
  <c r="H98" i="121"/>
  <c r="E95" i="121"/>
  <c r="G91" i="121"/>
  <c r="G86" i="121"/>
  <c r="E81" i="121"/>
  <c r="I75" i="121"/>
  <c r="G70" i="121"/>
  <c r="G118" i="121"/>
  <c r="I115" i="121"/>
  <c r="E113" i="121"/>
  <c r="G110" i="121"/>
  <c r="I107" i="121"/>
  <c r="E105" i="121"/>
  <c r="D102" i="121"/>
  <c r="G98" i="121"/>
  <c r="I94" i="121"/>
  <c r="F91" i="121"/>
  <c r="D86" i="121"/>
  <c r="H80" i="121"/>
  <c r="F75" i="121"/>
  <c r="D70" i="121"/>
  <c r="I100" i="121"/>
  <c r="G76" i="121"/>
  <c r="E99" i="121"/>
  <c r="H102" i="121"/>
  <c r="H109" i="121"/>
  <c r="E79" i="121"/>
  <c r="I112" i="121"/>
  <c r="G101" i="121"/>
  <c r="F85" i="121"/>
  <c r="I108" i="121"/>
  <c r="E96" i="121"/>
  <c r="F77" i="121"/>
  <c r="E116" i="121"/>
  <c r="I110" i="121"/>
  <c r="G105" i="121"/>
  <c r="I98" i="121"/>
  <c r="I91" i="121"/>
  <c r="F81" i="121"/>
  <c r="H70" i="121"/>
  <c r="D117" i="121"/>
  <c r="H111" i="121"/>
  <c r="F106" i="121"/>
  <c r="D100" i="121"/>
  <c r="I92" i="121"/>
  <c r="E83" i="121"/>
  <c r="G72" i="121"/>
  <c r="D118" i="121"/>
  <c r="F115" i="121"/>
  <c r="H112" i="121"/>
  <c r="D110" i="121"/>
  <c r="F107" i="121"/>
  <c r="H104" i="121"/>
  <c r="F101" i="121"/>
  <c r="I97" i="121"/>
  <c r="E94" i="121"/>
  <c r="G90" i="121"/>
  <c r="E85" i="121"/>
  <c r="I79" i="121"/>
  <c r="G74" i="121"/>
  <c r="E69" i="121"/>
  <c r="I117" i="121"/>
  <c r="E115" i="121"/>
  <c r="G112" i="121"/>
  <c r="I109" i="121"/>
  <c r="E107" i="121"/>
  <c r="G104" i="121"/>
  <c r="E101" i="121"/>
  <c r="G97" i="121"/>
  <c r="D94" i="121"/>
  <c r="D90" i="121"/>
  <c r="H84" i="121"/>
  <c r="F79" i="121"/>
  <c r="D74" i="121"/>
  <c r="H68" i="121"/>
  <c r="H117" i="121"/>
  <c r="I93" i="121"/>
  <c r="F116" i="121"/>
  <c r="D92" i="121"/>
  <c r="G95" i="121"/>
  <c r="F104" i="121"/>
  <c r="G68" i="121"/>
  <c r="E110" i="121"/>
  <c r="D98" i="121"/>
  <c r="D80" i="121"/>
  <c r="I116" i="121"/>
  <c r="E106" i="121"/>
  <c r="H92" i="121"/>
  <c r="D72" i="121"/>
  <c r="I114" i="121"/>
  <c r="G109" i="121"/>
  <c r="E104" i="121"/>
  <c r="E97" i="121"/>
  <c r="F89" i="121"/>
  <c r="H78" i="121"/>
  <c r="D68" i="121"/>
  <c r="H115" i="121"/>
  <c r="F110" i="121"/>
  <c r="D105" i="121"/>
  <c r="E98" i="121"/>
  <c r="E91" i="121"/>
  <c r="G80" i="121"/>
  <c r="I69" i="121"/>
  <c r="F117" i="121"/>
  <c r="H114" i="121"/>
  <c r="D112" i="121"/>
  <c r="F109" i="121"/>
  <c r="F112" i="121"/>
  <c r="I81" i="121"/>
  <c r="G107" i="121"/>
  <c r="E114" i="121"/>
  <c r="E108" i="121"/>
  <c r="D76" i="121"/>
  <c r="D109" i="121"/>
  <c r="I77" i="121"/>
  <c r="H116" i="121"/>
  <c r="H106" i="121"/>
  <c r="G100" i="121"/>
  <c r="F93" i="121"/>
  <c r="Q91" i="126" s="1"/>
  <c r="I83" i="121"/>
  <c r="E73" i="121"/>
  <c r="E117" i="121"/>
  <c r="I111" i="121"/>
  <c r="G106" i="121"/>
  <c r="E100" i="121"/>
  <c r="E93" i="121"/>
  <c r="F83" i="121"/>
  <c r="Q88" i="126" s="1"/>
  <c r="H72" i="121"/>
  <c r="H103" i="121"/>
  <c r="D101" i="121"/>
  <c r="F98" i="121"/>
  <c r="H95" i="121"/>
  <c r="D93" i="121"/>
  <c r="F90" i="121"/>
  <c r="H87" i="121"/>
  <c r="D85" i="121"/>
  <c r="F82" i="121"/>
  <c r="H79" i="121"/>
  <c r="D77" i="121"/>
  <c r="F74" i="121"/>
  <c r="H71" i="121"/>
  <c r="D69" i="121"/>
  <c r="F66" i="121"/>
  <c r="I90" i="121"/>
  <c r="E88" i="121"/>
  <c r="G85" i="121"/>
  <c r="I82" i="121"/>
  <c r="E80" i="121"/>
  <c r="G77" i="121"/>
  <c r="I74" i="121"/>
  <c r="E72" i="121"/>
  <c r="G69" i="121"/>
  <c r="I66" i="121"/>
  <c r="H74" i="121"/>
  <c r="F95" i="121"/>
  <c r="G96" i="121"/>
  <c r="F111" i="121"/>
  <c r="I96" i="121"/>
  <c r="G78" i="121"/>
  <c r="G114" i="121"/>
  <c r="I103" i="121"/>
  <c r="H88" i="121"/>
  <c r="F67" i="121"/>
  <c r="F102" i="121"/>
  <c r="D97" i="121"/>
  <c r="H91" i="121"/>
  <c r="F86" i="121"/>
  <c r="D81" i="121"/>
  <c r="H75" i="121"/>
  <c r="F70" i="121"/>
  <c r="G84" i="121"/>
  <c r="H113" i="121"/>
  <c r="G94" i="121"/>
  <c r="F103" i="121"/>
  <c r="G102" i="121"/>
  <c r="G103" i="121"/>
  <c r="E67" i="121"/>
  <c r="D114" i="121"/>
  <c r="D106" i="121"/>
  <c r="G99" i="121"/>
  <c r="G92" i="121"/>
  <c r="G82" i="121"/>
  <c r="I71" i="121"/>
  <c r="G116" i="121"/>
  <c r="E111" i="121"/>
  <c r="I105" i="121"/>
  <c r="F99" i="121"/>
  <c r="E92" i="121"/>
  <c r="D82" i="121"/>
  <c r="F71" i="121"/>
  <c r="D103" i="121"/>
  <c r="F100" i="121"/>
  <c r="H97" i="121"/>
  <c r="D95" i="121"/>
  <c r="F92" i="121"/>
  <c r="H89" i="121"/>
  <c r="D87" i="121"/>
  <c r="F84" i="121"/>
  <c r="H81" i="121"/>
  <c r="D79" i="121"/>
  <c r="F76" i="121"/>
  <c r="H73" i="121"/>
  <c r="D71" i="121"/>
  <c r="F68" i="121"/>
  <c r="E90" i="121"/>
  <c r="G87" i="121"/>
  <c r="I84" i="121"/>
  <c r="E82" i="121"/>
  <c r="G79" i="121"/>
  <c r="I76" i="121"/>
  <c r="E74" i="121"/>
  <c r="G71" i="121"/>
  <c r="I68" i="121"/>
  <c r="D88" i="121"/>
  <c r="I118" i="121"/>
  <c r="D104" i="121"/>
  <c r="E89" i="121"/>
  <c r="I67" i="121"/>
  <c r="E109" i="121"/>
  <c r="H96" i="121"/>
  <c r="D78" i="121"/>
  <c r="H99" i="121"/>
  <c r="F94" i="121"/>
  <c r="V92" i="126" s="1"/>
  <c r="D89" i="121"/>
  <c r="H83" i="121"/>
  <c r="F78" i="121"/>
  <c r="D73" i="121"/>
  <c r="H67" i="121"/>
  <c r="D111" i="121"/>
  <c r="H66" i="121"/>
  <c r="G88" i="121"/>
  <c r="E103" i="121"/>
  <c r="G66" i="121"/>
  <c r="I95" i="121"/>
  <c r="H93" i="121"/>
  <c r="D83" i="121"/>
  <c r="F72" i="121"/>
  <c r="I86" i="121"/>
  <c r="G81" i="121"/>
  <c r="E76" i="121"/>
  <c r="I70" i="121"/>
  <c r="G108" i="121"/>
  <c r="D99" i="121"/>
  <c r="H77" i="121"/>
  <c r="G89" i="121"/>
  <c r="I78" i="121"/>
  <c r="E68" i="121"/>
  <c r="F97" i="121"/>
  <c r="G113" i="121"/>
  <c r="D96" i="121"/>
  <c r="I113" i="121"/>
  <c r="F87" i="121"/>
  <c r="H101" i="121"/>
  <c r="D91" i="121"/>
  <c r="F80" i="121"/>
  <c r="Q85" i="126" s="1"/>
  <c r="H69" i="121"/>
  <c r="E86" i="121"/>
  <c r="I80" i="121"/>
  <c r="G75" i="121"/>
  <c r="E70" i="121"/>
  <c r="E118" i="121"/>
  <c r="H86" i="121"/>
  <c r="I87" i="121"/>
  <c r="H76" i="121"/>
  <c r="F88" i="121"/>
  <c r="D67" i="121"/>
  <c r="E84" i="121"/>
  <c r="G73" i="121"/>
  <c r="F114" i="121"/>
  <c r="H108" i="121"/>
  <c r="E77" i="121"/>
  <c r="I102" i="121"/>
  <c r="D66" i="121"/>
  <c r="F96" i="121"/>
  <c r="H85" i="121"/>
  <c r="D75" i="121"/>
  <c r="I88" i="121"/>
  <c r="G83" i="121"/>
  <c r="E78" i="121"/>
  <c r="I72" i="121"/>
  <c r="G67" i="121"/>
  <c r="V86" i="126"/>
  <c r="Q80" i="126"/>
  <c r="Z62" i="125"/>
  <c r="L43" i="126"/>
  <c r="AG21" i="126"/>
  <c r="G39" i="126"/>
  <c r="AB17" i="126"/>
  <c r="G35" i="126"/>
  <c r="AB13" i="126"/>
  <c r="Q81" i="126"/>
  <c r="L34" i="126"/>
  <c r="AG12" i="126"/>
  <c r="L33" i="126"/>
  <c r="AG11" i="126"/>
  <c r="Q82" i="126"/>
  <c r="V90" i="126"/>
  <c r="V87" i="126"/>
  <c r="L39" i="126"/>
  <c r="AG17" i="126"/>
  <c r="G32" i="126"/>
  <c r="AB10" i="126"/>
  <c r="V84" i="126"/>
  <c r="L40" i="126"/>
  <c r="AG18" i="126"/>
  <c r="L41" i="126"/>
  <c r="AG19" i="126"/>
  <c r="G36" i="126"/>
  <c r="AB14" i="126"/>
  <c r="V89" i="126"/>
  <c r="V81" i="126"/>
  <c r="L42" i="126"/>
  <c r="AG20" i="126"/>
  <c r="AE62" i="125"/>
  <c r="F5" i="121" a="1"/>
  <c r="G38" i="126"/>
  <c r="AB16" i="126"/>
  <c r="AL16" i="126" s="1"/>
  <c r="L38" i="126"/>
  <c r="AG16" i="126"/>
  <c r="G31" i="126"/>
  <c r="AB9" i="126"/>
  <c r="G7" i="126"/>
  <c r="G25" i="126" s="1"/>
  <c r="G41" i="126"/>
  <c r="AB19" i="126"/>
  <c r="AL19" i="126" s="1"/>
  <c r="Q90" i="126"/>
  <c r="Q84" i="126"/>
  <c r="Q83" i="126"/>
  <c r="Q31" i="126"/>
  <c r="Q7" i="126"/>
  <c r="Q25" i="126" s="1"/>
  <c r="G44" i="126"/>
  <c r="AB22" i="126"/>
  <c r="L36" i="126"/>
  <c r="AG14" i="126"/>
  <c r="AL14" i="126" s="1"/>
  <c r="L35" i="126"/>
  <c r="AG13" i="126"/>
  <c r="L32" i="126"/>
  <c r="AG10" i="126"/>
  <c r="V83" i="126"/>
  <c r="V88" i="126"/>
  <c r="E5" i="121" a="1"/>
  <c r="G43" i="126"/>
  <c r="AB21" i="126"/>
  <c r="AL21" i="126" s="1"/>
  <c r="G34" i="126"/>
  <c r="AB12" i="126"/>
  <c r="AL12" i="126" s="1"/>
  <c r="L31" i="126"/>
  <c r="AG9" i="126"/>
  <c r="L7" i="126"/>
  <c r="L25" i="126" s="1"/>
  <c r="V82" i="126"/>
  <c r="L44" i="126"/>
  <c r="AG22" i="126"/>
  <c r="L37" i="126"/>
  <c r="AG15" i="126"/>
  <c r="V80" i="126"/>
  <c r="G42" i="126"/>
  <c r="AB20" i="126"/>
  <c r="AL20" i="126" s="1"/>
  <c r="V31" i="126"/>
  <c r="V7" i="126"/>
  <c r="V25" i="126" s="1"/>
  <c r="Q87" i="126"/>
  <c r="G37" i="126"/>
  <c r="AB15" i="126"/>
  <c r="AL15" i="126" s="1"/>
  <c r="Q86" i="126"/>
  <c r="Q89" i="126"/>
  <c r="G40" i="126"/>
  <c r="AB18" i="126"/>
  <c r="AL18" i="126" s="1"/>
  <c r="G33" i="126"/>
  <c r="AB11" i="126"/>
  <c r="AL11" i="126" s="1"/>
  <c r="Q208" i="126" l="1"/>
  <c r="Q175" i="126"/>
  <c r="Q134" i="126"/>
  <c r="Q111" i="126"/>
  <c r="Q154" i="126"/>
  <c r="Q131" i="126"/>
  <c r="Q108" i="126"/>
  <c r="Q205" i="126"/>
  <c r="Q151" i="126"/>
  <c r="Q172" i="126"/>
  <c r="Q178" i="126"/>
  <c r="Q211" i="126"/>
  <c r="Q157" i="126"/>
  <c r="Q137" i="126"/>
  <c r="Q114" i="126"/>
  <c r="V212" i="126"/>
  <c r="V115" i="126"/>
  <c r="V179" i="126"/>
  <c r="V158" i="126"/>
  <c r="V138" i="126"/>
  <c r="E12" i="121"/>
  <c r="E36" i="121"/>
  <c r="E52" i="121"/>
  <c r="E56" i="121"/>
  <c r="E48" i="121"/>
  <c r="E8" i="121"/>
  <c r="E24" i="121"/>
  <c r="E32" i="121"/>
  <c r="E44" i="121"/>
  <c r="E9" i="121"/>
  <c r="E25" i="121"/>
  <c r="E41" i="121"/>
  <c r="E57" i="121"/>
  <c r="E18" i="121"/>
  <c r="E34" i="121"/>
  <c r="E50" i="121"/>
  <c r="E11" i="121"/>
  <c r="E27" i="121"/>
  <c r="E43" i="121"/>
  <c r="E40" i="121"/>
  <c r="E17" i="121"/>
  <c r="E49" i="121"/>
  <c r="E26" i="121"/>
  <c r="E58" i="121"/>
  <c r="E35" i="121"/>
  <c r="E16" i="121"/>
  <c r="E28" i="121"/>
  <c r="E13" i="121"/>
  <c r="E29" i="121"/>
  <c r="E45" i="121"/>
  <c r="E6" i="121"/>
  <c r="E22" i="121"/>
  <c r="E38" i="121"/>
  <c r="E54" i="121"/>
  <c r="E15" i="121"/>
  <c r="E31" i="121"/>
  <c r="E47" i="121"/>
  <c r="E33" i="121"/>
  <c r="E10" i="121"/>
  <c r="E42" i="121"/>
  <c r="E19" i="121"/>
  <c r="E51" i="121"/>
  <c r="E37" i="121"/>
  <c r="E46" i="121"/>
  <c r="E55" i="121"/>
  <c r="E5" i="121"/>
  <c r="E53" i="121"/>
  <c r="E7" i="121"/>
  <c r="E20" i="121"/>
  <c r="E14" i="121"/>
  <c r="E23" i="121"/>
  <c r="E21" i="121"/>
  <c r="E30" i="121"/>
  <c r="E39" i="121"/>
  <c r="G58" i="126"/>
  <c r="AB34" i="126"/>
  <c r="V175" i="126"/>
  <c r="V208" i="126"/>
  <c r="V154" i="126"/>
  <c r="V134" i="126"/>
  <c r="V111" i="126"/>
  <c r="L56" i="126"/>
  <c r="AG32" i="126"/>
  <c r="L60" i="126"/>
  <c r="AG36" i="126"/>
  <c r="Q55" i="126"/>
  <c r="Q30" i="126"/>
  <c r="Q136" i="126"/>
  <c r="Q113" i="126"/>
  <c r="Q177" i="126"/>
  <c r="Q210" i="126"/>
  <c r="Q156" i="126"/>
  <c r="AL9" i="126"/>
  <c r="AB7" i="126"/>
  <c r="L65" i="126"/>
  <c r="AG41" i="126"/>
  <c r="AL10" i="126"/>
  <c r="L63" i="126"/>
  <c r="AG39" i="126"/>
  <c r="Q128" i="126"/>
  <c r="Q105" i="126"/>
  <c r="Q148" i="126"/>
  <c r="Q169" i="126"/>
  <c r="Q202" i="126"/>
  <c r="L58" i="126"/>
  <c r="AG34" i="126"/>
  <c r="V132" i="126"/>
  <c r="V109" i="126"/>
  <c r="V152" i="126"/>
  <c r="V173" i="126"/>
  <c r="V206" i="126"/>
  <c r="P83" i="126"/>
  <c r="F83" i="126"/>
  <c r="K83" i="126"/>
  <c r="U83" i="126"/>
  <c r="K82" i="126"/>
  <c r="P82" i="126"/>
  <c r="U82" i="126"/>
  <c r="F82" i="126"/>
  <c r="F89" i="126"/>
  <c r="K89" i="126"/>
  <c r="P89" i="126"/>
  <c r="U89" i="126"/>
  <c r="U84" i="126"/>
  <c r="F84" i="126"/>
  <c r="P84" i="126"/>
  <c r="K84" i="126"/>
  <c r="G57" i="126"/>
  <c r="AB33" i="126"/>
  <c r="V91" i="126"/>
  <c r="Q153" i="126"/>
  <c r="Q133" i="126"/>
  <c r="Q174" i="126"/>
  <c r="Q110" i="126"/>
  <c r="Q207" i="126"/>
  <c r="G66" i="126"/>
  <c r="AB42" i="126"/>
  <c r="AG7" i="126"/>
  <c r="V106" i="126"/>
  <c r="V149" i="126"/>
  <c r="V170" i="126"/>
  <c r="V203" i="126"/>
  <c r="V129" i="126"/>
  <c r="AL22" i="126"/>
  <c r="Q203" i="126"/>
  <c r="Q129" i="126"/>
  <c r="Q170" i="126"/>
  <c r="Q106" i="126"/>
  <c r="Q149" i="126"/>
  <c r="G55" i="126"/>
  <c r="AB31" i="126"/>
  <c r="G30" i="126"/>
  <c r="G62" i="126"/>
  <c r="AB38" i="126"/>
  <c r="L66" i="126"/>
  <c r="AG42" i="126"/>
  <c r="G60" i="126"/>
  <c r="AB36" i="126"/>
  <c r="AL36" i="126" s="1"/>
  <c r="G56" i="126"/>
  <c r="AB32" i="126"/>
  <c r="AL32" i="126" s="1"/>
  <c r="V85" i="126"/>
  <c r="Q201" i="126"/>
  <c r="Q147" i="126"/>
  <c r="Q127" i="126"/>
  <c r="Q168" i="126"/>
  <c r="Q104" i="126"/>
  <c r="G63" i="126"/>
  <c r="AB39" i="126"/>
  <c r="AL39" i="126" s="1"/>
  <c r="Q92" i="126"/>
  <c r="U91" i="126"/>
  <c r="K91" i="126"/>
  <c r="P91" i="126"/>
  <c r="F91" i="126"/>
  <c r="F90" i="126"/>
  <c r="P90" i="126"/>
  <c r="U90" i="126"/>
  <c r="K90" i="126"/>
  <c r="K88" i="126"/>
  <c r="F88" i="126"/>
  <c r="P88" i="126"/>
  <c r="U88" i="126"/>
  <c r="Q112" i="126"/>
  <c r="Q155" i="126"/>
  <c r="Q176" i="126"/>
  <c r="Q209" i="126"/>
  <c r="Q135" i="126"/>
  <c r="G61" i="126"/>
  <c r="AB37" i="126"/>
  <c r="L61" i="126"/>
  <c r="AG37" i="126"/>
  <c r="G5" i="121" a="1"/>
  <c r="Q206" i="126"/>
  <c r="Q109" i="126"/>
  <c r="Q132" i="126"/>
  <c r="Q173" i="126"/>
  <c r="Q152" i="126"/>
  <c r="V167" i="126"/>
  <c r="V103" i="126"/>
  <c r="V146" i="126"/>
  <c r="V200" i="126"/>
  <c r="V126" i="126"/>
  <c r="L68" i="126"/>
  <c r="AG44" i="126"/>
  <c r="L55" i="126"/>
  <c r="L30" i="126"/>
  <c r="AG31" i="126"/>
  <c r="G67" i="126"/>
  <c r="AB43" i="126"/>
  <c r="L59" i="126"/>
  <c r="AG35" i="126"/>
  <c r="G68" i="126"/>
  <c r="AB44" i="126"/>
  <c r="Q107" i="126"/>
  <c r="Q150" i="126"/>
  <c r="Q171" i="126"/>
  <c r="Q204" i="126"/>
  <c r="Q130" i="126"/>
  <c r="G65" i="126"/>
  <c r="AB41" i="126"/>
  <c r="AL41" i="126" s="1"/>
  <c r="F7" i="121"/>
  <c r="F28" i="121"/>
  <c r="F52" i="121"/>
  <c r="F36" i="121"/>
  <c r="F44" i="121"/>
  <c r="F6" i="121"/>
  <c r="F14" i="121"/>
  <c r="F42" i="121"/>
  <c r="F12" i="121"/>
  <c r="F54" i="121"/>
  <c r="F20" i="121"/>
  <c r="F38" i="121"/>
  <c r="F46" i="121"/>
  <c r="F34" i="121"/>
  <c r="F48" i="121"/>
  <c r="F16" i="121"/>
  <c r="F57" i="121"/>
  <c r="F41" i="121"/>
  <c r="F25" i="121"/>
  <c r="F9" i="121"/>
  <c r="F43" i="121"/>
  <c r="F27" i="121"/>
  <c r="F11" i="121"/>
  <c r="F58" i="121"/>
  <c r="F49" i="121"/>
  <c r="F17" i="121"/>
  <c r="F26" i="121"/>
  <c r="F40" i="121"/>
  <c r="F8" i="121"/>
  <c r="F53" i="121"/>
  <c r="F37" i="121"/>
  <c r="F21" i="121"/>
  <c r="F5" i="121"/>
  <c r="F55" i="121"/>
  <c r="F39" i="121"/>
  <c r="F23" i="121"/>
  <c r="F18" i="121"/>
  <c r="F32" i="121"/>
  <c r="F33" i="121"/>
  <c r="F50" i="121"/>
  <c r="F56" i="121"/>
  <c r="F51" i="121"/>
  <c r="F19" i="121"/>
  <c r="F30" i="121"/>
  <c r="F10" i="121"/>
  <c r="F24" i="121"/>
  <c r="F45" i="121"/>
  <c r="F47" i="121"/>
  <c r="F15" i="121"/>
  <c r="F29" i="121"/>
  <c r="F35" i="121"/>
  <c r="F22" i="121"/>
  <c r="F13" i="121"/>
  <c r="F31" i="121"/>
  <c r="V201" i="126"/>
  <c r="V104" i="126"/>
  <c r="V127" i="126"/>
  <c r="V168" i="126"/>
  <c r="V147" i="126"/>
  <c r="L64" i="126"/>
  <c r="AG40" i="126"/>
  <c r="V110" i="126"/>
  <c r="V207" i="126"/>
  <c r="V153" i="126"/>
  <c r="V174" i="126"/>
  <c r="V133" i="126"/>
  <c r="L57" i="126"/>
  <c r="AG33" i="126"/>
  <c r="AL13" i="126"/>
  <c r="Q200" i="126"/>
  <c r="Q126" i="126"/>
  <c r="Q146" i="126"/>
  <c r="Q103" i="126"/>
  <c r="Q167" i="126"/>
  <c r="U86" i="126"/>
  <c r="K86" i="126"/>
  <c r="P86" i="126"/>
  <c r="F86" i="126"/>
  <c r="K80" i="126"/>
  <c r="U80" i="126"/>
  <c r="P80" i="126"/>
  <c r="F80" i="126"/>
  <c r="G64" i="126"/>
  <c r="AB40" i="126"/>
  <c r="AL40" i="126" s="1"/>
  <c r="V55" i="126"/>
  <c r="V30" i="126"/>
  <c r="V202" i="126"/>
  <c r="V128" i="126"/>
  <c r="V148" i="126"/>
  <c r="V169" i="126"/>
  <c r="V105" i="126"/>
  <c r="L62" i="126"/>
  <c r="AG38" i="126"/>
  <c r="V135" i="126"/>
  <c r="V112" i="126"/>
  <c r="V209" i="126"/>
  <c r="V155" i="126"/>
  <c r="V176" i="126"/>
  <c r="V107" i="126"/>
  <c r="V130" i="126"/>
  <c r="V171" i="126"/>
  <c r="V150" i="126"/>
  <c r="V204" i="126"/>
  <c r="AL17" i="126"/>
  <c r="V156" i="126"/>
  <c r="V113" i="126"/>
  <c r="V177" i="126"/>
  <c r="V136" i="126"/>
  <c r="V210" i="126"/>
  <c r="G59" i="126"/>
  <c r="AB35" i="126"/>
  <c r="AL35" i="126" s="1"/>
  <c r="L67" i="126"/>
  <c r="AG43" i="126"/>
  <c r="F81" i="126"/>
  <c r="K81" i="126"/>
  <c r="P81" i="126"/>
  <c r="U81" i="126"/>
  <c r="P87" i="126"/>
  <c r="K87" i="126"/>
  <c r="F87" i="126"/>
  <c r="U87" i="126"/>
  <c r="K85" i="126"/>
  <c r="P85" i="126"/>
  <c r="U85" i="126"/>
  <c r="F85" i="126"/>
  <c r="U92" i="126"/>
  <c r="K92" i="126"/>
  <c r="P92" i="126"/>
  <c r="F92" i="126"/>
  <c r="U79" i="126"/>
  <c r="P79" i="126"/>
  <c r="K79" i="126"/>
  <c r="F79" i="126"/>
  <c r="AF79" i="126" l="1"/>
  <c r="K78" i="126"/>
  <c r="K102" i="126"/>
  <c r="K199" i="126"/>
  <c r="K145" i="126"/>
  <c r="K166" i="126"/>
  <c r="K125" i="126"/>
  <c r="P138" i="126"/>
  <c r="P212" i="126"/>
  <c r="P179" i="126"/>
  <c r="P115" i="126"/>
  <c r="P158" i="126"/>
  <c r="U172" i="126"/>
  <c r="U108" i="126"/>
  <c r="U151" i="126"/>
  <c r="U205" i="126"/>
  <c r="U131" i="126"/>
  <c r="AA87" i="126"/>
  <c r="F207" i="126"/>
  <c r="F133" i="126"/>
  <c r="F153" i="126"/>
  <c r="F174" i="126"/>
  <c r="F110" i="126"/>
  <c r="P104" i="126"/>
  <c r="P201" i="126"/>
  <c r="P168" i="126"/>
  <c r="P147" i="126"/>
  <c r="P127" i="126"/>
  <c r="AG67" i="126"/>
  <c r="L91" i="126"/>
  <c r="AG62" i="126"/>
  <c r="L86" i="126"/>
  <c r="P103" i="126"/>
  <c r="P126" i="126"/>
  <c r="P146" i="126"/>
  <c r="P167" i="126"/>
  <c r="P200" i="126"/>
  <c r="P173" i="126"/>
  <c r="P109" i="126"/>
  <c r="P132" i="126"/>
  <c r="P152" i="126"/>
  <c r="P206" i="126"/>
  <c r="AL44" i="126"/>
  <c r="AL43" i="126"/>
  <c r="AG55" i="126"/>
  <c r="L54" i="126"/>
  <c r="L79" i="126"/>
  <c r="AL37" i="126"/>
  <c r="P208" i="126"/>
  <c r="P111" i="126"/>
  <c r="P154" i="126"/>
  <c r="P175" i="126"/>
  <c r="P134" i="126"/>
  <c r="U210" i="126"/>
  <c r="U113" i="126"/>
  <c r="U156" i="126"/>
  <c r="U177" i="126"/>
  <c r="U136" i="126"/>
  <c r="P211" i="126"/>
  <c r="P178" i="126"/>
  <c r="P137" i="126"/>
  <c r="P114" i="126"/>
  <c r="P157" i="126"/>
  <c r="AB66" i="126"/>
  <c r="G90" i="126"/>
  <c r="AB57" i="126"/>
  <c r="G81" i="126"/>
  <c r="U171" i="126"/>
  <c r="U150" i="126"/>
  <c r="U107" i="126"/>
  <c r="U130" i="126"/>
  <c r="U204" i="126"/>
  <c r="F176" i="126"/>
  <c r="AA89" i="126"/>
  <c r="F112" i="126"/>
  <c r="F135" i="126"/>
  <c r="F209" i="126"/>
  <c r="F155" i="126"/>
  <c r="K128" i="126"/>
  <c r="AF82" i="126"/>
  <c r="K105" i="126"/>
  <c r="K169" i="126"/>
  <c r="K148" i="126"/>
  <c r="K202" i="126"/>
  <c r="P203" i="126"/>
  <c r="P129" i="126"/>
  <c r="P170" i="126"/>
  <c r="P106" i="126"/>
  <c r="P149" i="126"/>
  <c r="AG60" i="126"/>
  <c r="L84" i="126"/>
  <c r="AL34" i="126"/>
  <c r="U23" i="125"/>
  <c r="F23" i="125"/>
  <c r="K23" i="125"/>
  <c r="P23" i="125"/>
  <c r="K9" i="125"/>
  <c r="P9" i="125"/>
  <c r="Q9" i="125" s="1"/>
  <c r="U9" i="125"/>
  <c r="V9" i="125" s="1"/>
  <c r="F9" i="125"/>
  <c r="P48" i="125"/>
  <c r="Q48" i="125" s="1"/>
  <c r="R48" i="125" s="1"/>
  <c r="K48" i="125"/>
  <c r="U48" i="125"/>
  <c r="V48" i="125" s="1"/>
  <c r="F48" i="125"/>
  <c r="P44" i="125"/>
  <c r="Q44" i="125" s="1"/>
  <c r="K44" i="125"/>
  <c r="U44" i="125"/>
  <c r="V44" i="125" s="1"/>
  <c r="F44" i="125"/>
  <c r="F33" i="125"/>
  <c r="U33" i="125"/>
  <c r="V33" i="125" s="1"/>
  <c r="K33" i="125"/>
  <c r="P33" i="125"/>
  <c r="Q33" i="125" s="1"/>
  <c r="F24" i="125"/>
  <c r="P24" i="125"/>
  <c r="K24" i="125"/>
  <c r="U24" i="125"/>
  <c r="K15" i="125"/>
  <c r="U15" i="125"/>
  <c r="V15" i="125" s="1"/>
  <c r="P15" i="125"/>
  <c r="Q15" i="125" s="1"/>
  <c r="F15" i="125"/>
  <c r="K42" i="125"/>
  <c r="P42" i="125"/>
  <c r="Q42" i="125" s="1"/>
  <c r="U42" i="125"/>
  <c r="V42" i="125" s="1"/>
  <c r="F42" i="125"/>
  <c r="P53" i="125"/>
  <c r="Q53" i="125" s="1"/>
  <c r="U53" i="125"/>
  <c r="V53" i="125" s="1"/>
  <c r="K53" i="125"/>
  <c r="F53" i="125"/>
  <c r="F43" i="125"/>
  <c r="P43" i="125"/>
  <c r="Q43" i="125" s="1"/>
  <c r="K43" i="125"/>
  <c r="U43" i="125"/>
  <c r="V43" i="125" s="1"/>
  <c r="U34" i="125"/>
  <c r="P34" i="125"/>
  <c r="K34" i="125"/>
  <c r="F34" i="125"/>
  <c r="P145" i="126"/>
  <c r="P125" i="126"/>
  <c r="P78" i="126"/>
  <c r="P166" i="126"/>
  <c r="P102" i="126"/>
  <c r="P199" i="126"/>
  <c r="AF92" i="126"/>
  <c r="K212" i="126"/>
  <c r="K115" i="126"/>
  <c r="K158" i="126"/>
  <c r="K179" i="126"/>
  <c r="K138" i="126"/>
  <c r="P172" i="126"/>
  <c r="P151" i="126"/>
  <c r="P131" i="126"/>
  <c r="P205" i="126"/>
  <c r="P108" i="126"/>
  <c r="K110" i="126"/>
  <c r="K153" i="126"/>
  <c r="K174" i="126"/>
  <c r="K133" i="126"/>
  <c r="AF87" i="126"/>
  <c r="K207" i="126"/>
  <c r="K127" i="126"/>
  <c r="K201" i="126"/>
  <c r="AF81" i="126"/>
  <c r="K147" i="126"/>
  <c r="K168" i="126"/>
  <c r="K104" i="126"/>
  <c r="AB64" i="126"/>
  <c r="AL64" i="126" s="1"/>
  <c r="G88" i="126"/>
  <c r="U200" i="126"/>
  <c r="U103" i="126"/>
  <c r="U167" i="126"/>
  <c r="U146" i="126"/>
  <c r="U126" i="126"/>
  <c r="K173" i="126"/>
  <c r="K206" i="126"/>
  <c r="K109" i="126"/>
  <c r="K152" i="126"/>
  <c r="K132" i="126"/>
  <c r="AF86" i="126"/>
  <c r="AG64" i="126"/>
  <c r="L88" i="126"/>
  <c r="AB68" i="126"/>
  <c r="G92" i="126"/>
  <c r="AB67" i="126"/>
  <c r="AL67" i="126" s="1"/>
  <c r="G91" i="126"/>
  <c r="G6" i="121"/>
  <c r="G29" i="121"/>
  <c r="G17" i="121"/>
  <c r="G53" i="121"/>
  <c r="G12" i="121"/>
  <c r="G57" i="121"/>
  <c r="G20" i="121"/>
  <c r="G49" i="121"/>
  <c r="G5" i="121"/>
  <c r="G44" i="121"/>
  <c r="G25" i="121"/>
  <c r="G13" i="121"/>
  <c r="G52" i="121"/>
  <c r="G9" i="121"/>
  <c r="G37" i="121"/>
  <c r="G33" i="121"/>
  <c r="G21" i="121"/>
  <c r="G40" i="121"/>
  <c r="G8" i="121"/>
  <c r="G47" i="121"/>
  <c r="G31" i="121"/>
  <c r="G15" i="121"/>
  <c r="G46" i="121"/>
  <c r="G30" i="121"/>
  <c r="G14" i="121"/>
  <c r="G36" i="121"/>
  <c r="G56" i="121"/>
  <c r="G32" i="121"/>
  <c r="G43" i="121"/>
  <c r="G27" i="121"/>
  <c r="G11" i="121"/>
  <c r="G58" i="121"/>
  <c r="G42" i="121"/>
  <c r="G26" i="121"/>
  <c r="G10" i="121"/>
  <c r="G45" i="121"/>
  <c r="G41" i="121"/>
  <c r="G24" i="121"/>
  <c r="G39" i="121"/>
  <c r="G7" i="121"/>
  <c r="G38" i="121"/>
  <c r="G48" i="121"/>
  <c r="G55" i="121"/>
  <c r="H58" i="125" s="1"/>
  <c r="G54" i="121"/>
  <c r="G35" i="121"/>
  <c r="G34" i="121"/>
  <c r="G23" i="121"/>
  <c r="G22" i="121"/>
  <c r="G28" i="121"/>
  <c r="G16" i="121"/>
  <c r="G51" i="121"/>
  <c r="G19" i="121"/>
  <c r="G50" i="121"/>
  <c r="G18" i="121"/>
  <c r="AB61" i="126"/>
  <c r="G85" i="126"/>
  <c r="F175" i="126"/>
  <c r="AA175" i="126" s="1"/>
  <c r="F134" i="126"/>
  <c r="AA134" i="126" s="1"/>
  <c r="F111" i="126"/>
  <c r="AA111" i="126" s="1"/>
  <c r="F208" i="126"/>
  <c r="AA208" i="126" s="1"/>
  <c r="AA88" i="126"/>
  <c r="F154" i="126"/>
  <c r="AA154" i="126" s="1"/>
  <c r="P136" i="126"/>
  <c r="P113" i="126"/>
  <c r="P210" i="126"/>
  <c r="P177" i="126"/>
  <c r="P156" i="126"/>
  <c r="K114" i="126"/>
  <c r="K178" i="126"/>
  <c r="AF91" i="126"/>
  <c r="K137" i="126"/>
  <c r="K157" i="126"/>
  <c r="K211" i="126"/>
  <c r="AB63" i="126"/>
  <c r="G87" i="126"/>
  <c r="AB56" i="126"/>
  <c r="G80" i="126"/>
  <c r="AG66" i="126"/>
  <c r="L90" i="126"/>
  <c r="AB30" i="126"/>
  <c r="AL31" i="126"/>
  <c r="AF84" i="126"/>
  <c r="K204" i="126"/>
  <c r="AF204" i="126" s="1"/>
  <c r="K107" i="126"/>
  <c r="AF107" i="126" s="1"/>
  <c r="K171" i="126"/>
  <c r="AF171" i="126" s="1"/>
  <c r="K130" i="126"/>
  <c r="AF130" i="126" s="1"/>
  <c r="K150" i="126"/>
  <c r="AF150" i="126" s="1"/>
  <c r="U209" i="126"/>
  <c r="U176" i="126"/>
  <c r="U155" i="126"/>
  <c r="U112" i="126"/>
  <c r="U135" i="126"/>
  <c r="F105" i="126"/>
  <c r="F169" i="126"/>
  <c r="F202" i="126"/>
  <c r="F148" i="126"/>
  <c r="F128" i="126"/>
  <c r="AA82" i="126"/>
  <c r="AK82" i="126" s="1"/>
  <c r="U170" i="126"/>
  <c r="U106" i="126"/>
  <c r="U149" i="126"/>
  <c r="U203" i="126"/>
  <c r="U129" i="126"/>
  <c r="AG65" i="126"/>
  <c r="L89" i="126"/>
  <c r="AB58" i="126"/>
  <c r="G82" i="126"/>
  <c r="P25" i="125"/>
  <c r="F25" i="125"/>
  <c r="U25" i="125"/>
  <c r="K25" i="125"/>
  <c r="F56" i="125"/>
  <c r="K56" i="125"/>
  <c r="U56" i="125"/>
  <c r="V56" i="125" s="1"/>
  <c r="W56" i="125" s="1"/>
  <c r="P56" i="125"/>
  <c r="Q56" i="125" s="1"/>
  <c r="R56" i="125" s="1"/>
  <c r="U39" i="125"/>
  <c r="V39" i="125" s="1"/>
  <c r="W39" i="125" s="1"/>
  <c r="P39" i="125"/>
  <c r="Q39" i="125" s="1"/>
  <c r="R39" i="125" s="1"/>
  <c r="F39" i="125"/>
  <c r="K39" i="125"/>
  <c r="K12" i="125"/>
  <c r="U12" i="125"/>
  <c r="F12" i="125"/>
  <c r="P12" i="125"/>
  <c r="K17" i="125"/>
  <c r="U17" i="125"/>
  <c r="P17" i="125"/>
  <c r="F17" i="125"/>
  <c r="U8" i="125"/>
  <c r="V8" i="125" s="1"/>
  <c r="P8" i="125"/>
  <c r="Q8" i="125" s="1"/>
  <c r="R8" i="125" s="1"/>
  <c r="K8" i="125"/>
  <c r="F8" i="125"/>
  <c r="U30" i="125"/>
  <c r="V30" i="125" s="1"/>
  <c r="F30" i="125"/>
  <c r="K30" i="125"/>
  <c r="P30" i="125"/>
  <c r="Q30" i="125" s="1"/>
  <c r="U28" i="125"/>
  <c r="V28" i="125" s="1"/>
  <c r="W28" i="125" s="1"/>
  <c r="P28" i="125"/>
  <c r="Q28" i="125" s="1"/>
  <c r="R28" i="125" s="1"/>
  <c r="F28" i="125"/>
  <c r="K28" i="125"/>
  <c r="F45" i="125"/>
  <c r="U45" i="125"/>
  <c r="V45" i="125" s="1"/>
  <c r="W45" i="125" s="1"/>
  <c r="K45" i="125"/>
  <c r="P45" i="125"/>
  <c r="Q45" i="125" s="1"/>
  <c r="F36" i="125"/>
  <c r="K36" i="125"/>
  <c r="U36" i="125"/>
  <c r="V36" i="125" s="1"/>
  <c r="W36" i="125" s="1"/>
  <c r="P36" i="125"/>
  <c r="Q36" i="125" s="1"/>
  <c r="R36" i="125" s="1"/>
  <c r="U27" i="125"/>
  <c r="V27" i="125" s="1"/>
  <c r="W27" i="125" s="1"/>
  <c r="F27" i="125"/>
  <c r="K27" i="125"/>
  <c r="P27" i="125"/>
  <c r="Q27" i="125" s="1"/>
  <c r="R27" i="125" s="1"/>
  <c r="P26" i="125"/>
  <c r="K26" i="125"/>
  <c r="U26" i="125"/>
  <c r="F26" i="125"/>
  <c r="U55" i="125"/>
  <c r="V55" i="125" s="1"/>
  <c r="F55" i="125"/>
  <c r="K55" i="125"/>
  <c r="P55" i="125"/>
  <c r="Q55" i="125" s="1"/>
  <c r="R55" i="125" s="1"/>
  <c r="U125" i="126"/>
  <c r="U145" i="126"/>
  <c r="U166" i="126"/>
  <c r="U199" i="126"/>
  <c r="U78" i="126"/>
  <c r="U102" i="126"/>
  <c r="U158" i="126"/>
  <c r="U179" i="126"/>
  <c r="U212" i="126"/>
  <c r="U138" i="126"/>
  <c r="U115" i="126"/>
  <c r="K131" i="126"/>
  <c r="AF131" i="126" s="1"/>
  <c r="AF85" i="126"/>
  <c r="K108" i="126"/>
  <c r="AF108" i="126" s="1"/>
  <c r="K172" i="126"/>
  <c r="AF172" i="126" s="1"/>
  <c r="K205" i="126"/>
  <c r="AF205" i="126" s="1"/>
  <c r="K151" i="126"/>
  <c r="AF151" i="126" s="1"/>
  <c r="P153" i="126"/>
  <c r="P207" i="126"/>
  <c r="P133" i="126"/>
  <c r="P174" i="126"/>
  <c r="P110" i="126"/>
  <c r="F168" i="126"/>
  <c r="AA168" i="126" s="1"/>
  <c r="F201" i="126"/>
  <c r="AA201" i="126" s="1"/>
  <c r="F127" i="126"/>
  <c r="AA127" i="126" s="1"/>
  <c r="F147" i="126"/>
  <c r="AA147" i="126" s="1"/>
  <c r="AA81" i="126"/>
  <c r="AK81" i="126" s="1"/>
  <c r="F104" i="126"/>
  <c r="AA104" i="126" s="1"/>
  <c r="AB59" i="126"/>
  <c r="G83" i="126"/>
  <c r="K167" i="126"/>
  <c r="AF167" i="126" s="1"/>
  <c r="K103" i="126"/>
  <c r="AF103" i="126" s="1"/>
  <c r="K200" i="126"/>
  <c r="AF200" i="126" s="1"/>
  <c r="K126" i="126"/>
  <c r="AF126" i="126" s="1"/>
  <c r="AF80" i="126"/>
  <c r="K146" i="126"/>
  <c r="AF146" i="126" s="1"/>
  <c r="U152" i="126"/>
  <c r="U206" i="126"/>
  <c r="U132" i="126"/>
  <c r="U173" i="126"/>
  <c r="U109" i="126"/>
  <c r="AG57" i="126"/>
  <c r="L81" i="126"/>
  <c r="AB65" i="126"/>
  <c r="AL65" i="126" s="1"/>
  <c r="G89" i="126"/>
  <c r="AG30" i="126"/>
  <c r="AG68" i="126"/>
  <c r="L92" i="126"/>
  <c r="K154" i="126"/>
  <c r="AF154" i="126" s="1"/>
  <c r="AK154" i="126" s="1"/>
  <c r="AF88" i="126"/>
  <c r="K208" i="126"/>
  <c r="K111" i="126"/>
  <c r="K175" i="126"/>
  <c r="K134" i="126"/>
  <c r="F113" i="126"/>
  <c r="AA113" i="126" s="1"/>
  <c r="AA90" i="126"/>
  <c r="F177" i="126"/>
  <c r="AA177" i="126" s="1"/>
  <c r="F156" i="126"/>
  <c r="AA156" i="126" s="1"/>
  <c r="F136" i="126"/>
  <c r="AA136" i="126" s="1"/>
  <c r="F210" i="126"/>
  <c r="AA210" i="126" s="1"/>
  <c r="U211" i="126"/>
  <c r="U157" i="126"/>
  <c r="U178" i="126"/>
  <c r="U137" i="126"/>
  <c r="U114" i="126"/>
  <c r="AL38" i="126"/>
  <c r="AB55" i="126"/>
  <c r="G54" i="126"/>
  <c r="G79" i="126"/>
  <c r="V137" i="126"/>
  <c r="V114" i="126"/>
  <c r="V157" i="126"/>
  <c r="V178" i="126"/>
  <c r="V211" i="126"/>
  <c r="P107" i="126"/>
  <c r="P171" i="126"/>
  <c r="P150" i="126"/>
  <c r="P130" i="126"/>
  <c r="P204" i="126"/>
  <c r="P209" i="126"/>
  <c r="P176" i="126"/>
  <c r="P135" i="126"/>
  <c r="P155" i="126"/>
  <c r="P112" i="126"/>
  <c r="U202" i="126"/>
  <c r="U148" i="126"/>
  <c r="U105" i="126"/>
  <c r="U128" i="126"/>
  <c r="U169" i="126"/>
  <c r="K203" i="126"/>
  <c r="AF203" i="126" s="1"/>
  <c r="AF83" i="126"/>
  <c r="K106" i="126"/>
  <c r="AF106" i="126" s="1"/>
  <c r="K129" i="126"/>
  <c r="AF129" i="126" s="1"/>
  <c r="K170" i="126"/>
  <c r="AF170" i="126" s="1"/>
  <c r="K149" i="126"/>
  <c r="AF149" i="126" s="1"/>
  <c r="AG63" i="126"/>
  <c r="L87" i="126"/>
  <c r="E34" i="137"/>
  <c r="AL7" i="126"/>
  <c r="Q54" i="126"/>
  <c r="Q79" i="126"/>
  <c r="AG56" i="126"/>
  <c r="L80" i="126"/>
  <c r="P41" i="125"/>
  <c r="Q41" i="125" s="1"/>
  <c r="R41" i="125" s="1"/>
  <c r="F41" i="125"/>
  <c r="K41" i="125"/>
  <c r="U41" i="125"/>
  <c r="V41" i="125" s="1"/>
  <c r="W41" i="125" s="1"/>
  <c r="K16" i="125"/>
  <c r="P16" i="125"/>
  <c r="Q16" i="125" s="1"/>
  <c r="R16" i="125" s="1"/>
  <c r="U16" i="125"/>
  <c r="V16" i="125" s="1"/>
  <c r="W16" i="125" s="1"/>
  <c r="F16" i="125"/>
  <c r="P7" i="125"/>
  <c r="F7" i="125"/>
  <c r="U7" i="125"/>
  <c r="K7" i="125"/>
  <c r="K54" i="125"/>
  <c r="U54" i="125"/>
  <c r="V54" i="125" s="1"/>
  <c r="W54" i="125" s="1"/>
  <c r="F54" i="125"/>
  <c r="P54" i="125"/>
  <c r="Q54" i="125" s="1"/>
  <c r="R54" i="125" s="1"/>
  <c r="F35" i="125"/>
  <c r="P35" i="125"/>
  <c r="U35" i="125"/>
  <c r="K35" i="125"/>
  <c r="P57" i="125"/>
  <c r="Q57" i="125" s="1"/>
  <c r="R57" i="125" s="1"/>
  <c r="K57" i="125"/>
  <c r="F57" i="125"/>
  <c r="U57" i="125"/>
  <c r="V57" i="125" s="1"/>
  <c r="W57" i="125" s="1"/>
  <c r="U47" i="125"/>
  <c r="V47" i="125" s="1"/>
  <c r="W47" i="125" s="1"/>
  <c r="K47" i="125"/>
  <c r="F47" i="125"/>
  <c r="P47" i="125"/>
  <c r="Q47" i="125" s="1"/>
  <c r="R47" i="125" s="1"/>
  <c r="F18" i="125"/>
  <c r="P18" i="125"/>
  <c r="K18" i="125"/>
  <c r="U18" i="125"/>
  <c r="U51" i="125"/>
  <c r="V51" i="125" s="1"/>
  <c r="W51" i="125" s="1"/>
  <c r="K51" i="125"/>
  <c r="P51" i="125"/>
  <c r="Q51" i="125" s="1"/>
  <c r="R51" i="125" s="1"/>
  <c r="F51" i="125"/>
  <c r="U29" i="125"/>
  <c r="V29" i="125" s="1"/>
  <c r="W29" i="125" s="1"/>
  <c r="P29" i="125"/>
  <c r="Q29" i="125" s="1"/>
  <c r="R29" i="125" s="1"/>
  <c r="K29" i="125"/>
  <c r="F29" i="125"/>
  <c r="K20" i="125"/>
  <c r="P20" i="125"/>
  <c r="F20" i="125"/>
  <c r="U20" i="125"/>
  <c r="K11" i="125"/>
  <c r="F11" i="125"/>
  <c r="U11" i="125"/>
  <c r="V11" i="125" s="1"/>
  <c r="W11" i="125" s="1"/>
  <c r="P11" i="125"/>
  <c r="Q11" i="125" s="1"/>
  <c r="R11" i="125" s="1"/>
  <c r="F10" i="125"/>
  <c r="P10" i="125"/>
  <c r="Q10" i="125" s="1"/>
  <c r="R10" i="125" s="1"/>
  <c r="K10" i="125"/>
  <c r="U10" i="125"/>
  <c r="V10" i="125" s="1"/>
  <c r="W10" i="125" s="1"/>
  <c r="P38" i="125"/>
  <c r="Q38" i="125" s="1"/>
  <c r="R38" i="125" s="1"/>
  <c r="U38" i="125"/>
  <c r="V38" i="125" s="1"/>
  <c r="W38" i="125" s="1"/>
  <c r="F38" i="125"/>
  <c r="K38" i="125"/>
  <c r="F102" i="126"/>
  <c r="F145" i="126"/>
  <c r="F125" i="126"/>
  <c r="AA79" i="126"/>
  <c r="F199" i="126"/>
  <c r="F166" i="126"/>
  <c r="F78" i="126"/>
  <c r="F138" i="126"/>
  <c r="AA138" i="126" s="1"/>
  <c r="F158" i="126"/>
  <c r="AA158" i="126" s="1"/>
  <c r="F212" i="126"/>
  <c r="AA212" i="126" s="1"/>
  <c r="F179" i="126"/>
  <c r="AA179" i="126" s="1"/>
  <c r="AA92" i="126"/>
  <c r="AK92" i="126" s="1"/>
  <c r="F115" i="126"/>
  <c r="AA115" i="126" s="1"/>
  <c r="F131" i="126"/>
  <c r="AA131" i="126" s="1"/>
  <c r="AK131" i="126" s="1"/>
  <c r="F108" i="126"/>
  <c r="AA108" i="126" s="1"/>
  <c r="AK108" i="126" s="1"/>
  <c r="F151" i="126"/>
  <c r="AA151" i="126" s="1"/>
  <c r="AK151" i="126" s="1"/>
  <c r="AA85" i="126"/>
  <c r="F205" i="126"/>
  <c r="AA205" i="126" s="1"/>
  <c r="AK205" i="126" s="1"/>
  <c r="F172" i="126"/>
  <c r="AA172" i="126" s="1"/>
  <c r="U133" i="126"/>
  <c r="U207" i="126"/>
  <c r="U110" i="126"/>
  <c r="U174" i="126"/>
  <c r="U153" i="126"/>
  <c r="U127" i="126"/>
  <c r="U104" i="126"/>
  <c r="U147" i="126"/>
  <c r="U201" i="126"/>
  <c r="U168" i="126"/>
  <c r="V54" i="126"/>
  <c r="V79" i="126"/>
  <c r="F126" i="126"/>
  <c r="AA126" i="126" s="1"/>
  <c r="AK126" i="126" s="1"/>
  <c r="F146" i="126"/>
  <c r="AA146" i="126" s="1"/>
  <c r="AK146" i="126" s="1"/>
  <c r="F167" i="126"/>
  <c r="AA167" i="126" s="1"/>
  <c r="AK167" i="126" s="1"/>
  <c r="F103" i="126"/>
  <c r="AA103" i="126" s="1"/>
  <c r="AK103" i="126" s="1"/>
  <c r="F200" i="126"/>
  <c r="AA200" i="126" s="1"/>
  <c r="AK200" i="126" s="1"/>
  <c r="AA80" i="126"/>
  <c r="AK80" i="126" s="1"/>
  <c r="F206" i="126"/>
  <c r="AA206" i="126" s="1"/>
  <c r="F109" i="126"/>
  <c r="AA109" i="126" s="1"/>
  <c r="F132" i="126"/>
  <c r="AA132" i="126" s="1"/>
  <c r="F152" i="126"/>
  <c r="AA152" i="126" s="1"/>
  <c r="AA86" i="126"/>
  <c r="AK86" i="126" s="1"/>
  <c r="F173" i="126"/>
  <c r="AA173" i="126" s="1"/>
  <c r="AG59" i="126"/>
  <c r="L83" i="126"/>
  <c r="AG61" i="126"/>
  <c r="L85" i="126"/>
  <c r="U175" i="126"/>
  <c r="U154" i="126"/>
  <c r="U134" i="126"/>
  <c r="U208" i="126"/>
  <c r="U111" i="126"/>
  <c r="K210" i="126"/>
  <c r="AF210" i="126" s="1"/>
  <c r="K177" i="126"/>
  <c r="AF177" i="126" s="1"/>
  <c r="K136" i="126"/>
  <c r="AF136" i="126" s="1"/>
  <c r="AK136" i="126" s="1"/>
  <c r="K113" i="126"/>
  <c r="AF113" i="126" s="1"/>
  <c r="AF90" i="126"/>
  <c r="K156" i="126"/>
  <c r="AF156" i="126" s="1"/>
  <c r="F114" i="126"/>
  <c r="AA114" i="126" s="1"/>
  <c r="F178" i="126"/>
  <c r="AA178" i="126" s="1"/>
  <c r="F157" i="126"/>
  <c r="AA157" i="126" s="1"/>
  <c r="F211" i="126"/>
  <c r="AA211" i="126" s="1"/>
  <c r="AA91" i="126"/>
  <c r="AK91" i="126" s="1"/>
  <c r="F137" i="126"/>
  <c r="AA137" i="126" s="1"/>
  <c r="Q158" i="126"/>
  <c r="Q138" i="126"/>
  <c r="Q212" i="126"/>
  <c r="Q179" i="126"/>
  <c r="Q115" i="126"/>
  <c r="V172" i="126"/>
  <c r="V205" i="126"/>
  <c r="V151" i="126"/>
  <c r="V108" i="126"/>
  <c r="V131" i="126"/>
  <c r="AB60" i="126"/>
  <c r="AL60" i="126" s="1"/>
  <c r="G84" i="126"/>
  <c r="AB62" i="126"/>
  <c r="AL62" i="126" s="1"/>
  <c r="G86" i="126"/>
  <c r="AL42" i="126"/>
  <c r="AL33" i="126"/>
  <c r="F204" i="126"/>
  <c r="AA204" i="126" s="1"/>
  <c r="AK204" i="126" s="1"/>
  <c r="F150" i="126"/>
  <c r="AA150" i="126" s="1"/>
  <c r="AK150" i="126" s="1"/>
  <c r="F130" i="126"/>
  <c r="AA130" i="126" s="1"/>
  <c r="AK130" i="126" s="1"/>
  <c r="F107" i="126"/>
  <c r="AA107" i="126" s="1"/>
  <c r="AK107" i="126" s="1"/>
  <c r="AA84" i="126"/>
  <c r="AK84" i="126" s="1"/>
  <c r="F171" i="126"/>
  <c r="AA171" i="126" s="1"/>
  <c r="AK171" i="126" s="1"/>
  <c r="K135" i="126"/>
  <c r="AF135" i="126" s="1"/>
  <c r="K176" i="126"/>
  <c r="AF176" i="126" s="1"/>
  <c r="K209" i="126"/>
  <c r="AF209" i="126" s="1"/>
  <c r="AF89" i="126"/>
  <c r="K112" i="126"/>
  <c r="AF112" i="126" s="1"/>
  <c r="K155" i="126"/>
  <c r="AF155" i="126" s="1"/>
  <c r="P148" i="126"/>
  <c r="P105" i="126"/>
  <c r="P128" i="126"/>
  <c r="P202" i="126"/>
  <c r="P169" i="126"/>
  <c r="F106" i="126"/>
  <c r="AA106" i="126" s="1"/>
  <c r="F149" i="126"/>
  <c r="AA149" i="126" s="1"/>
  <c r="AK149" i="126" s="1"/>
  <c r="F129" i="126"/>
  <c r="AA129" i="126" s="1"/>
  <c r="F203" i="126"/>
  <c r="AA203" i="126" s="1"/>
  <c r="AA83" i="126"/>
  <c r="AK83" i="126" s="1"/>
  <c r="F170" i="126"/>
  <c r="AA170" i="126" s="1"/>
  <c r="AK170" i="126" s="1"/>
  <c r="AG58" i="126"/>
  <c r="L82" i="126"/>
  <c r="K32" i="125"/>
  <c r="F32" i="125"/>
  <c r="U32" i="125"/>
  <c r="V32" i="125" s="1"/>
  <c r="W32" i="125" s="1"/>
  <c r="P32" i="125"/>
  <c r="Q32" i="125" s="1"/>
  <c r="R32" i="125" s="1"/>
  <c r="K22" i="125"/>
  <c r="F22" i="125"/>
  <c r="P22" i="125"/>
  <c r="U22" i="125"/>
  <c r="K58" i="125"/>
  <c r="P58" i="125"/>
  <c r="Q58" i="125" s="1"/>
  <c r="F58" i="125"/>
  <c r="AA58" i="125" s="1"/>
  <c r="U58" i="125"/>
  <c r="V58" i="125" s="1"/>
  <c r="W58" i="125" s="1"/>
  <c r="U21" i="125"/>
  <c r="K21" i="125"/>
  <c r="P21" i="125"/>
  <c r="F21" i="125"/>
  <c r="P49" i="125"/>
  <c r="Q49" i="125" s="1"/>
  <c r="R49" i="125" s="1"/>
  <c r="U49" i="125"/>
  <c r="V49" i="125" s="1"/>
  <c r="W49" i="125" s="1"/>
  <c r="F49" i="125"/>
  <c r="K49" i="125"/>
  <c r="F40" i="125"/>
  <c r="K40" i="125"/>
  <c r="P40" i="125"/>
  <c r="Q40" i="125" s="1"/>
  <c r="R40" i="125" s="1"/>
  <c r="U40" i="125"/>
  <c r="V40" i="125" s="1"/>
  <c r="W40" i="125" s="1"/>
  <c r="F31" i="125"/>
  <c r="U31" i="125"/>
  <c r="V31" i="125" s="1"/>
  <c r="W31" i="125" s="1"/>
  <c r="K31" i="125"/>
  <c r="P31" i="125"/>
  <c r="Q31" i="125" s="1"/>
  <c r="R31" i="125" s="1"/>
  <c r="K37" i="125"/>
  <c r="P37" i="125"/>
  <c r="Q37" i="125" s="1"/>
  <c r="R37" i="125" s="1"/>
  <c r="F37" i="125"/>
  <c r="U37" i="125"/>
  <c r="V37" i="125" s="1"/>
  <c r="W37" i="125" s="1"/>
  <c r="K19" i="125"/>
  <c r="P19" i="125"/>
  <c r="F19" i="125"/>
  <c r="U19" i="125"/>
  <c r="U13" i="125"/>
  <c r="V13" i="125" s="1"/>
  <c r="W13" i="125" s="1"/>
  <c r="F13" i="125"/>
  <c r="K13" i="125"/>
  <c r="P13" i="125"/>
  <c r="Q13" i="125" s="1"/>
  <c r="R13" i="125" s="1"/>
  <c r="U52" i="125"/>
  <c r="V52" i="125" s="1"/>
  <c r="W52" i="125" s="1"/>
  <c r="F52" i="125"/>
  <c r="P52" i="125"/>
  <c r="Q52" i="125" s="1"/>
  <c r="R52" i="125" s="1"/>
  <c r="K52" i="125"/>
  <c r="K46" i="125"/>
  <c r="F46" i="125"/>
  <c r="P46" i="125"/>
  <c r="Q46" i="125" s="1"/>
  <c r="R46" i="125" s="1"/>
  <c r="U46" i="125"/>
  <c r="V46" i="125" s="1"/>
  <c r="W46" i="125" s="1"/>
  <c r="P50" i="125"/>
  <c r="Q50" i="125" s="1"/>
  <c r="R50" i="125" s="1"/>
  <c r="K50" i="125"/>
  <c r="U50" i="125"/>
  <c r="V50" i="125" s="1"/>
  <c r="W50" i="125" s="1"/>
  <c r="F50" i="125"/>
  <c r="P14" i="125"/>
  <c r="Q14" i="125" s="1"/>
  <c r="R14" i="125" s="1"/>
  <c r="F14" i="125"/>
  <c r="K14" i="125"/>
  <c r="U14" i="125"/>
  <c r="V14" i="125" s="1"/>
  <c r="W14" i="125" s="1"/>
  <c r="L37" i="125" l="1"/>
  <c r="AF37" i="125"/>
  <c r="G31" i="125"/>
  <c r="AA31" i="125"/>
  <c r="V21" i="125"/>
  <c r="W15" i="126"/>
  <c r="W37" i="126" s="1"/>
  <c r="W61" i="126" s="1"/>
  <c r="W85" i="126" s="1"/>
  <c r="L22" i="125"/>
  <c r="M16" i="126"/>
  <c r="AF22" i="125"/>
  <c r="G50" i="125"/>
  <c r="AA50" i="125"/>
  <c r="L52" i="125"/>
  <c r="AF52" i="125"/>
  <c r="V19" i="125"/>
  <c r="W13" i="126"/>
  <c r="W35" i="126" s="1"/>
  <c r="W59" i="126" s="1"/>
  <c r="W83" i="126" s="1"/>
  <c r="L49" i="125"/>
  <c r="AF49" i="125"/>
  <c r="G21" i="125"/>
  <c r="AA21" i="125"/>
  <c r="H15" i="126"/>
  <c r="V22" i="125"/>
  <c r="W16" i="126"/>
  <c r="W38" i="126" s="1"/>
  <c r="W62" i="126" s="1"/>
  <c r="W86" i="126" s="1"/>
  <c r="L128" i="126"/>
  <c r="AG128" i="126" s="1"/>
  <c r="L169" i="126"/>
  <c r="AG169" i="126" s="1"/>
  <c r="L105" i="126"/>
  <c r="AG105" i="126" s="1"/>
  <c r="L148" i="126"/>
  <c r="AG148" i="126" s="1"/>
  <c r="L202" i="126"/>
  <c r="AG202" i="126" s="1"/>
  <c r="AG82" i="126"/>
  <c r="L203" i="126"/>
  <c r="AG203" i="126" s="1"/>
  <c r="AG83" i="126"/>
  <c r="L170" i="126"/>
  <c r="AG170" i="126" s="1"/>
  <c r="L129" i="126"/>
  <c r="AG129" i="126" s="1"/>
  <c r="L149" i="126"/>
  <c r="AG149" i="126" s="1"/>
  <c r="L106" i="126"/>
  <c r="AG106" i="126" s="1"/>
  <c r="AK152" i="126"/>
  <c r="AK85" i="126"/>
  <c r="F198" i="126"/>
  <c r="AA199" i="126"/>
  <c r="AA102" i="126"/>
  <c r="F101" i="126"/>
  <c r="F100" i="126" s="1"/>
  <c r="G10" i="125"/>
  <c r="AA10" i="125"/>
  <c r="L11" i="125"/>
  <c r="AF11" i="125"/>
  <c r="L20" i="125"/>
  <c r="AF20" i="125"/>
  <c r="M14" i="126"/>
  <c r="G18" i="125"/>
  <c r="AA18" i="125"/>
  <c r="H12" i="126"/>
  <c r="G35" i="125"/>
  <c r="H22" i="126"/>
  <c r="AA35" i="125"/>
  <c r="L54" i="125"/>
  <c r="AF54" i="125"/>
  <c r="Q7" i="125"/>
  <c r="P62" i="125"/>
  <c r="R9" i="126"/>
  <c r="L16" i="125"/>
  <c r="AF16" i="125"/>
  <c r="AK106" i="126"/>
  <c r="AK210" i="126"/>
  <c r="AK90" i="126"/>
  <c r="AF111" i="126"/>
  <c r="L212" i="126"/>
  <c r="AG212" i="126" s="1"/>
  <c r="L158" i="126"/>
  <c r="AG158" i="126" s="1"/>
  <c r="L138" i="126"/>
  <c r="AG138" i="126" s="1"/>
  <c r="L179" i="126"/>
  <c r="AG179" i="126" s="1"/>
  <c r="L115" i="126"/>
  <c r="AG115" i="126" s="1"/>
  <c r="AG92" i="126"/>
  <c r="U198" i="126"/>
  <c r="U197" i="126" s="1"/>
  <c r="W55" i="125"/>
  <c r="Q26" i="125"/>
  <c r="R20" i="126"/>
  <c r="R42" i="126" s="1"/>
  <c r="R66" i="126" s="1"/>
  <c r="R90" i="126" s="1"/>
  <c r="G36" i="125"/>
  <c r="AA36" i="125"/>
  <c r="G45" i="125"/>
  <c r="AA45" i="125"/>
  <c r="W30" i="125"/>
  <c r="W8" i="125"/>
  <c r="L17" i="125"/>
  <c r="M11" i="126"/>
  <c r="AF17" i="125"/>
  <c r="L12" i="125"/>
  <c r="AF12" i="125"/>
  <c r="M10" i="126"/>
  <c r="G56" i="125"/>
  <c r="AA56" i="125"/>
  <c r="Q25" i="125"/>
  <c r="R19" i="126"/>
  <c r="R41" i="126" s="1"/>
  <c r="R65" i="126" s="1"/>
  <c r="R89" i="126" s="1"/>
  <c r="AA148" i="126"/>
  <c r="AL30" i="126"/>
  <c r="AL56" i="126"/>
  <c r="AF157" i="126"/>
  <c r="AK157" i="126" s="1"/>
  <c r="AF114" i="126"/>
  <c r="AK114" i="126" s="1"/>
  <c r="G151" i="126"/>
  <c r="AB151" i="126" s="1"/>
  <c r="G172" i="126"/>
  <c r="AB172" i="126" s="1"/>
  <c r="G131" i="126"/>
  <c r="AB131" i="126" s="1"/>
  <c r="G205" i="126"/>
  <c r="AB205" i="126" s="1"/>
  <c r="G108" i="126"/>
  <c r="AB108" i="126" s="1"/>
  <c r="AB85" i="126"/>
  <c r="G157" i="126"/>
  <c r="AB157" i="126" s="1"/>
  <c r="G178" i="126"/>
  <c r="AB178" i="126" s="1"/>
  <c r="G211" i="126"/>
  <c r="AB211" i="126" s="1"/>
  <c r="G137" i="126"/>
  <c r="AB137" i="126" s="1"/>
  <c r="G114" i="126"/>
  <c r="AB114" i="126" s="1"/>
  <c r="AB91" i="126"/>
  <c r="L154" i="126"/>
  <c r="AG154" i="126" s="1"/>
  <c r="L175" i="126"/>
  <c r="AG175" i="126" s="1"/>
  <c r="L208" i="126"/>
  <c r="AG208" i="126" s="1"/>
  <c r="L111" i="126"/>
  <c r="AG111" i="126" s="1"/>
  <c r="AG88" i="126"/>
  <c r="L134" i="126"/>
  <c r="AG134" i="126" s="1"/>
  <c r="AF152" i="126"/>
  <c r="AF168" i="126"/>
  <c r="AF127" i="126"/>
  <c r="AF174" i="126"/>
  <c r="AF138" i="126"/>
  <c r="AK138" i="126" s="1"/>
  <c r="AF212" i="126"/>
  <c r="AK212" i="126" s="1"/>
  <c r="P165" i="126"/>
  <c r="P164" i="126" s="1"/>
  <c r="G34" i="125"/>
  <c r="H21" i="126"/>
  <c r="AA34" i="125"/>
  <c r="W43" i="125"/>
  <c r="G53" i="125"/>
  <c r="AA53" i="125"/>
  <c r="G42" i="125"/>
  <c r="AA42" i="125"/>
  <c r="G15" i="125"/>
  <c r="AA15" i="125"/>
  <c r="V24" i="125"/>
  <c r="W18" i="126"/>
  <c r="W40" i="126" s="1"/>
  <c r="W64" i="126" s="1"/>
  <c r="W88" i="126" s="1"/>
  <c r="R33" i="125"/>
  <c r="G44" i="125"/>
  <c r="AA44" i="125"/>
  <c r="G48" i="125"/>
  <c r="AA48" i="125"/>
  <c r="G9" i="125"/>
  <c r="AA9" i="125"/>
  <c r="Q23" i="125"/>
  <c r="R17" i="126"/>
  <c r="R39" i="126" s="1"/>
  <c r="R63" i="126" s="1"/>
  <c r="R87" i="126" s="1"/>
  <c r="AF202" i="126"/>
  <c r="AA135" i="126"/>
  <c r="AK135" i="126" s="1"/>
  <c r="AL66" i="126"/>
  <c r="L152" i="126"/>
  <c r="AG152" i="126" s="1"/>
  <c r="L173" i="126"/>
  <c r="AG173" i="126" s="1"/>
  <c r="L206" i="126"/>
  <c r="AG206" i="126" s="1"/>
  <c r="L109" i="126"/>
  <c r="AG109" i="126" s="1"/>
  <c r="AG86" i="126"/>
  <c r="L132" i="126"/>
  <c r="AG132" i="126" s="1"/>
  <c r="AA133" i="126"/>
  <c r="K198" i="126"/>
  <c r="AF199" i="126"/>
  <c r="L46" i="125"/>
  <c r="AF46" i="125"/>
  <c r="L32" i="125"/>
  <c r="AF32" i="125"/>
  <c r="G206" i="126"/>
  <c r="AB206" i="126" s="1"/>
  <c r="G109" i="126"/>
  <c r="AB109" i="126" s="1"/>
  <c r="G132" i="126"/>
  <c r="AB132" i="126" s="1"/>
  <c r="AL132" i="126" s="1"/>
  <c r="AB86" i="126"/>
  <c r="AL86" i="126" s="1"/>
  <c r="G152" i="126"/>
  <c r="AB152" i="126" s="1"/>
  <c r="G173" i="126"/>
  <c r="AB173" i="126" s="1"/>
  <c r="AL173" i="126" s="1"/>
  <c r="F165" i="126"/>
  <c r="AA166" i="126"/>
  <c r="L13" i="125"/>
  <c r="AF13" i="125"/>
  <c r="G19" i="125"/>
  <c r="AA19" i="125"/>
  <c r="H13" i="126"/>
  <c r="G37" i="125"/>
  <c r="AA37" i="125"/>
  <c r="L31" i="125"/>
  <c r="AF31" i="125"/>
  <c r="G49" i="125"/>
  <c r="AA49" i="125"/>
  <c r="Q21" i="125"/>
  <c r="R15" i="126"/>
  <c r="R37" i="126" s="1"/>
  <c r="R61" i="126" s="1"/>
  <c r="R85" i="126" s="1"/>
  <c r="Q22" i="125"/>
  <c r="R16" i="126"/>
  <c r="R38" i="126" s="1"/>
  <c r="R62" i="126" s="1"/>
  <c r="R86" i="126" s="1"/>
  <c r="G204" i="126"/>
  <c r="AB204" i="126" s="1"/>
  <c r="AB84" i="126"/>
  <c r="G107" i="126"/>
  <c r="AB107" i="126" s="1"/>
  <c r="G150" i="126"/>
  <c r="AB150" i="126" s="1"/>
  <c r="G171" i="126"/>
  <c r="AB171" i="126" s="1"/>
  <c r="G130" i="126"/>
  <c r="AB130" i="126" s="1"/>
  <c r="AA78" i="126"/>
  <c r="AK79" i="126"/>
  <c r="L38" i="125"/>
  <c r="AF38" i="125"/>
  <c r="V20" i="125"/>
  <c r="W14" i="126"/>
  <c r="W36" i="126" s="1"/>
  <c r="W60" i="126" s="1"/>
  <c r="W84" i="126" s="1"/>
  <c r="G29" i="125"/>
  <c r="AA29" i="125"/>
  <c r="G51" i="125"/>
  <c r="AA51" i="125"/>
  <c r="V18" i="125"/>
  <c r="W12" i="126"/>
  <c r="W34" i="126" s="1"/>
  <c r="W58" i="126" s="1"/>
  <c r="W82" i="126" s="1"/>
  <c r="L35" i="125"/>
  <c r="AF35" i="125"/>
  <c r="M22" i="126"/>
  <c r="L7" i="125"/>
  <c r="M9" i="126"/>
  <c r="AF7" i="125"/>
  <c r="K62" i="125"/>
  <c r="G16" i="125"/>
  <c r="AA16" i="125"/>
  <c r="L103" i="126"/>
  <c r="AG103" i="126" s="1"/>
  <c r="L126" i="126"/>
  <c r="AG126" i="126" s="1"/>
  <c r="L167" i="126"/>
  <c r="AG167" i="126" s="1"/>
  <c r="L146" i="126"/>
  <c r="AG146" i="126" s="1"/>
  <c r="AG80" i="126"/>
  <c r="L200" i="126"/>
  <c r="AG200" i="126" s="1"/>
  <c r="AL55" i="126"/>
  <c r="AB54" i="126"/>
  <c r="AK113" i="126"/>
  <c r="AF208" i="126"/>
  <c r="AK208" i="126" s="1"/>
  <c r="AG81" i="126"/>
  <c r="L201" i="126"/>
  <c r="AG201" i="126" s="1"/>
  <c r="AL201" i="126" s="1"/>
  <c r="L168" i="126"/>
  <c r="AG168" i="126" s="1"/>
  <c r="L127" i="126"/>
  <c r="AG127" i="126" s="1"/>
  <c r="L104" i="126"/>
  <c r="AG104" i="126" s="1"/>
  <c r="L147" i="126"/>
  <c r="AG147" i="126" s="1"/>
  <c r="AK168" i="126"/>
  <c r="AK172" i="126"/>
  <c r="U165" i="126"/>
  <c r="U164" i="126" s="1"/>
  <c r="G26" i="125"/>
  <c r="AA26" i="125"/>
  <c r="H20" i="126"/>
  <c r="R45" i="125"/>
  <c r="L28" i="125"/>
  <c r="AF28" i="125"/>
  <c r="R30" i="125"/>
  <c r="G8" i="125"/>
  <c r="AA8" i="125"/>
  <c r="G17" i="125"/>
  <c r="AA17" i="125"/>
  <c r="H11" i="126"/>
  <c r="Q12" i="125"/>
  <c r="R10" i="126"/>
  <c r="R32" i="126" s="1"/>
  <c r="R56" i="126" s="1"/>
  <c r="R80" i="126" s="1"/>
  <c r="L39" i="125"/>
  <c r="AF39" i="125"/>
  <c r="L25" i="125"/>
  <c r="M19" i="126"/>
  <c r="AF25" i="125"/>
  <c r="G128" i="126"/>
  <c r="AB128" i="126" s="1"/>
  <c r="AL128" i="126" s="1"/>
  <c r="G105" i="126"/>
  <c r="AB105" i="126" s="1"/>
  <c r="AL105" i="126" s="1"/>
  <c r="AB82" i="126"/>
  <c r="AL82" i="126" s="1"/>
  <c r="G148" i="126"/>
  <c r="AB148" i="126" s="1"/>
  <c r="AL148" i="126" s="1"/>
  <c r="G169" i="126"/>
  <c r="AB169" i="126" s="1"/>
  <c r="AL169" i="126" s="1"/>
  <c r="G202" i="126"/>
  <c r="AB202" i="126" s="1"/>
  <c r="AL202" i="126" s="1"/>
  <c r="AA202" i="126"/>
  <c r="AK202" i="126" s="1"/>
  <c r="AG90" i="126"/>
  <c r="L210" i="126"/>
  <c r="AG210" i="126" s="1"/>
  <c r="L136" i="126"/>
  <c r="AG136" i="126" s="1"/>
  <c r="L156" i="126"/>
  <c r="AG156" i="126" s="1"/>
  <c r="L177" i="126"/>
  <c r="AG177" i="126" s="1"/>
  <c r="L113" i="126"/>
  <c r="AG113" i="126" s="1"/>
  <c r="G207" i="126"/>
  <c r="AB207" i="126" s="1"/>
  <c r="G110" i="126"/>
  <c r="AB110" i="126" s="1"/>
  <c r="G174" i="126"/>
  <c r="AB174" i="126" s="1"/>
  <c r="G153" i="126"/>
  <c r="AB153" i="126" s="1"/>
  <c r="AB87" i="126"/>
  <c r="G133" i="126"/>
  <c r="AB133" i="126" s="1"/>
  <c r="AF137" i="126"/>
  <c r="AK137" i="126" s="1"/>
  <c r="AK111" i="126"/>
  <c r="AL61" i="126"/>
  <c r="AF109" i="126"/>
  <c r="G208" i="126"/>
  <c r="AB208" i="126" s="1"/>
  <c r="G154" i="126"/>
  <c r="AB154" i="126" s="1"/>
  <c r="AL154" i="126" s="1"/>
  <c r="AB88" i="126"/>
  <c r="G111" i="126"/>
  <c r="AB111" i="126" s="1"/>
  <c r="AL111" i="126" s="1"/>
  <c r="G175" i="126"/>
  <c r="AB175" i="126" s="1"/>
  <c r="G134" i="126"/>
  <c r="AB134" i="126" s="1"/>
  <c r="AL134" i="126" s="1"/>
  <c r="AF147" i="126"/>
  <c r="AF207" i="126"/>
  <c r="AF153" i="126"/>
  <c r="AF179" i="126"/>
  <c r="AK179" i="126" s="1"/>
  <c r="L34" i="125"/>
  <c r="M21" i="126"/>
  <c r="AF34" i="125"/>
  <c r="L43" i="125"/>
  <c r="AF43" i="125"/>
  <c r="L53" i="125"/>
  <c r="AF53" i="125"/>
  <c r="W42" i="125"/>
  <c r="R15" i="125"/>
  <c r="L24" i="125"/>
  <c r="AF24" i="125"/>
  <c r="M18" i="126"/>
  <c r="L33" i="125"/>
  <c r="AF33" i="125"/>
  <c r="W44" i="125"/>
  <c r="W48" i="125"/>
  <c r="W9" i="125"/>
  <c r="L23" i="125"/>
  <c r="M17" i="126"/>
  <c r="AF23" i="125"/>
  <c r="AG84" i="126"/>
  <c r="L150" i="126"/>
  <c r="AG150" i="126" s="1"/>
  <c r="AL150" i="126" s="1"/>
  <c r="L204" i="126"/>
  <c r="AG204" i="126" s="1"/>
  <c r="L130" i="126"/>
  <c r="AG130" i="126" s="1"/>
  <c r="L171" i="126"/>
  <c r="AG171" i="126" s="1"/>
  <c r="AL171" i="126" s="1"/>
  <c r="L107" i="126"/>
  <c r="AG107" i="126" s="1"/>
  <c r="AF148" i="126"/>
  <c r="AF128" i="126"/>
  <c r="AA112" i="126"/>
  <c r="AK112" i="126" s="1"/>
  <c r="AB81" i="126"/>
  <c r="G147" i="126"/>
  <c r="AB147" i="126" s="1"/>
  <c r="G168" i="126"/>
  <c r="AB168" i="126" s="1"/>
  <c r="AL168" i="126" s="1"/>
  <c r="G201" i="126"/>
  <c r="AB201" i="126" s="1"/>
  <c r="G104" i="126"/>
  <c r="AB104" i="126" s="1"/>
  <c r="G127" i="126"/>
  <c r="AB127" i="126" s="1"/>
  <c r="AG79" i="126"/>
  <c r="L78" i="126"/>
  <c r="L102" i="126"/>
  <c r="L125" i="126"/>
  <c r="L145" i="126"/>
  <c r="L199" i="126"/>
  <c r="L166" i="126"/>
  <c r="AA110" i="126"/>
  <c r="AA207" i="126"/>
  <c r="AK207" i="126" s="1"/>
  <c r="AF125" i="126"/>
  <c r="K124" i="126"/>
  <c r="AF102" i="126"/>
  <c r="K101" i="126"/>
  <c r="K100" i="126" s="1"/>
  <c r="L19" i="125"/>
  <c r="AF19" i="125"/>
  <c r="M13" i="126"/>
  <c r="G40" i="125"/>
  <c r="AA40" i="125"/>
  <c r="L58" i="125"/>
  <c r="AF58" i="125"/>
  <c r="AA145" i="126"/>
  <c r="F144" i="126"/>
  <c r="L14" i="125"/>
  <c r="AF14" i="125"/>
  <c r="G14" i="125"/>
  <c r="AA14" i="125"/>
  <c r="L50" i="125"/>
  <c r="AF50" i="125"/>
  <c r="G46" i="125"/>
  <c r="AA46" i="125"/>
  <c r="G52" i="125"/>
  <c r="AA52" i="125"/>
  <c r="G13" i="125"/>
  <c r="AA13" i="125"/>
  <c r="Q19" i="125"/>
  <c r="R13" i="126"/>
  <c r="R35" i="126" s="1"/>
  <c r="R59" i="126" s="1"/>
  <c r="R83" i="126" s="1"/>
  <c r="L40" i="125"/>
  <c r="AF40" i="125"/>
  <c r="L21" i="125"/>
  <c r="M15" i="126"/>
  <c r="AF21" i="125"/>
  <c r="R58" i="125"/>
  <c r="AC58" i="125" s="1"/>
  <c r="AB58" i="125"/>
  <c r="G22" i="125"/>
  <c r="H16" i="126"/>
  <c r="AA22" i="125"/>
  <c r="G32" i="125"/>
  <c r="AA32" i="125"/>
  <c r="L205" i="126"/>
  <c r="AG205" i="126" s="1"/>
  <c r="L172" i="126"/>
  <c r="AG172" i="126" s="1"/>
  <c r="AG85" i="126"/>
  <c r="L108" i="126"/>
  <c r="AG108" i="126" s="1"/>
  <c r="L131" i="126"/>
  <c r="AG131" i="126" s="1"/>
  <c r="L151" i="126"/>
  <c r="AG151" i="126" s="1"/>
  <c r="AK173" i="126"/>
  <c r="AK109" i="126"/>
  <c r="V78" i="126"/>
  <c r="V125" i="126"/>
  <c r="V124" i="126" s="1"/>
  <c r="V123" i="126" s="1"/>
  <c r="V166" i="126"/>
  <c r="V165" i="126" s="1"/>
  <c r="V164" i="126" s="1"/>
  <c r="V199" i="126"/>
  <c r="V198" i="126" s="1"/>
  <c r="V197" i="126" s="1"/>
  <c r="V102" i="126"/>
  <c r="V101" i="126" s="1"/>
  <c r="V100" i="126" s="1"/>
  <c r="V145" i="126"/>
  <c r="V144" i="126" s="1"/>
  <c r="V143" i="126" s="1"/>
  <c r="AA125" i="126"/>
  <c r="AK125" i="126" s="1"/>
  <c r="F124" i="126"/>
  <c r="G38" i="125"/>
  <c r="AA38" i="125"/>
  <c r="L10" i="125"/>
  <c r="AF10" i="125"/>
  <c r="G20" i="125"/>
  <c r="AA20" i="125"/>
  <c r="H14" i="126"/>
  <c r="L29" i="125"/>
  <c r="AF29" i="125"/>
  <c r="L18" i="125"/>
  <c r="M12" i="126"/>
  <c r="AF18" i="125"/>
  <c r="G47" i="125"/>
  <c r="AA47" i="125"/>
  <c r="G57" i="125"/>
  <c r="AA57" i="125"/>
  <c r="V35" i="125"/>
  <c r="W22" i="126"/>
  <c r="W44" i="126" s="1"/>
  <c r="W68" i="126" s="1"/>
  <c r="W92" i="126" s="1"/>
  <c r="G54" i="125"/>
  <c r="AA54" i="125"/>
  <c r="V7" i="125"/>
  <c r="W9" i="126"/>
  <c r="U62" i="125"/>
  <c r="L41" i="125"/>
  <c r="AF41" i="125"/>
  <c r="AK203" i="126"/>
  <c r="AK156" i="126"/>
  <c r="AF134" i="126"/>
  <c r="AB83" i="126"/>
  <c r="AL83" i="126" s="1"/>
  <c r="G106" i="126"/>
  <c r="AB106" i="126" s="1"/>
  <c r="AL106" i="126" s="1"/>
  <c r="G170" i="126"/>
  <c r="AB170" i="126" s="1"/>
  <c r="AL170" i="126" s="1"/>
  <c r="G149" i="126"/>
  <c r="AB149" i="126" s="1"/>
  <c r="AL149" i="126" s="1"/>
  <c r="G203" i="126"/>
  <c r="AB203" i="126" s="1"/>
  <c r="AL203" i="126" s="1"/>
  <c r="G129" i="126"/>
  <c r="AB129" i="126" s="1"/>
  <c r="AL129" i="126" s="1"/>
  <c r="AK147" i="126"/>
  <c r="U101" i="126"/>
  <c r="U100" i="126" s="1"/>
  <c r="U144" i="126"/>
  <c r="U143" i="126" s="1"/>
  <c r="L55" i="125"/>
  <c r="AF55" i="125"/>
  <c r="V26" i="125"/>
  <c r="W20" i="126"/>
  <c r="W42" i="126" s="1"/>
  <c r="W66" i="126" s="1"/>
  <c r="W90" i="126" s="1"/>
  <c r="L27" i="125"/>
  <c r="AF27" i="125"/>
  <c r="L45" i="125"/>
  <c r="AF45" i="125"/>
  <c r="G28" i="125"/>
  <c r="AA28" i="125"/>
  <c r="L30" i="125"/>
  <c r="AF30" i="125"/>
  <c r="L8" i="125"/>
  <c r="AF8" i="125"/>
  <c r="Q17" i="125"/>
  <c r="R11" i="126"/>
  <c r="R33" i="126" s="1"/>
  <c r="R57" i="126" s="1"/>
  <c r="R81" i="126" s="1"/>
  <c r="G12" i="125"/>
  <c r="H10" i="126"/>
  <c r="AA12" i="125"/>
  <c r="G39" i="125"/>
  <c r="AA39" i="125"/>
  <c r="V25" i="125"/>
  <c r="W19" i="126"/>
  <c r="W41" i="126" s="1"/>
  <c r="W65" i="126" s="1"/>
  <c r="W89" i="126" s="1"/>
  <c r="AL58" i="126"/>
  <c r="AA169" i="126"/>
  <c r="AL63" i="126"/>
  <c r="AK134" i="126"/>
  <c r="AB92" i="126"/>
  <c r="AL92" i="126" s="1"/>
  <c r="G138" i="126"/>
  <c r="AB138" i="126" s="1"/>
  <c r="G158" i="126"/>
  <c r="AB158" i="126" s="1"/>
  <c r="AL158" i="126" s="1"/>
  <c r="G179" i="126"/>
  <c r="AB179" i="126" s="1"/>
  <c r="AL179" i="126" s="1"/>
  <c r="G115" i="126"/>
  <c r="AB115" i="126" s="1"/>
  <c r="AL115" i="126" s="1"/>
  <c r="G212" i="126"/>
  <c r="AB212" i="126" s="1"/>
  <c r="AL212" i="126" s="1"/>
  <c r="AF206" i="126"/>
  <c r="AK206" i="126" s="1"/>
  <c r="AF110" i="126"/>
  <c r="AF158" i="126"/>
  <c r="AK158" i="126" s="1"/>
  <c r="P198" i="126"/>
  <c r="P197" i="126" s="1"/>
  <c r="P124" i="126"/>
  <c r="P123" i="126" s="1"/>
  <c r="Q34" i="125"/>
  <c r="R21" i="126"/>
  <c r="R43" i="126" s="1"/>
  <c r="R67" i="126" s="1"/>
  <c r="R91" i="126" s="1"/>
  <c r="R43" i="125"/>
  <c r="W53" i="125"/>
  <c r="R42" i="125"/>
  <c r="W15" i="125"/>
  <c r="Q24" i="125"/>
  <c r="R18" i="126"/>
  <c r="R40" i="126" s="1"/>
  <c r="R64" i="126" s="1"/>
  <c r="R88" i="126" s="1"/>
  <c r="W33" i="125"/>
  <c r="L44" i="125"/>
  <c r="AF44" i="125"/>
  <c r="L48" i="125"/>
  <c r="AF48" i="125"/>
  <c r="R9" i="125"/>
  <c r="G23" i="125"/>
  <c r="AA23" i="125"/>
  <c r="H17" i="126"/>
  <c r="AF169" i="126"/>
  <c r="AA155" i="126"/>
  <c r="AK155" i="126" s="1"/>
  <c r="AK89" i="126"/>
  <c r="AL57" i="126"/>
  <c r="AG91" i="126"/>
  <c r="L178" i="126"/>
  <c r="AG178" i="126" s="1"/>
  <c r="L157" i="126"/>
  <c r="AG157" i="126" s="1"/>
  <c r="L211" i="126"/>
  <c r="AG211" i="126" s="1"/>
  <c r="L114" i="126"/>
  <c r="AG114" i="126" s="1"/>
  <c r="L137" i="126"/>
  <c r="AG137" i="126" s="1"/>
  <c r="AA174" i="126"/>
  <c r="AK174" i="126" s="1"/>
  <c r="AK87" i="126"/>
  <c r="K165" i="126"/>
  <c r="AF166" i="126"/>
  <c r="G11" i="125"/>
  <c r="AA11" i="125"/>
  <c r="Q20" i="125"/>
  <c r="R14" i="126"/>
  <c r="R36" i="126" s="1"/>
  <c r="R60" i="126" s="1"/>
  <c r="R84" i="126" s="1"/>
  <c r="L51" i="125"/>
  <c r="AF51" i="125"/>
  <c r="Q18" i="125"/>
  <c r="R12" i="126"/>
  <c r="R34" i="126" s="1"/>
  <c r="R58" i="126" s="1"/>
  <c r="R82" i="126" s="1"/>
  <c r="L47" i="125"/>
  <c r="AF47" i="125"/>
  <c r="L57" i="125"/>
  <c r="AF57" i="125"/>
  <c r="Q35" i="125"/>
  <c r="R22" i="126"/>
  <c r="R44" i="126" s="1"/>
  <c r="R68" i="126" s="1"/>
  <c r="R92" i="126" s="1"/>
  <c r="G7" i="125"/>
  <c r="F62" i="125"/>
  <c r="H9" i="126"/>
  <c r="AA7" i="125"/>
  <c r="G41" i="125"/>
  <c r="AA41" i="125"/>
  <c r="Q199" i="126"/>
  <c r="Q198" i="126" s="1"/>
  <c r="Q197" i="126" s="1"/>
  <c r="Q145" i="126"/>
  <c r="Q144" i="126" s="1"/>
  <c r="Q143" i="126" s="1"/>
  <c r="Q102" i="126"/>
  <c r="Q101" i="126" s="1"/>
  <c r="Q100" i="126" s="1"/>
  <c r="Q78" i="126"/>
  <c r="Q166" i="126"/>
  <c r="Q165" i="126" s="1"/>
  <c r="Q164" i="126" s="1"/>
  <c r="Q125" i="126"/>
  <c r="Q124" i="126" s="1"/>
  <c r="Q123" i="126" s="1"/>
  <c r="L153" i="126"/>
  <c r="AG153" i="126" s="1"/>
  <c r="AG87" i="126"/>
  <c r="L110" i="126"/>
  <c r="AG110" i="126" s="1"/>
  <c r="L174" i="126"/>
  <c r="AG174" i="126" s="1"/>
  <c r="AL174" i="126" s="1"/>
  <c r="L207" i="126"/>
  <c r="AG207" i="126" s="1"/>
  <c r="L133" i="126"/>
  <c r="AG133" i="126" s="1"/>
  <c r="AK129" i="126"/>
  <c r="G199" i="126"/>
  <c r="AB79" i="126"/>
  <c r="G145" i="126"/>
  <c r="G102" i="126"/>
  <c r="G125" i="126"/>
  <c r="G166" i="126"/>
  <c r="G78" i="126"/>
  <c r="AK177" i="126"/>
  <c r="AF175" i="126"/>
  <c r="AK175" i="126" s="1"/>
  <c r="AB89" i="126"/>
  <c r="G209" i="126"/>
  <c r="AB209" i="126" s="1"/>
  <c r="G135" i="126"/>
  <c r="AB135" i="126" s="1"/>
  <c r="G176" i="126"/>
  <c r="AB176" i="126" s="1"/>
  <c r="AL176" i="126" s="1"/>
  <c r="G155" i="126"/>
  <c r="AB155" i="126" s="1"/>
  <c r="G112" i="126"/>
  <c r="AB112" i="126" s="1"/>
  <c r="AL59" i="126"/>
  <c r="AK127" i="126"/>
  <c r="U124" i="126"/>
  <c r="U123" i="126" s="1"/>
  <c r="G55" i="125"/>
  <c r="AA55" i="125"/>
  <c r="L26" i="125"/>
  <c r="M20" i="126"/>
  <c r="AF26" i="125"/>
  <c r="G27" i="125"/>
  <c r="AA27" i="125"/>
  <c r="L36" i="125"/>
  <c r="AF36" i="125"/>
  <c r="G30" i="125"/>
  <c r="AA30" i="125"/>
  <c r="V17" i="125"/>
  <c r="W11" i="126"/>
  <c r="W33" i="126" s="1"/>
  <c r="W57" i="126" s="1"/>
  <c r="W81" i="126" s="1"/>
  <c r="V12" i="125"/>
  <c r="W10" i="126"/>
  <c r="W32" i="126" s="1"/>
  <c r="W56" i="126" s="1"/>
  <c r="W80" i="126" s="1"/>
  <c r="L56" i="125"/>
  <c r="AF56" i="125"/>
  <c r="G25" i="125"/>
  <c r="AA25" i="125"/>
  <c r="H19" i="126"/>
  <c r="L176" i="126"/>
  <c r="AG176" i="126" s="1"/>
  <c r="L209" i="126"/>
  <c r="AG209" i="126" s="1"/>
  <c r="L135" i="126"/>
  <c r="AG135" i="126" s="1"/>
  <c r="L155" i="126"/>
  <c r="AG155" i="126" s="1"/>
  <c r="AG89" i="126"/>
  <c r="L112" i="126"/>
  <c r="AG112" i="126" s="1"/>
  <c r="AA128" i="126"/>
  <c r="AK128" i="126" s="1"/>
  <c r="AA105" i="126"/>
  <c r="AB80" i="126"/>
  <c r="AL80" i="126" s="1"/>
  <c r="G126" i="126"/>
  <c r="AB126" i="126" s="1"/>
  <c r="G146" i="126"/>
  <c r="AB146" i="126" s="1"/>
  <c r="AL146" i="126" s="1"/>
  <c r="G200" i="126"/>
  <c r="AB200" i="126" s="1"/>
  <c r="G167" i="126"/>
  <c r="AB167" i="126" s="1"/>
  <c r="AL167" i="126" s="1"/>
  <c r="G103" i="126"/>
  <c r="AB103" i="126" s="1"/>
  <c r="AL103" i="126" s="1"/>
  <c r="AF211" i="126"/>
  <c r="AK211" i="126" s="1"/>
  <c r="AF178" i="126"/>
  <c r="AK178" i="126" s="1"/>
  <c r="AK88" i="126"/>
  <c r="AL68" i="126"/>
  <c r="AF132" i="126"/>
  <c r="AK132" i="126" s="1"/>
  <c r="AF173" i="126"/>
  <c r="AF104" i="126"/>
  <c r="AK104" i="126" s="1"/>
  <c r="AF201" i="126"/>
  <c r="AK201" i="126" s="1"/>
  <c r="AF133" i="126"/>
  <c r="AF115" i="126"/>
  <c r="AK115" i="126" s="1"/>
  <c r="P101" i="126"/>
  <c r="P100" i="126" s="1"/>
  <c r="P144" i="126"/>
  <c r="P143" i="126" s="1"/>
  <c r="V34" i="125"/>
  <c r="W21" i="126"/>
  <c r="W43" i="126" s="1"/>
  <c r="W67" i="126" s="1"/>
  <c r="W91" i="126" s="1"/>
  <c r="G43" i="125"/>
  <c r="AA43" i="125"/>
  <c r="R53" i="125"/>
  <c r="L42" i="125"/>
  <c r="AF42" i="125"/>
  <c r="L15" i="125"/>
  <c r="AF15" i="125"/>
  <c r="G24" i="125"/>
  <c r="H18" i="126"/>
  <c r="AA24" i="125"/>
  <c r="G33" i="125"/>
  <c r="AA33" i="125"/>
  <c r="R44" i="125"/>
  <c r="L9" i="125"/>
  <c r="AF9" i="125"/>
  <c r="V23" i="125"/>
  <c r="W17" i="126"/>
  <c r="W39" i="126" s="1"/>
  <c r="W63" i="126" s="1"/>
  <c r="W87" i="126" s="1"/>
  <c r="AF105" i="126"/>
  <c r="AA209" i="126"/>
  <c r="AK209" i="126" s="1"/>
  <c r="AA176" i="126"/>
  <c r="AK176" i="126" s="1"/>
  <c r="G210" i="126"/>
  <c r="AB210" i="126" s="1"/>
  <c r="G136" i="126"/>
  <c r="AB136" i="126" s="1"/>
  <c r="G177" i="126"/>
  <c r="AB177" i="126" s="1"/>
  <c r="AL177" i="126" s="1"/>
  <c r="G113" i="126"/>
  <c r="AB113" i="126" s="1"/>
  <c r="G156" i="126"/>
  <c r="AB156" i="126" s="1"/>
  <c r="AL156" i="126" s="1"/>
  <c r="AB90" i="126"/>
  <c r="AL90" i="126" s="1"/>
  <c r="AG54" i="126"/>
  <c r="AA153" i="126"/>
  <c r="AK153" i="126" s="1"/>
  <c r="K144" i="126"/>
  <c r="AF145" i="126"/>
  <c r="AF78" i="126"/>
  <c r="W167" i="126" l="1"/>
  <c r="W126" i="126"/>
  <c r="W103" i="126"/>
  <c r="W146" i="126"/>
  <c r="W200" i="126"/>
  <c r="G124" i="126"/>
  <c r="AB125" i="126"/>
  <c r="AA62" i="125"/>
  <c r="R179" i="126"/>
  <c r="R138" i="126"/>
  <c r="R212" i="126"/>
  <c r="R158" i="126"/>
  <c r="R115" i="126"/>
  <c r="H39" i="126"/>
  <c r="AC17" i="126"/>
  <c r="R34" i="125"/>
  <c r="T21" i="126" s="1"/>
  <c r="T43" i="126" s="1"/>
  <c r="T67" i="126" s="1"/>
  <c r="T91" i="126" s="1"/>
  <c r="S21" i="126"/>
  <c r="S43" i="126" s="1"/>
  <c r="S67" i="126" s="1"/>
  <c r="S91" i="126" s="1"/>
  <c r="W209" i="126"/>
  <c r="W155" i="126"/>
  <c r="W112" i="126"/>
  <c r="W135" i="126"/>
  <c r="W176" i="126"/>
  <c r="R17" i="125"/>
  <c r="T11" i="126" s="1"/>
  <c r="T33" i="126" s="1"/>
  <c r="T57" i="126" s="1"/>
  <c r="T81" i="126" s="1"/>
  <c r="S11" i="126"/>
  <c r="S33" i="126" s="1"/>
  <c r="S57" i="126" s="1"/>
  <c r="S81" i="126" s="1"/>
  <c r="M30" i="125"/>
  <c r="AH30" i="125" s="1"/>
  <c r="AG30" i="125"/>
  <c r="M45" i="125"/>
  <c r="AH45" i="125" s="1"/>
  <c r="AG45" i="125"/>
  <c r="W26" i="125"/>
  <c r="Y20" i="126" s="1"/>
  <c r="Y42" i="126" s="1"/>
  <c r="Y66" i="126" s="1"/>
  <c r="Y90" i="126" s="1"/>
  <c r="X20" i="126"/>
  <c r="X42" i="126" s="1"/>
  <c r="X66" i="126" s="1"/>
  <c r="X90" i="126" s="1"/>
  <c r="M41" i="125"/>
  <c r="AH41" i="125" s="1"/>
  <c r="AG41" i="125"/>
  <c r="M29" i="125"/>
  <c r="AH29" i="125" s="1"/>
  <c r="AG29" i="125"/>
  <c r="F123" i="126"/>
  <c r="AA123" i="126" s="1"/>
  <c r="AA124" i="126"/>
  <c r="H22" i="125"/>
  <c r="I16" i="126"/>
  <c r="AB22" i="125"/>
  <c r="M37" i="126"/>
  <c r="AH15" i="126"/>
  <c r="R170" i="126"/>
  <c r="R129" i="126"/>
  <c r="R106" i="126"/>
  <c r="R149" i="126"/>
  <c r="R203" i="126"/>
  <c r="AK145" i="126"/>
  <c r="H40" i="125"/>
  <c r="AC40" i="125" s="1"/>
  <c r="AB40" i="125"/>
  <c r="AF100" i="126"/>
  <c r="L144" i="126"/>
  <c r="AG145" i="126"/>
  <c r="AG78" i="126"/>
  <c r="M40" i="126"/>
  <c r="AH18" i="126"/>
  <c r="M43" i="125"/>
  <c r="AH43" i="125" s="1"/>
  <c r="AG43" i="125"/>
  <c r="AL87" i="126"/>
  <c r="AL207" i="126"/>
  <c r="AL136" i="126"/>
  <c r="M25" i="125"/>
  <c r="AG25" i="125"/>
  <c r="N19" i="126"/>
  <c r="R12" i="125"/>
  <c r="T10" i="126" s="1"/>
  <c r="T32" i="126" s="1"/>
  <c r="T56" i="126" s="1"/>
  <c r="T80" i="126" s="1"/>
  <c r="S10" i="126"/>
  <c r="S32" i="126" s="1"/>
  <c r="S56" i="126" s="1"/>
  <c r="S80" i="126" s="1"/>
  <c r="M28" i="125"/>
  <c r="AH28" i="125" s="1"/>
  <c r="AG28" i="125"/>
  <c r="H26" i="125"/>
  <c r="I20" i="126"/>
  <c r="AB26" i="125"/>
  <c r="AL147" i="126"/>
  <c r="AL54" i="126"/>
  <c r="M31" i="126"/>
  <c r="M7" i="126"/>
  <c r="M25" i="126" s="1"/>
  <c r="AH9" i="126"/>
  <c r="M35" i="125"/>
  <c r="N22" i="126"/>
  <c r="AG35" i="125"/>
  <c r="H51" i="125"/>
  <c r="AC51" i="125" s="1"/>
  <c r="AB51" i="125"/>
  <c r="W20" i="125"/>
  <c r="Y14" i="126" s="1"/>
  <c r="Y36" i="126" s="1"/>
  <c r="Y60" i="126" s="1"/>
  <c r="Y84" i="126" s="1"/>
  <c r="X14" i="126"/>
  <c r="X36" i="126" s="1"/>
  <c r="X60" i="126" s="1"/>
  <c r="X84" i="126" s="1"/>
  <c r="AK78" i="126"/>
  <c r="R206" i="126"/>
  <c r="R173" i="126"/>
  <c r="R152" i="126"/>
  <c r="R109" i="126"/>
  <c r="R132" i="126"/>
  <c r="H19" i="125"/>
  <c r="AB19" i="125"/>
  <c r="I13" i="126"/>
  <c r="AA165" i="126"/>
  <c r="F164" i="126"/>
  <c r="R207" i="126"/>
  <c r="R133" i="126"/>
  <c r="R153" i="126"/>
  <c r="R110" i="126"/>
  <c r="R174" i="126"/>
  <c r="H15" i="125"/>
  <c r="AC15" i="125" s="1"/>
  <c r="AB15" i="125"/>
  <c r="H53" i="125"/>
  <c r="AC53" i="125" s="1"/>
  <c r="AB53" i="125"/>
  <c r="H34" i="125"/>
  <c r="AB34" i="125"/>
  <c r="I21" i="126"/>
  <c r="AL175" i="126"/>
  <c r="AL137" i="126"/>
  <c r="AL85" i="126"/>
  <c r="AL172" i="126"/>
  <c r="R25" i="125"/>
  <c r="T19" i="126" s="1"/>
  <c r="T41" i="126" s="1"/>
  <c r="T65" i="126" s="1"/>
  <c r="T89" i="126" s="1"/>
  <c r="S19" i="126"/>
  <c r="S41" i="126" s="1"/>
  <c r="S65" i="126" s="1"/>
  <c r="S89" i="126" s="1"/>
  <c r="M17" i="125"/>
  <c r="N11" i="126"/>
  <c r="AG17" i="125"/>
  <c r="H45" i="125"/>
  <c r="AC45" i="125" s="1"/>
  <c r="AB45" i="125"/>
  <c r="R26" i="125"/>
  <c r="T20" i="126" s="1"/>
  <c r="T42" i="126" s="1"/>
  <c r="T66" i="126" s="1"/>
  <c r="T90" i="126" s="1"/>
  <c r="S20" i="126"/>
  <c r="S42" i="126" s="1"/>
  <c r="S66" i="126" s="1"/>
  <c r="S90" i="126" s="1"/>
  <c r="AL138" i="126"/>
  <c r="M16" i="125"/>
  <c r="AH16" i="125" s="1"/>
  <c r="AG16" i="125"/>
  <c r="H35" i="125"/>
  <c r="I22" i="126"/>
  <c r="AB35" i="125"/>
  <c r="M36" i="126"/>
  <c r="AH14" i="126"/>
  <c r="M11" i="125"/>
  <c r="AH11" i="125" s="1"/>
  <c r="AG11" i="125"/>
  <c r="AK102" i="126"/>
  <c r="AA101" i="126"/>
  <c r="H37" i="126"/>
  <c r="AC15" i="126"/>
  <c r="AM15" i="126" s="1"/>
  <c r="M49" i="125"/>
  <c r="AH49" i="125" s="1"/>
  <c r="AG49" i="125"/>
  <c r="M52" i="125"/>
  <c r="AH52" i="125" s="1"/>
  <c r="AG52" i="125"/>
  <c r="M38" i="126"/>
  <c r="AH16" i="126"/>
  <c r="W34" i="125"/>
  <c r="Y21" i="126" s="1"/>
  <c r="Y43" i="126" s="1"/>
  <c r="Y67" i="126" s="1"/>
  <c r="Y91" i="126" s="1"/>
  <c r="X21" i="126"/>
  <c r="X43" i="126" s="1"/>
  <c r="X67" i="126" s="1"/>
  <c r="X91" i="126" s="1"/>
  <c r="AB199" i="126"/>
  <c r="G198" i="126"/>
  <c r="M15" i="125"/>
  <c r="AH15" i="125" s="1"/>
  <c r="AG15" i="125"/>
  <c r="H27" i="125"/>
  <c r="AC27" i="125" s="1"/>
  <c r="AB27" i="125"/>
  <c r="Q218" i="126"/>
  <c r="Q186" i="126"/>
  <c r="M47" i="125"/>
  <c r="AH47" i="125" s="1"/>
  <c r="AG47" i="125"/>
  <c r="R175" i="126"/>
  <c r="R154" i="126"/>
  <c r="R111" i="126"/>
  <c r="R134" i="126"/>
  <c r="R208" i="126"/>
  <c r="H54" i="125"/>
  <c r="AC54" i="125" s="1"/>
  <c r="AB54" i="125"/>
  <c r="H36" i="126"/>
  <c r="AC14" i="126"/>
  <c r="AM14" i="126" s="1"/>
  <c r="H32" i="125"/>
  <c r="AC32" i="125" s="1"/>
  <c r="AB32" i="125"/>
  <c r="M21" i="125"/>
  <c r="N15" i="126"/>
  <c r="AG21" i="125"/>
  <c r="R19" i="125"/>
  <c r="T13" i="126" s="1"/>
  <c r="T35" i="126" s="1"/>
  <c r="T59" i="126" s="1"/>
  <c r="T83" i="126" s="1"/>
  <c r="S13" i="126"/>
  <c r="S35" i="126" s="1"/>
  <c r="S59" i="126" s="1"/>
  <c r="S83" i="126" s="1"/>
  <c r="H52" i="125"/>
  <c r="AC52" i="125" s="1"/>
  <c r="AB52" i="125"/>
  <c r="M50" i="125"/>
  <c r="AH50" i="125" s="1"/>
  <c r="AG50" i="125"/>
  <c r="M35" i="126"/>
  <c r="AH13" i="126"/>
  <c r="AF101" i="126"/>
  <c r="AK110" i="126"/>
  <c r="AG125" i="126"/>
  <c r="L124" i="126"/>
  <c r="M39" i="126"/>
  <c r="AH17" i="126"/>
  <c r="AL153" i="126"/>
  <c r="AL113" i="126"/>
  <c r="AL210" i="126"/>
  <c r="H33" i="126"/>
  <c r="AC11" i="126"/>
  <c r="H8" i="125"/>
  <c r="AC8" i="125" s="1"/>
  <c r="AB8" i="125"/>
  <c r="U186" i="126"/>
  <c r="U218" i="126"/>
  <c r="H16" i="125"/>
  <c r="AC16" i="125" s="1"/>
  <c r="AB16" i="125"/>
  <c r="M7" i="125"/>
  <c r="AG7" i="125"/>
  <c r="N9" i="126"/>
  <c r="L62" i="125"/>
  <c r="W105" i="126"/>
  <c r="W128" i="126"/>
  <c r="W148" i="126"/>
  <c r="W169" i="126"/>
  <c r="W202" i="126"/>
  <c r="R22" i="125"/>
  <c r="T16" i="126" s="1"/>
  <c r="T38" i="126" s="1"/>
  <c r="T62" i="126" s="1"/>
  <c r="T86" i="126" s="1"/>
  <c r="S16" i="126"/>
  <c r="S38" i="126" s="1"/>
  <c r="S62" i="126" s="1"/>
  <c r="S86" i="126" s="1"/>
  <c r="H49" i="125"/>
  <c r="AC49" i="125" s="1"/>
  <c r="AB49" i="125"/>
  <c r="H37" i="125"/>
  <c r="AC37" i="125" s="1"/>
  <c r="AB37" i="125"/>
  <c r="M32" i="125"/>
  <c r="AH32" i="125" s="1"/>
  <c r="AG32" i="125"/>
  <c r="AF198" i="126"/>
  <c r="K197" i="126"/>
  <c r="AF197" i="126" s="1"/>
  <c r="R23" i="125"/>
  <c r="T17" i="126" s="1"/>
  <c r="T39" i="126" s="1"/>
  <c r="T63" i="126" s="1"/>
  <c r="T87" i="126" s="1"/>
  <c r="S17" i="126"/>
  <c r="S39" i="126" s="1"/>
  <c r="S63" i="126" s="1"/>
  <c r="S87" i="126" s="1"/>
  <c r="H48" i="125"/>
  <c r="AC48" i="125" s="1"/>
  <c r="AB48" i="125"/>
  <c r="W175" i="126"/>
  <c r="W111" i="126"/>
  <c r="W208" i="126"/>
  <c r="W134" i="126"/>
  <c r="W154" i="126"/>
  <c r="P218" i="126"/>
  <c r="P186" i="126"/>
  <c r="AL211" i="126"/>
  <c r="AL108" i="126"/>
  <c r="AL151" i="126"/>
  <c r="M12" i="125"/>
  <c r="AG12" i="125"/>
  <c r="N10" i="126"/>
  <c r="R31" i="126"/>
  <c r="R7" i="126"/>
  <c r="R25" i="126" s="1"/>
  <c r="M54" i="125"/>
  <c r="AH54" i="125" s="1"/>
  <c r="AG54" i="125"/>
  <c r="H34" i="126"/>
  <c r="AC12" i="126"/>
  <c r="AM12" i="126" s="1"/>
  <c r="AK199" i="126"/>
  <c r="W170" i="126"/>
  <c r="W149" i="126"/>
  <c r="W106" i="126"/>
  <c r="W129" i="126"/>
  <c r="W203" i="126"/>
  <c r="M22" i="125"/>
  <c r="AG22" i="125"/>
  <c r="N16" i="126"/>
  <c r="H31" i="125"/>
  <c r="AC31" i="125" s="1"/>
  <c r="AB31" i="125"/>
  <c r="H33" i="125"/>
  <c r="AC33" i="125" s="1"/>
  <c r="AB33" i="125"/>
  <c r="M26" i="125"/>
  <c r="N20" i="126"/>
  <c r="AG26" i="125"/>
  <c r="H25" i="125"/>
  <c r="AB25" i="125"/>
  <c r="I19" i="126"/>
  <c r="W12" i="125"/>
  <c r="Y10" i="126" s="1"/>
  <c r="Y32" i="126" s="1"/>
  <c r="Y56" i="126" s="1"/>
  <c r="Y80" i="126" s="1"/>
  <c r="X10" i="126"/>
  <c r="X32" i="126" s="1"/>
  <c r="X56" i="126" s="1"/>
  <c r="X80" i="126" s="1"/>
  <c r="AL135" i="126"/>
  <c r="R35" i="125"/>
  <c r="T22" i="126" s="1"/>
  <c r="T44" i="126" s="1"/>
  <c r="T68" i="126" s="1"/>
  <c r="T92" i="126" s="1"/>
  <c r="S22" i="126"/>
  <c r="S44" i="126" s="1"/>
  <c r="S68" i="126" s="1"/>
  <c r="S92" i="126" s="1"/>
  <c r="H11" i="125"/>
  <c r="AC11" i="125" s="1"/>
  <c r="AB11" i="125"/>
  <c r="H32" i="126"/>
  <c r="AC10" i="126"/>
  <c r="M34" i="126"/>
  <c r="AH12" i="126"/>
  <c r="V218" i="126"/>
  <c r="V186" i="126"/>
  <c r="K143" i="126"/>
  <c r="AF143" i="126" s="1"/>
  <c r="AF144" i="126"/>
  <c r="W153" i="126"/>
  <c r="W174" i="126"/>
  <c r="W207" i="126"/>
  <c r="W110" i="126"/>
  <c r="W133" i="126"/>
  <c r="H40" i="126"/>
  <c r="AC18" i="126"/>
  <c r="AM18" i="126" s="1"/>
  <c r="H43" i="125"/>
  <c r="AC43" i="125" s="1"/>
  <c r="AB43" i="125"/>
  <c r="W168" i="126"/>
  <c r="W201" i="126"/>
  <c r="W127" i="126"/>
  <c r="W147" i="126"/>
  <c r="W104" i="126"/>
  <c r="H55" i="125"/>
  <c r="AC55" i="125" s="1"/>
  <c r="AB55" i="125"/>
  <c r="AL112" i="126"/>
  <c r="AL209" i="126"/>
  <c r="AB145" i="126"/>
  <c r="AL145" i="126" s="1"/>
  <c r="G144" i="126"/>
  <c r="R128" i="126"/>
  <c r="R202" i="126"/>
  <c r="R148" i="126"/>
  <c r="R105" i="126"/>
  <c r="R169" i="126"/>
  <c r="R150" i="126"/>
  <c r="R204" i="126"/>
  <c r="R107" i="126"/>
  <c r="R171" i="126"/>
  <c r="R130" i="126"/>
  <c r="H23" i="125"/>
  <c r="AB23" i="125"/>
  <c r="I17" i="126"/>
  <c r="R24" i="125"/>
  <c r="T18" i="126" s="1"/>
  <c r="T40" i="126" s="1"/>
  <c r="T64" i="126" s="1"/>
  <c r="T88" i="126" s="1"/>
  <c r="S18" i="126"/>
  <c r="S40" i="126" s="1"/>
  <c r="S64" i="126" s="1"/>
  <c r="S88" i="126" s="1"/>
  <c r="AK169" i="126"/>
  <c r="H12" i="125"/>
  <c r="AB12" i="125"/>
  <c r="I10" i="126"/>
  <c r="M8" i="125"/>
  <c r="AH8" i="125" s="1"/>
  <c r="AG8" i="125"/>
  <c r="H28" i="125"/>
  <c r="AC28" i="125" s="1"/>
  <c r="AB28" i="125"/>
  <c r="M27" i="125"/>
  <c r="AH27" i="125" s="1"/>
  <c r="AG27" i="125"/>
  <c r="M55" i="125"/>
  <c r="AH55" i="125" s="1"/>
  <c r="AG55" i="125"/>
  <c r="W31" i="126"/>
  <c r="W7" i="126"/>
  <c r="W25" i="126" s="1"/>
  <c r="W115" i="126"/>
  <c r="W158" i="126"/>
  <c r="W138" i="126"/>
  <c r="W212" i="126"/>
  <c r="W179" i="126"/>
  <c r="M18" i="125"/>
  <c r="N12" i="126"/>
  <c r="AG18" i="125"/>
  <c r="M14" i="125"/>
  <c r="AH14" i="125" s="1"/>
  <c r="AG14" i="125"/>
  <c r="M58" i="125"/>
  <c r="AH58" i="125" s="1"/>
  <c r="AG58" i="125"/>
  <c r="AF124" i="126"/>
  <c r="K123" i="126"/>
  <c r="AF123" i="126" s="1"/>
  <c r="L165" i="126"/>
  <c r="AG166" i="126"/>
  <c r="AG102" i="126"/>
  <c r="AG101" i="126" s="1"/>
  <c r="L101" i="126"/>
  <c r="L100" i="126" s="1"/>
  <c r="AG100" i="126" s="1"/>
  <c r="AL104" i="126"/>
  <c r="AL81" i="126"/>
  <c r="AL107" i="126"/>
  <c r="M23" i="125"/>
  <c r="N17" i="126"/>
  <c r="AG23" i="125"/>
  <c r="M24" i="125"/>
  <c r="N18" i="126"/>
  <c r="AG24" i="125"/>
  <c r="M53" i="125"/>
  <c r="AH53" i="125" s="1"/>
  <c r="AG53" i="125"/>
  <c r="M43" i="126"/>
  <c r="AH21" i="126"/>
  <c r="M39" i="125"/>
  <c r="AH39" i="125" s="1"/>
  <c r="AG39" i="125"/>
  <c r="H42" i="126"/>
  <c r="AC20" i="126"/>
  <c r="AL127" i="126"/>
  <c r="AL200" i="126"/>
  <c r="AL126" i="126"/>
  <c r="M44" i="126"/>
  <c r="AH22" i="126"/>
  <c r="W18" i="125"/>
  <c r="Y12" i="126" s="1"/>
  <c r="Y34" i="126" s="1"/>
  <c r="Y58" i="126" s="1"/>
  <c r="Y82" i="126" s="1"/>
  <c r="X12" i="126"/>
  <c r="X34" i="126" s="1"/>
  <c r="X58" i="126" s="1"/>
  <c r="X82" i="126" s="1"/>
  <c r="H29" i="125"/>
  <c r="AC29" i="125" s="1"/>
  <c r="AB29" i="125"/>
  <c r="M38" i="125"/>
  <c r="AH38" i="125" s="1"/>
  <c r="AG38" i="125"/>
  <c r="AL130" i="126"/>
  <c r="AL84" i="126"/>
  <c r="R151" i="126"/>
  <c r="R108" i="126"/>
  <c r="R172" i="126"/>
  <c r="R131" i="126"/>
  <c r="R205" i="126"/>
  <c r="H35" i="126"/>
  <c r="AC13" i="126"/>
  <c r="AM13" i="126" s="1"/>
  <c r="M13" i="125"/>
  <c r="AH13" i="125" s="1"/>
  <c r="AG13" i="125"/>
  <c r="AL109" i="126"/>
  <c r="AK133" i="126"/>
  <c r="W24" i="125"/>
  <c r="Y18" i="126" s="1"/>
  <c r="Y40" i="126" s="1"/>
  <c r="Y64" i="126" s="1"/>
  <c r="Y88" i="126" s="1"/>
  <c r="X18" i="126"/>
  <c r="X40" i="126" s="1"/>
  <c r="X64" i="126" s="1"/>
  <c r="X88" i="126" s="1"/>
  <c r="H42" i="125"/>
  <c r="AC42" i="125" s="1"/>
  <c r="AB42" i="125"/>
  <c r="AL91" i="126"/>
  <c r="AL178" i="126"/>
  <c r="AL205" i="126"/>
  <c r="AK148" i="126"/>
  <c r="H56" i="125"/>
  <c r="AC56" i="125" s="1"/>
  <c r="AB56" i="125"/>
  <c r="H36" i="125"/>
  <c r="AC36" i="125" s="1"/>
  <c r="AB36" i="125"/>
  <c r="M20" i="125"/>
  <c r="AG20" i="125"/>
  <c r="N14" i="126"/>
  <c r="H10" i="125"/>
  <c r="AC10" i="125" s="1"/>
  <c r="AB10" i="125"/>
  <c r="AA198" i="126"/>
  <c r="AK198" i="126" s="1"/>
  <c r="F197" i="126"/>
  <c r="AA197" i="126" s="1"/>
  <c r="AK197" i="126" s="1"/>
  <c r="W109" i="126"/>
  <c r="W206" i="126"/>
  <c r="W132" i="126"/>
  <c r="W152" i="126"/>
  <c r="W173" i="126"/>
  <c r="H21" i="125"/>
  <c r="I15" i="126"/>
  <c r="AB21" i="125"/>
  <c r="W19" i="125"/>
  <c r="Y13" i="126" s="1"/>
  <c r="Y35" i="126" s="1"/>
  <c r="Y59" i="126" s="1"/>
  <c r="Y83" i="126" s="1"/>
  <c r="X13" i="126"/>
  <c r="X35" i="126" s="1"/>
  <c r="X59" i="126" s="1"/>
  <c r="X83" i="126" s="1"/>
  <c r="H50" i="125"/>
  <c r="AC50" i="125" s="1"/>
  <c r="AB50" i="125"/>
  <c r="W151" i="126"/>
  <c r="W108" i="126"/>
  <c r="W205" i="126"/>
  <c r="W172" i="126"/>
  <c r="W131" i="126"/>
  <c r="M9" i="125"/>
  <c r="AH9" i="125" s="1"/>
  <c r="AG9" i="125"/>
  <c r="H30" i="125"/>
  <c r="AC30" i="125" s="1"/>
  <c r="AB30" i="125"/>
  <c r="G101" i="126"/>
  <c r="G100" i="126" s="1"/>
  <c r="AB100" i="126" s="1"/>
  <c r="AL100" i="126" s="1"/>
  <c r="AB102" i="126"/>
  <c r="H31" i="126"/>
  <c r="H7" i="126"/>
  <c r="H25" i="126" s="1"/>
  <c r="AC9" i="126"/>
  <c r="M51" i="125"/>
  <c r="AH51" i="125" s="1"/>
  <c r="AG51" i="125"/>
  <c r="M48" i="125"/>
  <c r="AH48" i="125" s="1"/>
  <c r="AG48" i="125"/>
  <c r="W25" i="125"/>
  <c r="Y19" i="126" s="1"/>
  <c r="Y41" i="126" s="1"/>
  <c r="Y65" i="126" s="1"/>
  <c r="Y89" i="126" s="1"/>
  <c r="X19" i="126"/>
  <c r="X41" i="126" s="1"/>
  <c r="X65" i="126" s="1"/>
  <c r="X89" i="126" s="1"/>
  <c r="H57" i="125"/>
  <c r="AC57" i="125" s="1"/>
  <c r="AB57" i="125"/>
  <c r="M10" i="125"/>
  <c r="AH10" i="125" s="1"/>
  <c r="AG10" i="125"/>
  <c r="W23" i="125"/>
  <c r="Y17" i="126" s="1"/>
  <c r="Y39" i="126" s="1"/>
  <c r="Y63" i="126" s="1"/>
  <c r="Y87" i="126" s="1"/>
  <c r="X17" i="126"/>
  <c r="X39" i="126" s="1"/>
  <c r="X63" i="126" s="1"/>
  <c r="X87" i="126" s="1"/>
  <c r="H24" i="125"/>
  <c r="AB24" i="125"/>
  <c r="I18" i="126"/>
  <c r="M42" i="125"/>
  <c r="AH42" i="125" s="1"/>
  <c r="AG42" i="125"/>
  <c r="W178" i="126"/>
  <c r="W114" i="126"/>
  <c r="W211" i="126"/>
  <c r="W157" i="126"/>
  <c r="W137" i="126"/>
  <c r="AK105" i="126"/>
  <c r="H41" i="126"/>
  <c r="AC19" i="126"/>
  <c r="M56" i="125"/>
  <c r="AH56" i="125" s="1"/>
  <c r="AG56" i="125"/>
  <c r="W17" i="125"/>
  <c r="Y11" i="126" s="1"/>
  <c r="Y33" i="126" s="1"/>
  <c r="Y57" i="126" s="1"/>
  <c r="Y81" i="126" s="1"/>
  <c r="X11" i="126"/>
  <c r="X33" i="126" s="1"/>
  <c r="X57" i="126" s="1"/>
  <c r="X81" i="126" s="1"/>
  <c r="M36" i="125"/>
  <c r="AH36" i="125" s="1"/>
  <c r="AG36" i="125"/>
  <c r="M42" i="126"/>
  <c r="AH20" i="126"/>
  <c r="AL155" i="126"/>
  <c r="AL89" i="126"/>
  <c r="AB166" i="126"/>
  <c r="AL166" i="126" s="1"/>
  <c r="G165" i="126"/>
  <c r="AB78" i="126"/>
  <c r="AL78" i="126" s="1"/>
  <c r="AL79" i="126"/>
  <c r="H41" i="125"/>
  <c r="AC41" i="125" s="1"/>
  <c r="AB41" i="125"/>
  <c r="H7" i="125"/>
  <c r="AB7" i="125"/>
  <c r="I9" i="126"/>
  <c r="G62" i="125"/>
  <c r="M57" i="125"/>
  <c r="AH57" i="125" s="1"/>
  <c r="AG57" i="125"/>
  <c r="R18" i="125"/>
  <c r="T12" i="126" s="1"/>
  <c r="T34" i="126" s="1"/>
  <c r="T58" i="126" s="1"/>
  <c r="T82" i="126" s="1"/>
  <c r="S12" i="126"/>
  <c r="S34" i="126" s="1"/>
  <c r="S58" i="126" s="1"/>
  <c r="S82" i="126" s="1"/>
  <c r="R20" i="125"/>
  <c r="T14" i="126" s="1"/>
  <c r="T36" i="126" s="1"/>
  <c r="T60" i="126" s="1"/>
  <c r="T84" i="126" s="1"/>
  <c r="S14" i="126"/>
  <c r="S36" i="126" s="1"/>
  <c r="S60" i="126" s="1"/>
  <c r="S84" i="126" s="1"/>
  <c r="AF165" i="126"/>
  <c r="K164" i="126"/>
  <c r="M44" i="125"/>
  <c r="AH44" i="125" s="1"/>
  <c r="AG44" i="125"/>
  <c r="R211" i="126"/>
  <c r="R157" i="126"/>
  <c r="R178" i="126"/>
  <c r="R137" i="126"/>
  <c r="R114" i="126"/>
  <c r="H39" i="125"/>
  <c r="AC39" i="125" s="1"/>
  <c r="AB39" i="125"/>
  <c r="R104" i="126"/>
  <c r="R127" i="126"/>
  <c r="R168" i="126"/>
  <c r="R147" i="126"/>
  <c r="R201" i="126"/>
  <c r="W156" i="126"/>
  <c r="W210" i="126"/>
  <c r="W177" i="126"/>
  <c r="W136" i="126"/>
  <c r="W113" i="126"/>
  <c r="W7" i="125"/>
  <c r="V62" i="125"/>
  <c r="X9" i="126"/>
  <c r="W35" i="125"/>
  <c r="Y22" i="126" s="1"/>
  <c r="Y44" i="126" s="1"/>
  <c r="Y68" i="126" s="1"/>
  <c r="Y92" i="126" s="1"/>
  <c r="X22" i="126"/>
  <c r="X44" i="126" s="1"/>
  <c r="X68" i="126" s="1"/>
  <c r="X92" i="126" s="1"/>
  <c r="H47" i="125"/>
  <c r="AC47" i="125" s="1"/>
  <c r="AB47" i="125"/>
  <c r="H20" i="125"/>
  <c r="AB20" i="125"/>
  <c r="I14" i="126"/>
  <c r="H38" i="125"/>
  <c r="AC38" i="125" s="1"/>
  <c r="AB38" i="125"/>
  <c r="H38" i="126"/>
  <c r="AC16" i="126"/>
  <c r="AM16" i="126" s="1"/>
  <c r="M40" i="125"/>
  <c r="AH40" i="125" s="1"/>
  <c r="AG40" i="125"/>
  <c r="H13" i="125"/>
  <c r="AC13" i="125" s="1"/>
  <c r="AB13" i="125"/>
  <c r="H46" i="125"/>
  <c r="AC46" i="125" s="1"/>
  <c r="AB46" i="125"/>
  <c r="H14" i="125"/>
  <c r="AC14" i="125" s="1"/>
  <c r="AB14" i="125"/>
  <c r="F143" i="126"/>
  <c r="AA143" i="126" s="1"/>
  <c r="AK143" i="126" s="1"/>
  <c r="AA144" i="126"/>
  <c r="AK144" i="126" s="1"/>
  <c r="M19" i="125"/>
  <c r="N13" i="126"/>
  <c r="AG19" i="125"/>
  <c r="AG199" i="126"/>
  <c r="L198" i="126"/>
  <c r="M33" i="125"/>
  <c r="AH33" i="125" s="1"/>
  <c r="AG33" i="125"/>
  <c r="M34" i="125"/>
  <c r="AG34" i="125"/>
  <c r="N21" i="126"/>
  <c r="AL88" i="126"/>
  <c r="AL133" i="126"/>
  <c r="AL110" i="126"/>
  <c r="M41" i="126"/>
  <c r="AH19" i="126"/>
  <c r="R103" i="126"/>
  <c r="R167" i="126"/>
  <c r="R146" i="126"/>
  <c r="R126" i="126"/>
  <c r="R200" i="126"/>
  <c r="H17" i="125"/>
  <c r="AB17" i="125"/>
  <c r="I11" i="126"/>
  <c r="AF62" i="125"/>
  <c r="W150" i="126"/>
  <c r="W171" i="126"/>
  <c r="W130" i="126"/>
  <c r="W107" i="126"/>
  <c r="W204" i="126"/>
  <c r="AL204" i="126"/>
  <c r="R21" i="125"/>
  <c r="T15" i="126" s="1"/>
  <c r="T37" i="126" s="1"/>
  <c r="T61" i="126" s="1"/>
  <c r="T85" i="126" s="1"/>
  <c r="S15" i="126"/>
  <c r="S37" i="126" s="1"/>
  <c r="S61" i="126" s="1"/>
  <c r="S85" i="126" s="1"/>
  <c r="M31" i="125"/>
  <c r="AH31" i="125" s="1"/>
  <c r="AG31" i="125"/>
  <c r="AK166" i="126"/>
  <c r="AL152" i="126"/>
  <c r="AL206" i="126"/>
  <c r="M46" i="125"/>
  <c r="AH46" i="125" s="1"/>
  <c r="AG46" i="125"/>
  <c r="H9" i="125"/>
  <c r="AC9" i="125" s="1"/>
  <c r="AB9" i="125"/>
  <c r="H44" i="125"/>
  <c r="AC44" i="125" s="1"/>
  <c r="AB44" i="125"/>
  <c r="H43" i="126"/>
  <c r="AC21" i="126"/>
  <c r="AM21" i="126" s="1"/>
  <c r="AL208" i="126"/>
  <c r="AL114" i="126"/>
  <c r="AL157" i="126"/>
  <c r="AL131" i="126"/>
  <c r="R176" i="126"/>
  <c r="R209" i="126"/>
  <c r="R135" i="126"/>
  <c r="R155" i="126"/>
  <c r="R112" i="126"/>
  <c r="M32" i="126"/>
  <c r="AH10" i="126"/>
  <c r="M33" i="126"/>
  <c r="AH11" i="126"/>
  <c r="R113" i="126"/>
  <c r="R177" i="126"/>
  <c r="R210" i="126"/>
  <c r="R156" i="126"/>
  <c r="R136" i="126"/>
  <c r="R7" i="125"/>
  <c r="S9" i="126"/>
  <c r="Q62" i="125"/>
  <c r="H44" i="126"/>
  <c r="AC22" i="126"/>
  <c r="AM22" i="126" s="1"/>
  <c r="H18" i="125"/>
  <c r="I12" i="126"/>
  <c r="AB18" i="125"/>
  <c r="AA100" i="126"/>
  <c r="AK100" i="126" s="1"/>
  <c r="W22" i="125"/>
  <c r="Y16" i="126" s="1"/>
  <c r="Y38" i="126" s="1"/>
  <c r="Y62" i="126" s="1"/>
  <c r="Y86" i="126" s="1"/>
  <c r="X16" i="126"/>
  <c r="X38" i="126" s="1"/>
  <c r="X62" i="126" s="1"/>
  <c r="X86" i="126" s="1"/>
  <c r="W21" i="125"/>
  <c r="Y15" i="126" s="1"/>
  <c r="Y37" i="126" s="1"/>
  <c r="Y61" i="126" s="1"/>
  <c r="Y85" i="126" s="1"/>
  <c r="X15" i="126"/>
  <c r="X37" i="126" s="1"/>
  <c r="X61" i="126" s="1"/>
  <c r="X85" i="126" s="1"/>
  <c r="M37" i="125"/>
  <c r="AH37" i="125" s="1"/>
  <c r="AG37" i="125"/>
  <c r="X149" i="126" l="1"/>
  <c r="X129" i="126"/>
  <c r="X106" i="126"/>
  <c r="X203" i="126"/>
  <c r="X170" i="126"/>
  <c r="AH20" i="125"/>
  <c r="O14" i="126"/>
  <c r="X173" i="126"/>
  <c r="X206" i="126"/>
  <c r="X109" i="126"/>
  <c r="X132" i="126"/>
  <c r="X152" i="126"/>
  <c r="I34" i="126"/>
  <c r="AD12" i="126"/>
  <c r="M65" i="126"/>
  <c r="AH41" i="126"/>
  <c r="N43" i="126"/>
  <c r="AI21" i="126"/>
  <c r="N35" i="126"/>
  <c r="AI13" i="126"/>
  <c r="I36" i="126"/>
  <c r="AD14" i="126"/>
  <c r="T171" i="126"/>
  <c r="T107" i="126"/>
  <c r="T150" i="126"/>
  <c r="T130" i="126"/>
  <c r="T204" i="126"/>
  <c r="AC7" i="125"/>
  <c r="H62" i="125"/>
  <c r="J9" i="126"/>
  <c r="X176" i="126"/>
  <c r="X112" i="126"/>
  <c r="X209" i="126"/>
  <c r="X135" i="126"/>
  <c r="X155" i="126"/>
  <c r="H55" i="126"/>
  <c r="AC31" i="126"/>
  <c r="H30" i="126"/>
  <c r="N36" i="126"/>
  <c r="AI14" i="126"/>
  <c r="H59" i="126"/>
  <c r="AC35" i="126"/>
  <c r="X105" i="126"/>
  <c r="X148" i="126"/>
  <c r="X128" i="126"/>
  <c r="X169" i="126"/>
  <c r="X202" i="126"/>
  <c r="H66" i="126"/>
  <c r="AC42" i="126"/>
  <c r="M67" i="126"/>
  <c r="AH43" i="126"/>
  <c r="N40" i="126"/>
  <c r="AI18" i="126"/>
  <c r="O17" i="126"/>
  <c r="AH23" i="125"/>
  <c r="AH18" i="125"/>
  <c r="O12" i="126"/>
  <c r="I32" i="126"/>
  <c r="AD10" i="126"/>
  <c r="AN10" i="126" s="1"/>
  <c r="S175" i="126"/>
  <c r="S134" i="126"/>
  <c r="S154" i="126"/>
  <c r="S208" i="126"/>
  <c r="S111" i="126"/>
  <c r="J17" i="126"/>
  <c r="AC23" i="125"/>
  <c r="AH26" i="125"/>
  <c r="O20" i="126"/>
  <c r="N32" i="126"/>
  <c r="AI10" i="126"/>
  <c r="S153" i="126"/>
  <c r="S110" i="126"/>
  <c r="S207" i="126"/>
  <c r="S174" i="126"/>
  <c r="S133" i="126"/>
  <c r="M62" i="125"/>
  <c r="O9" i="126"/>
  <c r="AH7" i="125"/>
  <c r="AM11" i="126"/>
  <c r="M59" i="126"/>
  <c r="AH35" i="126"/>
  <c r="N37" i="126"/>
  <c r="AI15" i="126"/>
  <c r="Q191" i="126"/>
  <c r="Q189" i="126" s="1"/>
  <c r="Q184" i="126"/>
  <c r="X114" i="126"/>
  <c r="X178" i="126"/>
  <c r="X211" i="126"/>
  <c r="X157" i="126"/>
  <c r="X137" i="126"/>
  <c r="AH17" i="125"/>
  <c r="O11" i="126"/>
  <c r="AK165" i="126"/>
  <c r="AH35" i="125"/>
  <c r="O22" i="126"/>
  <c r="AC26" i="125"/>
  <c r="J20" i="126"/>
  <c r="T167" i="126"/>
  <c r="T103" i="126"/>
  <c r="T200" i="126"/>
  <c r="T126" i="126"/>
  <c r="T146" i="126"/>
  <c r="M61" i="126"/>
  <c r="AH37" i="126"/>
  <c r="AK124" i="126"/>
  <c r="S104" i="126"/>
  <c r="S147" i="126"/>
  <c r="S201" i="126"/>
  <c r="S168" i="126"/>
  <c r="S127" i="126"/>
  <c r="T157" i="126"/>
  <c r="T211" i="126"/>
  <c r="T178" i="126"/>
  <c r="T137" i="126"/>
  <c r="T114" i="126"/>
  <c r="T9" i="126"/>
  <c r="R62" i="125"/>
  <c r="AC20" i="125"/>
  <c r="J14" i="126"/>
  <c r="X110" i="126"/>
  <c r="X174" i="126"/>
  <c r="X207" i="126"/>
  <c r="X133" i="126"/>
  <c r="X153" i="126"/>
  <c r="AM9" i="126"/>
  <c r="AC7" i="126"/>
  <c r="Y175" i="126"/>
  <c r="Y208" i="126"/>
  <c r="Y111" i="126"/>
  <c r="Y134" i="126"/>
  <c r="Y154" i="126"/>
  <c r="Y152" i="126"/>
  <c r="Y173" i="126"/>
  <c r="Y206" i="126"/>
  <c r="Y132" i="126"/>
  <c r="Y109" i="126"/>
  <c r="AC18" i="125"/>
  <c r="J12" i="126"/>
  <c r="S31" i="126"/>
  <c r="S7" i="126"/>
  <c r="S25" i="126" s="1"/>
  <c r="M57" i="126"/>
  <c r="AH33" i="126"/>
  <c r="AC17" i="125"/>
  <c r="J11" i="126"/>
  <c r="L197" i="126"/>
  <c r="AG197" i="126" s="1"/>
  <c r="AG198" i="126"/>
  <c r="AH19" i="125"/>
  <c r="O13" i="126"/>
  <c r="H62" i="126"/>
  <c r="AC38" i="126"/>
  <c r="X212" i="126"/>
  <c r="X158" i="126"/>
  <c r="X138" i="126"/>
  <c r="X179" i="126"/>
  <c r="X115" i="126"/>
  <c r="W62" i="125"/>
  <c r="Y9" i="126"/>
  <c r="K218" i="126"/>
  <c r="E19" i="137" s="1"/>
  <c r="K186" i="126"/>
  <c r="AF164" i="126"/>
  <c r="AF218" i="126" s="1"/>
  <c r="S105" i="126"/>
  <c r="S169" i="126"/>
  <c r="S128" i="126"/>
  <c r="S148" i="126"/>
  <c r="S202" i="126"/>
  <c r="G164" i="126"/>
  <c r="AB165" i="126"/>
  <c r="X127" i="126"/>
  <c r="X147" i="126"/>
  <c r="X104" i="126"/>
  <c r="X201" i="126"/>
  <c r="X168" i="126"/>
  <c r="AM19" i="126"/>
  <c r="J18" i="126"/>
  <c r="AC24" i="125"/>
  <c r="Y176" i="126"/>
  <c r="Y112" i="126"/>
  <c r="Y209" i="126"/>
  <c r="Y135" i="126"/>
  <c r="Y155" i="126"/>
  <c r="AL102" i="126"/>
  <c r="AB101" i="126"/>
  <c r="AL101" i="126" s="1"/>
  <c r="I37" i="126"/>
  <c r="AD15" i="126"/>
  <c r="AN15" i="126" s="1"/>
  <c r="X134" i="126"/>
  <c r="X154" i="126"/>
  <c r="X175" i="126"/>
  <c r="X208" i="126"/>
  <c r="X111" i="126"/>
  <c r="Y105" i="126"/>
  <c r="Y202" i="126"/>
  <c r="Y128" i="126"/>
  <c r="Y169" i="126"/>
  <c r="Y148" i="126"/>
  <c r="O18" i="126"/>
  <c r="AH24" i="125"/>
  <c r="T134" i="126"/>
  <c r="T208" i="126"/>
  <c r="T154" i="126"/>
  <c r="T111" i="126"/>
  <c r="T175" i="126"/>
  <c r="H64" i="126"/>
  <c r="AC40" i="126"/>
  <c r="AM40" i="126" s="1"/>
  <c r="M58" i="126"/>
  <c r="AH34" i="126"/>
  <c r="X167" i="126"/>
  <c r="X103" i="126"/>
  <c r="X126" i="126"/>
  <c r="X200" i="126"/>
  <c r="X146" i="126"/>
  <c r="J19" i="126"/>
  <c r="AC25" i="125"/>
  <c r="N38" i="126"/>
  <c r="AI16" i="126"/>
  <c r="T207" i="126"/>
  <c r="T133" i="126"/>
  <c r="T110" i="126"/>
  <c r="T174" i="126"/>
  <c r="T153" i="126"/>
  <c r="U184" i="126"/>
  <c r="U193" i="126" s="1"/>
  <c r="U191" i="126"/>
  <c r="U189" i="126" s="1"/>
  <c r="H57" i="126"/>
  <c r="AC33" i="126"/>
  <c r="AM33" i="126" s="1"/>
  <c r="S149" i="126"/>
  <c r="S129" i="126"/>
  <c r="S170" i="126"/>
  <c r="S106" i="126"/>
  <c r="S203" i="126"/>
  <c r="AH21" i="125"/>
  <c r="O15" i="126"/>
  <c r="H60" i="126"/>
  <c r="AC36" i="126"/>
  <c r="Y211" i="126"/>
  <c r="Y157" i="126"/>
  <c r="Y137" i="126"/>
  <c r="Y178" i="126"/>
  <c r="Y114" i="126"/>
  <c r="H61" i="126"/>
  <c r="AC37" i="126"/>
  <c r="AM37" i="126" s="1"/>
  <c r="I44" i="126"/>
  <c r="AD22" i="126"/>
  <c r="S176" i="126"/>
  <c r="S209" i="126"/>
  <c r="S135" i="126"/>
  <c r="S112" i="126"/>
  <c r="S155" i="126"/>
  <c r="J21" i="126"/>
  <c r="AC34" i="125"/>
  <c r="I35" i="126"/>
  <c r="AD13" i="126"/>
  <c r="AN13" i="126" s="1"/>
  <c r="AH7" i="126"/>
  <c r="N41" i="126"/>
  <c r="AI19" i="126"/>
  <c r="AG144" i="126"/>
  <c r="L143" i="126"/>
  <c r="AG143" i="126" s="1"/>
  <c r="AK123" i="126"/>
  <c r="T168" i="126"/>
  <c r="T147" i="126"/>
  <c r="T201" i="126"/>
  <c r="T104" i="126"/>
  <c r="T127" i="126"/>
  <c r="AM17" i="126"/>
  <c r="AL125" i="126"/>
  <c r="S172" i="126"/>
  <c r="S108" i="126"/>
  <c r="S151" i="126"/>
  <c r="S205" i="126"/>
  <c r="S131" i="126"/>
  <c r="AH34" i="125"/>
  <c r="O21" i="126"/>
  <c r="T148" i="126"/>
  <c r="T105" i="126"/>
  <c r="T128" i="126"/>
  <c r="T202" i="126"/>
  <c r="T169" i="126"/>
  <c r="I31" i="126"/>
  <c r="I7" i="126"/>
  <c r="I25" i="126" s="1"/>
  <c r="AD9" i="126"/>
  <c r="M66" i="126"/>
  <c r="AH42" i="126"/>
  <c r="AC12" i="125"/>
  <c r="J10" i="126"/>
  <c r="I39" i="126"/>
  <c r="AD17" i="126"/>
  <c r="V191" i="126"/>
  <c r="V189" i="126" s="1"/>
  <c r="V184" i="126"/>
  <c r="AM10" i="126"/>
  <c r="S115" i="126"/>
  <c r="S158" i="126"/>
  <c r="S179" i="126"/>
  <c r="S212" i="126"/>
  <c r="S138" i="126"/>
  <c r="Y103" i="126"/>
  <c r="Y126" i="126"/>
  <c r="Y167" i="126"/>
  <c r="Y146" i="126"/>
  <c r="Y200" i="126"/>
  <c r="O10" i="126"/>
  <c r="AH12" i="125"/>
  <c r="S132" i="126"/>
  <c r="S206" i="126"/>
  <c r="S109" i="126"/>
  <c r="S152" i="126"/>
  <c r="S173" i="126"/>
  <c r="N31" i="126"/>
  <c r="AI9" i="126"/>
  <c r="N7" i="126"/>
  <c r="N25" i="126" s="1"/>
  <c r="M63" i="126"/>
  <c r="AH39" i="126"/>
  <c r="T106" i="126"/>
  <c r="T129" i="126"/>
  <c r="T149" i="126"/>
  <c r="T170" i="126"/>
  <c r="T203" i="126"/>
  <c r="G197" i="126"/>
  <c r="AB197" i="126" s="1"/>
  <c r="AL197" i="126" s="1"/>
  <c r="AB198" i="126"/>
  <c r="AL198" i="126" s="1"/>
  <c r="AL196" i="126" s="1"/>
  <c r="AK101" i="126"/>
  <c r="AC35" i="125"/>
  <c r="J22" i="126"/>
  <c r="S210" i="126"/>
  <c r="S136" i="126"/>
  <c r="S113" i="126"/>
  <c r="S156" i="126"/>
  <c r="S177" i="126"/>
  <c r="T112" i="126"/>
  <c r="T135" i="126"/>
  <c r="T176" i="126"/>
  <c r="T155" i="126"/>
  <c r="T209" i="126"/>
  <c r="X204" i="126"/>
  <c r="X107" i="126"/>
  <c r="X130" i="126"/>
  <c r="X150" i="126"/>
  <c r="X171" i="126"/>
  <c r="M64" i="126"/>
  <c r="AH40" i="126"/>
  <c r="I38" i="126"/>
  <c r="AD16" i="126"/>
  <c r="AN16" i="126" s="1"/>
  <c r="X177" i="126"/>
  <c r="X210" i="126"/>
  <c r="X136" i="126"/>
  <c r="X156" i="126"/>
  <c r="X113" i="126"/>
  <c r="H63" i="126"/>
  <c r="AC39" i="126"/>
  <c r="AM39" i="126" s="1"/>
  <c r="AB124" i="126"/>
  <c r="G123" i="126"/>
  <c r="AB123" i="126" s="1"/>
  <c r="X131" i="126"/>
  <c r="X172" i="126"/>
  <c r="X151" i="126"/>
  <c r="X108" i="126"/>
  <c r="X205" i="126"/>
  <c r="H67" i="126"/>
  <c r="AC43" i="126"/>
  <c r="AM43" i="126" s="1"/>
  <c r="Y179" i="126"/>
  <c r="Y138" i="126"/>
  <c r="Y212" i="126"/>
  <c r="Y115" i="126"/>
  <c r="Y158" i="126"/>
  <c r="Y104" i="126"/>
  <c r="Y147" i="126"/>
  <c r="Y168" i="126"/>
  <c r="Y127" i="126"/>
  <c r="Y201" i="126"/>
  <c r="H65" i="126"/>
  <c r="AC41" i="126"/>
  <c r="AM41" i="126" s="1"/>
  <c r="AC21" i="125"/>
  <c r="J15" i="126"/>
  <c r="Y172" i="126"/>
  <c r="Y131" i="126"/>
  <c r="Y205" i="126"/>
  <c r="Y151" i="126"/>
  <c r="Y108" i="126"/>
  <c r="H68" i="126"/>
  <c r="AC44" i="126"/>
  <c r="AM44" i="126" s="1"/>
  <c r="M56" i="126"/>
  <c r="AH32" i="126"/>
  <c r="T205" i="126"/>
  <c r="T131" i="126"/>
  <c r="T151" i="126"/>
  <c r="T108" i="126"/>
  <c r="T172" i="126"/>
  <c r="I33" i="126"/>
  <c r="AD11" i="126"/>
  <c r="X31" i="126"/>
  <c r="X7" i="126"/>
  <c r="X25" i="126" s="1"/>
  <c r="S130" i="126"/>
  <c r="S171" i="126"/>
  <c r="S107" i="126"/>
  <c r="S150" i="126"/>
  <c r="S204" i="126"/>
  <c r="AB62" i="125"/>
  <c r="I40" i="126"/>
  <c r="AD18" i="126"/>
  <c r="AN18" i="126" s="1"/>
  <c r="Y174" i="126"/>
  <c r="Y207" i="126"/>
  <c r="Y153" i="126"/>
  <c r="Y110" i="126"/>
  <c r="Y133" i="126"/>
  <c r="Y170" i="126"/>
  <c r="Y203" i="126"/>
  <c r="Y106" i="126"/>
  <c r="Y129" i="126"/>
  <c r="Y149" i="126"/>
  <c r="M68" i="126"/>
  <c r="AH44" i="126"/>
  <c r="AM20" i="126"/>
  <c r="N39" i="126"/>
  <c r="AI17" i="126"/>
  <c r="AG165" i="126"/>
  <c r="L164" i="126"/>
  <c r="N34" i="126"/>
  <c r="AI12" i="126"/>
  <c r="W55" i="126"/>
  <c r="W30" i="126"/>
  <c r="AB144" i="126"/>
  <c r="AL144" i="126" s="1"/>
  <c r="G143" i="126"/>
  <c r="AB143" i="126" s="1"/>
  <c r="AL143" i="126" s="1"/>
  <c r="H56" i="126"/>
  <c r="AC32" i="126"/>
  <c r="AM32" i="126" s="1"/>
  <c r="T179" i="126"/>
  <c r="T138" i="126"/>
  <c r="T212" i="126"/>
  <c r="T158" i="126"/>
  <c r="T115" i="126"/>
  <c r="I41" i="126"/>
  <c r="AD19" i="126"/>
  <c r="AN19" i="126" s="1"/>
  <c r="N42" i="126"/>
  <c r="AI20" i="126"/>
  <c r="AH22" i="125"/>
  <c r="O16" i="126"/>
  <c r="H58" i="126"/>
  <c r="AC34" i="126"/>
  <c r="AM34" i="126" s="1"/>
  <c r="R55" i="126"/>
  <c r="R30" i="126"/>
  <c r="P191" i="126"/>
  <c r="P189" i="126" s="1"/>
  <c r="P184" i="126"/>
  <c r="T173" i="126"/>
  <c r="T152" i="126"/>
  <c r="T206" i="126"/>
  <c r="T132" i="126"/>
  <c r="T109" i="126"/>
  <c r="AG62" i="125"/>
  <c r="L123" i="126"/>
  <c r="AG123" i="126" s="1"/>
  <c r="AG124" i="126"/>
  <c r="AL199" i="126"/>
  <c r="M62" i="126"/>
  <c r="AH38" i="126"/>
  <c r="M60" i="126"/>
  <c r="AH36" i="126"/>
  <c r="T113" i="126"/>
  <c r="T136" i="126"/>
  <c r="T156" i="126"/>
  <c r="T177" i="126"/>
  <c r="T210" i="126"/>
  <c r="N33" i="126"/>
  <c r="AI11" i="126"/>
  <c r="I43" i="126"/>
  <c r="AD21" i="126"/>
  <c r="AN21" i="126" s="1"/>
  <c r="F186" i="126"/>
  <c r="AA164" i="126"/>
  <c r="F218" i="126"/>
  <c r="AC19" i="125"/>
  <c r="J13" i="126"/>
  <c r="Y130" i="126"/>
  <c r="Y107" i="126"/>
  <c r="Y171" i="126"/>
  <c r="Y204" i="126"/>
  <c r="Y150" i="126"/>
  <c r="N44" i="126"/>
  <c r="AI22" i="126"/>
  <c r="M55" i="126"/>
  <c r="AH31" i="126"/>
  <c r="M30" i="126"/>
  <c r="I42" i="126"/>
  <c r="AD20" i="126"/>
  <c r="AN20" i="126" s="1"/>
  <c r="S126" i="126"/>
  <c r="S103" i="126"/>
  <c r="S146" i="126"/>
  <c r="S167" i="126"/>
  <c r="S200" i="126"/>
  <c r="AH25" i="125"/>
  <c r="O19" i="126"/>
  <c r="AC22" i="125"/>
  <c r="J16" i="126"/>
  <c r="Y136" i="126"/>
  <c r="Y113" i="126"/>
  <c r="Y210" i="126"/>
  <c r="Y177" i="126"/>
  <c r="Y156" i="126"/>
  <c r="S114" i="126"/>
  <c r="S137" i="126"/>
  <c r="S211" i="126"/>
  <c r="S178" i="126"/>
  <c r="S157" i="126"/>
  <c r="N57" i="126" l="1"/>
  <c r="AI33" i="126"/>
  <c r="L186" i="126"/>
  <c r="AG164" i="126"/>
  <c r="AG218" i="126" s="1"/>
  <c r="L218" i="126"/>
  <c r="I63" i="126"/>
  <c r="AD39" i="126"/>
  <c r="M90" i="126"/>
  <c r="AH66" i="126"/>
  <c r="J43" i="126"/>
  <c r="AE21" i="126"/>
  <c r="H84" i="126"/>
  <c r="AC60" i="126"/>
  <c r="J41" i="126"/>
  <c r="AE19" i="126"/>
  <c r="O40" i="126"/>
  <c r="AJ18" i="126"/>
  <c r="I61" i="126"/>
  <c r="AD37" i="126"/>
  <c r="AL165" i="126"/>
  <c r="O35" i="126"/>
  <c r="AJ13" i="126"/>
  <c r="J33" i="126"/>
  <c r="AE11" i="126"/>
  <c r="T31" i="126"/>
  <c r="T7" i="126"/>
  <c r="T25" i="126" s="1"/>
  <c r="O33" i="126"/>
  <c r="AJ11" i="126"/>
  <c r="M83" i="126"/>
  <c r="AH59" i="126"/>
  <c r="O42" i="126"/>
  <c r="AJ20" i="126"/>
  <c r="N64" i="126"/>
  <c r="AI40" i="126"/>
  <c r="H90" i="126"/>
  <c r="AC66" i="126"/>
  <c r="AM66" i="126" s="1"/>
  <c r="H79" i="126"/>
  <c r="H54" i="126"/>
  <c r="AC55" i="126"/>
  <c r="AC62" i="125"/>
  <c r="H92" i="126"/>
  <c r="AC68" i="126"/>
  <c r="AM68" i="126" s="1"/>
  <c r="AL124" i="126"/>
  <c r="AI7" i="126"/>
  <c r="O32" i="126"/>
  <c r="AJ10" i="126"/>
  <c r="V193" i="126"/>
  <c r="J32" i="126"/>
  <c r="AE10" i="126"/>
  <c r="AD7" i="126"/>
  <c r="AN9" i="126"/>
  <c r="O43" i="126"/>
  <c r="AJ21" i="126"/>
  <c r="H85" i="126"/>
  <c r="AC61" i="126"/>
  <c r="O37" i="126"/>
  <c r="AJ15" i="126"/>
  <c r="H81" i="126"/>
  <c r="AC57" i="126"/>
  <c r="H88" i="126"/>
  <c r="AC64" i="126"/>
  <c r="J40" i="126"/>
  <c r="AE18" i="126"/>
  <c r="AO18" i="126" s="1"/>
  <c r="G218" i="126"/>
  <c r="E30" i="137" s="1"/>
  <c r="E37" i="137" s="1"/>
  <c r="E38" i="137" s="1"/>
  <c r="AB164" i="126"/>
  <c r="G186" i="126"/>
  <c r="AF186" i="126"/>
  <c r="K184" i="126"/>
  <c r="K191" i="126"/>
  <c r="S55" i="126"/>
  <c r="S30" i="126"/>
  <c r="J36" i="126"/>
  <c r="AE14" i="126"/>
  <c r="M85" i="126"/>
  <c r="AH61" i="126"/>
  <c r="O44" i="126"/>
  <c r="AJ22" i="126"/>
  <c r="N60" i="126"/>
  <c r="AI36" i="126"/>
  <c r="N59" i="126"/>
  <c r="AI35" i="126"/>
  <c r="M89" i="126"/>
  <c r="AH65" i="126"/>
  <c r="O36" i="126"/>
  <c r="AJ14" i="126"/>
  <c r="I57" i="126"/>
  <c r="AD33" i="126"/>
  <c r="AN33" i="126" s="1"/>
  <c r="N68" i="126"/>
  <c r="AI44" i="126"/>
  <c r="W79" i="126"/>
  <c r="W54" i="126"/>
  <c r="AH30" i="126"/>
  <c r="R79" i="126"/>
  <c r="R54" i="126"/>
  <c r="I65" i="126"/>
  <c r="AD41" i="126"/>
  <c r="M92" i="126"/>
  <c r="AH68" i="126"/>
  <c r="I64" i="126"/>
  <c r="AD40" i="126"/>
  <c r="X55" i="126"/>
  <c r="X30" i="126"/>
  <c r="H89" i="126"/>
  <c r="AC65" i="126"/>
  <c r="AM65" i="126" s="1"/>
  <c r="H91" i="126"/>
  <c r="AC67" i="126"/>
  <c r="I62" i="126"/>
  <c r="AD38" i="126"/>
  <c r="N55" i="126"/>
  <c r="N30" i="126"/>
  <c r="AI31" i="126"/>
  <c r="I59" i="126"/>
  <c r="AD35" i="126"/>
  <c r="AN35" i="126" s="1"/>
  <c r="AN22" i="126"/>
  <c r="N62" i="126"/>
  <c r="AI38" i="126"/>
  <c r="AM38" i="126"/>
  <c r="J34" i="126"/>
  <c r="AE12" i="126"/>
  <c r="F34" i="137"/>
  <c r="AM7" i="126"/>
  <c r="N61" i="126"/>
  <c r="AI37" i="126"/>
  <c r="AH62" i="125"/>
  <c r="I56" i="126"/>
  <c r="AD32" i="126"/>
  <c r="O39" i="126"/>
  <c r="AJ17" i="126"/>
  <c r="M91" i="126"/>
  <c r="AH67" i="126"/>
  <c r="AM35" i="126"/>
  <c r="J31" i="126"/>
  <c r="AE9" i="126"/>
  <c r="J7" i="126"/>
  <c r="J25" i="126" s="1"/>
  <c r="AN14" i="126"/>
  <c r="AN12" i="126"/>
  <c r="O41" i="126"/>
  <c r="AJ19" i="126"/>
  <c r="I66" i="126"/>
  <c r="AD42" i="126"/>
  <c r="F184" i="126"/>
  <c r="AA186" i="126"/>
  <c r="AK186" i="126" s="1"/>
  <c r="F191" i="126"/>
  <c r="H82" i="126"/>
  <c r="AC58" i="126"/>
  <c r="N66" i="126"/>
  <c r="AI42" i="126"/>
  <c r="AL123" i="126"/>
  <c r="M88" i="126"/>
  <c r="AH64" i="126"/>
  <c r="J44" i="126"/>
  <c r="AE22" i="126"/>
  <c r="M86" i="126"/>
  <c r="AH62" i="126"/>
  <c r="O38" i="126"/>
  <c r="AJ16" i="126"/>
  <c r="H80" i="126"/>
  <c r="AC56" i="126"/>
  <c r="J38" i="126"/>
  <c r="AE16" i="126"/>
  <c r="AO16" i="126" s="1"/>
  <c r="D30" i="137"/>
  <c r="D37" i="137" s="1"/>
  <c r="D38" i="137" s="1"/>
  <c r="D19" i="137"/>
  <c r="I67" i="126"/>
  <c r="AD43" i="126"/>
  <c r="M79" i="126"/>
  <c r="M54" i="126"/>
  <c r="AH55" i="126"/>
  <c r="J35" i="126"/>
  <c r="AE13" i="126"/>
  <c r="AO13" i="126" s="1"/>
  <c r="AA218" i="126"/>
  <c r="AK218" i="126" s="1"/>
  <c r="AK164" i="126"/>
  <c r="M84" i="126"/>
  <c r="AH60" i="126"/>
  <c r="P193" i="126"/>
  <c r="N58" i="126"/>
  <c r="AI34" i="126"/>
  <c r="N63" i="126"/>
  <c r="AI39" i="126"/>
  <c r="AN11" i="126"/>
  <c r="M80" i="126"/>
  <c r="AH56" i="126"/>
  <c r="J37" i="126"/>
  <c r="AE15" i="126"/>
  <c r="AO15" i="126" s="1"/>
  <c r="H87" i="126"/>
  <c r="AC63" i="126"/>
  <c r="AM63" i="126" s="1"/>
  <c r="M87" i="126"/>
  <c r="AH63" i="126"/>
  <c r="AN17" i="126"/>
  <c r="I55" i="126"/>
  <c r="AD31" i="126"/>
  <c r="I30" i="126"/>
  <c r="N65" i="126"/>
  <c r="AI41" i="126"/>
  <c r="I68" i="126"/>
  <c r="AD44" i="126"/>
  <c r="AM36" i="126"/>
  <c r="M82" i="126"/>
  <c r="AH58" i="126"/>
  <c r="Y31" i="126"/>
  <c r="Y7" i="126"/>
  <c r="Y25" i="126" s="1"/>
  <c r="H86" i="126"/>
  <c r="AC62" i="126"/>
  <c r="AM62" i="126" s="1"/>
  <c r="M81" i="126"/>
  <c r="AH57" i="126"/>
  <c r="J42" i="126"/>
  <c r="AE20" i="126"/>
  <c r="AO20" i="126" s="1"/>
  <c r="Q193" i="126"/>
  <c r="O31" i="126"/>
  <c r="AJ9" i="126"/>
  <c r="AJ7" i="126" s="1"/>
  <c r="O7" i="126"/>
  <c r="O25" i="126" s="1"/>
  <c r="N56" i="126"/>
  <c r="AI32" i="126"/>
  <c r="J39" i="126"/>
  <c r="AE17" i="126"/>
  <c r="AO17" i="126" s="1"/>
  <c r="O34" i="126"/>
  <c r="AJ12" i="126"/>
  <c r="AM42" i="126"/>
  <c r="H83" i="126"/>
  <c r="AC59" i="126"/>
  <c r="AM59" i="126" s="1"/>
  <c r="AM31" i="126"/>
  <c r="AC30" i="126"/>
  <c r="AM30" i="126" s="1"/>
  <c r="I60" i="126"/>
  <c r="AD36" i="126"/>
  <c r="AN36" i="126" s="1"/>
  <c r="N67" i="126"/>
  <c r="AI43" i="126"/>
  <c r="I58" i="126"/>
  <c r="AD34" i="126"/>
  <c r="AN34" i="126" s="1"/>
  <c r="I92" i="126" l="1"/>
  <c r="AD68" i="126"/>
  <c r="AN31" i="126"/>
  <c r="AD30" i="126"/>
  <c r="M133" i="126"/>
  <c r="AH133" i="126" s="1"/>
  <c r="M110" i="126"/>
  <c r="AH110" i="126" s="1"/>
  <c r="M207" i="126"/>
  <c r="AH207" i="126" s="1"/>
  <c r="M174" i="126"/>
  <c r="AH174" i="126" s="1"/>
  <c r="AH87" i="126"/>
  <c r="M153" i="126"/>
  <c r="AH153" i="126" s="1"/>
  <c r="J61" i="126"/>
  <c r="AE37" i="126"/>
  <c r="AM56" i="126"/>
  <c r="N90" i="126"/>
  <c r="AI66" i="126"/>
  <c r="AN32" i="126"/>
  <c r="N85" i="126"/>
  <c r="AI61" i="126"/>
  <c r="J58" i="126"/>
  <c r="AE34" i="126"/>
  <c r="AM67" i="126"/>
  <c r="W145" i="126"/>
  <c r="W144" i="126" s="1"/>
  <c r="W143" i="126" s="1"/>
  <c r="W166" i="126"/>
  <c r="W165" i="126" s="1"/>
  <c r="W164" i="126" s="1"/>
  <c r="W199" i="126"/>
  <c r="W198" i="126" s="1"/>
  <c r="W197" i="126" s="1"/>
  <c r="W102" i="126"/>
  <c r="W101" i="126" s="1"/>
  <c r="W100" i="126" s="1"/>
  <c r="W125" i="126"/>
  <c r="W124" i="126" s="1"/>
  <c r="W123" i="126" s="1"/>
  <c r="W78" i="126"/>
  <c r="I81" i="126"/>
  <c r="AD57" i="126"/>
  <c r="M155" i="126"/>
  <c r="AH155" i="126" s="1"/>
  <c r="M135" i="126"/>
  <c r="AH135" i="126" s="1"/>
  <c r="M176" i="126"/>
  <c r="AH176" i="126" s="1"/>
  <c r="M209" i="126"/>
  <c r="AH209" i="126" s="1"/>
  <c r="AH89" i="126"/>
  <c r="M112" i="126"/>
  <c r="AH112" i="126" s="1"/>
  <c r="N84" i="126"/>
  <c r="AI60" i="126"/>
  <c r="M108" i="126"/>
  <c r="AH108" i="126" s="1"/>
  <c r="M205" i="126"/>
  <c r="AH205" i="126" s="1"/>
  <c r="M131" i="126"/>
  <c r="AH131" i="126" s="1"/>
  <c r="M172" i="126"/>
  <c r="AH172" i="126" s="1"/>
  <c r="AH85" i="126"/>
  <c r="M151" i="126"/>
  <c r="AH151" i="126" s="1"/>
  <c r="S79" i="126"/>
  <c r="S54" i="126"/>
  <c r="AM57" i="126"/>
  <c r="AM61" i="126"/>
  <c r="AC54" i="126"/>
  <c r="AM55" i="126"/>
  <c r="H210" i="126"/>
  <c r="AC210" i="126" s="1"/>
  <c r="H156" i="126"/>
  <c r="AC156" i="126" s="1"/>
  <c r="H177" i="126"/>
  <c r="AC177" i="126" s="1"/>
  <c r="H136" i="126"/>
  <c r="AC136" i="126" s="1"/>
  <c r="AC90" i="126"/>
  <c r="H113" i="126"/>
  <c r="AC113" i="126" s="1"/>
  <c r="O66" i="126"/>
  <c r="AJ42" i="126"/>
  <c r="O57" i="126"/>
  <c r="AJ33" i="126"/>
  <c r="J57" i="126"/>
  <c r="AE33" i="126"/>
  <c r="AO33" i="126" s="1"/>
  <c r="AN37" i="126"/>
  <c r="AO19" i="126"/>
  <c r="AO21" i="126"/>
  <c r="AN39" i="126"/>
  <c r="H203" i="126"/>
  <c r="AC203" i="126" s="1"/>
  <c r="H149" i="126"/>
  <c r="AC149" i="126" s="1"/>
  <c r="H129" i="126"/>
  <c r="AC129" i="126" s="1"/>
  <c r="AC83" i="126"/>
  <c r="H170" i="126"/>
  <c r="AC170" i="126" s="1"/>
  <c r="H106" i="126"/>
  <c r="AC106" i="126" s="1"/>
  <c r="J63" i="126"/>
  <c r="AE39" i="126"/>
  <c r="M148" i="126"/>
  <c r="AH148" i="126" s="1"/>
  <c r="AH82" i="126"/>
  <c r="M169" i="126"/>
  <c r="AH169" i="126" s="1"/>
  <c r="M202" i="126"/>
  <c r="AH202" i="126" s="1"/>
  <c r="M105" i="126"/>
  <c r="AH105" i="126" s="1"/>
  <c r="M128" i="126"/>
  <c r="AH128" i="126" s="1"/>
  <c r="N87" i="126"/>
  <c r="AI63" i="126"/>
  <c r="H146" i="126"/>
  <c r="AC146" i="126" s="1"/>
  <c r="H103" i="126"/>
  <c r="AC103" i="126" s="1"/>
  <c r="H126" i="126"/>
  <c r="AC126" i="126" s="1"/>
  <c r="H200" i="126"/>
  <c r="AC200" i="126" s="1"/>
  <c r="AC80" i="126"/>
  <c r="H167" i="126"/>
  <c r="AC167" i="126" s="1"/>
  <c r="M208" i="126"/>
  <c r="AH208" i="126" s="1"/>
  <c r="AH88" i="126"/>
  <c r="M175" i="126"/>
  <c r="AH175" i="126" s="1"/>
  <c r="M111" i="126"/>
  <c r="AH111" i="126" s="1"/>
  <c r="M154" i="126"/>
  <c r="AH154" i="126" s="1"/>
  <c r="M134" i="126"/>
  <c r="AH134" i="126" s="1"/>
  <c r="O65" i="126"/>
  <c r="AJ41" i="126"/>
  <c r="AO9" i="126"/>
  <c r="AE7" i="126"/>
  <c r="I80" i="126"/>
  <c r="AD56" i="126"/>
  <c r="N79" i="126"/>
  <c r="AI55" i="126"/>
  <c r="N54" i="126"/>
  <c r="H157" i="126"/>
  <c r="AC157" i="126" s="1"/>
  <c r="H178" i="126"/>
  <c r="AC178" i="126" s="1"/>
  <c r="H137" i="126"/>
  <c r="AC137" i="126" s="1"/>
  <c r="H211" i="126"/>
  <c r="AC211" i="126" s="1"/>
  <c r="AC91" i="126"/>
  <c r="H114" i="126"/>
  <c r="AC114" i="126" s="1"/>
  <c r="X79" i="126"/>
  <c r="X54" i="126"/>
  <c r="M138" i="126"/>
  <c r="AH138" i="126" s="1"/>
  <c r="M212" i="126"/>
  <c r="AH212" i="126" s="1"/>
  <c r="AH92" i="126"/>
  <c r="M158" i="126"/>
  <c r="AH158" i="126" s="1"/>
  <c r="M179" i="126"/>
  <c r="AH179" i="126" s="1"/>
  <c r="M115" i="126"/>
  <c r="AH115" i="126" s="1"/>
  <c r="R125" i="126"/>
  <c r="R124" i="126" s="1"/>
  <c r="R123" i="126" s="1"/>
  <c r="R145" i="126"/>
  <c r="R144" i="126" s="1"/>
  <c r="R143" i="126" s="1"/>
  <c r="R166" i="126"/>
  <c r="R165" i="126" s="1"/>
  <c r="R164" i="126" s="1"/>
  <c r="R199" i="126"/>
  <c r="R198" i="126" s="1"/>
  <c r="R197" i="126" s="1"/>
  <c r="R102" i="126"/>
  <c r="R101" i="126" s="1"/>
  <c r="R100" i="126" s="1"/>
  <c r="R78" i="126"/>
  <c r="AO14" i="126"/>
  <c r="AF191" i="126"/>
  <c r="K189" i="126"/>
  <c r="AF189" i="126" s="1"/>
  <c r="G191" i="126"/>
  <c r="AB186" i="126"/>
  <c r="G184" i="126"/>
  <c r="J64" i="126"/>
  <c r="AE40" i="126"/>
  <c r="H104" i="126"/>
  <c r="AC104" i="126" s="1"/>
  <c r="H201" i="126"/>
  <c r="AC201" i="126" s="1"/>
  <c r="H127" i="126"/>
  <c r="AC127" i="126" s="1"/>
  <c r="AC81" i="126"/>
  <c r="H168" i="126"/>
  <c r="AC168" i="126" s="1"/>
  <c r="H147" i="126"/>
  <c r="AC147" i="126" s="1"/>
  <c r="H172" i="126"/>
  <c r="AC172" i="126" s="1"/>
  <c r="AM172" i="126" s="1"/>
  <c r="H108" i="126"/>
  <c r="AC108" i="126" s="1"/>
  <c r="AM108" i="126" s="1"/>
  <c r="AC85" i="126"/>
  <c r="AM85" i="126" s="1"/>
  <c r="H151" i="126"/>
  <c r="AC151" i="126" s="1"/>
  <c r="AM151" i="126" s="1"/>
  <c r="H131" i="126"/>
  <c r="AC131" i="126" s="1"/>
  <c r="AM131" i="126" s="1"/>
  <c r="H205" i="126"/>
  <c r="AC205" i="126" s="1"/>
  <c r="AM205" i="126" s="1"/>
  <c r="G34" i="137"/>
  <c r="AN7" i="126"/>
  <c r="I85" i="126"/>
  <c r="AD61" i="126"/>
  <c r="AN61" i="126" s="1"/>
  <c r="J65" i="126"/>
  <c r="AE41" i="126"/>
  <c r="AO41" i="126" s="1"/>
  <c r="J67" i="126"/>
  <c r="AE43" i="126"/>
  <c r="I87" i="126"/>
  <c r="AD63" i="126"/>
  <c r="L184" i="126"/>
  <c r="L191" i="126"/>
  <c r="AG186" i="126"/>
  <c r="H173" i="126"/>
  <c r="AC173" i="126" s="1"/>
  <c r="H132" i="126"/>
  <c r="AC132" i="126" s="1"/>
  <c r="H206" i="126"/>
  <c r="AC206" i="126" s="1"/>
  <c r="H152" i="126"/>
  <c r="AC152" i="126" s="1"/>
  <c r="H109" i="126"/>
  <c r="AC109" i="126" s="1"/>
  <c r="AC86" i="126"/>
  <c r="AM86" i="126" s="1"/>
  <c r="N89" i="126"/>
  <c r="AI65" i="126"/>
  <c r="H153" i="126"/>
  <c r="AC153" i="126" s="1"/>
  <c r="AM153" i="126" s="1"/>
  <c r="H110" i="126"/>
  <c r="AC110" i="126" s="1"/>
  <c r="AM110" i="126" s="1"/>
  <c r="H133" i="126"/>
  <c r="AC133" i="126" s="1"/>
  <c r="AM133" i="126" s="1"/>
  <c r="AC87" i="126"/>
  <c r="H207" i="126"/>
  <c r="AC207" i="126" s="1"/>
  <c r="AM207" i="126" s="1"/>
  <c r="H174" i="126"/>
  <c r="AC174" i="126" s="1"/>
  <c r="AM174" i="126" s="1"/>
  <c r="M103" i="126"/>
  <c r="AH103" i="126" s="1"/>
  <c r="M146" i="126"/>
  <c r="AH146" i="126" s="1"/>
  <c r="M126" i="126"/>
  <c r="AH126" i="126" s="1"/>
  <c r="M167" i="126"/>
  <c r="AH167" i="126" s="1"/>
  <c r="M200" i="126"/>
  <c r="AH200" i="126" s="1"/>
  <c r="AH80" i="126"/>
  <c r="M171" i="126"/>
  <c r="AH171" i="126" s="1"/>
  <c r="M130" i="126"/>
  <c r="AH130" i="126" s="1"/>
  <c r="M204" i="126"/>
  <c r="AH204" i="126" s="1"/>
  <c r="M150" i="126"/>
  <c r="AH150" i="126" s="1"/>
  <c r="AH84" i="126"/>
  <c r="M107" i="126"/>
  <c r="AH107" i="126" s="1"/>
  <c r="J59" i="126"/>
  <c r="AE35" i="126"/>
  <c r="AN43" i="126"/>
  <c r="AO22" i="126"/>
  <c r="H105" i="126"/>
  <c r="AC105" i="126" s="1"/>
  <c r="AM105" i="126" s="1"/>
  <c r="H202" i="126"/>
  <c r="AC202" i="126" s="1"/>
  <c r="H128" i="126"/>
  <c r="AC128" i="126" s="1"/>
  <c r="AM128" i="126" s="1"/>
  <c r="H169" i="126"/>
  <c r="AC169" i="126" s="1"/>
  <c r="AM169" i="126" s="1"/>
  <c r="AC82" i="126"/>
  <c r="AM82" i="126" s="1"/>
  <c r="H148" i="126"/>
  <c r="AC148" i="126" s="1"/>
  <c r="AM148" i="126" s="1"/>
  <c r="AN42" i="126"/>
  <c r="J55" i="126"/>
  <c r="AE31" i="126"/>
  <c r="J30" i="126"/>
  <c r="I83" i="126"/>
  <c r="AD59" i="126"/>
  <c r="AN59" i="126" s="1"/>
  <c r="AN38" i="126"/>
  <c r="AN40" i="126"/>
  <c r="AN41" i="126"/>
  <c r="N92" i="126"/>
  <c r="AI68" i="126"/>
  <c r="O60" i="126"/>
  <c r="AJ36" i="126"/>
  <c r="N83" i="126"/>
  <c r="AI59" i="126"/>
  <c r="O68" i="126"/>
  <c r="AJ44" i="126"/>
  <c r="J60" i="126"/>
  <c r="AE36" i="126"/>
  <c r="AO36" i="126" s="1"/>
  <c r="AF184" i="126"/>
  <c r="AB218" i="126"/>
  <c r="AL218" i="126" s="1"/>
  <c r="AL164" i="126"/>
  <c r="AM64" i="126"/>
  <c r="AO10" i="126"/>
  <c r="O56" i="126"/>
  <c r="AJ32" i="126"/>
  <c r="H138" i="126"/>
  <c r="AC138" i="126" s="1"/>
  <c r="AM138" i="126" s="1"/>
  <c r="H158" i="126"/>
  <c r="AC158" i="126" s="1"/>
  <c r="AM158" i="126" s="1"/>
  <c r="AC92" i="126"/>
  <c r="AM92" i="126" s="1"/>
  <c r="H115" i="126"/>
  <c r="AC115" i="126" s="1"/>
  <c r="AM115" i="126" s="1"/>
  <c r="H212" i="126"/>
  <c r="AC212" i="126" s="1"/>
  <c r="AM212" i="126" s="1"/>
  <c r="H179" i="126"/>
  <c r="AC179" i="126" s="1"/>
  <c r="AM179" i="126" s="1"/>
  <c r="H102" i="126"/>
  <c r="AC79" i="126"/>
  <c r="H199" i="126"/>
  <c r="H166" i="126"/>
  <c r="H145" i="126"/>
  <c r="H125" i="126"/>
  <c r="H78" i="126"/>
  <c r="N88" i="126"/>
  <c r="AI64" i="126"/>
  <c r="M149" i="126"/>
  <c r="AH149" i="126" s="1"/>
  <c r="M170" i="126"/>
  <c r="AH170" i="126" s="1"/>
  <c r="M129" i="126"/>
  <c r="AH129" i="126" s="1"/>
  <c r="M203" i="126"/>
  <c r="AH203" i="126" s="1"/>
  <c r="AH83" i="126"/>
  <c r="M106" i="126"/>
  <c r="AH106" i="126" s="1"/>
  <c r="T55" i="126"/>
  <c r="T30" i="126"/>
  <c r="O59" i="126"/>
  <c r="AJ35" i="126"/>
  <c r="AM60" i="126"/>
  <c r="I82" i="126"/>
  <c r="AD58" i="126"/>
  <c r="AN58" i="126" s="1"/>
  <c r="I84" i="126"/>
  <c r="AD60" i="126"/>
  <c r="AN60" i="126" s="1"/>
  <c r="J66" i="126"/>
  <c r="AE42" i="126"/>
  <c r="AO42" i="126" s="1"/>
  <c r="I79" i="126"/>
  <c r="AD55" i="126"/>
  <c r="I54" i="126"/>
  <c r="M102" i="126"/>
  <c r="M125" i="126"/>
  <c r="M145" i="126"/>
  <c r="M78" i="126"/>
  <c r="M166" i="126"/>
  <c r="M199" i="126"/>
  <c r="AH79" i="126"/>
  <c r="M206" i="126"/>
  <c r="AH206" i="126" s="1"/>
  <c r="M132" i="126"/>
  <c r="AH132" i="126" s="1"/>
  <c r="AH86" i="126"/>
  <c r="M109" i="126"/>
  <c r="AH109" i="126" s="1"/>
  <c r="M173" i="126"/>
  <c r="AH173" i="126" s="1"/>
  <c r="M152" i="126"/>
  <c r="AH152" i="126" s="1"/>
  <c r="AM58" i="126"/>
  <c r="AA184" i="126"/>
  <c r="AK184" i="126" s="1"/>
  <c r="F193" i="126"/>
  <c r="M211" i="126"/>
  <c r="AH211" i="126" s="1"/>
  <c r="M178" i="126"/>
  <c r="AH178" i="126" s="1"/>
  <c r="M114" i="126"/>
  <c r="AH114" i="126" s="1"/>
  <c r="AH91" i="126"/>
  <c r="M157" i="126"/>
  <c r="AH157" i="126" s="1"/>
  <c r="M137" i="126"/>
  <c r="AH137" i="126" s="1"/>
  <c r="N91" i="126"/>
  <c r="AI67" i="126"/>
  <c r="O55" i="126"/>
  <c r="AJ31" i="126"/>
  <c r="O30" i="126"/>
  <c r="O58" i="126"/>
  <c r="AJ34" i="126"/>
  <c r="N80" i="126"/>
  <c r="AI56" i="126"/>
  <c r="M201" i="126"/>
  <c r="AH201" i="126" s="1"/>
  <c r="AH81" i="126"/>
  <c r="M147" i="126"/>
  <c r="AH147" i="126" s="1"/>
  <c r="M127" i="126"/>
  <c r="AH127" i="126" s="1"/>
  <c r="M104" i="126"/>
  <c r="AH104" i="126" s="1"/>
  <c r="M168" i="126"/>
  <c r="AH168" i="126" s="1"/>
  <c r="Y55" i="126"/>
  <c r="Y30" i="126"/>
  <c r="AN44" i="126"/>
  <c r="N82" i="126"/>
  <c r="AI58" i="126"/>
  <c r="AH54" i="126"/>
  <c r="I91" i="126"/>
  <c r="AD67" i="126"/>
  <c r="J62" i="126"/>
  <c r="AE38" i="126"/>
  <c r="AO38" i="126" s="1"/>
  <c r="O62" i="126"/>
  <c r="AJ38" i="126"/>
  <c r="J68" i="126"/>
  <c r="AE44" i="126"/>
  <c r="AO44" i="126" s="1"/>
  <c r="F189" i="126"/>
  <c r="AA189" i="126" s="1"/>
  <c r="AK189" i="126" s="1"/>
  <c r="AA191" i="126"/>
  <c r="AK191" i="126" s="1"/>
  <c r="I90" i="126"/>
  <c r="AD66" i="126"/>
  <c r="AN66" i="126" s="1"/>
  <c r="O63" i="126"/>
  <c r="AJ39" i="126"/>
  <c r="AO12" i="126"/>
  <c r="N86" i="126"/>
  <c r="AI62" i="126"/>
  <c r="AI30" i="126"/>
  <c r="I86" i="126"/>
  <c r="AD62" i="126"/>
  <c r="AN62" i="126" s="1"/>
  <c r="H112" i="126"/>
  <c r="AC112" i="126" s="1"/>
  <c r="AM112" i="126" s="1"/>
  <c r="H135" i="126"/>
  <c r="AC135" i="126" s="1"/>
  <c r="AM135" i="126" s="1"/>
  <c r="H176" i="126"/>
  <c r="AC176" i="126" s="1"/>
  <c r="AM176" i="126" s="1"/>
  <c r="H155" i="126"/>
  <c r="AC155" i="126" s="1"/>
  <c r="AM155" i="126" s="1"/>
  <c r="H209" i="126"/>
  <c r="AC209" i="126" s="1"/>
  <c r="AM209" i="126" s="1"/>
  <c r="AC89" i="126"/>
  <c r="AM89" i="126" s="1"/>
  <c r="I88" i="126"/>
  <c r="AD64" i="126"/>
  <c r="AN64" i="126" s="1"/>
  <c r="I89" i="126"/>
  <c r="AD65" i="126"/>
  <c r="AN65" i="126" s="1"/>
  <c r="H134" i="126"/>
  <c r="AC134" i="126" s="1"/>
  <c r="AM134" i="126" s="1"/>
  <c r="H175" i="126"/>
  <c r="AC175" i="126" s="1"/>
  <c r="AM175" i="126" s="1"/>
  <c r="AC88" i="126"/>
  <c r="AM88" i="126" s="1"/>
  <c r="H111" i="126"/>
  <c r="AC111" i="126" s="1"/>
  <c r="AM111" i="126" s="1"/>
  <c r="H154" i="126"/>
  <c r="AC154" i="126" s="1"/>
  <c r="AM154" i="126" s="1"/>
  <c r="H208" i="126"/>
  <c r="AC208" i="126" s="1"/>
  <c r="AM208" i="126" s="1"/>
  <c r="O61" i="126"/>
  <c r="AJ37" i="126"/>
  <c r="O67" i="126"/>
  <c r="AJ43" i="126"/>
  <c r="J56" i="126"/>
  <c r="AE32" i="126"/>
  <c r="AO32" i="126" s="1"/>
  <c r="AO11" i="126"/>
  <c r="O64" i="126"/>
  <c r="AJ40" i="126"/>
  <c r="H204" i="126"/>
  <c r="AC204" i="126" s="1"/>
  <c r="AM204" i="126" s="1"/>
  <c r="H130" i="126"/>
  <c r="AC130" i="126" s="1"/>
  <c r="H107" i="126"/>
  <c r="AC107" i="126" s="1"/>
  <c r="AM107" i="126" s="1"/>
  <c r="AC84" i="126"/>
  <c r="AM84" i="126" s="1"/>
  <c r="H171" i="126"/>
  <c r="AC171" i="126" s="1"/>
  <c r="AM171" i="126" s="1"/>
  <c r="H150" i="126"/>
  <c r="AC150" i="126" s="1"/>
  <c r="AM150" i="126" s="1"/>
  <c r="M177" i="126"/>
  <c r="AH177" i="126" s="1"/>
  <c r="AH90" i="126"/>
  <c r="M156" i="126"/>
  <c r="AH156" i="126" s="1"/>
  <c r="M113" i="126"/>
  <c r="AH113" i="126" s="1"/>
  <c r="M210" i="126"/>
  <c r="AH210" i="126" s="1"/>
  <c r="M136" i="126"/>
  <c r="AH136" i="126" s="1"/>
  <c r="N81" i="126"/>
  <c r="AI57" i="126"/>
  <c r="O88" i="126" l="1"/>
  <c r="AJ64" i="126"/>
  <c r="AI91" i="126"/>
  <c r="N114" i="126"/>
  <c r="AI114" i="126" s="1"/>
  <c r="N157" i="126"/>
  <c r="AI157" i="126" s="1"/>
  <c r="N178" i="126"/>
  <c r="AI178" i="126" s="1"/>
  <c r="N137" i="126"/>
  <c r="AI137" i="126" s="1"/>
  <c r="N211" i="126"/>
  <c r="AI211" i="126" s="1"/>
  <c r="J90" i="126"/>
  <c r="AE66" i="126"/>
  <c r="AC145" i="126"/>
  <c r="H144" i="126"/>
  <c r="O80" i="126"/>
  <c r="AJ56" i="126"/>
  <c r="N115" i="126"/>
  <c r="AI115" i="126" s="1"/>
  <c r="N179" i="126"/>
  <c r="AI179" i="126" s="1"/>
  <c r="AI92" i="126"/>
  <c r="N138" i="126"/>
  <c r="AI138" i="126" s="1"/>
  <c r="N158" i="126"/>
  <c r="AI158" i="126" s="1"/>
  <c r="N212" i="126"/>
  <c r="AI212" i="126" s="1"/>
  <c r="AM130" i="126"/>
  <c r="O91" i="126"/>
  <c r="AJ67" i="126"/>
  <c r="I111" i="126"/>
  <c r="AD111" i="126" s="1"/>
  <c r="I154" i="126"/>
  <c r="AD154" i="126" s="1"/>
  <c r="AD88" i="126"/>
  <c r="I175" i="126"/>
  <c r="AD175" i="126" s="1"/>
  <c r="I208" i="126"/>
  <c r="AD208" i="126" s="1"/>
  <c r="I134" i="126"/>
  <c r="AD134" i="126" s="1"/>
  <c r="I152" i="126"/>
  <c r="AD152" i="126" s="1"/>
  <c r="I206" i="126"/>
  <c r="AD206" i="126" s="1"/>
  <c r="I173" i="126"/>
  <c r="AD173" i="126" s="1"/>
  <c r="I109" i="126"/>
  <c r="AD109" i="126" s="1"/>
  <c r="I132" i="126"/>
  <c r="AD132" i="126" s="1"/>
  <c r="AD86" i="126"/>
  <c r="I156" i="126"/>
  <c r="AD156" i="126" s="1"/>
  <c r="I113" i="126"/>
  <c r="AD113" i="126" s="1"/>
  <c r="I177" i="126"/>
  <c r="AD177" i="126" s="1"/>
  <c r="I210" i="126"/>
  <c r="AD210" i="126" s="1"/>
  <c r="I136" i="126"/>
  <c r="AD136" i="126" s="1"/>
  <c r="AD90" i="126"/>
  <c r="J92" i="126"/>
  <c r="AE68" i="126"/>
  <c r="J86" i="126"/>
  <c r="AE62" i="126"/>
  <c r="Y79" i="126"/>
  <c r="Y54" i="126"/>
  <c r="N200" i="126"/>
  <c r="AI200" i="126" s="1"/>
  <c r="N126" i="126"/>
  <c r="AI126" i="126" s="1"/>
  <c r="N103" i="126"/>
  <c r="AI103" i="126" s="1"/>
  <c r="AI80" i="126"/>
  <c r="N167" i="126"/>
  <c r="AI167" i="126" s="1"/>
  <c r="N146" i="126"/>
  <c r="AI146" i="126" s="1"/>
  <c r="AJ30" i="126"/>
  <c r="AH78" i="126"/>
  <c r="AH145" i="126"/>
  <c r="M144" i="126"/>
  <c r="AD54" i="126"/>
  <c r="AN55" i="126"/>
  <c r="T79" i="126"/>
  <c r="T54" i="126"/>
  <c r="N154" i="126"/>
  <c r="AI154" i="126" s="1"/>
  <c r="N111" i="126"/>
  <c r="AI111" i="126" s="1"/>
  <c r="AI88" i="126"/>
  <c r="N175" i="126"/>
  <c r="AI175" i="126" s="1"/>
  <c r="N208" i="126"/>
  <c r="AI208" i="126" s="1"/>
  <c r="N134" i="126"/>
  <c r="AI134" i="126" s="1"/>
  <c r="H165" i="126"/>
  <c r="AC166" i="126"/>
  <c r="K193" i="126"/>
  <c r="I106" i="126"/>
  <c r="AD106" i="126" s="1"/>
  <c r="I170" i="126"/>
  <c r="AD170" i="126" s="1"/>
  <c r="I203" i="126"/>
  <c r="AD203" i="126" s="1"/>
  <c r="I149" i="126"/>
  <c r="AD149" i="126" s="1"/>
  <c r="AD83" i="126"/>
  <c r="I129" i="126"/>
  <c r="AD129" i="126" s="1"/>
  <c r="AM109" i="126"/>
  <c r="AM173" i="126"/>
  <c r="AN63" i="126"/>
  <c r="AM147" i="126"/>
  <c r="AM201" i="126"/>
  <c r="AB184" i="126"/>
  <c r="AM114" i="126"/>
  <c r="AM178" i="126"/>
  <c r="N78" i="126"/>
  <c r="N145" i="126"/>
  <c r="N102" i="126"/>
  <c r="N166" i="126"/>
  <c r="N125" i="126"/>
  <c r="N199" i="126"/>
  <c r="AI79" i="126"/>
  <c r="AM126" i="126"/>
  <c r="N207" i="126"/>
  <c r="AI207" i="126" s="1"/>
  <c r="N153" i="126"/>
  <c r="AI153" i="126" s="1"/>
  <c r="N133" i="126"/>
  <c r="AI133" i="126" s="1"/>
  <c r="N110" i="126"/>
  <c r="AI110" i="126" s="1"/>
  <c r="N174" i="126"/>
  <c r="AI174" i="126" s="1"/>
  <c r="AI87" i="126"/>
  <c r="J87" i="126"/>
  <c r="AE63" i="126"/>
  <c r="AM129" i="126"/>
  <c r="J81" i="126"/>
  <c r="AE57" i="126"/>
  <c r="O90" i="126"/>
  <c r="AJ66" i="126"/>
  <c r="AM177" i="126"/>
  <c r="AM54" i="126"/>
  <c r="S145" i="126"/>
  <c r="S144" i="126" s="1"/>
  <c r="S143" i="126" s="1"/>
  <c r="S125" i="126"/>
  <c r="S124" i="126" s="1"/>
  <c r="S123" i="126" s="1"/>
  <c r="S199" i="126"/>
  <c r="S198" i="126" s="1"/>
  <c r="S197" i="126" s="1"/>
  <c r="S166" i="126"/>
  <c r="S165" i="126" s="1"/>
  <c r="S164" i="126" s="1"/>
  <c r="S102" i="126"/>
  <c r="S101" i="126" s="1"/>
  <c r="S100" i="126" s="1"/>
  <c r="S78" i="126"/>
  <c r="N204" i="126"/>
  <c r="AI204" i="126" s="1"/>
  <c r="N150" i="126"/>
  <c r="AI150" i="126" s="1"/>
  <c r="N171" i="126"/>
  <c r="AI171" i="126" s="1"/>
  <c r="N130" i="126"/>
  <c r="AI130" i="126" s="1"/>
  <c r="N107" i="126"/>
  <c r="AI107" i="126" s="1"/>
  <c r="AI84" i="126"/>
  <c r="AD81" i="126"/>
  <c r="AN81" i="126" s="1"/>
  <c r="I168" i="126"/>
  <c r="AD168" i="126" s="1"/>
  <c r="I104" i="126"/>
  <c r="AD104" i="126" s="1"/>
  <c r="I147" i="126"/>
  <c r="AD147" i="126" s="1"/>
  <c r="I201" i="126"/>
  <c r="AD201" i="126" s="1"/>
  <c r="I127" i="126"/>
  <c r="AD127" i="126" s="1"/>
  <c r="AO34" i="126"/>
  <c r="AO37" i="126"/>
  <c r="AN30" i="126"/>
  <c r="N132" i="126"/>
  <c r="AI132" i="126" s="1"/>
  <c r="N206" i="126"/>
  <c r="AI206" i="126" s="1"/>
  <c r="N173" i="126"/>
  <c r="AI173" i="126" s="1"/>
  <c r="N152" i="126"/>
  <c r="AI152" i="126" s="1"/>
  <c r="N109" i="126"/>
  <c r="AI109" i="126" s="1"/>
  <c r="AI86" i="126"/>
  <c r="H101" i="126"/>
  <c r="H100" i="126" s="1"/>
  <c r="AC100" i="126" s="1"/>
  <c r="AC102" i="126"/>
  <c r="AI83" i="126"/>
  <c r="N170" i="126"/>
  <c r="AI170" i="126" s="1"/>
  <c r="N149" i="126"/>
  <c r="AI149" i="126" s="1"/>
  <c r="N129" i="126"/>
  <c r="AI129" i="126" s="1"/>
  <c r="N203" i="126"/>
  <c r="AI203" i="126" s="1"/>
  <c r="N106" i="126"/>
  <c r="AI106" i="126" s="1"/>
  <c r="N201" i="126"/>
  <c r="AI201" i="126" s="1"/>
  <c r="AI81" i="126"/>
  <c r="N168" i="126"/>
  <c r="AI168" i="126" s="1"/>
  <c r="N147" i="126"/>
  <c r="AI147" i="126" s="1"/>
  <c r="N127" i="126"/>
  <c r="AI127" i="126" s="1"/>
  <c r="N104" i="126"/>
  <c r="AI104" i="126" s="1"/>
  <c r="AN67" i="126"/>
  <c r="N202" i="126"/>
  <c r="AI202" i="126" s="1"/>
  <c r="N169" i="126"/>
  <c r="AI169" i="126" s="1"/>
  <c r="N105" i="126"/>
  <c r="AI105" i="126" s="1"/>
  <c r="N148" i="126"/>
  <c r="AI148" i="126" s="1"/>
  <c r="AI82" i="126"/>
  <c r="N128" i="126"/>
  <c r="AI128" i="126" s="1"/>
  <c r="O79" i="126"/>
  <c r="O54" i="126"/>
  <c r="AJ55" i="126"/>
  <c r="AH199" i="126"/>
  <c r="M198" i="126"/>
  <c r="M124" i="126"/>
  <c r="AH125" i="126"/>
  <c r="I166" i="126"/>
  <c r="AD79" i="126"/>
  <c r="I102" i="126"/>
  <c r="I125" i="126"/>
  <c r="I78" i="126"/>
  <c r="I145" i="126"/>
  <c r="I199" i="126"/>
  <c r="I204" i="126"/>
  <c r="AD204" i="126" s="1"/>
  <c r="AN204" i="126" s="1"/>
  <c r="I130" i="126"/>
  <c r="AD130" i="126" s="1"/>
  <c r="AN130" i="126" s="1"/>
  <c r="I171" i="126"/>
  <c r="AD171" i="126" s="1"/>
  <c r="AD84" i="126"/>
  <c r="AN84" i="126" s="1"/>
  <c r="I107" i="126"/>
  <c r="AD107" i="126" s="1"/>
  <c r="AN107" i="126" s="1"/>
  <c r="I150" i="126"/>
  <c r="AD150" i="126" s="1"/>
  <c r="AN150" i="126" s="1"/>
  <c r="H198" i="126"/>
  <c r="AC199" i="126"/>
  <c r="O92" i="126"/>
  <c r="AJ68" i="126"/>
  <c r="O84" i="126"/>
  <c r="AJ60" i="126"/>
  <c r="AM202" i="126"/>
  <c r="AO35" i="126"/>
  <c r="AM87" i="126"/>
  <c r="AM152" i="126"/>
  <c r="I153" i="126"/>
  <c r="AD153" i="126" s="1"/>
  <c r="AN153" i="126" s="1"/>
  <c r="I110" i="126"/>
  <c r="AD110" i="126" s="1"/>
  <c r="AN110" i="126" s="1"/>
  <c r="I207" i="126"/>
  <c r="AD207" i="126" s="1"/>
  <c r="AN207" i="126" s="1"/>
  <c r="AD87" i="126"/>
  <c r="AN87" i="126" s="1"/>
  <c r="I133" i="126"/>
  <c r="AD133" i="126" s="1"/>
  <c r="AN133" i="126" s="1"/>
  <c r="I174" i="126"/>
  <c r="AD174" i="126" s="1"/>
  <c r="AN174" i="126" s="1"/>
  <c r="J89" i="126"/>
  <c r="AE65" i="126"/>
  <c r="AM168" i="126"/>
  <c r="AM104" i="126"/>
  <c r="AL186" i="126"/>
  <c r="R218" i="126"/>
  <c r="R186" i="126"/>
  <c r="AM91" i="126"/>
  <c r="AM157" i="126"/>
  <c r="AN56" i="126"/>
  <c r="AM167" i="126"/>
  <c r="AM103" i="126"/>
  <c r="AM106" i="126"/>
  <c r="AM149" i="126"/>
  <c r="AM113" i="126"/>
  <c r="AM156" i="126"/>
  <c r="W218" i="126"/>
  <c r="W186" i="126"/>
  <c r="J82" i="126"/>
  <c r="AE58" i="126"/>
  <c r="J85" i="126"/>
  <c r="AE61" i="126"/>
  <c r="J80" i="126"/>
  <c r="AE56" i="126"/>
  <c r="AO56" i="126" s="1"/>
  <c r="O85" i="126"/>
  <c r="AJ61" i="126"/>
  <c r="I209" i="126"/>
  <c r="AD209" i="126" s="1"/>
  <c r="I112" i="126"/>
  <c r="AD112" i="126" s="1"/>
  <c r="AD89" i="126"/>
  <c r="I135" i="126"/>
  <c r="AD135" i="126" s="1"/>
  <c r="AN135" i="126" s="1"/>
  <c r="I155" i="126"/>
  <c r="AD155" i="126" s="1"/>
  <c r="I176" i="126"/>
  <c r="AD176" i="126" s="1"/>
  <c r="O87" i="126"/>
  <c r="AJ63" i="126"/>
  <c r="O86" i="126"/>
  <c r="AJ62" i="126"/>
  <c r="I137" i="126"/>
  <c r="AD137" i="126" s="1"/>
  <c r="AN137" i="126" s="1"/>
  <c r="AD91" i="126"/>
  <c r="AN91" i="126" s="1"/>
  <c r="I178" i="126"/>
  <c r="AD178" i="126" s="1"/>
  <c r="AN178" i="126" s="1"/>
  <c r="I157" i="126"/>
  <c r="AD157" i="126" s="1"/>
  <c r="AN157" i="126" s="1"/>
  <c r="I114" i="126"/>
  <c r="AD114" i="126" s="1"/>
  <c r="AN114" i="126" s="1"/>
  <c r="I211" i="126"/>
  <c r="AD211" i="126" s="1"/>
  <c r="AN211" i="126" s="1"/>
  <c r="O82" i="126"/>
  <c r="AJ58" i="126"/>
  <c r="AH166" i="126"/>
  <c r="M165" i="126"/>
  <c r="AH102" i="126"/>
  <c r="AH101" i="126" s="1"/>
  <c r="M101" i="126"/>
  <c r="M100" i="126" s="1"/>
  <c r="AH100" i="126" s="1"/>
  <c r="O83" i="126"/>
  <c r="AJ59" i="126"/>
  <c r="AC125" i="126"/>
  <c r="AM125" i="126" s="1"/>
  <c r="H124" i="126"/>
  <c r="AC78" i="126"/>
  <c r="AM78" i="126" s="1"/>
  <c r="AM79" i="126"/>
  <c r="AO31" i="126"/>
  <c r="AE30" i="126"/>
  <c r="AO30" i="126" s="1"/>
  <c r="J83" i="126"/>
  <c r="AE59" i="126"/>
  <c r="AO59" i="126" s="1"/>
  <c r="N209" i="126"/>
  <c r="AI209" i="126" s="1"/>
  <c r="N135" i="126"/>
  <c r="AI135" i="126" s="1"/>
  <c r="AI89" i="126"/>
  <c r="N155" i="126"/>
  <c r="AI155" i="126" s="1"/>
  <c r="N176" i="126"/>
  <c r="AI176" i="126" s="1"/>
  <c r="N112" i="126"/>
  <c r="AI112" i="126" s="1"/>
  <c r="AM206" i="126"/>
  <c r="AG191" i="126"/>
  <c r="L189" i="126"/>
  <c r="AG189" i="126" s="1"/>
  <c r="AO43" i="126"/>
  <c r="AM81" i="126"/>
  <c r="AO40" i="126"/>
  <c r="AB191" i="126"/>
  <c r="G189" i="126"/>
  <c r="AB189" i="126" s="1"/>
  <c r="AM211" i="126"/>
  <c r="I200" i="126"/>
  <c r="AD200" i="126" s="1"/>
  <c r="AN200" i="126" s="1"/>
  <c r="I146" i="126"/>
  <c r="AD146" i="126" s="1"/>
  <c r="AN146" i="126" s="1"/>
  <c r="I126" i="126"/>
  <c r="AD126" i="126" s="1"/>
  <c r="AN126" i="126" s="1"/>
  <c r="I167" i="126"/>
  <c r="AD167" i="126" s="1"/>
  <c r="AN167" i="126" s="1"/>
  <c r="I103" i="126"/>
  <c r="AD103" i="126" s="1"/>
  <c r="AN103" i="126" s="1"/>
  <c r="AD80" i="126"/>
  <c r="AN80" i="126" s="1"/>
  <c r="O89" i="126"/>
  <c r="AJ65" i="126"/>
  <c r="AM80" i="126"/>
  <c r="AM146" i="126"/>
  <c r="AM170" i="126"/>
  <c r="AM203" i="126"/>
  <c r="O81" i="126"/>
  <c r="AJ57" i="126"/>
  <c r="AM90" i="126"/>
  <c r="AM210" i="126"/>
  <c r="N156" i="126"/>
  <c r="AI156" i="126" s="1"/>
  <c r="N210" i="126"/>
  <c r="AI210" i="126" s="1"/>
  <c r="N113" i="126"/>
  <c r="AI113" i="126" s="1"/>
  <c r="N136" i="126"/>
  <c r="AI136" i="126" s="1"/>
  <c r="AI90" i="126"/>
  <c r="N177" i="126"/>
  <c r="AI177" i="126" s="1"/>
  <c r="AN68" i="126"/>
  <c r="AD82" i="126"/>
  <c r="AN82" i="126" s="1"/>
  <c r="I202" i="126"/>
  <c r="AD202" i="126" s="1"/>
  <c r="AN202" i="126" s="1"/>
  <c r="I105" i="126"/>
  <c r="AD105" i="126" s="1"/>
  <c r="AN105" i="126" s="1"/>
  <c r="I169" i="126"/>
  <c r="AD169" i="126" s="1"/>
  <c r="I148" i="126"/>
  <c r="AD148" i="126" s="1"/>
  <c r="AN148" i="126" s="1"/>
  <c r="I128" i="126"/>
  <c r="AD128" i="126" s="1"/>
  <c r="AN128" i="126" s="1"/>
  <c r="J84" i="126"/>
  <c r="AE60" i="126"/>
  <c r="AO60" i="126" s="1"/>
  <c r="J79" i="126"/>
  <c r="AE55" i="126"/>
  <c r="J54" i="126"/>
  <c r="AM132" i="126"/>
  <c r="AG184" i="126"/>
  <c r="L193" i="126"/>
  <c r="J91" i="126"/>
  <c r="AE67" i="126"/>
  <c r="AO67" i="126" s="1"/>
  <c r="I131" i="126"/>
  <c r="AD131" i="126" s="1"/>
  <c r="I205" i="126"/>
  <c r="AD205" i="126" s="1"/>
  <c r="AN205" i="126" s="1"/>
  <c r="I151" i="126"/>
  <c r="AD151" i="126" s="1"/>
  <c r="AN151" i="126" s="1"/>
  <c r="I172" i="126"/>
  <c r="AD172" i="126" s="1"/>
  <c r="I108" i="126"/>
  <c r="AD108" i="126" s="1"/>
  <c r="AD85" i="126"/>
  <c r="AN85" i="126" s="1"/>
  <c r="AM127" i="126"/>
  <c r="J88" i="126"/>
  <c r="AE64" i="126"/>
  <c r="AO64" i="126" s="1"/>
  <c r="X166" i="126"/>
  <c r="X165" i="126" s="1"/>
  <c r="X164" i="126" s="1"/>
  <c r="X102" i="126"/>
  <c r="X101" i="126" s="1"/>
  <c r="X100" i="126" s="1"/>
  <c r="X78" i="126"/>
  <c r="X199" i="126"/>
  <c r="X198" i="126" s="1"/>
  <c r="X197" i="126" s="1"/>
  <c r="X145" i="126"/>
  <c r="X144" i="126" s="1"/>
  <c r="X143" i="126" s="1"/>
  <c r="X125" i="126"/>
  <c r="X124" i="126" s="1"/>
  <c r="X123" i="126" s="1"/>
  <c r="AM137" i="126"/>
  <c r="AI54" i="126"/>
  <c r="H34" i="137"/>
  <c r="AO7" i="126"/>
  <c r="AM200" i="126"/>
  <c r="AO39" i="126"/>
  <c r="AM83" i="126"/>
  <c r="AM136" i="126"/>
  <c r="AN57" i="126"/>
  <c r="N205" i="126"/>
  <c r="AI205" i="126" s="1"/>
  <c r="N131" i="126"/>
  <c r="AI131" i="126" s="1"/>
  <c r="N108" i="126"/>
  <c r="AI108" i="126" s="1"/>
  <c r="AI85" i="126"/>
  <c r="N151" i="126"/>
  <c r="AI151" i="126" s="1"/>
  <c r="N172" i="126"/>
  <c r="AI172" i="126" s="1"/>
  <c r="I138" i="126"/>
  <c r="AD138" i="126" s="1"/>
  <c r="AN138" i="126" s="1"/>
  <c r="I158" i="126"/>
  <c r="AD158" i="126" s="1"/>
  <c r="AN158" i="126" s="1"/>
  <c r="I115" i="126"/>
  <c r="AD115" i="126" s="1"/>
  <c r="AN115" i="126" s="1"/>
  <c r="I179" i="126"/>
  <c r="AD179" i="126" s="1"/>
  <c r="AN179" i="126" s="1"/>
  <c r="I212" i="126"/>
  <c r="AD212" i="126" s="1"/>
  <c r="AN212" i="126" s="1"/>
  <c r="AD92" i="126"/>
  <c r="AN92" i="126" s="1"/>
  <c r="O168" i="126" l="1"/>
  <c r="AJ168" i="126" s="1"/>
  <c r="AJ81" i="126"/>
  <c r="O104" i="126"/>
  <c r="AJ104" i="126" s="1"/>
  <c r="O127" i="126"/>
  <c r="AJ127" i="126" s="1"/>
  <c r="O201" i="126"/>
  <c r="AJ201" i="126" s="1"/>
  <c r="O147" i="126"/>
  <c r="AJ147" i="126" s="1"/>
  <c r="AN201" i="126"/>
  <c r="AN108" i="126"/>
  <c r="AN131" i="126"/>
  <c r="J166" i="126"/>
  <c r="J199" i="126"/>
  <c r="J102" i="126"/>
  <c r="J78" i="126"/>
  <c r="J125" i="126"/>
  <c r="AE79" i="126"/>
  <c r="J145" i="126"/>
  <c r="J170" i="126"/>
  <c r="AE170" i="126" s="1"/>
  <c r="J129" i="126"/>
  <c r="AE129" i="126" s="1"/>
  <c r="J203" i="126"/>
  <c r="AE203" i="126" s="1"/>
  <c r="J106" i="126"/>
  <c r="AE106" i="126" s="1"/>
  <c r="J149" i="126"/>
  <c r="AE149" i="126" s="1"/>
  <c r="AE83" i="126"/>
  <c r="O203" i="126"/>
  <c r="AJ203" i="126" s="1"/>
  <c r="O106" i="126"/>
  <c r="AJ106" i="126" s="1"/>
  <c r="O129" i="126"/>
  <c r="AJ129" i="126" s="1"/>
  <c r="O170" i="126"/>
  <c r="AJ170" i="126" s="1"/>
  <c r="O149" i="126"/>
  <c r="AJ149" i="126" s="1"/>
  <c r="AJ83" i="126"/>
  <c r="AJ87" i="126"/>
  <c r="O133" i="126"/>
  <c r="AJ133" i="126" s="1"/>
  <c r="O153" i="126"/>
  <c r="AJ153" i="126" s="1"/>
  <c r="O207" i="126"/>
  <c r="AJ207" i="126" s="1"/>
  <c r="O110" i="126"/>
  <c r="AJ110" i="126" s="1"/>
  <c r="O174" i="126"/>
  <c r="AJ174" i="126" s="1"/>
  <c r="AN89" i="126"/>
  <c r="O131" i="126"/>
  <c r="AJ131" i="126" s="1"/>
  <c r="O172" i="126"/>
  <c r="AJ172" i="126" s="1"/>
  <c r="O108" i="126"/>
  <c r="AJ108" i="126" s="1"/>
  <c r="AJ85" i="126"/>
  <c r="O151" i="126"/>
  <c r="AJ151" i="126" s="1"/>
  <c r="O205" i="126"/>
  <c r="AJ205" i="126" s="1"/>
  <c r="J131" i="126"/>
  <c r="AE131" i="126" s="1"/>
  <c r="AO131" i="126" s="1"/>
  <c r="J108" i="126"/>
  <c r="AE108" i="126" s="1"/>
  <c r="AO108" i="126" s="1"/>
  <c r="J205" i="126"/>
  <c r="AE205" i="126" s="1"/>
  <c r="AO205" i="126" s="1"/>
  <c r="J172" i="126"/>
  <c r="AE172" i="126" s="1"/>
  <c r="AO172" i="126" s="1"/>
  <c r="AE85" i="126"/>
  <c r="AO85" i="126" s="1"/>
  <c r="J151" i="126"/>
  <c r="AE151" i="126" s="1"/>
  <c r="AO151" i="126" s="1"/>
  <c r="W184" i="126"/>
  <c r="W191" i="126"/>
  <c r="W189" i="126" s="1"/>
  <c r="R184" i="126"/>
  <c r="R191" i="126"/>
  <c r="R189" i="126" s="1"/>
  <c r="O158" i="126"/>
  <c r="AJ158" i="126" s="1"/>
  <c r="O212" i="126"/>
  <c r="AJ212" i="126" s="1"/>
  <c r="AJ92" i="126"/>
  <c r="O138" i="126"/>
  <c r="AJ138" i="126" s="1"/>
  <c r="O179" i="126"/>
  <c r="AJ179" i="126" s="1"/>
  <c r="O115" i="126"/>
  <c r="AJ115" i="126" s="1"/>
  <c r="AD125" i="126"/>
  <c r="I124" i="126"/>
  <c r="AJ54" i="126"/>
  <c r="AM100" i="126"/>
  <c r="AN147" i="126"/>
  <c r="S186" i="126"/>
  <c r="S218" i="126"/>
  <c r="AO57" i="126"/>
  <c r="J133" i="126"/>
  <c r="AE133" i="126" s="1"/>
  <c r="AO133" i="126" s="1"/>
  <c r="AE87" i="126"/>
  <c r="AO87" i="126" s="1"/>
  <c r="J110" i="126"/>
  <c r="AE110" i="126" s="1"/>
  <c r="AO110" i="126" s="1"/>
  <c r="J207" i="126"/>
  <c r="AE207" i="126" s="1"/>
  <c r="AO207" i="126" s="1"/>
  <c r="J174" i="126"/>
  <c r="AE174" i="126" s="1"/>
  <c r="AO174" i="126" s="1"/>
  <c r="J153" i="126"/>
  <c r="AE153" i="126" s="1"/>
  <c r="AO153" i="126" s="1"/>
  <c r="AI78" i="126"/>
  <c r="N101" i="126"/>
  <c r="N100" i="126" s="1"/>
  <c r="AI100" i="126" s="1"/>
  <c r="AI102" i="126"/>
  <c r="AI101" i="126" s="1"/>
  <c r="AN129" i="126"/>
  <c r="AN170" i="126"/>
  <c r="AC165" i="126"/>
  <c r="H164" i="126"/>
  <c r="T145" i="126"/>
  <c r="T144" i="126" s="1"/>
  <c r="T143" i="126" s="1"/>
  <c r="T102" i="126"/>
  <c r="T101" i="126" s="1"/>
  <c r="T100" i="126" s="1"/>
  <c r="T125" i="126"/>
  <c r="T124" i="126" s="1"/>
  <c r="T123" i="126" s="1"/>
  <c r="T166" i="126"/>
  <c r="T165" i="126" s="1"/>
  <c r="T164" i="126" s="1"/>
  <c r="T199" i="126"/>
  <c r="T198" i="126" s="1"/>
  <c r="T197" i="126" s="1"/>
  <c r="T78" i="126"/>
  <c r="J132" i="126"/>
  <c r="AE132" i="126" s="1"/>
  <c r="AE86" i="126"/>
  <c r="J206" i="126"/>
  <c r="AE206" i="126" s="1"/>
  <c r="J109" i="126"/>
  <c r="AE109" i="126" s="1"/>
  <c r="J152" i="126"/>
  <c r="AE152" i="126" s="1"/>
  <c r="J173" i="126"/>
  <c r="AE173" i="126" s="1"/>
  <c r="AN136" i="126"/>
  <c r="AN156" i="126"/>
  <c r="AN173" i="126"/>
  <c r="AN208" i="126"/>
  <c r="AN111" i="126"/>
  <c r="H143" i="126"/>
  <c r="AC143" i="126" s="1"/>
  <c r="AC144" i="126"/>
  <c r="AH165" i="126"/>
  <c r="M164" i="126"/>
  <c r="AO61" i="126"/>
  <c r="AM102" i="126"/>
  <c r="AC101" i="126"/>
  <c r="AM101" i="126" s="1"/>
  <c r="J208" i="126"/>
  <c r="AE208" i="126" s="1"/>
  <c r="J175" i="126"/>
  <c r="AE175" i="126" s="1"/>
  <c r="J111" i="126"/>
  <c r="AE111" i="126" s="1"/>
  <c r="J134" i="126"/>
  <c r="AE134" i="126" s="1"/>
  <c r="J154" i="126"/>
  <c r="AE154" i="126" s="1"/>
  <c r="AE88" i="126"/>
  <c r="AN172" i="126"/>
  <c r="AN169" i="126"/>
  <c r="O176" i="126"/>
  <c r="AJ176" i="126" s="1"/>
  <c r="O209" i="126"/>
  <c r="AJ209" i="126" s="1"/>
  <c r="O112" i="126"/>
  <c r="AJ112" i="126" s="1"/>
  <c r="O155" i="126"/>
  <c r="AJ155" i="126" s="1"/>
  <c r="AJ89" i="126"/>
  <c r="O135" i="126"/>
  <c r="AJ135" i="126" s="1"/>
  <c r="AL189" i="126"/>
  <c r="AC124" i="126"/>
  <c r="H123" i="126"/>
  <c r="AC123" i="126" s="1"/>
  <c r="AM123" i="126" s="1"/>
  <c r="AN176" i="126"/>
  <c r="AN112" i="126"/>
  <c r="AO58" i="126"/>
  <c r="AO65" i="126"/>
  <c r="AM199" i="126"/>
  <c r="AD199" i="126"/>
  <c r="I198" i="126"/>
  <c r="AD102" i="126"/>
  <c r="I101" i="126"/>
  <c r="I100" i="126" s="1"/>
  <c r="AD100" i="126" s="1"/>
  <c r="AN100" i="126" s="1"/>
  <c r="M123" i="126"/>
  <c r="AH123" i="126" s="1"/>
  <c r="AH124" i="126"/>
  <c r="AN104" i="126"/>
  <c r="J147" i="126"/>
  <c r="AE147" i="126" s="1"/>
  <c r="AO147" i="126" s="1"/>
  <c r="J168" i="126"/>
  <c r="AE168" i="126" s="1"/>
  <c r="AO168" i="126" s="1"/>
  <c r="J127" i="126"/>
  <c r="AE127" i="126" s="1"/>
  <c r="AO127" i="126" s="1"/>
  <c r="J201" i="126"/>
  <c r="AE201" i="126" s="1"/>
  <c r="AO201" i="126" s="1"/>
  <c r="J104" i="126"/>
  <c r="AE104" i="126" s="1"/>
  <c r="AO104" i="126" s="1"/>
  <c r="AE81" i="126"/>
  <c r="AO81" i="126" s="1"/>
  <c r="N198" i="126"/>
  <c r="AI199" i="126"/>
  <c r="N144" i="126"/>
  <c r="AI145" i="126"/>
  <c r="G193" i="126"/>
  <c r="AN83" i="126"/>
  <c r="AN106" i="126"/>
  <c r="AO68" i="126"/>
  <c r="AN210" i="126"/>
  <c r="AN86" i="126"/>
  <c r="AN206" i="126"/>
  <c r="AN175" i="126"/>
  <c r="AM145" i="126"/>
  <c r="J211" i="126"/>
  <c r="AE211" i="126" s="1"/>
  <c r="J114" i="126"/>
  <c r="AE114" i="126" s="1"/>
  <c r="AE91" i="126"/>
  <c r="J137" i="126"/>
  <c r="AE137" i="126" s="1"/>
  <c r="J178" i="126"/>
  <c r="AE178" i="126" s="1"/>
  <c r="J157" i="126"/>
  <c r="AE157" i="126" s="1"/>
  <c r="J204" i="126"/>
  <c r="AE204" i="126" s="1"/>
  <c r="J150" i="126"/>
  <c r="AE150" i="126" s="1"/>
  <c r="J171" i="126"/>
  <c r="AE171" i="126" s="1"/>
  <c r="J130" i="126"/>
  <c r="AE130" i="126" s="1"/>
  <c r="AE84" i="126"/>
  <c r="J107" i="126"/>
  <c r="AE107" i="126" s="1"/>
  <c r="AL191" i="126"/>
  <c r="O105" i="126"/>
  <c r="AJ105" i="126" s="1"/>
  <c r="O148" i="126"/>
  <c r="AJ148" i="126" s="1"/>
  <c r="AJ82" i="126"/>
  <c r="O169" i="126"/>
  <c r="AJ169" i="126" s="1"/>
  <c r="O202" i="126"/>
  <c r="AJ202" i="126" s="1"/>
  <c r="O128" i="126"/>
  <c r="AJ128" i="126" s="1"/>
  <c r="O132" i="126"/>
  <c r="AJ132" i="126" s="1"/>
  <c r="AJ86" i="126"/>
  <c r="O206" i="126"/>
  <c r="AJ206" i="126" s="1"/>
  <c r="O173" i="126"/>
  <c r="AJ173" i="126" s="1"/>
  <c r="O109" i="126"/>
  <c r="AJ109" i="126" s="1"/>
  <c r="O152" i="126"/>
  <c r="AJ152" i="126" s="1"/>
  <c r="AN155" i="126"/>
  <c r="AN209" i="126"/>
  <c r="J167" i="126"/>
  <c r="AE167" i="126" s="1"/>
  <c r="J146" i="126"/>
  <c r="AE146" i="126" s="1"/>
  <c r="J126" i="126"/>
  <c r="AE126" i="126" s="1"/>
  <c r="AE80" i="126"/>
  <c r="J200" i="126"/>
  <c r="AE200" i="126" s="1"/>
  <c r="J103" i="126"/>
  <c r="AE103" i="126" s="1"/>
  <c r="AE82" i="126"/>
  <c r="AO82" i="126" s="1"/>
  <c r="J128" i="126"/>
  <c r="AE128" i="126" s="1"/>
  <c r="AO128" i="126" s="1"/>
  <c r="J105" i="126"/>
  <c r="AE105" i="126" s="1"/>
  <c r="AO105" i="126" s="1"/>
  <c r="J202" i="126"/>
  <c r="AE202" i="126" s="1"/>
  <c r="AO202" i="126" s="1"/>
  <c r="J148" i="126"/>
  <c r="AE148" i="126" s="1"/>
  <c r="AO148" i="126" s="1"/>
  <c r="J169" i="126"/>
  <c r="AE169" i="126" s="1"/>
  <c r="AE89" i="126"/>
  <c r="AO89" i="126" s="1"/>
  <c r="J155" i="126"/>
  <c r="AE155" i="126" s="1"/>
  <c r="AO155" i="126" s="1"/>
  <c r="J112" i="126"/>
  <c r="AE112" i="126" s="1"/>
  <c r="AO112" i="126" s="1"/>
  <c r="J176" i="126"/>
  <c r="AE176" i="126" s="1"/>
  <c r="AO176" i="126" s="1"/>
  <c r="J209" i="126"/>
  <c r="AE209" i="126" s="1"/>
  <c r="AO209" i="126" s="1"/>
  <c r="J135" i="126"/>
  <c r="AE135" i="126" s="1"/>
  <c r="AO135" i="126" s="1"/>
  <c r="AJ84" i="126"/>
  <c r="O204" i="126"/>
  <c r="AJ204" i="126" s="1"/>
  <c r="O130" i="126"/>
  <c r="AJ130" i="126" s="1"/>
  <c r="O107" i="126"/>
  <c r="AJ107" i="126" s="1"/>
  <c r="O150" i="126"/>
  <c r="AJ150" i="126" s="1"/>
  <c r="O171" i="126"/>
  <c r="AJ171" i="126" s="1"/>
  <c r="AC198" i="126"/>
  <c r="AM198" i="126" s="1"/>
  <c r="AM196" i="126" s="1"/>
  <c r="H197" i="126"/>
  <c r="AC197" i="126" s="1"/>
  <c r="AM197" i="126" s="1"/>
  <c r="AN171" i="126"/>
  <c r="AD145" i="126"/>
  <c r="AN145" i="126" s="1"/>
  <c r="I144" i="126"/>
  <c r="AN79" i="126"/>
  <c r="AD78" i="126"/>
  <c r="AN78" i="126" s="1"/>
  <c r="AH198" i="126"/>
  <c r="M197" i="126"/>
  <c r="AH197" i="126" s="1"/>
  <c r="O145" i="126"/>
  <c r="O78" i="126"/>
  <c r="O102" i="126"/>
  <c r="O125" i="126"/>
  <c r="O199" i="126"/>
  <c r="O166" i="126"/>
  <c r="AJ79" i="126"/>
  <c r="AN127" i="126"/>
  <c r="AN168" i="126"/>
  <c r="AI125" i="126"/>
  <c r="N124" i="126"/>
  <c r="AL184" i="126"/>
  <c r="AN149" i="126"/>
  <c r="AN54" i="126"/>
  <c r="Y125" i="126"/>
  <c r="Y124" i="126" s="1"/>
  <c r="Y123" i="126" s="1"/>
  <c r="Y166" i="126"/>
  <c r="Y165" i="126" s="1"/>
  <c r="Y164" i="126" s="1"/>
  <c r="Y145" i="126"/>
  <c r="Y144" i="126" s="1"/>
  <c r="Y143" i="126" s="1"/>
  <c r="Y199" i="126"/>
  <c r="Y198" i="126" s="1"/>
  <c r="Y197" i="126" s="1"/>
  <c r="Y102" i="126"/>
  <c r="Y101" i="126" s="1"/>
  <c r="Y100" i="126" s="1"/>
  <c r="Y78" i="126"/>
  <c r="J115" i="126"/>
  <c r="AE115" i="126" s="1"/>
  <c r="AO115" i="126" s="1"/>
  <c r="J138" i="126"/>
  <c r="AE138" i="126" s="1"/>
  <c r="AO138" i="126" s="1"/>
  <c r="AE92" i="126"/>
  <c r="AO92" i="126" s="1"/>
  <c r="J212" i="126"/>
  <c r="AE212" i="126" s="1"/>
  <c r="AO212" i="126" s="1"/>
  <c r="J158" i="126"/>
  <c r="AE158" i="126" s="1"/>
  <c r="AO158" i="126" s="1"/>
  <c r="J179" i="126"/>
  <c r="AE179" i="126" s="1"/>
  <c r="AO179" i="126" s="1"/>
  <c r="AN177" i="126"/>
  <c r="AN132" i="126"/>
  <c r="AN152" i="126"/>
  <c r="AN88" i="126"/>
  <c r="O137" i="126"/>
  <c r="AJ137" i="126" s="1"/>
  <c r="O114" i="126"/>
  <c r="AJ114" i="126" s="1"/>
  <c r="O211" i="126"/>
  <c r="AJ211" i="126" s="1"/>
  <c r="O178" i="126"/>
  <c r="AJ178" i="126" s="1"/>
  <c r="AJ91" i="126"/>
  <c r="O157" i="126"/>
  <c r="AJ157" i="126" s="1"/>
  <c r="AO66" i="126"/>
  <c r="X218" i="126"/>
  <c r="X186" i="126"/>
  <c r="AO55" i="126"/>
  <c r="AE54" i="126"/>
  <c r="AO54" i="126" s="1"/>
  <c r="AD166" i="126"/>
  <c r="I165" i="126"/>
  <c r="O156" i="126"/>
  <c r="AJ156" i="126" s="1"/>
  <c r="O210" i="126"/>
  <c r="AJ210" i="126" s="1"/>
  <c r="O177" i="126"/>
  <c r="AJ177" i="126" s="1"/>
  <c r="O113" i="126"/>
  <c r="AJ113" i="126" s="1"/>
  <c r="O136" i="126"/>
  <c r="AJ136" i="126" s="1"/>
  <c r="AJ90" i="126"/>
  <c r="AO63" i="126"/>
  <c r="AI166" i="126"/>
  <c r="N165" i="126"/>
  <c r="AN203" i="126"/>
  <c r="AM166" i="126"/>
  <c r="AH144" i="126"/>
  <c r="M143" i="126"/>
  <c r="AH143" i="126" s="1"/>
  <c r="AO62" i="126"/>
  <c r="AN90" i="126"/>
  <c r="AN113" i="126"/>
  <c r="AN109" i="126"/>
  <c r="AN134" i="126"/>
  <c r="AN154" i="126"/>
  <c r="O167" i="126"/>
  <c r="AJ167" i="126" s="1"/>
  <c r="O200" i="126"/>
  <c r="AJ200" i="126" s="1"/>
  <c r="O146" i="126"/>
  <c r="AJ146" i="126" s="1"/>
  <c r="O126" i="126"/>
  <c r="AJ126" i="126" s="1"/>
  <c r="O103" i="126"/>
  <c r="AJ103" i="126" s="1"/>
  <c r="AJ80" i="126"/>
  <c r="J113" i="126"/>
  <c r="AE113" i="126" s="1"/>
  <c r="AO113" i="126" s="1"/>
  <c r="J177" i="126"/>
  <c r="AE177" i="126" s="1"/>
  <c r="AO177" i="126" s="1"/>
  <c r="J156" i="126"/>
  <c r="AE156" i="126" s="1"/>
  <c r="AO156" i="126" s="1"/>
  <c r="AE90" i="126"/>
  <c r="AO90" i="126" s="1"/>
  <c r="J136" i="126"/>
  <c r="AE136" i="126" s="1"/>
  <c r="AO136" i="126" s="1"/>
  <c r="J210" i="126"/>
  <c r="AE210" i="126" s="1"/>
  <c r="AO210" i="126" s="1"/>
  <c r="O134" i="126"/>
  <c r="AJ134" i="126" s="1"/>
  <c r="AJ88" i="126"/>
  <c r="O208" i="126"/>
  <c r="AJ208" i="126" s="1"/>
  <c r="O154" i="126"/>
  <c r="AJ154" i="126" s="1"/>
  <c r="O111" i="126"/>
  <c r="AJ111" i="126" s="1"/>
  <c r="O175" i="126"/>
  <c r="AJ175" i="126" s="1"/>
  <c r="N164" i="126" l="1"/>
  <c r="AI165" i="126"/>
  <c r="AJ199" i="126"/>
  <c r="O198" i="126"/>
  <c r="AJ145" i="126"/>
  <c r="O144" i="126"/>
  <c r="AO103" i="126"/>
  <c r="AO146" i="126"/>
  <c r="AO171" i="126"/>
  <c r="AO178" i="126"/>
  <c r="AO211" i="126"/>
  <c r="AD101" i="126"/>
  <c r="AN101" i="126" s="1"/>
  <c r="AN102" i="126"/>
  <c r="AO154" i="126"/>
  <c r="AO208" i="126"/>
  <c r="AH164" i="126"/>
  <c r="AH218" i="126" s="1"/>
  <c r="M218" i="126"/>
  <c r="M186" i="126"/>
  <c r="AO206" i="126"/>
  <c r="W193" i="126"/>
  <c r="AO106" i="126"/>
  <c r="AE145" i="126"/>
  <c r="J144" i="126"/>
  <c r="J101" i="126"/>
  <c r="J100" i="126" s="1"/>
  <c r="AE100" i="126" s="1"/>
  <c r="AE102" i="126"/>
  <c r="I164" i="126"/>
  <c r="AD165" i="126"/>
  <c r="AN165" i="126" s="1"/>
  <c r="Y186" i="126"/>
  <c r="Y218" i="126"/>
  <c r="AJ125" i="126"/>
  <c r="O124" i="126"/>
  <c r="AD144" i="126"/>
  <c r="I143" i="126"/>
  <c r="AD143" i="126" s="1"/>
  <c r="AO200" i="126"/>
  <c r="AO167" i="126"/>
  <c r="AO107" i="126"/>
  <c r="AO150" i="126"/>
  <c r="AO137" i="126"/>
  <c r="AI198" i="126"/>
  <c r="N197" i="126"/>
  <c r="AI197" i="126" s="1"/>
  <c r="AD198" i="126"/>
  <c r="I197" i="126"/>
  <c r="AD197" i="126" s="1"/>
  <c r="AM124" i="126"/>
  <c r="AO134" i="126"/>
  <c r="AO173" i="126"/>
  <c r="AO86" i="126"/>
  <c r="T218" i="126"/>
  <c r="T186" i="126"/>
  <c r="H218" i="126"/>
  <c r="F30" i="137" s="1"/>
  <c r="F37" i="137" s="1"/>
  <c r="F38" i="137" s="1"/>
  <c r="H186" i="126"/>
  <c r="AC164" i="126"/>
  <c r="S184" i="126"/>
  <c r="S191" i="126"/>
  <c r="S189" i="126" s="1"/>
  <c r="AD124" i="126"/>
  <c r="I123" i="126"/>
  <c r="AD123" i="126" s="1"/>
  <c r="AO203" i="126"/>
  <c r="AO79" i="126"/>
  <c r="AE78" i="126"/>
  <c r="AE199" i="126"/>
  <c r="AO199" i="126" s="1"/>
  <c r="J198" i="126"/>
  <c r="AN166" i="126"/>
  <c r="X191" i="126"/>
  <c r="X189" i="126" s="1"/>
  <c r="X184" i="126"/>
  <c r="AI124" i="126"/>
  <c r="N123" i="126"/>
  <c r="AI123" i="126" s="1"/>
  <c r="AJ78" i="126"/>
  <c r="O101" i="126"/>
  <c r="O100" i="126" s="1"/>
  <c r="AJ100" i="126" s="1"/>
  <c r="AJ102" i="126"/>
  <c r="AJ101" i="126" s="1"/>
  <c r="AO169" i="126"/>
  <c r="AO80" i="126"/>
  <c r="AO84" i="126"/>
  <c r="AO204" i="126"/>
  <c r="AO91" i="126"/>
  <c r="AN199" i="126"/>
  <c r="AO111" i="126"/>
  <c r="AM144" i="126"/>
  <c r="AO152" i="126"/>
  <c r="AO132" i="126"/>
  <c r="AM165" i="126"/>
  <c r="AN125" i="126"/>
  <c r="R193" i="126"/>
  <c r="AO83" i="126"/>
  <c r="AO129" i="126"/>
  <c r="J124" i="126"/>
  <c r="AE125" i="126"/>
  <c r="AO125" i="126" s="1"/>
  <c r="J165" i="126"/>
  <c r="AE166" i="126"/>
  <c r="AO166" i="126" s="1"/>
  <c r="AJ166" i="126"/>
  <c r="O165" i="126"/>
  <c r="AO126" i="126"/>
  <c r="AO130" i="126"/>
  <c r="AO157" i="126"/>
  <c r="AO114" i="126"/>
  <c r="AI144" i="126"/>
  <c r="N143" i="126"/>
  <c r="AI143" i="126" s="1"/>
  <c r="AO88" i="126"/>
  <c r="AO175" i="126"/>
  <c r="AM143" i="126"/>
  <c r="AO109" i="126"/>
  <c r="AO149" i="126"/>
  <c r="AO170" i="126"/>
  <c r="AE124" i="126" l="1"/>
  <c r="J123" i="126"/>
  <c r="AE123" i="126" s="1"/>
  <c r="AE198" i="126"/>
  <c r="J197" i="126"/>
  <c r="AE197" i="126" s="1"/>
  <c r="S193" i="126"/>
  <c r="AN197" i="126"/>
  <c r="AE144" i="126"/>
  <c r="J143" i="126"/>
  <c r="AE143" i="126" s="1"/>
  <c r="O197" i="126"/>
  <c r="AJ197" i="126" s="1"/>
  <c r="AJ198" i="126"/>
  <c r="X193" i="126"/>
  <c r="AN123" i="126"/>
  <c r="AN198" i="126"/>
  <c r="AN196" i="126" s="1"/>
  <c r="AN143" i="126"/>
  <c r="AD164" i="126"/>
  <c r="I218" i="126"/>
  <c r="I186" i="126"/>
  <c r="AO145" i="126"/>
  <c r="AE165" i="126"/>
  <c r="J164" i="126"/>
  <c r="AO78" i="126"/>
  <c r="AN124" i="126"/>
  <c r="AC218" i="126"/>
  <c r="AM218" i="126" s="1"/>
  <c r="AM164" i="126"/>
  <c r="T191" i="126"/>
  <c r="T189" i="126" s="1"/>
  <c r="T184" i="126"/>
  <c r="AN144" i="126"/>
  <c r="AE101" i="126"/>
  <c r="AO101" i="126" s="1"/>
  <c r="AO102" i="126"/>
  <c r="M184" i="126"/>
  <c r="AH186" i="126"/>
  <c r="M191" i="126"/>
  <c r="AJ144" i="126"/>
  <c r="O143" i="126"/>
  <c r="AJ143" i="126" s="1"/>
  <c r="AJ165" i="126"/>
  <c r="O164" i="126"/>
  <c r="H191" i="126"/>
  <c r="H184" i="126"/>
  <c r="AC186" i="126"/>
  <c r="AM186" i="126" s="1"/>
  <c r="O123" i="126"/>
  <c r="AJ123" i="126" s="1"/>
  <c r="AJ124" i="126"/>
  <c r="Y184" i="126"/>
  <c r="Y191" i="126"/>
  <c r="Y189" i="126" s="1"/>
  <c r="AO100" i="126"/>
  <c r="N186" i="126"/>
  <c r="N218" i="126"/>
  <c r="AI164" i="126"/>
  <c r="AI218" i="126" s="1"/>
  <c r="AO165" i="126" l="1"/>
  <c r="G30" i="137"/>
  <c r="G37" i="137" s="1"/>
  <c r="G38" i="137" s="1"/>
  <c r="AO143" i="126"/>
  <c r="AO197" i="126"/>
  <c r="Y193" i="126"/>
  <c r="AC184" i="126"/>
  <c r="AH184" i="126"/>
  <c r="T193" i="126"/>
  <c r="AD218" i="126"/>
  <c r="AN218" i="126" s="1"/>
  <c r="AN164" i="126"/>
  <c r="AO144" i="126"/>
  <c r="AO198" i="126"/>
  <c r="AO196" i="126" s="1"/>
  <c r="N184" i="126"/>
  <c r="AI186" i="126"/>
  <c r="N191" i="126"/>
  <c r="H189" i="126"/>
  <c r="AC189" i="126" s="1"/>
  <c r="AC191" i="126"/>
  <c r="AO123" i="126"/>
  <c r="AJ164" i="126"/>
  <c r="AJ218" i="126" s="1"/>
  <c r="O186" i="126"/>
  <c r="O218" i="126"/>
  <c r="AH191" i="126"/>
  <c r="M189" i="126"/>
  <c r="AH189" i="126" s="1"/>
  <c r="J218" i="126"/>
  <c r="H30" i="137" s="1"/>
  <c r="H37" i="137" s="1"/>
  <c r="H38" i="137" s="1"/>
  <c r="J186" i="126"/>
  <c r="AE164" i="126"/>
  <c r="AD186" i="126"/>
  <c r="I184" i="126"/>
  <c r="I191" i="126"/>
  <c r="AO124" i="126"/>
  <c r="AD184" i="126" l="1"/>
  <c r="J191" i="126"/>
  <c r="J184" i="126"/>
  <c r="AE186" i="126"/>
  <c r="AN186" i="126"/>
  <c r="AM191" i="126"/>
  <c r="AI184" i="126"/>
  <c r="H193" i="126"/>
  <c r="O184" i="126"/>
  <c r="O191" i="126"/>
  <c r="AJ186" i="126"/>
  <c r="AM189" i="126"/>
  <c r="AM184" i="126"/>
  <c r="I189" i="126"/>
  <c r="AD189" i="126" s="1"/>
  <c r="AN189" i="126" s="1"/>
  <c r="AD191" i="126"/>
  <c r="AE218" i="126"/>
  <c r="AO218" i="126" s="1"/>
  <c r="AO164" i="126"/>
  <c r="AI191" i="126"/>
  <c r="N189" i="126"/>
  <c r="AI189" i="126" s="1"/>
  <c r="M193" i="126"/>
  <c r="AE191" i="126" l="1"/>
  <c r="J189" i="126"/>
  <c r="AE189" i="126" s="1"/>
  <c r="AO189" i="126" s="1"/>
  <c r="I193" i="126"/>
  <c r="O189" i="126"/>
  <c r="AJ189" i="126" s="1"/>
  <c r="AJ191" i="126"/>
  <c r="AE184" i="126"/>
  <c r="AO184" i="126" s="1"/>
  <c r="I2" i="125" s="1"/>
  <c r="J193" i="126"/>
  <c r="AJ184" i="126"/>
  <c r="O193" i="126"/>
  <c r="AN191" i="126"/>
  <c r="N193" i="126"/>
  <c r="AO186" i="126"/>
  <c r="AN184" i="126"/>
  <c r="AO191" i="126" l="1"/>
</calcChain>
</file>

<file path=xl/sharedStrings.xml><?xml version="1.0" encoding="utf-8"?>
<sst xmlns="http://schemas.openxmlformats.org/spreadsheetml/2006/main" count="952" uniqueCount="446">
  <si>
    <t>Sheet</t>
  </si>
  <si>
    <t>Status</t>
  </si>
  <si>
    <t>Output</t>
  </si>
  <si>
    <t>Highlight</t>
  </si>
  <si>
    <t>A key result from this part of the model (in particular one that will be used elsewhere in the model)</t>
  </si>
  <si>
    <t>Input Data</t>
  </si>
  <si>
    <t>Style Guidelines</t>
  </si>
  <si>
    <t>Name</t>
  </si>
  <si>
    <t>Note</t>
  </si>
  <si>
    <t>H1</t>
  </si>
  <si>
    <t>H2</t>
  </si>
  <si>
    <t>H3</t>
  </si>
  <si>
    <t>H4</t>
  </si>
  <si>
    <t>Heading level 1</t>
  </si>
  <si>
    <t>Heading level 2</t>
  </si>
  <si>
    <t>Heading level 3</t>
  </si>
  <si>
    <t>Heading level 4</t>
  </si>
  <si>
    <t>Title</t>
  </si>
  <si>
    <t>A piece of real data (only change if you have better data)</t>
  </si>
  <si>
    <t>An input to the model that it is expected the user will change (change at will)</t>
  </si>
  <si>
    <t>A side calculation intended solely to cross check a result (and which therefore should not be referenced anywhere else in the model)</t>
  </si>
  <si>
    <r>
      <t xml:space="preserve">An Excel Name applying to one or more adjacent cells (use </t>
    </r>
    <r>
      <rPr>
        <u/>
        <sz val="9"/>
        <rFont val="Arial"/>
        <family val="2"/>
      </rPr>
      <t>I</t>
    </r>
    <r>
      <rPr>
        <sz val="9"/>
        <rFont val="Arial"/>
        <family val="2"/>
      </rPr>
      <t xml:space="preserve">nsert </t>
    </r>
    <r>
      <rPr>
        <u/>
        <sz val="9"/>
        <rFont val="Arial"/>
        <family val="2"/>
      </rPr>
      <t>N</t>
    </r>
    <r>
      <rPr>
        <sz val="9"/>
        <rFont val="Arial"/>
        <family val="2"/>
      </rPr>
      <t xml:space="preserve">ame </t>
    </r>
    <r>
      <rPr>
        <u/>
        <sz val="9"/>
        <rFont val="Arial"/>
        <family val="2"/>
      </rPr>
      <t>C</t>
    </r>
    <r>
      <rPr>
        <sz val="9"/>
        <rFont val="Arial"/>
        <family val="2"/>
      </rPr>
      <t>reate to actually create the Excel Names)</t>
    </r>
  </si>
  <si>
    <t>A note (NB smaller than standard font size)</t>
  </si>
  <si>
    <t>Version</t>
  </si>
  <si>
    <t>Details</t>
  </si>
  <si>
    <t>Author</t>
  </si>
  <si>
    <t>History</t>
  </si>
  <si>
    <t>Checksum</t>
  </si>
  <si>
    <t>Verified by</t>
  </si>
  <si>
    <t>Enter name of reviewer</t>
  </si>
  <si>
    <t>Type of QA</t>
  </si>
  <si>
    <t>Self-check by author</t>
  </si>
  <si>
    <t>External QA</t>
  </si>
  <si>
    <t>QA results delivery format</t>
  </si>
  <si>
    <t>Report</t>
  </si>
  <si>
    <t>Presentation</t>
  </si>
  <si>
    <t>Notes to spreadsheet</t>
  </si>
  <si>
    <t>Enter version of workbook checked</t>
  </si>
  <si>
    <t>QA notes</t>
  </si>
  <si>
    <t>Status (issue resolved?)</t>
  </si>
  <si>
    <t>Issue</t>
  </si>
  <si>
    <t>QA completed but issues to resolve</t>
  </si>
  <si>
    <t>A cell that is highlighted for uncertainty</t>
  </si>
  <si>
    <t>Input</t>
  </si>
  <si>
    <t>Details of modifications introduced</t>
  </si>
  <si>
    <t xml:space="preserve">Date </t>
  </si>
  <si>
    <t>Internal QA - informal</t>
  </si>
  <si>
    <t>Internal QA - formal</t>
  </si>
  <si>
    <t>Yes</t>
  </si>
  <si>
    <t>Date</t>
  </si>
  <si>
    <t>Check input data</t>
  </si>
  <si>
    <t>Check calculations</t>
  </si>
  <si>
    <t>Check methodology</t>
  </si>
  <si>
    <t>Check implementation</t>
  </si>
  <si>
    <t>Enter date review completed</t>
  </si>
  <si>
    <t>Objective of QA</t>
  </si>
  <si>
    <t>Quality Assurance</t>
  </si>
  <si>
    <t>Note or Source</t>
  </si>
  <si>
    <t>Advanced user styles</t>
  </si>
  <si>
    <t>Input assumption</t>
  </si>
  <si>
    <t>Source</t>
  </si>
  <si>
    <t>Named range</t>
  </si>
  <si>
    <t xml:space="preserve">Note </t>
  </si>
  <si>
    <t>A source</t>
  </si>
  <si>
    <t>Styles</t>
  </si>
  <si>
    <t>Un-format</t>
  </si>
  <si>
    <t>Going back to default Excel formatting</t>
  </si>
  <si>
    <t>Version Histrory</t>
  </si>
  <si>
    <t>Workbook QA</t>
  </si>
  <si>
    <t>Caller Display</t>
  </si>
  <si>
    <t>MDF Hardware jumpering</t>
  </si>
  <si>
    <t>E side copper capital</t>
  </si>
  <si>
    <t>E side copper current</t>
  </si>
  <si>
    <t>D side copper capital</t>
  </si>
  <si>
    <t>D side copper current</t>
  </si>
  <si>
    <t>Pair gain</t>
  </si>
  <si>
    <t>CL171</t>
  </si>
  <si>
    <t>CL172</t>
  </si>
  <si>
    <t>CL173</t>
  </si>
  <si>
    <t>CL174</t>
  </si>
  <si>
    <t>CL175</t>
  </si>
  <si>
    <t>CL176</t>
  </si>
  <si>
    <t>CL177</t>
  </si>
  <si>
    <t>Analogue line test equipment</t>
  </si>
  <si>
    <t>CL178</t>
  </si>
  <si>
    <t>CL180</t>
  </si>
  <si>
    <t>Analogue line drop maintenance</t>
  </si>
  <si>
    <t>CL183</t>
  </si>
  <si>
    <t>Analogue line cards</t>
  </si>
  <si>
    <t>CL185</t>
  </si>
  <si>
    <t>CL575</t>
  </si>
  <si>
    <t>CN853</t>
  </si>
  <si>
    <t>CP502</t>
  </si>
  <si>
    <t>Openreach sales product management</t>
  </si>
  <si>
    <t>CL144</t>
  </si>
  <si>
    <t>Wholesale Access specific</t>
  </si>
  <si>
    <t>CL160</t>
  </si>
  <si>
    <t>CL161</t>
  </si>
  <si>
    <t>CL570</t>
  </si>
  <si>
    <t>CL139</t>
  </si>
  <si>
    <t>Local Loop Unbundling systems development</t>
  </si>
  <si>
    <t>CK981</t>
  </si>
  <si>
    <t>CO292</t>
  </si>
  <si>
    <t>CN855</t>
  </si>
  <si>
    <t>CO293</t>
  </si>
  <si>
    <t>Network Features</t>
  </si>
  <si>
    <t>CL572</t>
  </si>
  <si>
    <t>CL590</t>
  </si>
  <si>
    <t>CF187</t>
  </si>
  <si>
    <t>MPF Line Testing Systems</t>
  </si>
  <si>
    <t>CL577</t>
  </si>
  <si>
    <t>CL131</t>
  </si>
  <si>
    <t>CL120</t>
  </si>
  <si>
    <t>CL132</t>
  </si>
  <si>
    <t>CL133</t>
  </si>
  <si>
    <t>WLA tie cables</t>
  </si>
  <si>
    <t>CO989</t>
  </si>
  <si>
    <t>Special Fault Investigation</t>
  </si>
  <si>
    <t>CL197</t>
  </si>
  <si>
    <t>FTTC Development</t>
  </si>
  <si>
    <t>CL574</t>
  </si>
  <si>
    <t>Pay</t>
  </si>
  <si>
    <t>FTTP Development</t>
  </si>
  <si>
    <t>Fibre Rollout Funding</t>
  </si>
  <si>
    <t>CL192</t>
  </si>
  <si>
    <t>CL579</t>
  </si>
  <si>
    <t>GEA Access Fibre Spine</t>
  </si>
  <si>
    <t>GEA Distribution Fibre</t>
  </si>
  <si>
    <t>GEA Electronics</t>
  </si>
  <si>
    <t>GEA Customer Site Installation</t>
  </si>
  <si>
    <t>GEA FTTC Repairs</t>
  </si>
  <si>
    <t>CL998</t>
  </si>
  <si>
    <t>GEA FTTC Provisions</t>
  </si>
  <si>
    <t>GEA FTTP Provisions</t>
  </si>
  <si>
    <t>GEA FTTP Repairs</t>
  </si>
  <si>
    <t>CL198</t>
  </si>
  <si>
    <t>CL951</t>
  </si>
  <si>
    <t>CL999</t>
  </si>
  <si>
    <t>CL954</t>
  </si>
  <si>
    <t>CL956</t>
  </si>
  <si>
    <t>CL953</t>
  </si>
  <si>
    <t>CL950</t>
  </si>
  <si>
    <t>CL952</t>
  </si>
  <si>
    <t>CL957</t>
  </si>
  <si>
    <t>CT134</t>
  </si>
  <si>
    <t>CL955</t>
  </si>
  <si>
    <t>CL600</t>
  </si>
  <si>
    <t>Other WLA</t>
  </si>
  <si>
    <t>CL958</t>
  </si>
  <si>
    <t>CO801</t>
  </si>
  <si>
    <t>Ofcom Licence Fee Openreach</t>
  </si>
  <si>
    <t>Local exchanges general frames current</t>
  </si>
  <si>
    <t>2016/17</t>
  </si>
  <si>
    <t>CO254</t>
  </si>
  <si>
    <t>Regulated Time Related Charges</t>
  </si>
  <si>
    <t>LLU Electricity Usage OR</t>
  </si>
  <si>
    <t>Co mingling set up</t>
  </si>
  <si>
    <t>Co mingling rentals</t>
  </si>
  <si>
    <t>Routeing records</t>
  </si>
  <si>
    <t>Local exchanges general frames capital</t>
  </si>
  <si>
    <t>Dropwire capital analogue NTE</t>
  </si>
  <si>
    <t>NGA E side Copper Capital</t>
  </si>
  <si>
    <t>OR Service Centre Provision WLR PSTN ISDN2</t>
  </si>
  <si>
    <t>OR Service Centre Provision LLU</t>
  </si>
  <si>
    <t>OR Service Centre Provision NGA</t>
  </si>
  <si>
    <t>OR Service Centre Assurance WLR PSTN ISDN2</t>
  </si>
  <si>
    <t>OR Service Centre Assurance LLU</t>
  </si>
  <si>
    <t>OR Service Centre Assurance NGA</t>
  </si>
  <si>
    <t>Service Level Guarantees WLA</t>
  </si>
  <si>
    <t>GEA DSLAM Cabinets</t>
  </si>
  <si>
    <t>Funded Fibre Rollout Spend</t>
  </si>
  <si>
    <t>Combi Card and MSAN Access Voice</t>
  </si>
  <si>
    <t>INODE features</t>
  </si>
  <si>
    <t>OR Project Services</t>
  </si>
  <si>
    <t>Co mingling power vent</t>
  </si>
  <si>
    <t>2015/16</t>
  </si>
  <si>
    <t>Non-pay</t>
  </si>
  <si>
    <t>Relevant components (as per March condoc)</t>
  </si>
  <si>
    <t>relevant_comp_codes</t>
  </si>
  <si>
    <t>Non-pay excluding cumulo</t>
  </si>
  <si>
    <t>QoS Inputs Source Sheet</t>
  </si>
  <si>
    <t>Source / comments</t>
  </si>
  <si>
    <t>2017/18</t>
  </si>
  <si>
    <t>2018/19</t>
  </si>
  <si>
    <t>2019/20</t>
  </si>
  <si>
    <t>2020/21</t>
  </si>
  <si>
    <t>QoS_years</t>
  </si>
  <si>
    <t>WLR</t>
  </si>
  <si>
    <t>MPF</t>
  </si>
  <si>
    <t>SMPF</t>
  </si>
  <si>
    <t>Fault Rate Uplift for GEA FTTC</t>
  </si>
  <si>
    <t>This is the trend effect of a maturing product - i.e no investment from Openreach</t>
  </si>
  <si>
    <t>FTTC on WLR</t>
  </si>
  <si>
    <t>FTTC on MPF</t>
  </si>
  <si>
    <t>GEA_faults_NoFVR</t>
  </si>
  <si>
    <t>This is the after the benefits of the FVR programme have been realised</t>
  </si>
  <si>
    <t>WLR addition</t>
  </si>
  <si>
    <t>MPF addition</t>
  </si>
  <si>
    <t>GEA_faults_FVR</t>
  </si>
  <si>
    <t>QoS standards cost uplift</t>
  </si>
  <si>
    <t>Resource uplifts scenarios</t>
  </si>
  <si>
    <t>Uplift for all care levels</t>
  </si>
  <si>
    <t>Uplift for Care level 2 only</t>
  </si>
  <si>
    <t>Uplift for Care level 1 only</t>
  </si>
  <si>
    <t>Factors per % movement in mix</t>
  </si>
  <si>
    <t>2015/16-2017/18 reflects Openreach's QoS performance in 2015/16.</t>
  </si>
  <si>
    <t>CPI-X Adj</t>
  </si>
  <si>
    <t>Care level 2 unit costs</t>
  </si>
  <si>
    <t>Note: normalise care level 2 unit costs to 100</t>
  </si>
  <si>
    <t>Care level 1 unit costs</t>
  </si>
  <si>
    <t>Note: assume 100% movement to get to care level 1 unit cost - lower cost for lower level</t>
  </si>
  <si>
    <t>Analogue Core WLR Rentals</t>
  </si>
  <si>
    <t>Metallic Path Facility (MPF) Rentals</t>
  </si>
  <si>
    <t>Analogue Premium Rentals</t>
  </si>
  <si>
    <t>Service_level_diffs</t>
  </si>
  <si>
    <t>Output for higher standards to BU Model</t>
  </si>
  <si>
    <t>modelled at 50/50 therefore uplift 50% volume by level 2 adj factor</t>
  </si>
  <si>
    <t>QoS Service level inputs</t>
  </si>
  <si>
    <t>SML1</t>
  </si>
  <si>
    <t>SML2</t>
  </si>
  <si>
    <t>Basic WLR</t>
  </si>
  <si>
    <t>Premium WLR</t>
  </si>
  <si>
    <t>WLR total</t>
  </si>
  <si>
    <t>Overall</t>
  </si>
  <si>
    <t>Forecasting formula: costs[t-1] * (1 + component volume growth rate * CVE) * (1 + price trend)</t>
  </si>
  <si>
    <t>Step 1: standard forecasting approach but excluding efficiency</t>
  </si>
  <si>
    <t>Step 2: QoS adjustments</t>
  </si>
  <si>
    <t>a</t>
  </si>
  <si>
    <t>FVR reduction</t>
  </si>
  <si>
    <t>b</t>
  </si>
  <si>
    <t>Repair standards</t>
  </si>
  <si>
    <t>c</t>
  </si>
  <si>
    <t>QoS usage factors</t>
  </si>
  <si>
    <t>d</t>
  </si>
  <si>
    <t>Dissagregate average MPF costs into SML1 and SML2</t>
  </si>
  <si>
    <t>Consolidated component volume forecasts and calculates growth rates</t>
  </si>
  <si>
    <t>Components</t>
  </si>
  <si>
    <t>%</t>
  </si>
  <si>
    <t>Source: CPI_X Model</t>
  </si>
  <si>
    <t>Cost Volume Elasticities</t>
  </si>
  <si>
    <t>Direct</t>
  </si>
  <si>
    <t>Nonpay</t>
  </si>
  <si>
    <t>Indirect</t>
  </si>
  <si>
    <t>Comp code</t>
  </si>
  <si>
    <t>Comp_code</t>
  </si>
  <si>
    <t>Component_list</t>
  </si>
  <si>
    <t>Operating cost price changes, by component</t>
  </si>
  <si>
    <t>Assume that opex price change is the same for all years</t>
  </si>
  <si>
    <t>Calculation of usage factors</t>
  </si>
  <si>
    <t>Repair fault cost allocations</t>
  </si>
  <si>
    <t>Service volumes</t>
  </si>
  <si>
    <t>Index to MPF</t>
  </si>
  <si>
    <t>Service Level cost allocations</t>
  </si>
  <si>
    <t>Initial usage factors</t>
  </si>
  <si>
    <t>Usage factors</t>
  </si>
  <si>
    <t>Component volumes (using initial usage factors)</t>
  </si>
  <si>
    <t>Shared Metallic Path Facility (SMPF) Rentals</t>
  </si>
  <si>
    <t>QoS_usage_factor_services</t>
  </si>
  <si>
    <t>Normalisation of MPF rentals to 1.21 (i.e. base year current usage factor)</t>
  </si>
  <si>
    <t>New component volumes (if normalise MPF rentals to 1.21)</t>
  </si>
  <si>
    <t>Usage factor outputs</t>
  </si>
  <si>
    <t>Renormalisation such that forecasted component volumes do not change with QoS adjusted usage factors</t>
  </si>
  <si>
    <t>QoS_usage_factors_1819</t>
  </si>
  <si>
    <t>QoS_usage_factors_1920</t>
  </si>
  <si>
    <t>QoS_usage_factors_2021</t>
  </si>
  <si>
    <t>Totals</t>
  </si>
  <si>
    <t>Service volumes - from WLA Volumes Model</t>
  </si>
  <si>
    <t>Weighted average inflation factor</t>
  </si>
  <si>
    <t>Weight SML2</t>
  </si>
  <si>
    <t>Weight SML1</t>
  </si>
  <si>
    <t>Adjust forecasted operating costs (for repair components)</t>
  </si>
  <si>
    <t>MPF service level mix</t>
  </si>
  <si>
    <t>WLR service level mix</t>
  </si>
  <si>
    <t>Services</t>
  </si>
  <si>
    <t>Standards uplift</t>
  </si>
  <si>
    <t>Fault rate reduction downlift</t>
  </si>
  <si>
    <t>Shared components</t>
  </si>
  <si>
    <t>WLR specific components</t>
  </si>
  <si>
    <t>MPF specific components</t>
  </si>
  <si>
    <t>shared_comp_codes</t>
  </si>
  <si>
    <t>wlr_comp_codes</t>
  </si>
  <si>
    <t>mpf_comp_codes</t>
  </si>
  <si>
    <t>MPF Factor</t>
  </si>
  <si>
    <t>WLR Factor</t>
  </si>
  <si>
    <t>source: WLA Volumes module</t>
  </si>
  <si>
    <t>Repairs cost forecasting</t>
  </si>
  <si>
    <t>Components forecasts</t>
  </si>
  <si>
    <t>Per rental cost</t>
  </si>
  <si>
    <t>usage_factor_initial</t>
  </si>
  <si>
    <t>QoS adjusted</t>
  </si>
  <si>
    <t>MPF Service Level 1</t>
  </si>
  <si>
    <t>Unit Cost</t>
  </si>
  <si>
    <t>Volume</t>
  </si>
  <si>
    <t>CVE_non_pay_1617</t>
  </si>
  <si>
    <t>CVE_pay_1617</t>
  </si>
  <si>
    <t>Source: 2016-17 LRIC to FAC ratios, Ofcom model (based upon AFIs)</t>
  </si>
  <si>
    <t xml:space="preserve">Base year: </t>
  </si>
  <si>
    <t>Tie cables</t>
  </si>
  <si>
    <t>Tie Cables</t>
  </si>
  <si>
    <t>Sum</t>
  </si>
  <si>
    <t>Crosscheck:</t>
  </si>
  <si>
    <t>MPF Service Level 2</t>
  </si>
  <si>
    <t>Forecast change in repair costs due to lower faults (relative to base year, same for all services)</t>
  </si>
  <si>
    <t>Unadjusted repair cost</t>
  </si>
  <si>
    <t>Rental unit cost</t>
  </si>
  <si>
    <t>Summary: QoS adjusted total direct and indirect</t>
  </si>
  <si>
    <t>QoS adjusted totals</t>
  </si>
  <si>
    <t>Summary: unadjusted total direct and indirect</t>
  </si>
  <si>
    <t>Impact of QoS adjustments</t>
  </si>
  <si>
    <t>Information</t>
  </si>
  <si>
    <t xml:space="preserve">Title </t>
  </si>
  <si>
    <t>Objective</t>
  </si>
  <si>
    <t>Confidentiality status</t>
  </si>
  <si>
    <t>Contents</t>
  </si>
  <si>
    <t>Description</t>
  </si>
  <si>
    <t>This contents sheet</t>
  </si>
  <si>
    <t>Terms and conditions</t>
  </si>
  <si>
    <t xml:space="preserve">The terms and conditions on which OFCOM is making available the model are set out below.                                      </t>
  </si>
  <si>
    <t>No representation or warranty is given as to the accuracy, completeness or correctness of the provided Model and it is provided 'as is'. It is provided without any representation or endorsement made and without warranty of any kind, whether express or implied, including but not limited to the implied warranties of satisfactory quality, fitness for a particular purpose, non-infringement, compatibility, security and accuracy.</t>
  </si>
  <si>
    <t xml:space="preserve">OFCOM does not accept any responsibility for any loss, disruption or damage to your data or your computer system which may occur whilst using the Model or material derived from the Model. OFCOM does not warrant that the functions contained in the Model will be uninterrupted or error free. Also, OFCOM does not warrant that defects will be corrected, or that the Model provided is free of viruses. </t>
  </si>
  <si>
    <t xml:space="preserve">In no event will OFCOM be liable for any loss or damage including, without limitation, indirect or consequential loss or damage, or any loss or damages whatsoever arising from use or loss of use of, data or profits arising out of or in connection with the use or otherwise of the provided Model. By using this Model, you agree to the above.                                           </t>
  </si>
  <si>
    <t>QoS repair cost model</t>
  </si>
  <si>
    <t>Forecast repair costs with FVR and QoS standards adjustments</t>
  </si>
  <si>
    <t>-</t>
  </si>
  <si>
    <t xml:space="preserve">Summary </t>
  </si>
  <si>
    <t>Input sheets</t>
  </si>
  <si>
    <t>Various spreadsheets that provide data for the model</t>
  </si>
  <si>
    <t>Source: September 2017, QoS Intermediate Model</t>
  </si>
  <si>
    <t>Relevant component forecasts</t>
  </si>
  <si>
    <t>QoS Standards uplift</t>
  </si>
  <si>
    <t>Sets out what the model does</t>
  </si>
  <si>
    <t>List of assumptions &amp; Scenario sheet</t>
  </si>
  <si>
    <t>Selected scenario in Control Module</t>
  </si>
  <si>
    <t>Parameter</t>
  </si>
  <si>
    <t>Named Range</t>
  </si>
  <si>
    <t>Fault rate volume adjustment</t>
  </si>
  <si>
    <t>QoS standards adjustment</t>
  </si>
  <si>
    <t>FVR_adj</t>
  </si>
  <si>
    <t>Standards_adj</t>
  </si>
  <si>
    <t>Pay and Non-pay</t>
  </si>
  <si>
    <t>Forecasts unadjusted component repair cost</t>
  </si>
  <si>
    <t>Forecasts repair costs by components and services with adjustments for FVR and QoS standards</t>
  </si>
  <si>
    <t>Calculates uplifts for QoS standards</t>
  </si>
  <si>
    <t>Scenario sheet</t>
  </si>
  <si>
    <t>Sets out the assumptions in the model</t>
  </si>
  <si>
    <t>Per unit component cost</t>
  </si>
  <si>
    <t>Check</t>
  </si>
  <si>
    <t>New revised Fault Rates</t>
  </si>
  <si>
    <t>WLR+SMPF</t>
  </si>
  <si>
    <t>QoS adjusted usage factors</t>
  </si>
  <si>
    <t>Is_Qos_ufac</t>
  </si>
  <si>
    <t>QoS_repair_efficiency</t>
  </si>
  <si>
    <t>Source: Resource Adjustments for Regulatory Standards</t>
  </si>
  <si>
    <t>mpf_sml1_mix</t>
  </si>
  <si>
    <t>mpf_sml2_mix</t>
  </si>
  <si>
    <t>wlr_sml1_mix</t>
  </si>
  <si>
    <t>wlr_sml2_mix</t>
  </si>
  <si>
    <t>Indexing to MPF:</t>
  </si>
  <si>
    <t>Use service level mix for MPF</t>
  </si>
  <si>
    <t>Use service level mix for WLR</t>
  </si>
  <si>
    <t>Assume all at service level 2</t>
  </si>
  <si>
    <t>Efficiency assumption per annum</t>
  </si>
  <si>
    <t>[A]</t>
  </si>
  <si>
    <t>Direct costs</t>
  </si>
  <si>
    <r>
      <t>Adjustment to base year costs for relevant components (</t>
    </r>
    <r>
      <rPr>
        <b/>
        <sz val="9"/>
        <color rgb="FFFF0000"/>
        <rFont val="Arial"/>
        <family val="2"/>
      </rPr>
      <t>[A]</t>
    </r>
    <r>
      <rPr>
        <b/>
        <sz val="9"/>
        <rFont val="Arial"/>
        <family val="2"/>
      </rPr>
      <t xml:space="preserve"> + </t>
    </r>
    <r>
      <rPr>
        <b/>
        <sz val="9"/>
        <color rgb="FFFF0000"/>
        <rFont val="Arial"/>
        <family val="2"/>
      </rPr>
      <t>[B]</t>
    </r>
    <r>
      <rPr>
        <b/>
        <sz val="9"/>
        <rFont val="Arial"/>
        <family val="2"/>
      </rPr>
      <t xml:space="preserve"> + </t>
    </r>
    <r>
      <rPr>
        <b/>
        <sz val="9"/>
        <color rgb="FFFF0000"/>
        <rFont val="Arial"/>
        <family val="2"/>
      </rPr>
      <t>[C]</t>
    </r>
    <r>
      <rPr>
        <b/>
        <sz val="9"/>
        <rFont val="Arial"/>
        <family val="2"/>
      </rPr>
      <t>)</t>
    </r>
  </si>
  <si>
    <t>[B] + [C]</t>
  </si>
  <si>
    <t>Indirect costs before provision/maintenance split with SLG reduction</t>
  </si>
  <si>
    <t>QoS_uf_comp_codes</t>
  </si>
  <si>
    <t>UK (Inc NI)</t>
  </si>
  <si>
    <t>SML</t>
  </si>
  <si>
    <t>WLR BASIC</t>
  </si>
  <si>
    <t>WLR PREMIUM</t>
  </si>
  <si>
    <t>GEA-FTTC</t>
  </si>
  <si>
    <t>GEA-FTTP</t>
  </si>
  <si>
    <t>NO_Data</t>
  </si>
  <si>
    <t>Total</t>
  </si>
  <si>
    <t>Service Maintenance Level Mix</t>
  </si>
  <si>
    <t xml:space="preserve"> Service Level Mix</t>
  </si>
  <si>
    <t>Note: assume premium WLR to be all SML2, Openreach reported anomalous data</t>
  </si>
  <si>
    <t>ufac_mpf</t>
  </si>
  <si>
    <t>ufac_wlr</t>
  </si>
  <si>
    <t>ufac_wlrp</t>
  </si>
  <si>
    <t>ufac_smpf</t>
  </si>
  <si>
    <t>ufac_tie</t>
  </si>
  <si>
    <t>Assume 50/50 split in line with Analysys Mason assumption</t>
  </si>
  <si>
    <t>Forecast fault rate model</t>
  </si>
  <si>
    <t>Component name</t>
  </si>
  <si>
    <t>Component volumes</t>
  </si>
  <si>
    <t>Unit</t>
  </si>
  <si>
    <t>Component volume growth rate</t>
  </si>
  <si>
    <t>Component_growth</t>
  </si>
  <si>
    <t>component_growth_years</t>
  </si>
  <si>
    <t>Opex_pchange_nonpay</t>
  </si>
  <si>
    <t>Inputs</t>
  </si>
  <si>
    <t>Rate</t>
  </si>
  <si>
    <t>Opex price changes (pay), decimalised</t>
  </si>
  <si>
    <t>Opex price changes (non-pay), decimalised</t>
  </si>
  <si>
    <t>Opex_pchange_pay</t>
  </si>
  <si>
    <t>Source: Openreach response dated 02 February, taken from Orbit on 29 December 2017</t>
  </si>
  <si>
    <t>forecast formula: costs[t-1] * (1 + component volume growth rate * CVE) * (price trend)*(1-efficiency)</t>
  </si>
  <si>
    <t>QoS standard</t>
  </si>
  <si>
    <t>Qos_component_cost</t>
  </si>
  <si>
    <t>Note: using the 2016/17 usage factors</t>
  </si>
  <si>
    <t>Products</t>
  </si>
  <si>
    <t>Usage factors (Ofcom) - excluding QoS adjustment</t>
  </si>
  <si>
    <t>unit</t>
  </si>
  <si>
    <t>Period</t>
  </si>
  <si>
    <t>Service volume demand - commercial only GEA volumes</t>
  </si>
  <si>
    <t>ufac_comp_code</t>
  </si>
  <si>
    <t>ufac_service_list</t>
  </si>
  <si>
    <t>Qos_mpf_ufac</t>
  </si>
  <si>
    <t>QoS_wlr_ufac</t>
  </si>
  <si>
    <t>QoS_wlrp_ufac</t>
  </si>
  <si>
    <t>QoS_smpf_ufac</t>
  </si>
  <si>
    <t>usage_years</t>
  </si>
  <si>
    <t>usage_smpf</t>
  </si>
  <si>
    <t>usage_wlr_p</t>
  </si>
  <si>
    <t>usage_wlr</t>
  </si>
  <si>
    <t>usage_mpf</t>
  </si>
  <si>
    <t>Cost uplift from SML1 to SML2</t>
  </si>
  <si>
    <t>comp_vol_g_code</t>
  </si>
  <si>
    <t>comp_vol_code</t>
  </si>
  <si>
    <t>component_volumes</t>
  </si>
  <si>
    <t>comp_vol_years</t>
  </si>
  <si>
    <t>Opex_pchange_years</t>
  </si>
  <si>
    <t>CVE_comp_code</t>
  </si>
  <si>
    <t>Unadj_for</t>
  </si>
  <si>
    <t>FVR_downlift</t>
  </si>
  <si>
    <t>FVR_years</t>
  </si>
  <si>
    <t>Standards_uplift</t>
  </si>
  <si>
    <t>Standards_years</t>
  </si>
  <si>
    <t>Standards_comp_code</t>
  </si>
  <si>
    <t>Randomised (+-20%)</t>
  </si>
  <si>
    <t>This is a non-confidential figure that is calculated by randomising the confidential figure with a + or - 20% range</t>
  </si>
  <si>
    <t>Randomised (+-50%)</t>
  </si>
  <si>
    <t>This is a non-confidential figure that is calculated by randomising the confidential figure with a + or - 50% range</t>
  </si>
  <si>
    <t>Redacted input</t>
  </si>
  <si>
    <t>Value is redacted</t>
  </si>
  <si>
    <t>by_dpay</t>
  </si>
  <si>
    <t>by_dnonpay</t>
  </si>
  <si>
    <t>by_ipay</t>
  </si>
  <si>
    <t>by_inonpay</t>
  </si>
  <si>
    <t>by_comp_code</t>
  </si>
  <si>
    <t>Non confidential</t>
  </si>
  <si>
    <t>The WLA CC QoS model has been created solely for the purpose of converting the outputs of the QoS models (which are set in the September 2017 QoS Consultation) into inputs for the WLA CC cost models (published with this model).</t>
  </si>
  <si>
    <t xml:space="preserve">All right, title and interest in the provided model (the ‘Model’) constructed in Excel to calculate inputs for the WLA CC models (as part of OFCOM's QoS adjustments) are owned by OFCOM. Such title and interest is protected by United Kingdom intellectual property laws and international treaty provisions. While you may freely use the Model for the purposes for which it is provided, as set out in the accompanying model documentation, it is not to be modified in any way or used for commercial gain or otherwise without the prior written permission of OFCOM.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</si>
</sst>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2">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0_);[Red]\-#,##0_);0_);@_)"/>
    <numFmt numFmtId="165" formatCode="#,##0.00_);[Red]\-#,##0.00_);0.00_);@_)"/>
    <numFmt numFmtId="166" formatCode="#,##0%;[Red]\-#,##0%;0%;@_)"/>
    <numFmt numFmtId="167" formatCode="_-* #,##0_-;\-* #,##0_-;_-* &quot;-&quot;??_-;_-@_-"/>
    <numFmt numFmtId="168" formatCode="#,##0.0;[Red]\-#,##0.0;\-"/>
    <numFmt numFmtId="169" formatCode="#,##0;[Red]\-#,##0;\-"/>
    <numFmt numFmtId="170" formatCode="#,##0.0%;[Red]\-#,##0.0%;\-"/>
    <numFmt numFmtId="171" formatCode="0;\-"/>
    <numFmt numFmtId="172" formatCode="#,##0;\-#,##0;\-"/>
    <numFmt numFmtId="173" formatCode="#,##0.00_ ;[Red]\-#,##0.00\ "/>
    <numFmt numFmtId="174" formatCode="_-[$€-2]* #,##0.00_-;\-[$€-2]* #,##0.00_-;_-[$€-2]* &quot;-&quot;??_-"/>
    <numFmt numFmtId="175" formatCode="&quot;£&quot;#,##0;[Red]\(&quot;£&quot;#,##0\)"/>
    <numFmt numFmtId="176" formatCode="[$-F800]dddd\,\ mmmm\ dd\,\ yyyy"/>
    <numFmt numFmtId="177" formatCode="_(* #,##0_);_(* \(#,##0\);_(* &quot;-&quot;_);_(@_)"/>
    <numFmt numFmtId="178" formatCode="_(* #,##0.00_);_(* \(#,##0.00\);_(* &quot;-&quot;??_);_(@_)"/>
    <numFmt numFmtId="179" formatCode="0.0_)\%;\(0.0\)\%;0.0_)\%;@_)_%"/>
    <numFmt numFmtId="180" formatCode="#,##0.0_)_%;\(#,##0.0\)_%;0.0_)_%;@_)_%"/>
    <numFmt numFmtId="181" formatCode="[$-C0A]mmmm\-yy;@"/>
    <numFmt numFmtId="182" formatCode="#,##0.0_);\(#,##0.0\);#,##0.0_);@_)"/>
    <numFmt numFmtId="183" formatCode="#,##0.0_);\(#,##0.0\)"/>
    <numFmt numFmtId="184" formatCode="&quot;$&quot;_(#,##0.00_);&quot;$&quot;\(#,##0.00\);&quot;$&quot;_(0.00_);@_)"/>
    <numFmt numFmtId="185" formatCode="#.0000,;[Red]\(#.0000,\)"/>
    <numFmt numFmtId="186" formatCode="&quot;£&quot;_(#,##0.00_);&quot;£&quot;\(#,##0.00\);&quot;£&quot;_(0.00_);@_)"/>
    <numFmt numFmtId="187" formatCode="&quot;£&quot;#,##0_k;[Red]&quot;£&quot;\(#,##0\)\k"/>
    <numFmt numFmtId="188" formatCode="&quot;£&quot;#,##0_);[Red]\(&quot;£&quot;#,##0\)"/>
    <numFmt numFmtId="189" formatCode="_-&quot;$&quot;* #,##0_-;\-&quot;$&quot;* #,##0_-;_-&quot;$&quot;* &quot;-&quot;_-;_-@_-"/>
    <numFmt numFmtId="190" formatCode="#,##0.00_);\(#,##0.00\);0.00_);@_)"/>
    <numFmt numFmtId="191" formatCode="\€_(#,##0.00_);\€\(#,##0.00\);\€_(0.00_);@_)"/>
    <numFmt numFmtId="192" formatCode="#,##0_)\x;\(#,##0\)\x;0_)\x;@_)_x"/>
    <numFmt numFmtId="193" formatCode="#,;[Red]\(#,\);\-"/>
    <numFmt numFmtId="194" formatCode="&quot;£&quot;#,##0_k;[Red]\(&quot;£&quot;#,##0\k\)"/>
    <numFmt numFmtId="195" formatCode="&quot;£&quot;#,##0.00_);\(&quot;£&quot;#,##0.00\)"/>
    <numFmt numFmtId="196" formatCode="_-&quot;$&quot;* #,##0.00_-;\-&quot;$&quot;* #,##0.00_-;_-&quot;$&quot;* &quot;-&quot;??_-;_-@_-"/>
    <numFmt numFmtId="197" formatCode="#,##0_)_x;\(#,##0\)_x;0_)_x;@_)_x"/>
    <numFmt numFmtId="198" formatCode="0%;[Red]0%"/>
    <numFmt numFmtId="199" formatCode="#,##0\k_);[Red]\(#,##0\k\)"/>
    <numFmt numFmtId="200" formatCode="&quot;£&quot;#,##0.00_);[Red]\(&quot;£&quot;#,##0.00\)"/>
    <numFmt numFmtId="201" formatCode="\+#,##0;[Red]\-#,##0"/>
    <numFmt numFmtId="202" formatCode="#,##0.000000_);\(#,##0.000000\)"/>
    <numFmt numFmtId="203" formatCode="0%;[Red]\-0%"/>
    <numFmt numFmtId="204" formatCode="&quot;£&quot;#,##0\k_);[Red]\(&quot;£&quot;#,##0\k\)"/>
    <numFmt numFmtId="205" formatCode="_(&quot;£&quot;* #,##0_);_(&quot;£&quot;* \(#,##0\);_(&quot;£&quot;* &quot;-&quot;_);_(@_)"/>
    <numFmt numFmtId="206" formatCode="\+&quot;£&quot;#,##0;[Red]\-&quot;£&quot;#,##0"/>
    <numFmt numFmtId="207" formatCode="#,##0.0000_);\(#,##0.0000\)"/>
    <numFmt numFmtId="208" formatCode="0.0%;[Red]\-0.0%"/>
    <numFmt numFmtId="209" formatCode="#,##0\);[Red]\(#,##0\)"/>
    <numFmt numFmtId="210" formatCode="_(&quot;£&quot;* #,##0.00_);_(&quot;£&quot;* \(#,##0.00\);_(&quot;£&quot;* &quot;-&quot;??_);_(@_)"/>
    <numFmt numFmtId="211" formatCode="&quot;+&quot;0%;&quot;-&quot;0%;&quot;=&quot;"/>
    <numFmt numFmtId="212" formatCode="_(* #,##0.0_);_(* \(#,##0.0\);_(* &quot;-&quot;?_);_(@_)"/>
    <numFmt numFmtId="213" formatCode=";;;"/>
    <numFmt numFmtId="214" formatCode="#,##0;\(#,##0\)"/>
    <numFmt numFmtId="215" formatCode="_ &quot;\&quot;* #,##0_ ;_ &quot;\&quot;* \-#,##0_ ;_ &quot;\&quot;* &quot;-&quot;_ ;_ @_ "/>
    <numFmt numFmtId="216" formatCode="_ &quot;\&quot;* #,##0.00_ ;_ &quot;\&quot;* \-#,##0.00_ ;_ &quot;\&quot;* &quot;-&quot;??_ ;_ @_ "/>
    <numFmt numFmtId="217" formatCode="_ * #,##0_ ;_ * \-#,##0_ ;_ * &quot;-&quot;_ ;_ @_ "/>
    <numFmt numFmtId="218" formatCode="_ * #,##0.00_ ;_ * \-#,##0.00_ ;_ * &quot;-&quot;??_ ;_ @_ "/>
    <numFmt numFmtId="219" formatCode="_-* #,##0_-;_-* #,##0_-;"/>
    <numFmt numFmtId="220" formatCode="\£#,##0.0_:_|_);\(\£#,##0.0\)_:_:;\£#,##0.0_:_|_);@_)"/>
    <numFmt numFmtId="221" formatCode="#,##0_ ;\(#,##0\);\-\ "/>
    <numFmt numFmtId="222" formatCode="###0_);[Red]\(###0\)"/>
    <numFmt numFmtId="223" formatCode="0.000000"/>
    <numFmt numFmtId="224" formatCode="&quot;$&quot;#,##0.0000_);\(&quot;$&quot;#,##0.0000\)"/>
    <numFmt numFmtId="225" formatCode="_(* #,##0.0_);_(* \(#,##0.0\);_(* &quot;-&quot;_);_(@_)"/>
    <numFmt numFmtId="226" formatCode="&quot;$&quot;#,##0"/>
    <numFmt numFmtId="227" formatCode="&quot;$&quot;#.##"/>
    <numFmt numFmtId="228" formatCode="0.0"/>
    <numFmt numFmtId="229" formatCode="#,##0.0\ ;[Red]\(#,##0.0\);\-\ "/>
    <numFmt numFmtId="230" formatCode="#,##0;[Red]\(#,##0\);\-"/>
    <numFmt numFmtId="231" formatCode="#,##0;[Red]\(#,##0\)"/>
    <numFmt numFmtId="232" formatCode="_ * #,##0.00_)&quot;L&quot;_ ;_ * \(#,##0.00\)&quot;L&quot;_ ;_ * &quot;-&quot;??_)&quot;L&quot;_ ;_ @_ "/>
    <numFmt numFmtId="233" formatCode="0.000_)"/>
    <numFmt numFmtId="234" formatCode="#,##0.00\ ;[Red]\(#,##0.00\)"/>
    <numFmt numFmtId="235" formatCode="#,##0.0;\-#,##0.0"/>
    <numFmt numFmtId="236" formatCode="_-* #,##0_-;\(#,##0\)_-;_-* &quot;-&quot;_-;_-@_-"/>
    <numFmt numFmtId="237" formatCode="#,##0.000_);\(#,##0.000\)"/>
    <numFmt numFmtId="238" formatCode="#,###,&quot;,000&quot;;\(#,###,&quot;,000&quot;\);\-"/>
    <numFmt numFmtId="239" formatCode="_-\€* #,##0.00_-;\-\€* #,##0.00_-;_-\€* &quot;-&quot;??_-;_-@_-"/>
    <numFmt numFmtId="240" formatCode="* _(#,##0_);[Red]* \(#,##0\);* _(&quot;-&quot;?_);@_)"/>
    <numFmt numFmtId="241" formatCode="* _(#,##0.00_);[Red]* \(#,##0.00\);* _(&quot;-&quot;?_);@_)"/>
    <numFmt numFmtId="242" formatCode="_-\€* #,##0_-;\-\€* #,##0_-;_-\€* &quot;-&quot;_-;_-@_-"/>
    <numFmt numFmtId="243" formatCode="General_)"/>
    <numFmt numFmtId="244" formatCode="\$\ * _(#,##0_);[Red]\$\ * \(#,##0\);\$\ * _(&quot;-&quot;?_);@_)"/>
    <numFmt numFmtId="245" formatCode="\$\ * _(#,##0.00_);[Red]\$\ * \(#,##0.00\);\$\ * _(&quot;-&quot;?_);@_)"/>
    <numFmt numFmtId="246" formatCode="[$EUR]\ * _(#,##0_);[Red][$EUR]\ * \(#,##0\);[$EUR]\ * _(&quot;-&quot;?_);@_)"/>
    <numFmt numFmtId="247" formatCode="[$EUR]\ * _(#,##0.00_);[Red][$EUR]\ * \(#,##0.00\);[$EUR]\ * _(&quot;-&quot;?_);@_)"/>
    <numFmt numFmtId="248" formatCode="\€\ * _(#,##0_);[Red]\€\ * \(#,##0\);\€\ * _(&quot;-&quot;?_);@_)"/>
    <numFmt numFmtId="249" formatCode="\€\ * _(#,##0.00_);[Red]\€\ * \(#,##0.00\);\€\ * _(&quot;-&quot;?_);@_)"/>
    <numFmt numFmtId="250" formatCode="[$GBP]\ * _(#,##0_);[Red][$GBP]\ * \(#,##0\);[$GBP]\ * _(&quot;-&quot;?_);@_)"/>
    <numFmt numFmtId="251" formatCode="[$GBP]\ * _(#,##0.00_);[Red][$GBP]\ * \(#,##0.00\);[$GBP]\ * _(&quot;-&quot;?_);@_)"/>
    <numFmt numFmtId="252" formatCode="\£\ * _(#,##0_);[Red]\£\ * \(#,##0\);\£\ * _(&quot;-&quot;?_);@_)"/>
    <numFmt numFmtId="253" formatCode="\£\ * _(#,##0.00_);[Red]\£\ * \(#,##0.00\);\£\ * _(&quot;-&quot;?_);@_)"/>
    <numFmt numFmtId="254" formatCode="[$USD]\ * _(#,##0_);[Red][$USD]\ * \(#,##0\);[$USD]\ * _(&quot;-&quot;?_);@_)"/>
    <numFmt numFmtId="255" formatCode="[$USD]\ * _(#,##0.00_);[Red][$USD]\ * \(#,##0.00\);[$USD]\ * _(&quot;-&quot;?_);@_)"/>
    <numFmt numFmtId="256" formatCode="_-* #,##0.0_-;\-* #,##0.0_-;_-* &quot;-&quot;?_-;_-@_-"/>
    <numFmt numFmtId="257" formatCode="_(&quot;$&quot;* #,##0_);_(&quot;$&quot;* \(#,##0\);_(&quot;$&quot;* &quot;-&quot;_);_(@_)"/>
    <numFmt numFmtId="258" formatCode="_(&quot;$&quot;\ #,##0_);_(&quot;$&quot;\ \(#,##0\);_(* &quot;-&quot;??_);_(@_)"/>
    <numFmt numFmtId="259" formatCode="_(&quot;$&quot;\ #,##0.00_);_(&quot;$&quot;\ \(#,##0.00\);_(* &quot;-&quot;??_);_(@_)"/>
    <numFmt numFmtId="260" formatCode="_(&quot;$&quot;* #,##0.00_);_(&quot;$&quot;* \(#,##0.00\);_(&quot;$&quot;* &quot;-&quot;??_);_(@_)"/>
    <numFmt numFmtId="261" formatCode="mmm\ yy_)"/>
    <numFmt numFmtId="262" formatCode="yyyy_)"/>
    <numFmt numFmtId="263" formatCode="dd\ mmm\ yy_)"/>
    <numFmt numFmtId="264" formatCode="#,##0.00_);\(#,##0.00\);\ \-\-\-_)"/>
    <numFmt numFmtId="265" formatCode="_(* #,##0_);_(* \(#,##0\);_(* &quot;&quot;\ \-\ &quot;&quot;_);_(@_)"/>
    <numFmt numFmtId="266" formatCode="#,###,##0;\(#,###,##0\);\-"/>
    <numFmt numFmtId="267" formatCode="0.00%;\(0.00%\);\-"/>
    <numFmt numFmtId="268" formatCode="#,##0.0\x_)_%;\(#,##0.0\x\)_%;\ &quot;NM&quot;_x_%_)"/>
    <numFmt numFmtId="269" formatCode="\$#,##0.00_);\(\$#,##0.00\)"/>
    <numFmt numFmtId="270" formatCode="#,##0;[Red]\(#,##0\);&quot;-&quot;"/>
    <numFmt numFmtId="271" formatCode="[Magenta]&quot;Err&quot;;[Magenta]&quot;Err&quot;;[Blue]&quot;OK&quot;"/>
    <numFmt numFmtId="272" formatCode="General\ &quot;.&quot;"/>
    <numFmt numFmtId="273" formatCode="#,##0_);[Red]\(#,##0\);\-_)"/>
    <numFmt numFmtId="274" formatCode="0.0_)%;[Red]\(0.0%\);0.0_)%"/>
    <numFmt numFmtId="275" formatCode="[Red][&gt;1]&quot;&gt;100 %&quot;;[Red]\(0.0%\);0.0_)%"/>
    <numFmt numFmtId="276" formatCode="#,##0_ ;[Red]\(#,##0\);\-\ "/>
    <numFmt numFmtId="277" formatCode="#,##0;[White]\(#,##0\)"/>
    <numFmt numFmtId="278" formatCode="&quot;Case&quot;\ 0"/>
    <numFmt numFmtId="279" formatCode="#,##0.0_);[Red]\(#,##0.0\)"/>
    <numFmt numFmtId="280" formatCode="_-#,##0&quot; hours&quot;"/>
    <numFmt numFmtId="281" formatCode="&quot;N$&quot;#,##0_);\(&quot;N$&quot;#,##0\)"/>
    <numFmt numFmtId="282" formatCode="\-"/>
    <numFmt numFmtId="283" formatCode="#,##0.0"/>
    <numFmt numFmtId="284" formatCode="&quot;$&quot;#,##0.00"/>
    <numFmt numFmtId="285" formatCode="0.0%"/>
    <numFmt numFmtId="286" formatCode="_-#,##0.0&quot; max&quot;"/>
    <numFmt numFmtId="287" formatCode="#,##0.0,,_);[Red]\(#,##0.0,,\)"/>
    <numFmt numFmtId="288" formatCode="_-#,##0&quot; months&quot;"/>
    <numFmt numFmtId="289" formatCode="#,##0.0_x_%_);\(#,##0.0\)_x_%;\ &quot;NM&quot;_x_%_)"/>
    <numFmt numFmtId="290" formatCode="_-#,##0&quot;MW&quot;"/>
    <numFmt numFmtId="291" formatCode="_-#,##0&quot;MWth&quot;"/>
    <numFmt numFmtId="292" formatCode="0.00_)"/>
    <numFmt numFmtId="293" formatCode="0.000"/>
    <numFmt numFmtId="294" formatCode="#,##0.0,,_);\(#,##0.0,,\);\-_)"/>
    <numFmt numFmtId="295" formatCode="#,##0_);\(#,##0\);\-_)"/>
    <numFmt numFmtId="296" formatCode="#,##0.0,_);\(#,##0.0,\);\-_)"/>
    <numFmt numFmtId="297" formatCode="#,##0.00_);\(#,##0.00\);\-_)"/>
    <numFmt numFmtId="298" formatCode="&quot;$&quot;#,##0.0"/>
    <numFmt numFmtId="299" formatCode="#,##0.0_);\(#,##0.0\);\ \-\-\-_)"/>
    <numFmt numFmtId="300" formatCode="&quot;£&quot;#,##0_);\(&quot;£&quot;#,##0\)"/>
    <numFmt numFmtId="301" formatCode="_-* #,##0.00_-;_-* #,##0.00\-;_-* &quot;-&quot;??_-;_-@_-"/>
    <numFmt numFmtId="302" formatCode="_-* #,##0_-;_-* #,##0\-;_-* &quot;-&quot;_-;_-@_-"/>
    <numFmt numFmtId="303" formatCode="0.0%_%;\(0.0%\)_%"/>
    <numFmt numFmtId="304" formatCode="0%_);\(0%\)"/>
    <numFmt numFmtId="305" formatCode="#,##0.0\%_);\(#,##0.0\%\);#,##0.0\%_);@_)"/>
    <numFmt numFmtId="306" formatCode="0.00%_);\(0.00%\);\ \-\-\-_)"/>
    <numFmt numFmtId="307" formatCode="0.000%_);\(0.000%\);\ \-\-\-_)"/>
    <numFmt numFmtId="308" formatCode="0.00%_x_);\(0.00%\)_x;\ &quot;NM&quot;_x_%_)"/>
    <numFmt numFmtId="309" formatCode="0.00%_x_);\(0.00%\)_x;\ \-\-\-_x_%_)"/>
    <numFmt numFmtId="310" formatCode="#,##0.00%;[Red]\-#,##0.00%;0.00%;@_)"/>
    <numFmt numFmtId="311" formatCode="\+#,##0.0;\-#,##0.0;"/>
    <numFmt numFmtId="312" formatCode="\£#,##0.00_);\(\£#,##0.00\)"/>
    <numFmt numFmtId="313" formatCode="\£#,##0.00_);\(\£#,##0.00\);\ \-\-\-_)"/>
    <numFmt numFmtId="314" formatCode="\£#,##0.00_x_%_);\(\£#,##0.00\)_x_%;\ \-\-\-_x_%_)"/>
    <numFmt numFmtId="315" formatCode="#,##0.00_x_%_);\(#,##0.00\)_x_%;\ \-\-\-_x_%_)"/>
    <numFmt numFmtId="316" formatCode="&quot;$&quot;#,##0;\-&quot;$&quot;#,##0"/>
    <numFmt numFmtId="317" formatCode="#,##0.0;[Red]\(#,##0.0\)"/>
    <numFmt numFmtId="318" formatCode="#,##0.00;[Red]\(#,##0.00\)"/>
    <numFmt numFmtId="319" formatCode="#,##0.000%;\-#,##0.000%;\-\%"/>
    <numFmt numFmtId="320" formatCode="#,##0.000;\-#,##0.000;\-\ "/>
    <numFmt numFmtId="321" formatCode="#,##0&quot;£&quot;_);[Red]\(#,##0&quot;£&quot;\)"/>
    <numFmt numFmtId="322" formatCode="_-* #,##0\ _p_t_a_-;\-* #,##0\ _p_t_a_-;_-* &quot;-&quot;\ _p_t_a_-;_-@_-"/>
    <numFmt numFmtId="323" formatCode="0.00%;[Red]\-0.00%"/>
    <numFmt numFmtId="324" formatCode="_-#,##0&quot; t&quot;"/>
    <numFmt numFmtId="325" formatCode="_(* #,##0.000_);_(* \(#,##0.000\);_(* &quot;-&quot;_);_(@_)"/>
    <numFmt numFmtId="326" formatCode="#,##0.0,_);[Red]\(#,##0.0,\)"/>
    <numFmt numFmtId="327" formatCode="0.0\x"/>
    <numFmt numFmtId="328" formatCode="####_)"/>
    <numFmt numFmtId="329" formatCode="yyyy"/>
    <numFmt numFmtId="330" formatCode="_-#,##0&quot; years&quot;"/>
    <numFmt numFmtId="331" formatCode="&quot;Yes&quot;;&quot;Yes&quot;;&quot;No&quot;"/>
    <numFmt numFmtId="332" formatCode="&quot;$&quot;#,##0_);[Red]\(&quot;$&quot;#,##0\)"/>
    <numFmt numFmtId="333" formatCode="#,##0.0%;[Red]\-#,##0.0%;0.0%;@_)"/>
    <numFmt numFmtId="334" formatCode="_-* #,##0.000_-;\-* #,##0.000_-;_-* &quot;-&quot;??_-;_-@_-"/>
    <numFmt numFmtId="335" formatCode="0.000000000000000%"/>
    <numFmt numFmtId="336" formatCode="#,##0.00;[Red]\(#,##0.00\);\-"/>
    <numFmt numFmtId="337" formatCode="#,##0.000;[Red]\(#,##0.000\);\-"/>
    <numFmt numFmtId="338" formatCode="#,##0.0000;[Red]\(#,##0.0000\);\-"/>
    <numFmt numFmtId="339" formatCode="#,##0.00000000;[Red]\(#,##0.00000000\);\-"/>
    <numFmt numFmtId="340" formatCode="#,##0.00000;[Red]\(#,##0.00000\);\-"/>
    <numFmt numFmtId="341" formatCode="0.00000000000000%"/>
    <numFmt numFmtId="342" formatCode="#,##0.000000;[Red]\(#,##0.000000\);\-"/>
    <numFmt numFmtId="343" formatCode="#,##0.0\ ;[Red]\(#,##0.0\)"/>
    <numFmt numFmtId="344" formatCode="[Blue]&quot;P&quot;;;[Red]&quot;O&quot;"/>
    <numFmt numFmtId="345" formatCode="0.00000000000"/>
    <numFmt numFmtId="346" formatCode="0.000000000000"/>
    <numFmt numFmtId="347" formatCode="0.000000000"/>
    <numFmt numFmtId="348" formatCode="_-* #,##0.0000000_-;\-* #,##0.0000000_-;_-* &quot;-&quot;??_-;_-@_-"/>
    <numFmt numFmtId="349" formatCode="#,##0.000000000000000;[Red]#,##0.000000000000000"/>
    <numFmt numFmtId="350" formatCode="_(* #,##0_);_(* \(#,##0\);_(* &quot;-&quot;??_);_(@_)"/>
    <numFmt numFmtId="351" formatCode="#,##0.00000000000000000;[Red]#,##0.00000000000000000"/>
  </numFmts>
  <fonts count="294">
    <font>
      <sz val="9"/>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name val="Arial"/>
      <family val="2"/>
    </font>
    <font>
      <sz val="9"/>
      <name val="Arial"/>
      <family val="2"/>
    </font>
    <font>
      <b/>
      <sz val="18"/>
      <name val="Arial"/>
      <family val="2"/>
    </font>
    <font>
      <b/>
      <sz val="14"/>
      <name val="Arial"/>
      <family val="2"/>
    </font>
    <font>
      <b/>
      <sz val="9"/>
      <name val="Arial"/>
      <family val="2"/>
    </font>
    <font>
      <b/>
      <sz val="22"/>
      <name val="Arial"/>
      <family val="2"/>
    </font>
    <font>
      <sz val="8"/>
      <name val="Arial"/>
      <family val="2"/>
    </font>
    <font>
      <u/>
      <sz val="9"/>
      <name val="Arial"/>
      <family val="2"/>
    </font>
    <font>
      <i/>
      <sz val="9"/>
      <color indexed="16"/>
      <name val="Arial"/>
      <family val="2"/>
    </font>
    <font>
      <i/>
      <sz val="9"/>
      <name val="Arial"/>
      <family val="2"/>
    </font>
    <font>
      <sz val="6.3"/>
      <color indexed="63"/>
      <name val="Verdana"/>
      <family val="2"/>
    </font>
    <font>
      <sz val="8"/>
      <name val="Tahoma"/>
      <family val="2"/>
    </font>
    <font>
      <i/>
      <sz val="9"/>
      <color indexed="10"/>
      <name val="Arial"/>
      <family val="2"/>
    </font>
    <font>
      <sz val="8"/>
      <color indexed="10"/>
      <name val="Arial"/>
      <family val="2"/>
    </font>
    <font>
      <i/>
      <sz val="9"/>
      <color rgb="FF969696"/>
      <name val="Arial"/>
      <family val="2"/>
    </font>
    <font>
      <b/>
      <sz val="11"/>
      <color theme="3"/>
      <name val="Calibri"/>
      <family val="2"/>
      <scheme val="minor"/>
    </font>
    <font>
      <sz val="12"/>
      <name val="Arial"/>
      <family val="2"/>
    </font>
    <font>
      <sz val="10"/>
      <name val="Arial"/>
      <family val="2"/>
    </font>
    <font>
      <sz val="11"/>
      <color rgb="FF3F3F3F"/>
      <name val="Calibri"/>
      <family val="2"/>
      <scheme val="minor"/>
    </font>
    <font>
      <b/>
      <sz val="10"/>
      <name val="Calibri"/>
      <family val="2"/>
      <scheme val="minor"/>
    </font>
    <font>
      <sz val="10"/>
      <name val="Helv"/>
      <charset val="204"/>
    </font>
    <font>
      <sz val="12"/>
      <name val="Times New Roman"/>
      <family val="1"/>
    </font>
    <font>
      <sz val="10"/>
      <name val="Tahoma"/>
      <family val="2"/>
    </font>
    <font>
      <sz val="10"/>
      <name val="Verdana"/>
      <family val="2"/>
    </font>
    <font>
      <sz val="10"/>
      <color indexed="8"/>
      <name val="MS Sans Serif"/>
      <family val="2"/>
    </font>
    <font>
      <sz val="12"/>
      <name val="??"/>
      <charset val="134"/>
    </font>
    <font>
      <sz val="10"/>
      <name val="Times New Roman"/>
      <family val="1"/>
    </font>
    <font>
      <sz val="10"/>
      <name val="Helv"/>
      <family val="2"/>
    </font>
    <font>
      <sz val="10"/>
      <name val="Geneva"/>
      <family val="2"/>
    </font>
    <font>
      <sz val="10"/>
      <color indexed="10"/>
      <name val="Arial"/>
      <family val="2"/>
    </font>
    <font>
      <sz val="10"/>
      <color indexed="8"/>
      <name val="Arial"/>
      <family val="2"/>
    </font>
    <font>
      <b/>
      <sz val="22"/>
      <color indexed="18"/>
      <name val="Arial"/>
      <family val="2"/>
    </font>
    <font>
      <sz val="10"/>
      <name val="Helv"/>
    </font>
    <font>
      <b/>
      <sz val="14"/>
      <color indexed="18"/>
      <name val="Arial"/>
      <family val="2"/>
    </font>
    <font>
      <sz val="9"/>
      <color indexed="8"/>
      <name val="Arial"/>
      <family val="2"/>
    </font>
    <font>
      <b/>
      <sz val="10"/>
      <color indexed="18"/>
      <name val="Arial"/>
      <family val="2"/>
    </font>
    <font>
      <b/>
      <u val="singleAccounting"/>
      <sz val="10"/>
      <color indexed="18"/>
      <name val="Arial"/>
      <family val="2"/>
    </font>
    <font>
      <sz val="12"/>
      <name val="DTMLetterRegular"/>
    </font>
    <font>
      <sz val="10"/>
      <name val="MS Sans Serif"/>
      <family val="2"/>
    </font>
    <font>
      <sz val="10"/>
      <name val="Courier"/>
      <family val="3"/>
    </font>
    <font>
      <sz val="11"/>
      <color indexed="8"/>
      <name val="Calibri"/>
      <family val="2"/>
    </font>
    <font>
      <sz val="11"/>
      <color indexed="9"/>
      <name val="Calibri"/>
      <family val="2"/>
    </font>
    <font>
      <sz val="12"/>
      <name val="Helv"/>
    </font>
    <font>
      <sz val="11"/>
      <name val="µ¸¿ò"/>
      <family val="3"/>
    </font>
    <font>
      <sz val="8"/>
      <name val="Times New Roman"/>
      <family val="1"/>
    </font>
    <font>
      <sz val="10"/>
      <color indexed="10"/>
      <name val="Times New Roman"/>
      <family val="1"/>
    </font>
    <font>
      <b/>
      <sz val="10"/>
      <color indexed="9"/>
      <name val="Gill Sans MT"/>
      <family val="2"/>
    </font>
    <font>
      <sz val="11"/>
      <color indexed="20"/>
      <name val="Calibri"/>
      <family val="2"/>
    </font>
    <font>
      <sz val="8"/>
      <name val="Tms Rmn"/>
    </font>
    <font>
      <sz val="12"/>
      <color indexed="18"/>
      <name val="Arial"/>
      <family val="2"/>
    </font>
    <font>
      <sz val="12"/>
      <name val="Tms Rmn"/>
      <family val="1"/>
    </font>
    <font>
      <sz val="8"/>
      <name val="Verdana"/>
      <family val="2"/>
    </font>
    <font>
      <b/>
      <sz val="8.5"/>
      <color indexed="21"/>
      <name val="Arial"/>
      <family val="2"/>
    </font>
    <font>
      <b/>
      <i/>
      <sz val="14"/>
      <name val="Times New Roman"/>
      <family val="1"/>
    </font>
    <font>
      <sz val="12"/>
      <name val="¹ÙÅÁÃ¼"/>
      <family val="1"/>
    </font>
    <font>
      <sz val="8.5"/>
      <name val="Arial"/>
      <family val="2"/>
    </font>
    <font>
      <sz val="11"/>
      <name val="Arial"/>
      <family val="2"/>
    </font>
    <font>
      <b/>
      <sz val="10"/>
      <name val="Arial"/>
      <family val="2"/>
    </font>
    <font>
      <sz val="10"/>
      <color theme="6" tint="-0.499984740745262"/>
      <name val="Arial"/>
      <family val="2"/>
    </font>
    <font>
      <b/>
      <sz val="11"/>
      <color indexed="29"/>
      <name val="Calibri"/>
      <family val="2"/>
    </font>
    <font>
      <b/>
      <sz val="11"/>
      <color indexed="9"/>
      <name val="Calibri"/>
      <family val="2"/>
    </font>
    <font>
      <sz val="10"/>
      <color theme="0" tint="-0.499984740745262"/>
      <name val="Arial"/>
      <family val="2"/>
    </font>
    <font>
      <b/>
      <sz val="8"/>
      <name val="Arial"/>
      <family val="2"/>
    </font>
    <font>
      <b/>
      <sz val="10"/>
      <name val="Times New Roman"/>
      <family val="1"/>
    </font>
    <font>
      <b/>
      <sz val="10"/>
      <color indexed="9"/>
      <name val="Arial"/>
      <family val="2"/>
    </font>
    <font>
      <b/>
      <sz val="8"/>
      <color indexed="9"/>
      <name val="Arial"/>
      <family val="2"/>
    </font>
    <font>
      <b/>
      <sz val="8"/>
      <color indexed="8"/>
      <name val="Arial"/>
      <family val="2"/>
    </font>
    <font>
      <b/>
      <sz val="8"/>
      <color indexed="8"/>
      <name val="Courier New"/>
      <family val="3"/>
    </font>
    <font>
      <sz val="12"/>
      <name val="宋体"/>
      <charset val="134"/>
    </font>
    <font>
      <sz val="11"/>
      <name val="Times"/>
      <family val="1"/>
    </font>
    <font>
      <sz val="10"/>
      <color indexed="39"/>
      <name val="Century Schoolbook"/>
      <family val="1"/>
    </font>
    <font>
      <sz val="10"/>
      <color theme="1"/>
      <name val="Arial"/>
      <family val="2"/>
    </font>
    <font>
      <sz val="10"/>
      <name val="Palatino"/>
      <family val="1"/>
    </font>
    <font>
      <b/>
      <u/>
      <sz val="14"/>
      <name val="Arial"/>
      <family val="2"/>
    </font>
    <font>
      <sz val="10"/>
      <color indexed="12"/>
      <name val="Arial"/>
      <family val="2"/>
    </font>
    <font>
      <sz val="10"/>
      <name val="MS Serif"/>
      <family val="1"/>
    </font>
    <font>
      <sz val="8"/>
      <name val="Univers 47 CondensedLight"/>
      <family val="2"/>
    </font>
    <font>
      <b/>
      <sz val="9"/>
      <color indexed="9"/>
      <name val="Arial"/>
      <family val="2"/>
    </font>
    <font>
      <sz val="10"/>
      <color indexed="62"/>
      <name val="Arial"/>
      <family val="2"/>
    </font>
    <font>
      <sz val="10"/>
      <color indexed="62"/>
      <name val="Book Antiqua"/>
      <family val="1"/>
    </font>
    <font>
      <sz val="10"/>
      <color indexed="8"/>
      <name val="Helv"/>
      <family val="2"/>
    </font>
    <font>
      <sz val="10"/>
      <color indexed="12"/>
      <name val="Arial Narrow"/>
      <family val="2"/>
    </font>
    <font>
      <sz val="10"/>
      <color indexed="18"/>
      <name val="Arial"/>
      <family val="2"/>
    </font>
    <font>
      <sz val="10"/>
      <color indexed="16"/>
      <name val="MS Serif"/>
      <family val="1"/>
    </font>
    <font>
      <sz val="12"/>
      <name val="Tms Rmn"/>
    </font>
    <font>
      <i/>
      <sz val="11"/>
      <color indexed="23"/>
      <name val="Calibri"/>
      <family val="2"/>
    </font>
    <font>
      <sz val="9"/>
      <color indexed="12"/>
      <name val="Arial"/>
      <family val="2"/>
    </font>
    <font>
      <b/>
      <sz val="12"/>
      <color indexed="8"/>
      <name val="Arial"/>
      <family val="2"/>
    </font>
    <font>
      <b/>
      <sz val="10.5"/>
      <color indexed="8"/>
      <name val="Arial"/>
      <family val="2"/>
    </font>
    <font>
      <i/>
      <sz val="10"/>
      <color indexed="8"/>
      <name val="Arial"/>
      <family val="2"/>
    </font>
    <font>
      <b/>
      <sz val="9"/>
      <color indexed="21"/>
      <name val="Arial"/>
      <family val="2"/>
    </font>
    <font>
      <b/>
      <sz val="14"/>
      <name val="Comic Sans MS"/>
      <family val="4"/>
    </font>
    <font>
      <sz val="7"/>
      <name val="Palatino"/>
      <family val="1"/>
    </font>
    <font>
      <sz val="11"/>
      <color indexed="17"/>
      <name val="Calibri"/>
      <family val="2"/>
    </font>
    <font>
      <sz val="8"/>
      <color indexed="17"/>
      <name val="Arial"/>
      <family val="2"/>
    </font>
    <font>
      <sz val="10"/>
      <color indexed="23"/>
      <name val="Arial"/>
      <family val="2"/>
    </font>
    <font>
      <sz val="11"/>
      <color indexed="23"/>
      <name val="Arial"/>
      <family val="2"/>
    </font>
    <font>
      <b/>
      <sz val="7"/>
      <color indexed="21"/>
      <name val="Arial"/>
      <family val="2"/>
    </font>
    <font>
      <sz val="7"/>
      <name val="Arial"/>
      <family val="2"/>
    </font>
    <font>
      <b/>
      <sz val="30"/>
      <color theme="3"/>
      <name val="Calibri"/>
      <family val="2"/>
      <scheme val="minor"/>
    </font>
    <font>
      <b/>
      <sz val="8"/>
      <color indexed="9"/>
      <name val="Tahoma"/>
      <family val="2"/>
    </font>
    <font>
      <b/>
      <sz val="8"/>
      <color indexed="8"/>
      <name val="Tahoma"/>
      <family val="2"/>
    </font>
    <font>
      <b/>
      <u/>
      <sz val="8"/>
      <color indexed="8"/>
      <name val="Tahoma"/>
      <family val="2"/>
    </font>
    <font>
      <sz val="10"/>
      <name val="Century Old Style"/>
    </font>
    <font>
      <b/>
      <sz val="15"/>
      <color indexed="62"/>
      <name val="Calibri"/>
      <family val="2"/>
    </font>
    <font>
      <b/>
      <sz val="24"/>
      <color theme="3"/>
      <name val="Calibri"/>
      <family val="2"/>
      <scheme val="minor"/>
    </font>
    <font>
      <b/>
      <sz val="48"/>
      <color theme="8" tint="-0.499984740745262"/>
      <name val="Arial"/>
      <family val="2"/>
    </font>
    <font>
      <b/>
      <sz val="13"/>
      <color indexed="62"/>
      <name val="Calibri"/>
      <family val="2"/>
    </font>
    <font>
      <b/>
      <sz val="18"/>
      <color theme="3"/>
      <name val="Calibri"/>
      <family val="2"/>
      <scheme val="minor"/>
    </font>
    <font>
      <b/>
      <sz val="11"/>
      <color indexed="62"/>
      <name val="Calibri"/>
      <family val="2"/>
    </font>
    <font>
      <b/>
      <sz val="20"/>
      <color indexed="9"/>
      <name val="Bookman Old Style"/>
      <family val="1"/>
    </font>
    <font>
      <b/>
      <i/>
      <sz val="16"/>
      <color indexed="9"/>
      <name val="Bookman Old Style"/>
      <family val="1"/>
    </font>
    <font>
      <b/>
      <sz val="14"/>
      <color indexed="9"/>
      <name val="Bookman Old Style"/>
      <family val="1"/>
    </font>
    <font>
      <b/>
      <sz val="12"/>
      <color indexed="8"/>
      <name val="Bookman Old Style"/>
      <family val="1"/>
    </font>
    <font>
      <sz val="14"/>
      <color indexed="9"/>
      <name val="Arial"/>
      <family val="2"/>
    </font>
    <font>
      <b/>
      <sz val="11"/>
      <name val="Arial"/>
      <family val="2"/>
    </font>
    <font>
      <b/>
      <sz val="8"/>
      <name val="MS Sans Serif"/>
      <family val="2"/>
    </font>
    <font>
      <b/>
      <sz val="9"/>
      <name val="Helv"/>
    </font>
    <font>
      <sz val="9"/>
      <name val="Helv"/>
    </font>
    <font>
      <b/>
      <sz val="28"/>
      <name val="Arial"/>
      <family val="2"/>
    </font>
    <font>
      <sz val="8"/>
      <name val="Helv"/>
    </font>
    <font>
      <u/>
      <sz val="10"/>
      <color indexed="12"/>
      <name val="Arial"/>
      <family val="2"/>
    </font>
    <font>
      <u/>
      <sz val="11"/>
      <color theme="10"/>
      <name val="Calibri"/>
      <family val="2"/>
      <scheme val="minor"/>
    </font>
    <font>
      <b/>
      <u/>
      <sz val="10"/>
      <color indexed="12"/>
      <name val="Arial"/>
      <family val="2"/>
    </font>
    <font>
      <u/>
      <sz val="6"/>
      <color indexed="36"/>
      <name val="Geneva"/>
      <family val="2"/>
    </font>
    <font>
      <sz val="10"/>
      <color indexed="24"/>
      <name val="Arial"/>
      <family val="2"/>
    </font>
    <font>
      <sz val="10"/>
      <color indexed="12"/>
      <name val="Times New Roman"/>
      <family val="1"/>
    </font>
    <font>
      <sz val="9"/>
      <color indexed="16"/>
      <name val="Arial"/>
      <family val="2"/>
    </font>
    <font>
      <b/>
      <sz val="9"/>
      <color indexed="12"/>
      <name val="Arial"/>
      <family val="2"/>
    </font>
    <font>
      <b/>
      <sz val="10"/>
      <name val="Geneva"/>
      <family val="2"/>
    </font>
    <font>
      <sz val="9"/>
      <color indexed="18"/>
      <name val="Arial"/>
      <family val="2"/>
    </font>
    <font>
      <sz val="9"/>
      <name val="Times New Roman"/>
      <family val="1"/>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56"/>
      <name val="Book Antiqua"/>
      <family val="1"/>
    </font>
    <font>
      <sz val="10"/>
      <color theme="0" tint="-0.34998626667073579"/>
      <name val="Arial"/>
      <family val="2"/>
    </font>
    <font>
      <i/>
      <sz val="8"/>
      <color indexed="62"/>
      <name val="Arial"/>
      <family val="2"/>
    </font>
    <font>
      <sz val="8"/>
      <color indexed="20"/>
      <name val="Arial"/>
      <family val="2"/>
    </font>
    <font>
      <b/>
      <sz val="10"/>
      <color indexed="8"/>
      <name val="Arial"/>
      <family val="2"/>
    </font>
    <font>
      <sz val="12"/>
      <color indexed="45"/>
      <name val="Arial"/>
      <family val="2"/>
    </font>
    <font>
      <sz val="11"/>
      <color indexed="29"/>
      <name val="Calibri"/>
      <family val="2"/>
    </font>
    <font>
      <sz val="14"/>
      <color indexed="18"/>
      <name val="Arial"/>
      <family val="2"/>
    </font>
    <font>
      <b/>
      <sz val="18"/>
      <name val="Times New Roman"/>
      <family val="1"/>
    </font>
    <font>
      <b/>
      <sz val="18"/>
      <color indexed="18"/>
      <name val="Arial"/>
      <family val="2"/>
    </font>
    <font>
      <b/>
      <sz val="11"/>
      <name val="Helv"/>
    </font>
    <font>
      <sz val="10"/>
      <color rgb="FF3F3F3F"/>
      <name val="Arial"/>
      <family val="2"/>
    </font>
    <font>
      <b/>
      <sz val="20"/>
      <name val="Arial"/>
      <family val="2"/>
    </font>
    <font>
      <b/>
      <u val="singleAccounting"/>
      <sz val="9"/>
      <color indexed="9"/>
      <name val="Arial"/>
      <family val="2"/>
    </font>
    <font>
      <i/>
      <sz val="10"/>
      <color indexed="16"/>
      <name val="Times New Roman"/>
      <family val="1"/>
    </font>
    <font>
      <sz val="11"/>
      <color indexed="24"/>
      <name val="Arial"/>
      <family val="2"/>
    </font>
    <font>
      <sz val="7"/>
      <color indexed="55"/>
      <name val="Bookman Old Style"/>
      <family val="1"/>
    </font>
    <font>
      <sz val="11"/>
      <color indexed="60"/>
      <name val="Calibri"/>
      <family val="2"/>
    </font>
    <font>
      <sz val="7"/>
      <name val="Small Fonts"/>
      <family val="2"/>
    </font>
    <font>
      <b/>
      <sz val="8"/>
      <color indexed="23"/>
      <name val="Verdana"/>
      <family val="2"/>
    </font>
    <font>
      <b/>
      <i/>
      <sz val="16"/>
      <name val="Helv"/>
    </font>
    <font>
      <sz val="9"/>
      <color theme="6" tint="-0.499984740745262"/>
      <name val="Arial"/>
      <family val="2"/>
    </font>
    <font>
      <sz val="9"/>
      <color theme="5" tint="-0.24994659260841701"/>
      <name val="Arial"/>
      <family val="2"/>
    </font>
    <font>
      <sz val="7"/>
      <color indexed="8"/>
      <name val="Arial"/>
      <family val="2"/>
    </font>
    <font>
      <sz val="9"/>
      <color theme="0" tint="-0.24994659260841701"/>
      <name val="Arial"/>
      <family val="2"/>
    </font>
    <font>
      <sz val="8"/>
      <color theme="0" tint="-0.24994659260841701"/>
      <name val="Arial"/>
      <family val="2"/>
    </font>
    <font>
      <i/>
      <sz val="9"/>
      <color indexed="12"/>
      <name val="Helv"/>
    </font>
    <font>
      <sz val="8"/>
      <color indexed="8"/>
      <name val="Arial"/>
      <family val="2"/>
    </font>
    <font>
      <b/>
      <sz val="11"/>
      <color indexed="63"/>
      <name val="Calibri"/>
      <family val="2"/>
    </font>
    <font>
      <sz val="11"/>
      <color indexed="8"/>
      <name val="Times New Roman"/>
      <family val="1"/>
    </font>
    <font>
      <b/>
      <i/>
      <sz val="11"/>
      <color indexed="8"/>
      <name val="Times New Roman"/>
      <family val="1"/>
    </font>
    <font>
      <b/>
      <sz val="16"/>
      <name val="Arial"/>
      <family val="2"/>
    </font>
    <font>
      <b/>
      <sz val="26"/>
      <name val="Times New Roman"/>
      <family val="1"/>
    </font>
    <font>
      <sz val="10"/>
      <color indexed="16"/>
      <name val="Helvetica-Black"/>
    </font>
    <font>
      <sz val="10"/>
      <name val="Arial Narrow"/>
      <family val="2"/>
    </font>
    <font>
      <b/>
      <sz val="16"/>
      <color indexed="59"/>
      <name val="Arial"/>
      <family val="2"/>
    </font>
    <font>
      <sz val="9"/>
      <color indexed="10"/>
      <name val="Geneva"/>
      <family val="2"/>
    </font>
    <font>
      <sz val="16"/>
      <color indexed="9"/>
      <name val="Tahoma"/>
      <family val="2"/>
    </font>
    <font>
      <b/>
      <sz val="10"/>
      <name val="MS Sans Serif"/>
      <family val="2"/>
    </font>
    <font>
      <sz val="10"/>
      <color indexed="18"/>
      <name val="MS Sans Serif"/>
      <family val="2"/>
    </font>
    <font>
      <sz val="9"/>
      <color theme="5" tint="-0.499984740745262"/>
      <name val="Arial"/>
      <family val="2"/>
    </font>
    <font>
      <sz val="9"/>
      <color indexed="54"/>
      <name val="Arial"/>
      <family val="2"/>
    </font>
    <font>
      <sz val="8"/>
      <name val="Wingdings"/>
      <charset val="2"/>
    </font>
    <font>
      <sz val="8"/>
      <color indexed="12"/>
      <name val="Arial"/>
      <family val="2"/>
    </font>
    <font>
      <b/>
      <sz val="14"/>
      <name val="Times New Roman"/>
      <family val="1"/>
    </font>
    <font>
      <b/>
      <sz val="14"/>
      <color indexed="9"/>
      <name val="Book Antiqua"/>
      <family val="1"/>
    </font>
    <font>
      <sz val="10"/>
      <name val="Book Antiqua"/>
      <family val="1"/>
    </font>
    <font>
      <b/>
      <sz val="14"/>
      <color indexed="62"/>
      <name val="Arial"/>
      <family val="2"/>
    </font>
    <font>
      <b/>
      <sz val="8"/>
      <name val="Arial Narrow"/>
      <family val="2"/>
    </font>
    <font>
      <b/>
      <sz val="16"/>
      <color indexed="16"/>
      <name val="Arial"/>
      <family val="2"/>
    </font>
    <font>
      <sz val="10"/>
      <color indexed="18"/>
      <name val="Times New Roman"/>
      <family val="1"/>
    </font>
    <font>
      <sz val="8"/>
      <name val="MS Sans Serif"/>
      <family val="2"/>
    </font>
    <font>
      <sz val="10"/>
      <name val="Myriad"/>
    </font>
    <font>
      <sz val="12"/>
      <name val="Arial MT"/>
    </font>
    <font>
      <b/>
      <sz val="12"/>
      <name val="MS Sans Serif"/>
      <family val="2"/>
    </font>
    <font>
      <sz val="12"/>
      <name val="MS Sans Serif"/>
      <family val="2"/>
    </font>
    <font>
      <i/>
      <sz val="10"/>
      <color indexed="13"/>
      <name val="MS Sans Serif"/>
      <family val="2"/>
    </font>
    <font>
      <b/>
      <sz val="10"/>
      <name val="Tahoma"/>
      <family val="2"/>
    </font>
    <font>
      <b/>
      <sz val="12"/>
      <color indexed="12"/>
      <name val="Arial"/>
      <family val="2"/>
    </font>
    <font>
      <sz val="11"/>
      <color indexed="17"/>
      <name val="Arial"/>
      <family val="2"/>
    </font>
    <font>
      <b/>
      <sz val="10"/>
      <color indexed="9"/>
      <name val="Book Antiqua"/>
      <family val="1"/>
    </font>
    <font>
      <b/>
      <i/>
      <sz val="10"/>
      <name val="Arial"/>
      <family val="2"/>
    </font>
    <font>
      <i/>
      <sz val="10"/>
      <color indexed="62"/>
      <name val="Arial"/>
      <family val="2"/>
    </font>
    <font>
      <b/>
      <sz val="8"/>
      <color indexed="8"/>
      <name val="Helv"/>
    </font>
    <font>
      <b/>
      <sz val="10"/>
      <color theme="0"/>
      <name val="Arial"/>
      <family val="2"/>
    </font>
    <font>
      <b/>
      <sz val="9"/>
      <name val="Palatino"/>
      <family val="1"/>
    </font>
    <font>
      <sz val="9"/>
      <color indexed="21"/>
      <name val="Helvetica-Black"/>
    </font>
    <font>
      <b/>
      <sz val="10"/>
      <color indexed="16"/>
      <name val="Arial"/>
      <family val="2"/>
    </font>
    <font>
      <sz val="9"/>
      <name val="Helvetica-Black"/>
    </font>
    <font>
      <b/>
      <sz val="11"/>
      <color indexed="30"/>
      <name val="Arial"/>
      <family val="2"/>
    </font>
    <font>
      <b/>
      <sz val="10"/>
      <color indexed="10"/>
      <name val="Arial"/>
      <family val="2"/>
    </font>
    <font>
      <b/>
      <sz val="16"/>
      <color indexed="9"/>
      <name val="Arial"/>
      <family val="2"/>
    </font>
    <font>
      <b/>
      <sz val="16"/>
      <color indexed="24"/>
      <name val="Univers 45 Light"/>
      <family val="2"/>
    </font>
    <font>
      <b/>
      <sz val="18"/>
      <color indexed="62"/>
      <name val="Cambria"/>
      <family val="2"/>
    </font>
    <font>
      <b/>
      <sz val="16"/>
      <color indexed="62"/>
      <name val="Arial"/>
      <family val="2"/>
    </font>
    <font>
      <b/>
      <sz val="12"/>
      <name val="Times New Roman"/>
      <family val="1"/>
    </font>
    <font>
      <b/>
      <sz val="10"/>
      <color indexed="41"/>
      <name val="Arial"/>
      <family val="2"/>
    </font>
    <font>
      <sz val="10"/>
      <color indexed="12"/>
      <name val="Palatino"/>
      <family val="1"/>
    </font>
    <font>
      <sz val="8"/>
      <color indexed="10"/>
      <name val="Arial Narrow"/>
      <family val="2"/>
    </font>
    <font>
      <sz val="8"/>
      <color indexed="8"/>
      <name val="Wingdings"/>
      <charset val="2"/>
    </font>
    <font>
      <b/>
      <sz val="11"/>
      <name val="Times New Roman"/>
      <family val="1"/>
    </font>
    <font>
      <sz val="11"/>
      <color indexed="10"/>
      <name val="Calibri"/>
      <family val="2"/>
    </font>
    <font>
      <b/>
      <sz val="10"/>
      <color indexed="59"/>
      <name val="Arial"/>
      <family val="2"/>
    </font>
    <font>
      <sz val="12"/>
      <name val="Osaka"/>
      <family val="3"/>
      <charset val="128"/>
    </font>
    <font>
      <sz val="12"/>
      <name val="바탕체"/>
      <family val="1"/>
      <charset val="129"/>
    </font>
    <font>
      <sz val="11"/>
      <name val="ＭＳ Ｐゴシック"/>
      <family val="3"/>
      <charset val="128"/>
    </font>
    <font>
      <sz val="12"/>
      <name val="細明體"/>
      <family val="3"/>
      <charset val="136"/>
    </font>
    <font>
      <sz val="8"/>
      <color rgb="FFFF0000"/>
      <name val="Arial"/>
      <family val="2"/>
    </font>
    <font>
      <sz val="9"/>
      <name val="Arial"/>
      <family val="2"/>
    </font>
    <font>
      <b/>
      <sz val="9"/>
      <color theme="1"/>
      <name val="Arial"/>
      <family val="2"/>
    </font>
    <font>
      <sz val="9"/>
      <name val="Arial"/>
      <family val="2"/>
    </font>
    <font>
      <sz val="9"/>
      <color rgb="FFFF0000"/>
      <name val="Arial"/>
      <family val="2"/>
    </font>
    <font>
      <sz val="9"/>
      <name val="Arial"/>
      <family val="2"/>
    </font>
    <font>
      <b/>
      <sz val="14"/>
      <name val="Arial"/>
      <family val="2"/>
    </font>
    <font>
      <b/>
      <sz val="9"/>
      <name val="Arial"/>
      <family val="2"/>
    </font>
    <font>
      <sz val="8"/>
      <color rgb="FFFF0000"/>
      <name val="Arial"/>
      <family val="2"/>
    </font>
    <font>
      <sz val="8"/>
      <name val="Arial"/>
      <family val="2"/>
    </font>
    <font>
      <sz val="10"/>
      <color rgb="FFFF0000"/>
      <name val="Arial"/>
      <family val="2"/>
    </font>
    <font>
      <b/>
      <sz val="10"/>
      <color theme="1"/>
      <name val="Arial"/>
      <family val="2"/>
    </font>
    <font>
      <b/>
      <sz val="9"/>
      <color rgb="FFFF0000"/>
      <name val="Arial"/>
      <family val="2"/>
    </font>
    <font>
      <sz val="9"/>
      <name val="Verdana"/>
      <family val="2"/>
    </font>
    <font>
      <sz val="11"/>
      <color rgb="FF3F3F76"/>
      <name val="Calibri"/>
      <family val="2"/>
      <scheme val="minor"/>
    </font>
    <font>
      <i/>
      <sz val="9"/>
      <color indexed="55"/>
      <name val="Arial"/>
      <family val="2"/>
    </font>
    <font>
      <sz val="11"/>
      <color indexed="30"/>
      <name val="Calibri"/>
      <family val="2"/>
    </font>
    <font>
      <i/>
      <sz val="11"/>
      <color indexed="63"/>
      <name val="Calibri"/>
      <family val="2"/>
    </font>
    <font>
      <sz val="11"/>
      <color indexed="58"/>
      <name val="Calibri"/>
      <family val="2"/>
    </font>
    <font>
      <b/>
      <sz val="15"/>
      <color indexed="26"/>
      <name val="Calibri"/>
      <family val="2"/>
    </font>
    <font>
      <b/>
      <sz val="13"/>
      <color indexed="26"/>
      <name val="Calibri"/>
      <family val="2"/>
    </font>
    <font>
      <b/>
      <sz val="11"/>
      <color indexed="26"/>
      <name val="Calibri"/>
      <family val="2"/>
    </font>
    <font>
      <sz val="11"/>
      <color indexed="52"/>
      <name val="Calibri"/>
      <family val="2"/>
    </font>
    <font>
      <b/>
      <sz val="18"/>
      <color indexed="26"/>
      <name val="Cambria"/>
      <family val="2"/>
    </font>
    <font>
      <u/>
      <sz val="9"/>
      <color theme="10"/>
      <name val="Arial"/>
      <family val="2"/>
    </font>
    <font>
      <u/>
      <sz val="7.9"/>
      <color indexed="12"/>
      <name val="Arial"/>
      <family val="2"/>
    </font>
    <font>
      <u/>
      <sz val="7.65"/>
      <color indexed="12"/>
      <name val="Arial"/>
      <family val="2"/>
    </font>
    <font>
      <b/>
      <sz val="10"/>
      <color theme="6" tint="-0.499984740745262"/>
      <name val="Arial"/>
      <family val="2"/>
    </font>
    <font>
      <sz val="10"/>
      <color rgb="FF0000FF"/>
      <name val="Arial"/>
      <family val="2"/>
    </font>
    <font>
      <b/>
      <sz val="22"/>
      <color theme="8" tint="-0.499984740745262"/>
      <name val="Arial"/>
      <family val="2"/>
    </font>
    <font>
      <b/>
      <sz val="12"/>
      <color theme="8" tint="-0.499984740745262"/>
      <name val="Arial"/>
      <family val="2"/>
    </font>
    <font>
      <b/>
      <sz val="11"/>
      <color theme="8" tint="-0.499984740745262"/>
      <name val="Arial"/>
      <family val="2"/>
    </font>
    <font>
      <sz val="10"/>
      <color theme="3" tint="-0.24994659260841701"/>
      <name val="Arial"/>
      <family val="2"/>
    </font>
    <font>
      <sz val="10"/>
      <color theme="3" tint="-0.499984740745262"/>
      <name val="Arial"/>
      <family val="2"/>
    </font>
    <font>
      <sz val="9"/>
      <color theme="0" tint="-0.34998626667073579"/>
      <name val="Arial"/>
      <family val="2"/>
    </font>
    <font>
      <i/>
      <sz val="10"/>
      <name val="Arial"/>
      <family val="2"/>
    </font>
    <font>
      <sz val="11"/>
      <color theme="1"/>
      <name val="Arial"/>
      <family val="2"/>
    </font>
    <font>
      <sz val="10"/>
      <color theme="0"/>
      <name val="Arial"/>
      <family val="2"/>
    </font>
    <font>
      <sz val="10"/>
      <color rgb="FF9C0006"/>
      <name val="Arial"/>
      <family val="2"/>
    </font>
    <font>
      <b/>
      <sz val="10"/>
      <color rgb="FFFA7D00"/>
      <name val="Arial"/>
      <family val="2"/>
    </font>
    <font>
      <i/>
      <sz val="10"/>
      <color rgb="FF7F7F7F"/>
      <name val="Arial"/>
      <family val="2"/>
    </font>
    <font>
      <sz val="10"/>
      <color rgb="FF006100"/>
      <name val="Arial"/>
      <family val="2"/>
    </font>
    <font>
      <b/>
      <sz val="15"/>
      <color theme="3"/>
      <name val="Arial"/>
      <family val="2"/>
    </font>
    <font>
      <b/>
      <sz val="13"/>
      <color theme="3"/>
      <name val="Arial"/>
      <family val="2"/>
    </font>
    <font>
      <b/>
      <sz val="11"/>
      <color theme="3"/>
      <name val="Arial"/>
      <family val="2"/>
    </font>
    <font>
      <sz val="10"/>
      <color rgb="FF3F3F76"/>
      <name val="Arial"/>
      <family val="2"/>
    </font>
    <font>
      <sz val="10"/>
      <color rgb="FFFA7D00"/>
      <name val="Arial"/>
      <family val="2"/>
    </font>
    <font>
      <sz val="10"/>
      <color rgb="FF9C6500"/>
      <name val="Arial"/>
      <family val="2"/>
    </font>
    <font>
      <b/>
      <sz val="10"/>
      <color rgb="FF3F3F3F"/>
      <name val="Arial"/>
      <family val="2"/>
    </font>
    <font>
      <b/>
      <sz val="11"/>
      <color rgb="FF3F3F3F"/>
      <name val="Calibri"/>
      <family val="2"/>
      <scheme val="minor"/>
    </font>
    <font>
      <sz val="10"/>
      <name val="Calibri"/>
      <family val="2"/>
      <scheme val="minor"/>
    </font>
    <font>
      <b/>
      <sz val="10"/>
      <color rgb="FF0070C0"/>
      <name val="Calibri"/>
      <family val="2"/>
      <scheme val="minor"/>
    </font>
    <font>
      <b/>
      <sz val="10"/>
      <color rgb="FF7030A0"/>
      <name val="Calibri"/>
      <family val="2"/>
      <scheme val="minor"/>
    </font>
    <font>
      <i/>
      <sz val="10"/>
      <name val="Calibri"/>
      <family val="2"/>
      <scheme val="minor"/>
    </font>
    <font>
      <sz val="10"/>
      <color indexed="22"/>
      <name val="Calibri"/>
      <family val="2"/>
      <scheme val="minor"/>
    </font>
    <font>
      <b/>
      <sz val="10"/>
      <name val="Verdana"/>
      <family val="2"/>
    </font>
    <font>
      <b/>
      <sz val="10"/>
      <color indexed="8"/>
      <name val="Wingdings 2"/>
      <family val="1"/>
      <charset val="2"/>
    </font>
    <font>
      <sz val="10"/>
      <color rgb="FF000000"/>
      <name val="Arial"/>
      <family val="2"/>
    </font>
    <font>
      <u/>
      <sz val="7"/>
      <color theme="10"/>
      <name val="Arial"/>
      <family val="2"/>
    </font>
    <font>
      <u/>
      <sz val="11"/>
      <color theme="10"/>
      <name val="Calibri"/>
      <family val="2"/>
    </font>
    <font>
      <sz val="10"/>
      <color theme="1"/>
      <name val="Calibri"/>
      <family val="2"/>
      <scheme val="minor"/>
    </font>
    <font>
      <b/>
      <sz val="10"/>
      <color theme="2"/>
      <name val="Arial"/>
      <family val="2"/>
    </font>
    <font>
      <i/>
      <sz val="8"/>
      <color indexed="10"/>
      <name val="Arial"/>
      <family val="2"/>
    </font>
    <font>
      <b/>
      <sz val="8"/>
      <color theme="1"/>
      <name val="Calibri"/>
      <family val="2"/>
      <scheme val="minor"/>
    </font>
  </fonts>
  <fills count="133">
    <fill>
      <patternFill patternType="none"/>
    </fill>
    <fill>
      <patternFill patternType="gray125"/>
    </fill>
    <fill>
      <patternFill patternType="solid">
        <fgColor indexed="13"/>
        <bgColor indexed="64"/>
      </patternFill>
    </fill>
    <fill>
      <patternFill patternType="solid">
        <fgColor indexed="51"/>
        <bgColor indexed="64"/>
      </patternFill>
    </fill>
    <fill>
      <patternFill patternType="solid">
        <fgColor rgb="FFE8D9E8"/>
        <bgColor indexed="64"/>
      </patternFill>
    </fill>
    <fill>
      <patternFill patternType="solid">
        <fgColor rgb="FF00FFFF"/>
        <bgColor indexed="64"/>
      </patternFill>
    </fill>
    <fill>
      <gradientFill degree="45">
        <stop position="0">
          <color rgb="FFF7941D"/>
        </stop>
        <stop position="0.5">
          <color rgb="FFFFF200"/>
        </stop>
        <stop position="1">
          <color rgb="FFF7941D"/>
        </stop>
      </gradient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indexed="41"/>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rgb="FFF2F2F2"/>
      </patternFill>
    </fill>
    <fill>
      <patternFill patternType="solid">
        <fgColor rgb="FFFFFFCC"/>
      </patternFill>
    </fill>
    <fill>
      <patternFill patternType="solid">
        <fgColor indexed="22"/>
        <bgColor indexed="64"/>
      </patternFill>
    </fill>
    <fill>
      <patternFill patternType="solid">
        <fgColor indexed="43"/>
      </patternFill>
    </fill>
    <fill>
      <patternFill patternType="solid">
        <fgColor indexed="9"/>
      </patternFill>
    </fill>
    <fill>
      <patternFill patternType="solid">
        <fgColor indexed="22"/>
      </patternFill>
    </fill>
    <fill>
      <patternFill patternType="solid">
        <fgColor indexed="41"/>
      </patternFill>
    </fill>
    <fill>
      <patternFill patternType="solid">
        <fgColor indexed="47"/>
      </patternFill>
    </fill>
    <fill>
      <patternFill patternType="solid">
        <fgColor indexed="44"/>
      </patternFill>
    </fill>
    <fill>
      <patternFill patternType="solid">
        <fgColor indexed="32"/>
      </patternFill>
    </fill>
    <fill>
      <patternFill patternType="solid">
        <fgColor indexed="55"/>
      </patternFill>
    </fill>
    <fill>
      <patternFill patternType="solid">
        <fgColor indexed="49"/>
      </patternFill>
    </fill>
    <fill>
      <patternFill patternType="solid">
        <fgColor indexed="35"/>
      </patternFill>
    </fill>
    <fill>
      <patternFill patternType="solid">
        <fgColor indexed="36"/>
      </patternFill>
    </fill>
    <fill>
      <patternFill patternType="solid">
        <fgColor indexed="54"/>
      </patternFill>
    </fill>
    <fill>
      <patternFill patternType="solid">
        <fgColor indexed="37"/>
      </patternFill>
    </fill>
    <fill>
      <patternFill patternType="solid">
        <fgColor indexed="9"/>
        <bgColor indexed="64"/>
      </patternFill>
    </fill>
    <fill>
      <patternFill patternType="solid">
        <fgColor indexed="38"/>
      </patternFill>
    </fill>
    <fill>
      <patternFill patternType="solid">
        <fgColor indexed="8"/>
        <bgColor indexed="64"/>
      </patternFill>
    </fill>
    <fill>
      <patternFill patternType="solid">
        <fgColor indexed="45"/>
      </patternFill>
    </fill>
    <fill>
      <patternFill patternType="solid">
        <fgColor indexed="55"/>
        <bgColor indexed="64"/>
      </patternFill>
    </fill>
    <fill>
      <patternFill patternType="solid">
        <fgColor indexed="26"/>
        <bgColor indexed="64"/>
      </patternFill>
    </fill>
    <fill>
      <patternFill patternType="solid">
        <fgColor indexed="27"/>
        <bgColor indexed="64"/>
      </patternFill>
    </fill>
    <fill>
      <patternFill patternType="solid">
        <fgColor indexed="54"/>
        <bgColor indexed="64"/>
      </patternFill>
    </fill>
    <fill>
      <patternFill patternType="solid">
        <fgColor indexed="12"/>
        <bgColor indexed="64"/>
      </patternFill>
    </fill>
    <fill>
      <patternFill patternType="solid">
        <fgColor indexed="28"/>
        <bgColor indexed="64"/>
      </patternFill>
    </fill>
    <fill>
      <patternFill patternType="solid">
        <fgColor indexed="11"/>
        <bgColor indexed="64"/>
      </patternFill>
    </fill>
    <fill>
      <patternFill patternType="solid">
        <fgColor indexed="31"/>
        <bgColor indexed="64"/>
      </patternFill>
    </fill>
    <fill>
      <patternFill patternType="solid">
        <fgColor indexed="43"/>
        <bgColor indexed="64"/>
      </patternFill>
    </fill>
    <fill>
      <patternFill patternType="solid">
        <fgColor theme="0" tint="-4.9989318521683403E-2"/>
        <bgColor indexed="64"/>
      </patternFill>
    </fill>
    <fill>
      <patternFill patternType="solid">
        <fgColor rgb="FF66FFFF"/>
        <bgColor indexed="64"/>
      </patternFill>
    </fill>
    <fill>
      <patternFill patternType="gray0625">
        <fgColor indexed="15"/>
      </patternFill>
    </fill>
    <fill>
      <patternFill patternType="solid">
        <fgColor indexed="12"/>
      </patternFill>
    </fill>
    <fill>
      <patternFill patternType="lightUp">
        <bgColor rgb="FFFFFF99"/>
      </patternFill>
    </fill>
    <fill>
      <patternFill patternType="solid">
        <fgColor theme="4" tint="0.79998168889431442"/>
        <bgColor indexed="64"/>
      </patternFill>
    </fill>
    <fill>
      <patternFill patternType="solid">
        <fgColor indexed="48"/>
      </patternFill>
    </fill>
    <fill>
      <patternFill patternType="solid">
        <fgColor indexed="23"/>
      </patternFill>
    </fill>
    <fill>
      <patternFill patternType="gray125">
        <bgColor theme="5" tint="0.79995117038483843"/>
      </patternFill>
    </fill>
    <fill>
      <patternFill patternType="lightDown">
        <bgColor theme="5" tint="0.79964598529007846"/>
      </patternFill>
    </fill>
    <fill>
      <patternFill patternType="solid">
        <fgColor indexed="14"/>
        <bgColor indexed="64"/>
      </patternFill>
    </fill>
    <fill>
      <patternFill patternType="gray0625">
        <fgColor indexed="40"/>
        <bgColor indexed="9"/>
      </patternFill>
    </fill>
    <fill>
      <patternFill patternType="solid">
        <fgColor indexed="53"/>
        <bgColor indexed="64"/>
      </patternFill>
    </fill>
    <fill>
      <patternFill patternType="solid">
        <fgColor theme="5" tint="0.79992065187536243"/>
        <bgColor indexed="64"/>
      </patternFill>
    </fill>
    <fill>
      <patternFill patternType="solid">
        <fgColor rgb="FFFFFF99"/>
        <bgColor indexed="64"/>
      </patternFill>
    </fill>
    <fill>
      <patternFill patternType="solid">
        <fgColor indexed="44"/>
        <bgColor indexed="64"/>
      </patternFill>
    </fill>
    <fill>
      <patternFill patternType="solid">
        <fgColor indexed="45"/>
        <bgColor indexed="64"/>
      </patternFill>
    </fill>
    <fill>
      <patternFill patternType="solid">
        <fgColor indexed="15"/>
        <bgColor indexed="64"/>
      </patternFill>
    </fill>
    <fill>
      <patternFill patternType="solid">
        <fgColor indexed="40"/>
      </patternFill>
    </fill>
    <fill>
      <patternFill patternType="solid">
        <fgColor rgb="FFFFC000"/>
        <bgColor indexed="64"/>
      </patternFill>
    </fill>
    <fill>
      <patternFill patternType="solid">
        <fgColor indexed="42"/>
      </patternFill>
    </fill>
    <fill>
      <patternFill patternType="solid">
        <fgColor indexed="23"/>
        <bgColor indexed="64"/>
      </patternFill>
    </fill>
    <fill>
      <patternFill patternType="solid">
        <fgColor rgb="FFFF0000"/>
        <bgColor indexed="64"/>
      </patternFill>
    </fill>
    <fill>
      <patternFill patternType="solid">
        <fgColor indexed="18"/>
        <bgColor indexed="64"/>
      </patternFill>
    </fill>
    <fill>
      <patternFill patternType="solid">
        <fgColor indexed="42"/>
        <bgColor indexed="64"/>
      </patternFill>
    </fill>
    <fill>
      <patternFill patternType="solid">
        <fgColor indexed="30"/>
        <bgColor indexed="64"/>
      </patternFill>
    </fill>
    <fill>
      <patternFill patternType="solid">
        <fgColor indexed="15"/>
      </patternFill>
    </fill>
    <fill>
      <patternFill patternType="solid">
        <fgColor indexed="13"/>
        <bgColor indexed="15"/>
      </patternFill>
    </fill>
    <fill>
      <patternFill patternType="solid">
        <fgColor theme="6" tint="0.59996337778862885"/>
        <bgColor indexed="64"/>
      </patternFill>
    </fill>
    <fill>
      <patternFill patternType="solid">
        <fgColor theme="5" tint="0.79992065187536243"/>
        <bgColor auto="1"/>
      </patternFill>
    </fill>
    <fill>
      <patternFill patternType="solid">
        <fgColor rgb="FF66FF33"/>
        <bgColor indexed="64"/>
      </patternFill>
    </fill>
    <fill>
      <patternFill patternType="mediumGray">
        <fgColor indexed="9"/>
      </patternFill>
    </fill>
    <fill>
      <patternFill patternType="solid">
        <fgColor rgb="FF99CCFF"/>
        <bgColor indexed="64"/>
      </patternFill>
    </fill>
    <fill>
      <patternFill patternType="solid">
        <fgColor indexed="8"/>
      </patternFill>
    </fill>
    <fill>
      <patternFill patternType="solid">
        <fgColor theme="6" tint="0.79998168889431442"/>
        <bgColor indexed="26"/>
      </patternFill>
    </fill>
    <fill>
      <patternFill patternType="solid">
        <fgColor theme="6" tint="0.79998168889431442"/>
        <bgColor indexed="64"/>
      </patternFill>
    </fill>
    <fill>
      <patternFill patternType="solid">
        <fgColor indexed="65"/>
        <bgColor indexed="64"/>
      </patternFill>
    </fill>
    <fill>
      <patternFill patternType="solid">
        <fgColor indexed="22"/>
        <bgColor indexed="22"/>
      </patternFill>
    </fill>
    <fill>
      <patternFill patternType="solid">
        <fgColor indexed="48"/>
        <bgColor indexed="64"/>
      </patternFill>
    </fill>
    <fill>
      <patternFill patternType="solid">
        <fgColor theme="0" tint="-4.9989318521683403E-2"/>
        <bgColor indexed="26"/>
      </patternFill>
    </fill>
    <fill>
      <patternFill patternType="solid">
        <fgColor theme="0" tint="-0.14996795556505021"/>
        <bgColor indexed="64"/>
      </patternFill>
    </fill>
    <fill>
      <patternFill patternType="mediumGray">
        <fgColor indexed="22"/>
      </patternFill>
    </fill>
    <fill>
      <patternFill patternType="lightUp">
        <bgColor indexed="22"/>
      </patternFill>
    </fill>
    <fill>
      <patternFill patternType="darkVertical"/>
    </fill>
    <fill>
      <patternFill patternType="lightGray"/>
    </fill>
    <fill>
      <patternFill patternType="solid">
        <fgColor indexed="9"/>
        <bgColor indexed="9"/>
      </patternFill>
    </fill>
    <fill>
      <patternFill patternType="solid">
        <fgColor indexed="16"/>
        <bgColor indexed="64"/>
      </patternFill>
    </fill>
    <fill>
      <patternFill patternType="solid">
        <fgColor indexed="24"/>
        <bgColor indexed="64"/>
      </patternFill>
    </fill>
    <fill>
      <patternFill patternType="gray0625">
        <bgColor indexed="29"/>
      </patternFill>
    </fill>
    <fill>
      <patternFill patternType="solid">
        <fgColor theme="0" tint="-0.14999847407452621"/>
        <bgColor indexed="64"/>
      </patternFill>
    </fill>
    <fill>
      <patternFill patternType="solid">
        <fgColor theme="0" tint="-0.49998474074526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A5A5A5"/>
      </patternFill>
    </fill>
    <fill>
      <patternFill patternType="solid">
        <fgColor theme="4"/>
      </patternFill>
    </fill>
    <fill>
      <patternFill patternType="solid">
        <fgColor theme="4" tint="0.39997558519241921"/>
        <bgColor indexed="65"/>
      </patternFill>
    </fill>
    <fill>
      <patternFill patternType="solid">
        <fgColor theme="5"/>
      </patternFill>
    </fill>
    <fill>
      <patternFill patternType="solid">
        <fgColor theme="5" tint="0.39997558519241921"/>
        <bgColor indexed="65"/>
      </patternFill>
    </fill>
    <fill>
      <patternFill patternType="solid">
        <fgColor theme="6"/>
      </patternFill>
    </fill>
    <fill>
      <patternFill patternType="solid">
        <fgColor theme="6" tint="0.39997558519241921"/>
        <bgColor indexed="65"/>
      </patternFill>
    </fill>
    <fill>
      <patternFill patternType="solid">
        <fgColor theme="7"/>
      </patternFill>
    </fill>
    <fill>
      <patternFill patternType="solid">
        <fgColor theme="7" tint="0.39997558519241921"/>
        <bgColor indexed="65"/>
      </patternFill>
    </fill>
    <fill>
      <patternFill patternType="solid">
        <fgColor theme="8"/>
      </patternFill>
    </fill>
    <fill>
      <patternFill patternType="solid">
        <fgColor theme="8" tint="0.39997558519241921"/>
        <bgColor indexed="65"/>
      </patternFill>
    </fill>
    <fill>
      <patternFill patternType="solid">
        <fgColor theme="9"/>
      </patternFill>
    </fill>
    <fill>
      <patternFill patternType="solid">
        <fgColor theme="9" tint="0.39997558519241921"/>
        <bgColor indexed="65"/>
      </patternFill>
    </fill>
    <fill>
      <patternFill patternType="solid">
        <fgColor rgb="FFFFFF00"/>
        <bgColor indexed="64"/>
      </patternFill>
    </fill>
    <fill>
      <patternFill patternType="solid">
        <fgColor indexed="39"/>
      </patternFill>
    </fill>
    <fill>
      <patternFill patternType="solid">
        <fgColor indexed="29"/>
      </patternFill>
    </fill>
    <fill>
      <patternFill patternType="solid">
        <fgColor indexed="27"/>
      </patternFill>
    </fill>
    <fill>
      <patternFill patternType="solid">
        <fgColor indexed="51"/>
      </patternFill>
    </fill>
    <fill>
      <patternFill patternType="solid">
        <fgColor indexed="52"/>
      </patternFill>
    </fill>
    <fill>
      <patternFill patternType="solid">
        <fgColor indexed="46"/>
      </patternFill>
    </fill>
    <fill>
      <patternFill patternType="solid">
        <fgColor rgb="FFCCFFFF"/>
        <bgColor indexed="64"/>
      </patternFill>
    </fill>
    <fill>
      <patternFill patternType="solid">
        <fgColor rgb="FFFFFFCC"/>
        <bgColor indexed="64"/>
      </patternFill>
    </fill>
    <fill>
      <patternFill patternType="solid">
        <fgColor rgb="FFFF0066"/>
        <bgColor indexed="64"/>
      </patternFill>
    </fill>
    <fill>
      <patternFill patternType="solid">
        <fgColor theme="0" tint="-4.9989318521683403E-2"/>
        <bgColor auto="1"/>
      </patternFill>
    </fill>
    <fill>
      <patternFill patternType="solid">
        <fgColor theme="0"/>
        <bgColor indexed="64"/>
      </patternFill>
    </fill>
    <fill>
      <patternFill patternType="solid">
        <fgColor indexed="56"/>
        <bgColor indexed="64"/>
      </patternFill>
    </fill>
    <fill>
      <patternFill patternType="solid">
        <fgColor theme="5" tint="0.59999389629810485"/>
        <bgColor indexed="64"/>
      </patternFill>
    </fill>
  </fills>
  <borders count="119">
    <border>
      <left/>
      <right/>
      <top/>
      <bottom/>
      <diagonal/>
    </border>
    <border>
      <left style="thin">
        <color rgb="FF660066"/>
      </left>
      <right style="thin">
        <color rgb="FF660066"/>
      </right>
      <top style="thin">
        <color rgb="FF660066"/>
      </top>
      <bottom style="thin">
        <color rgb="FF660066"/>
      </bottom>
      <diagonal/>
    </border>
    <border>
      <left style="dotted">
        <color rgb="FF660066"/>
      </left>
      <right style="dotted">
        <color rgb="FF660066"/>
      </right>
      <top style="dotted">
        <color rgb="FF660066"/>
      </top>
      <bottom style="dotted">
        <color rgb="FF660066"/>
      </bottom>
      <diagonal/>
    </border>
    <border>
      <left style="mediumDashed">
        <color rgb="FFC90044"/>
      </left>
      <right style="mediumDashed">
        <color rgb="FFC90044"/>
      </right>
      <top style="mediumDashed">
        <color rgb="FFC90044"/>
      </top>
      <bottom style="mediumDashed">
        <color rgb="FFC9004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thick">
        <color theme="3"/>
      </bottom>
      <diagonal/>
    </border>
    <border>
      <left style="dotted">
        <color indexed="57"/>
      </left>
      <right style="dotted">
        <color indexed="57"/>
      </right>
      <top style="dotted">
        <color indexed="57"/>
      </top>
      <bottom style="dotted">
        <color indexed="57"/>
      </bottom>
      <diagonal/>
    </border>
    <border>
      <left/>
      <right/>
      <top/>
      <bottom style="thin">
        <color auto="1"/>
      </bottom>
      <diagonal/>
    </border>
    <border>
      <left style="thin">
        <color indexed="64"/>
      </left>
      <right/>
      <top style="thin">
        <color indexed="64"/>
      </top>
      <bottom/>
      <diagonal/>
    </border>
    <border>
      <left style="thin">
        <color theme="1"/>
      </left>
      <right style="thin">
        <color theme="1"/>
      </right>
      <top style="thin">
        <color theme="1"/>
      </top>
      <bottom style="thin">
        <color theme="1"/>
      </bottom>
      <diagonal/>
    </border>
    <border>
      <left/>
      <right/>
      <top style="hair">
        <color indexed="8"/>
      </top>
      <bottom style="hair">
        <color indexed="8"/>
      </bottom>
      <diagonal/>
    </border>
    <border>
      <left/>
      <right/>
      <top/>
      <bottom style="medium">
        <color indexed="18"/>
      </bottom>
      <diagonal/>
    </border>
    <border>
      <left style="thin">
        <color indexed="64"/>
      </left>
      <right style="thin">
        <color indexed="64"/>
      </right>
      <top style="double">
        <color indexed="64"/>
      </top>
      <bottom/>
      <diagonal/>
    </border>
    <border>
      <left style="medium">
        <color indexed="12"/>
      </left>
      <right style="medium">
        <color indexed="12"/>
      </right>
      <top style="medium">
        <color indexed="12"/>
      </top>
      <bottom style="medium">
        <color indexed="12"/>
      </bottom>
      <diagonal/>
    </border>
    <border>
      <left style="thin">
        <color indexed="18"/>
      </left>
      <right style="hair">
        <color indexed="18"/>
      </right>
      <top style="thin">
        <color indexed="18"/>
      </top>
      <bottom style="hair">
        <color indexed="18"/>
      </bottom>
      <diagonal/>
    </border>
    <border>
      <left/>
      <right/>
      <top/>
      <bottom style="hair">
        <color indexed="64"/>
      </bottom>
      <diagonal/>
    </border>
    <border>
      <left/>
      <right/>
      <top/>
      <bottom style="medium">
        <color indexed="64"/>
      </bottom>
      <diagonal/>
    </border>
    <border>
      <left/>
      <right/>
      <top/>
      <bottom style="thin">
        <color indexed="44"/>
      </bottom>
      <diagonal/>
    </border>
    <border>
      <left style="hair">
        <color auto="1"/>
      </left>
      <right style="hair">
        <color auto="1"/>
      </right>
      <top style="hair">
        <color auto="1"/>
      </top>
      <bottom style="hair">
        <color auto="1"/>
      </bottom>
      <diagonal/>
    </border>
    <border>
      <left/>
      <right/>
      <top/>
      <bottom style="thin">
        <color indexed="55"/>
      </bottom>
      <diagonal/>
    </border>
    <border>
      <left style="dashed">
        <color indexed="63"/>
      </left>
      <right style="dashed">
        <color indexed="63"/>
      </right>
      <top style="dashed">
        <color indexed="63"/>
      </top>
      <bottom style="dashed">
        <color indexed="63"/>
      </bottom>
      <diagonal/>
    </border>
    <border>
      <left style="thin">
        <color rgb="FF00ABBD"/>
      </left>
      <right style="thin">
        <color rgb="FF00ABBD"/>
      </right>
      <top style="hair">
        <color rgb="FF00ABBD"/>
      </top>
      <bottom style="hair">
        <color rgb="FF00ABBD"/>
      </bottom>
      <diagonal/>
    </border>
    <border>
      <left style="thin">
        <color indexed="57"/>
      </left>
      <right style="thin">
        <color indexed="57"/>
      </right>
      <top style="dotted">
        <color indexed="57"/>
      </top>
      <bottom style="dotted">
        <color indexed="57"/>
      </bottom>
      <diagonal/>
    </border>
    <border>
      <left style="hair">
        <color rgb="FFF7941D"/>
      </left>
      <right style="hair">
        <color rgb="FFF7941D"/>
      </right>
      <top style="hair">
        <color rgb="FFF7941D"/>
      </top>
      <bottom style="hair">
        <color rgb="FFF7941D"/>
      </bottom>
      <diagonal/>
    </border>
    <border>
      <left style="hair">
        <color rgb="FFF7941D"/>
      </left>
      <right style="hair">
        <color rgb="FFF7941D"/>
      </right>
      <top style="thin">
        <color rgb="FFF7941D"/>
      </top>
      <bottom style="thin">
        <color rgb="FFF7941D"/>
      </bottom>
      <diagonal/>
    </border>
    <border>
      <left style="dotted">
        <color indexed="57"/>
      </left>
      <right style="dotted">
        <color indexed="57"/>
      </right>
      <top style="thin">
        <color indexed="57"/>
      </top>
      <bottom style="thin">
        <color indexed="57"/>
      </bottom>
      <diagonal/>
    </border>
    <border>
      <left style="hair">
        <color rgb="FF00ABBD"/>
      </left>
      <right style="hair">
        <color rgb="FF00ABBD"/>
      </right>
      <top style="thin">
        <color rgb="FF00ABBD"/>
      </top>
      <bottom style="thin">
        <color rgb="FF00ABBD"/>
      </bottom>
      <diagonal/>
    </border>
    <border>
      <left style="hair">
        <color theme="6" tint="-0.499984740745262"/>
      </left>
      <right style="hair">
        <color theme="6" tint="-0.499984740745262"/>
      </right>
      <top style="hair">
        <color theme="6" tint="-0.499984740745262"/>
      </top>
      <bottom style="hair">
        <color theme="6" tint="-0.499984740745262"/>
      </bottom>
      <diagonal/>
    </border>
    <border>
      <left style="thin">
        <color indexed="23"/>
      </left>
      <right style="thin">
        <color indexed="23"/>
      </right>
      <top style="thin">
        <color indexed="23"/>
      </top>
      <bottom style="thin">
        <color indexed="23"/>
      </bottom>
      <diagonal/>
    </border>
    <border>
      <left style="hair">
        <color theme="8"/>
      </left>
      <right style="hair">
        <color theme="8"/>
      </right>
      <top style="hair">
        <color theme="8"/>
      </top>
      <bottom style="hair">
        <color theme="8"/>
      </bottom>
      <diagonal/>
    </border>
    <border>
      <left style="dashed">
        <color rgb="FF7F7F7F"/>
      </left>
      <right style="dashed">
        <color rgb="FF7F7F7F"/>
      </right>
      <top style="dashed">
        <color rgb="FF7F7F7F"/>
      </top>
      <bottom style="dashed">
        <color rgb="FF7F7F7F"/>
      </bottom>
      <diagonal/>
    </border>
    <border>
      <left style="double">
        <color indexed="63"/>
      </left>
      <right style="double">
        <color indexed="63"/>
      </right>
      <top style="double">
        <color indexed="63"/>
      </top>
      <bottom style="double">
        <color indexed="63"/>
      </bottom>
      <diagonal/>
    </border>
    <border>
      <left style="double">
        <color indexed="64"/>
      </left>
      <right/>
      <top/>
      <bottom/>
      <diagonal/>
    </border>
    <border>
      <left style="thin">
        <color theme="3" tint="-0.499984740745262"/>
      </left>
      <right style="thin">
        <color theme="3" tint="-0.499984740745262"/>
      </right>
      <top style="thin">
        <color theme="3" tint="-0.499984740745262"/>
      </top>
      <bottom style="thin">
        <color theme="3" tint="-0.499984740745262"/>
      </bottom>
      <diagonal/>
    </border>
    <border>
      <left style="hair">
        <color indexed="64"/>
      </left>
      <right/>
      <top/>
      <bottom/>
      <diagonal/>
    </border>
    <border>
      <left/>
      <right style="double">
        <color indexed="64"/>
      </right>
      <top/>
      <bottom style="thin">
        <color indexed="64"/>
      </bottom>
      <diagonal/>
    </border>
    <border>
      <left style="thin">
        <color theme="5" tint="-0.24994659260841701"/>
      </left>
      <right style="thin">
        <color theme="5" tint="-0.24994659260841701"/>
      </right>
      <top style="thin">
        <color theme="5" tint="-0.24994659260841701"/>
      </top>
      <bottom style="thin">
        <color theme="5" tint="-0.24994659260841701"/>
      </bottom>
      <diagonal/>
    </border>
    <border>
      <left/>
      <right/>
      <top/>
      <bottom style="dotted">
        <color indexed="64"/>
      </bottom>
      <diagonal/>
    </border>
    <border>
      <left/>
      <right/>
      <top style="thin">
        <color auto="1"/>
      </top>
      <bottom/>
      <diagonal/>
    </border>
    <border>
      <left style="dotted">
        <color indexed="28"/>
      </left>
      <right style="dotted">
        <color indexed="28"/>
      </right>
      <top style="dotted">
        <color indexed="28"/>
      </top>
      <bottom style="dotted">
        <color indexed="28"/>
      </bottom>
      <diagonal/>
    </border>
    <border>
      <left style="dashed">
        <color indexed="19"/>
      </left>
      <right style="dashed">
        <color indexed="19"/>
      </right>
      <top style="dashed">
        <color indexed="19"/>
      </top>
      <bottom style="dashed">
        <color indexed="19"/>
      </bottom>
      <diagonal/>
    </border>
    <border>
      <left/>
      <right/>
      <top style="thin">
        <color indexed="64"/>
      </top>
      <bottom style="thin">
        <color indexed="64"/>
      </bottom>
      <diagonal/>
    </border>
    <border>
      <left style="hair">
        <color indexed="8"/>
      </left>
      <right style="hair">
        <color indexed="8"/>
      </right>
      <top style="hair">
        <color indexed="8"/>
      </top>
      <bottom style="hair">
        <color indexed="8"/>
      </bottom>
      <diagonal/>
    </border>
    <border>
      <left/>
      <right/>
      <top style="thin">
        <color indexed="8"/>
      </top>
      <bottom style="thin">
        <color indexed="8"/>
      </bottom>
      <diagonal/>
    </border>
    <border>
      <left/>
      <right/>
      <top style="thin">
        <color indexed="8"/>
      </top>
      <bottom style="double">
        <color indexed="8"/>
      </bottom>
      <diagonal/>
    </border>
    <border>
      <left style="thin">
        <color indexed="63"/>
      </left>
      <right style="thin">
        <color indexed="63"/>
      </right>
      <top style="thin">
        <color indexed="63"/>
      </top>
      <bottom style="thin">
        <color indexed="63"/>
      </bottom>
      <diagonal/>
    </border>
    <border>
      <left/>
      <right/>
      <top style="thin">
        <color indexed="63"/>
      </top>
      <bottom style="double">
        <color indexed="63"/>
      </bottom>
      <diagonal/>
    </border>
    <border>
      <left style="dashed">
        <color indexed="55"/>
      </left>
      <right style="dashed">
        <color indexed="55"/>
      </right>
      <top style="dashed">
        <color indexed="55"/>
      </top>
      <bottom style="dashed">
        <color indexed="55"/>
      </bottom>
      <diagonal/>
    </border>
    <border>
      <left style="thin">
        <color auto="1"/>
      </left>
      <right/>
      <top/>
      <bottom/>
      <diagonal/>
    </border>
    <border>
      <left/>
      <right/>
      <top style="medium">
        <color indexed="64"/>
      </top>
      <bottom style="medium">
        <color indexed="64"/>
      </bottom>
      <diagonal/>
    </border>
    <border>
      <left style="thin">
        <color indexed="64"/>
      </left>
      <right style="thin">
        <color indexed="55"/>
      </right>
      <top/>
      <bottom/>
      <diagonal/>
    </border>
    <border>
      <left/>
      <right/>
      <top/>
      <bottom style="thick">
        <color indexed="32"/>
      </bottom>
      <diagonal/>
    </border>
    <border>
      <left/>
      <right/>
      <top/>
      <bottom style="thick">
        <color theme="8" tint="-0.499984740745262"/>
      </bottom>
      <diagonal/>
    </border>
    <border>
      <left/>
      <right/>
      <top/>
      <bottom style="medium">
        <color indexed="32"/>
      </bottom>
      <diagonal/>
    </border>
    <border>
      <left/>
      <right/>
      <top/>
      <bottom style="medium">
        <color theme="3"/>
      </bottom>
      <diagonal/>
    </border>
    <border>
      <left style="dotted">
        <color indexed="64"/>
      </left>
      <right style="dotted">
        <color indexed="64"/>
      </right>
      <top style="dotted">
        <color indexed="64"/>
      </top>
      <bottom style="dotted">
        <color indexed="64"/>
      </bottom>
      <diagonal/>
    </border>
    <border>
      <left style="dashed">
        <color indexed="28"/>
      </left>
      <right style="dashed">
        <color indexed="28"/>
      </right>
      <top style="dashed">
        <color indexed="28"/>
      </top>
      <bottom style="dashed">
        <color indexed="28"/>
      </bottom>
      <diagonal/>
    </border>
    <border>
      <left style="hair">
        <color rgb="FF660066"/>
      </left>
      <right style="hair">
        <color rgb="FF660066"/>
      </right>
      <top style="hair">
        <color rgb="FF660066"/>
      </top>
      <bottom style="hair">
        <color rgb="FF660066"/>
      </bottom>
      <diagonal/>
    </border>
    <border>
      <left style="dotted">
        <color indexed="59"/>
      </left>
      <right style="dotted">
        <color indexed="59"/>
      </right>
      <top style="dotted">
        <color indexed="59"/>
      </top>
      <bottom style="dotted">
        <color indexed="59"/>
      </bottom>
      <diagonal/>
    </border>
    <border>
      <left style="thin">
        <color indexed="57"/>
      </left>
      <right style="thin">
        <color indexed="57"/>
      </right>
      <top style="thin">
        <color indexed="57"/>
      </top>
      <bottom style="thin">
        <color indexed="57"/>
      </bottom>
      <diagonal/>
    </border>
    <border>
      <left/>
      <right/>
      <top/>
      <bottom style="double">
        <color indexed="29"/>
      </bottom>
      <diagonal/>
    </border>
    <border>
      <left style="thin">
        <color indexed="64"/>
      </left>
      <right style="thin">
        <color indexed="64"/>
      </right>
      <top style="thin">
        <color indexed="64"/>
      </top>
      <bottom style="thin">
        <color indexed="18"/>
      </bottom>
      <diagonal/>
    </border>
    <border>
      <left style="dotted">
        <color indexed="12"/>
      </left>
      <right style="dotted">
        <color indexed="12"/>
      </right>
      <top style="dotted">
        <color indexed="12"/>
      </top>
      <bottom style="dotted">
        <color indexed="12"/>
      </bottom>
      <diagonal/>
    </border>
    <border>
      <left style="dotted">
        <color indexed="10"/>
      </left>
      <right style="dotted">
        <color indexed="10"/>
      </right>
      <top style="dotted">
        <color indexed="10"/>
      </top>
      <bottom style="dotted">
        <color indexed="10"/>
      </bottom>
      <diagonal/>
    </border>
    <border>
      <left style="thin">
        <color indexed="55"/>
      </left>
      <right style="thin">
        <color indexed="55"/>
      </right>
      <top style="thin">
        <color indexed="55"/>
      </top>
      <bottom style="thin">
        <color indexed="55"/>
      </bottom>
      <diagonal/>
    </border>
    <border>
      <left/>
      <right style="thin">
        <color auto="1"/>
      </right>
      <top/>
      <bottom/>
      <diagonal/>
    </border>
    <border>
      <left style="dotted">
        <color rgb="FF3F3F3F"/>
      </left>
      <right style="dotted">
        <color rgb="FF3F3F3F"/>
      </right>
      <top style="dotted">
        <color rgb="FF3F3F3F"/>
      </top>
      <bottom style="dotted">
        <color rgb="FF3F3F3F"/>
      </bottom>
      <diagonal/>
    </border>
    <border>
      <left/>
      <right/>
      <top style="thin">
        <color indexed="23"/>
      </top>
      <bottom style="dotted">
        <color indexed="23"/>
      </bottom>
      <diagonal/>
    </border>
    <border>
      <left style="double">
        <color indexed="64"/>
      </left>
      <right/>
      <top style="double">
        <color indexed="64"/>
      </top>
      <bottom/>
      <diagonal/>
    </border>
    <border>
      <left/>
      <right style="medium">
        <color indexed="64"/>
      </right>
      <top/>
      <bottom/>
      <diagonal/>
    </border>
    <border>
      <left/>
      <right/>
      <top style="double">
        <color indexed="64"/>
      </top>
      <bottom/>
      <diagonal/>
    </border>
    <border>
      <left/>
      <right/>
      <top style="thin">
        <color indexed="63"/>
      </top>
      <bottom/>
      <diagonal/>
    </border>
    <border>
      <left/>
      <right/>
      <top style="medium">
        <color indexed="41"/>
      </top>
      <bottom style="medium">
        <color indexed="41"/>
      </bottom>
      <diagonal/>
    </border>
    <border>
      <left/>
      <right/>
      <top style="medium">
        <color indexed="41"/>
      </top>
      <bottom/>
      <diagonal/>
    </border>
    <border>
      <left/>
      <right style="thin">
        <color indexed="64"/>
      </right>
      <top/>
      <bottom style="thin">
        <color indexed="64"/>
      </bottom>
      <diagonal/>
    </border>
    <border>
      <left/>
      <right/>
      <top style="medium">
        <color indexed="63"/>
      </top>
      <bottom style="double">
        <color indexed="63"/>
      </bottom>
      <diagonal/>
    </border>
    <border>
      <left/>
      <right/>
      <top style="thin">
        <color indexed="63"/>
      </top>
      <bottom style="thin">
        <color indexed="63"/>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double">
        <color indexed="8"/>
      </left>
      <right style="double">
        <color indexed="8"/>
      </right>
      <top style="double">
        <color indexed="8"/>
      </top>
      <bottom style="double">
        <color indexed="8"/>
      </bottom>
      <diagonal/>
    </border>
    <border>
      <left/>
      <right/>
      <top/>
      <bottom style="thick">
        <color indexed="38"/>
      </bottom>
      <diagonal/>
    </border>
    <border>
      <left/>
      <right/>
      <top/>
      <bottom style="thick">
        <color indexed="39"/>
      </bottom>
      <diagonal/>
    </border>
    <border>
      <left/>
      <right/>
      <top/>
      <bottom style="medium">
        <color indexed="39"/>
      </bottom>
      <diagonal/>
    </border>
    <border>
      <left style="thin">
        <color indexed="12"/>
      </left>
      <right style="thin">
        <color indexed="12"/>
      </right>
      <top style="thin">
        <color indexed="12"/>
      </top>
      <bottom style="thin">
        <color indexed="12"/>
      </bottom>
      <diagonal/>
    </border>
    <border>
      <left/>
      <right/>
      <top/>
      <bottom style="double">
        <color indexed="52"/>
      </bottom>
      <diagonal/>
    </border>
    <border>
      <left style="thin">
        <color theme="6" tint="-0.499984740745262"/>
      </left>
      <right style="thin">
        <color theme="6" tint="-0.499984740745262"/>
      </right>
      <top style="hair">
        <color theme="6" tint="-0.499984740745262"/>
      </top>
      <bottom style="hair">
        <color theme="6" tint="-0.499984740745262"/>
      </bottom>
      <diagonal/>
    </border>
    <border>
      <left style="hair">
        <color theme="5" tint="-0.24994659260841701"/>
      </left>
      <right style="hair">
        <color theme="5" tint="-0.24994659260841701"/>
      </right>
      <top style="hair">
        <color theme="5" tint="-0.24994659260841701"/>
      </top>
      <bottom style="hair">
        <color theme="5" tint="-0.24994659260841701"/>
      </bottom>
      <diagonal/>
    </border>
    <border>
      <left style="thin">
        <color rgb="FF000099"/>
      </left>
      <right style="thin">
        <color rgb="FF000099"/>
      </right>
      <top style="thin">
        <color rgb="FF000099"/>
      </top>
      <bottom style="thin">
        <color rgb="FF000099"/>
      </bottom>
      <diagonal/>
    </border>
    <border>
      <left/>
      <right/>
      <top/>
      <bottom style="medium">
        <color theme="8" tint="-0.499984740745262"/>
      </bottom>
      <diagonal/>
    </border>
    <border>
      <left style="thin">
        <color theme="3" tint="-0.24994659260841701"/>
      </left>
      <right style="thin">
        <color theme="3" tint="-0.24994659260841701"/>
      </right>
      <top style="thin">
        <color theme="3" tint="-0.24994659260841701"/>
      </top>
      <bottom style="thin">
        <color theme="3" tint="-0.24994659260841701"/>
      </bottom>
      <diagonal/>
    </border>
    <border>
      <left style="thin">
        <color theme="4" tint="-0.499984740745262"/>
      </left>
      <right style="thin">
        <color theme="4" tint="-0.499984740745262"/>
      </right>
      <top style="thin">
        <color theme="4" tint="-0.499984740745262"/>
      </top>
      <bottom style="thin">
        <color theme="4" tint="-0.499984740745262"/>
      </bottom>
      <diagonal/>
    </border>
    <border>
      <left style="hair">
        <color theme="6" tint="-0.499984740745262"/>
      </left>
      <right style="hair">
        <color theme="6" tint="-0.499984740745262"/>
      </right>
      <top style="thin">
        <color theme="6" tint="-0.499984740745262"/>
      </top>
      <bottom style="thin">
        <color theme="6" tint="-0.499984740745262"/>
      </bottom>
      <diagonal/>
    </border>
    <border>
      <left style="thin">
        <color indexed="59"/>
      </left>
      <right style="thin">
        <color indexed="59"/>
      </right>
      <top style="thin">
        <color indexed="59"/>
      </top>
      <bottom style="thin">
        <color indexed="59"/>
      </bottom>
      <diagonal/>
    </border>
    <border>
      <left style="hair">
        <color rgb="FFB2B2B2"/>
      </left>
      <right style="hair">
        <color rgb="FFB2B2B2"/>
      </right>
      <top style="hair">
        <color rgb="FFB2B2B2"/>
      </top>
      <bottom style="hair">
        <color rgb="FFB2B2B2"/>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medium">
        <color indexed="64"/>
      </left>
      <right style="medium">
        <color indexed="64"/>
      </right>
      <top style="medium">
        <color indexed="64"/>
      </top>
      <bottom style="medium">
        <color indexed="64"/>
      </bottom>
      <diagonal/>
    </border>
    <border>
      <left style="thin">
        <color theme="3" tint="0.79998168889431442"/>
      </left>
      <right style="thin">
        <color theme="3" tint="0.79998168889431442"/>
      </right>
      <top style="thin">
        <color theme="3" tint="0.79998168889431442"/>
      </top>
      <bottom style="thin">
        <color theme="3" tint="0.79998168889431442"/>
      </bottom>
      <diagonal/>
    </border>
    <border>
      <left style="dotted">
        <color theme="0" tint="-0.24994659260841701"/>
      </left>
      <right style="dotted">
        <color theme="0" tint="-0.24994659260841701"/>
      </right>
      <top style="dotted">
        <color theme="0" tint="-0.24994659260841701"/>
      </top>
      <bottom style="dotted">
        <color theme="0" tint="-0.2499465926084170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34998626667073579"/>
      </left>
      <right/>
      <top/>
      <bottom/>
      <diagonal/>
    </border>
    <border>
      <left style="medium">
        <color indexed="64"/>
      </left>
      <right/>
      <top style="medium">
        <color indexed="64"/>
      </top>
      <bottom style="medium">
        <color indexed="64"/>
      </bottom>
      <diagonal/>
    </border>
    <border>
      <left style="medium">
        <color indexed="64"/>
      </left>
      <right/>
      <top style="thin">
        <color indexed="64"/>
      </top>
      <bottom style="thin">
        <color indexed="64"/>
      </bottom>
      <diagonal/>
    </border>
  </borders>
  <cellStyleXfs count="39818">
    <xf numFmtId="0" fontId="0" fillId="0" borderId="0">
      <alignment vertical="center"/>
    </xf>
    <xf numFmtId="0" fontId="7" fillId="0" borderId="0" applyNumberFormat="0" applyAlignment="0">
      <alignment vertical="center"/>
    </xf>
    <xf numFmtId="165" fontId="20" fillId="0" borderId="0" applyNumberFormat="0" applyAlignment="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6" fillId="0" borderId="0" applyNumberFormat="0" applyFill="0" applyBorder="0" applyAlignment="0" applyProtection="0">
      <alignment horizontal="left" vertical="center"/>
    </xf>
    <xf numFmtId="0" fontId="10" fillId="0" borderId="0" applyNumberFormat="0" applyFill="0" applyBorder="0" applyAlignment="0" applyProtection="0">
      <alignment vertical="center"/>
    </xf>
    <xf numFmtId="0" fontId="7" fillId="2" borderId="0" applyNumberFormat="0" applyFont="0" applyBorder="0" applyAlignment="0" applyProtection="0">
      <alignment vertical="center"/>
    </xf>
    <xf numFmtId="0" fontId="14" fillId="0" borderId="0" applyNumberFormat="0" applyAlignment="0">
      <alignment vertical="center"/>
    </xf>
    <xf numFmtId="0" fontId="12" fillId="0" borderId="0" applyNumberFormat="0" applyFill="0" applyBorder="0" applyAlignment="0" applyProtection="0">
      <alignment vertical="center"/>
    </xf>
    <xf numFmtId="164" fontId="7" fillId="0" borderId="0" applyFont="0" applyFill="0" applyBorder="0" applyAlignment="0" applyProtection="0">
      <alignment vertical="center"/>
    </xf>
    <xf numFmtId="0" fontId="7" fillId="3" borderId="0" applyNumberFormat="0" applyFont="0" applyBorder="0" applyAlignment="0" applyProtection="0">
      <alignment vertical="center"/>
    </xf>
    <xf numFmtId="166" fontId="7" fillId="0" borderId="0" applyFont="0" applyFill="0" applyBorder="0" applyAlignment="0" applyProtection="0">
      <alignment horizontal="right" vertical="center"/>
    </xf>
    <xf numFmtId="0" fontId="19" fillId="0" borderId="0" applyNumberFormat="0" applyFill="0" applyProtection="0">
      <alignment horizontal="left" vertical="center"/>
    </xf>
    <xf numFmtId="164" fontId="10" fillId="0" borderId="0" applyNumberFormat="0" applyFill="0" applyBorder="0" applyAlignment="0" applyProtection="0">
      <alignment vertical="center"/>
    </xf>
    <xf numFmtId="0" fontId="7" fillId="0" borderId="0" applyProtection="0">
      <alignment vertical="center"/>
    </xf>
    <xf numFmtId="0" fontId="7" fillId="0" borderId="2" applyNumberFormat="0" applyAlignment="0">
      <alignment vertical="center"/>
      <protection locked="0"/>
    </xf>
    <xf numFmtId="0" fontId="7" fillId="0" borderId="1" applyNumberFormat="0" applyAlignment="0">
      <alignment vertical="center"/>
      <protection locked="0"/>
    </xf>
    <xf numFmtId="0" fontId="19" fillId="0" borderId="0" applyNumberFormat="0" applyFill="0" applyBorder="0" applyAlignment="0" applyProtection="0">
      <alignment vertical="top"/>
    </xf>
    <xf numFmtId="0" fontId="7" fillId="4" borderId="0" applyNumberFormat="0" applyFont="0" applyBorder="0" applyAlignment="0" applyProtection="0">
      <alignment vertical="center"/>
    </xf>
    <xf numFmtId="0" fontId="7" fillId="5" borderId="0" applyNumberFormat="0" applyFont="0" applyBorder="0" applyAlignment="0" applyProtection="0">
      <alignment vertical="center"/>
    </xf>
    <xf numFmtId="0" fontId="12" fillId="0" borderId="0" applyFill="0" applyBorder="0" applyAlignment="0" applyProtection="0">
      <alignment vertical="center"/>
    </xf>
    <xf numFmtId="0" fontId="7" fillId="6" borderId="3" applyNumberFormat="0" applyFont="0" applyAlignment="0" applyProtection="0">
      <alignment vertical="center"/>
    </xf>
    <xf numFmtId="0" fontId="5" fillId="0" borderId="0"/>
    <xf numFmtId="0" fontId="11" fillId="19" borderId="0" applyNumberFormat="0">
      <alignment vertical="center"/>
    </xf>
    <xf numFmtId="0" fontId="7" fillId="0" borderId="0">
      <alignment vertical="center"/>
    </xf>
    <xf numFmtId="0" fontId="7" fillId="0" borderId="0"/>
    <xf numFmtId="168" fontId="23" fillId="21" borderId="1" applyAlignment="0">
      <alignment vertical="center"/>
      <protection locked="0"/>
    </xf>
    <xf numFmtId="170" fontId="7" fillId="20" borderId="1" applyAlignment="0">
      <alignment vertical="center"/>
      <protection locked="0"/>
    </xf>
    <xf numFmtId="43" fontId="5" fillId="0" borderId="0" applyFont="0" applyFill="0" applyBorder="0" applyAlignment="0" applyProtection="0"/>
    <xf numFmtId="0" fontId="24" fillId="22" borderId="6" applyNumberFormat="0" applyAlignment="0" applyProtection="0"/>
    <xf numFmtId="0" fontId="5" fillId="23" borderId="7" applyNumberFormat="0" applyFont="0" applyAlignment="0" applyProtection="0"/>
    <xf numFmtId="172" fontId="23" fillId="0" borderId="9">
      <alignment horizontal="left" vertical="center"/>
    </xf>
    <xf numFmtId="172" fontId="25" fillId="0" borderId="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xf numFmtId="0" fontId="23" fillId="0" borderId="0"/>
    <xf numFmtId="0" fontId="26"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6" fillId="0" borderId="0"/>
    <xf numFmtId="0" fontId="27" fillId="0" borderId="0"/>
    <xf numFmtId="0" fontId="27" fillId="0" borderId="0"/>
    <xf numFmtId="0" fontId="27" fillId="0" borderId="0"/>
    <xf numFmtId="0" fontId="23" fillId="0" borderId="0"/>
    <xf numFmtId="0" fontId="23" fillId="0" borderId="0"/>
    <xf numFmtId="0" fontId="23" fillId="0" borderId="0"/>
    <xf numFmtId="0" fontId="23"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6"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6"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174" fontId="23" fillId="0" borderId="0"/>
    <xf numFmtId="0" fontId="23" fillId="0" borderId="0" applyNumberFormat="0" applyFill="0" applyBorder="0" applyAlignment="0" applyProtection="0"/>
    <xf numFmtId="0" fontId="26" fillId="0" borderId="0"/>
    <xf numFmtId="0" fontId="28" fillId="0" borderId="0"/>
    <xf numFmtId="0" fontId="28" fillId="0" borderId="0"/>
    <xf numFmtId="0" fontId="28" fillId="0" borderId="0"/>
    <xf numFmtId="0" fontId="28" fillId="0" borderId="0"/>
    <xf numFmtId="0" fontId="28" fillId="0" borderId="0"/>
    <xf numFmtId="0" fontId="28" fillId="0" borderId="0"/>
    <xf numFmtId="0" fontId="26" fillId="0" borderId="0"/>
    <xf numFmtId="0" fontId="26" fillId="0" borderId="0"/>
    <xf numFmtId="0" fontId="26" fillId="0" borderId="0"/>
    <xf numFmtId="0" fontId="28" fillId="0" borderId="0"/>
    <xf numFmtId="0" fontId="28"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8" fillId="0" borderId="0"/>
    <xf numFmtId="0" fontId="26" fillId="0" borderId="0"/>
    <xf numFmtId="0" fontId="23" fillId="0" borderId="0"/>
    <xf numFmtId="0" fontId="23" fillId="0" borderId="0"/>
    <xf numFmtId="0" fontId="23" fillId="0" borderId="0"/>
    <xf numFmtId="0" fontId="28" fillId="0" borderId="0"/>
    <xf numFmtId="0" fontId="28" fillId="0" borderId="0"/>
    <xf numFmtId="0" fontId="28" fillId="0" borderId="0"/>
    <xf numFmtId="0" fontId="28" fillId="0" borderId="0"/>
    <xf numFmtId="0" fontId="23" fillId="0" borderId="0"/>
    <xf numFmtId="0" fontId="23" fillId="0" borderId="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6" fillId="0" borderId="0"/>
    <xf numFmtId="174" fontId="23" fillId="0" borderId="0"/>
    <xf numFmtId="174" fontId="23" fillId="0" borderId="0"/>
    <xf numFmtId="174" fontId="23" fillId="0" borderId="0"/>
    <xf numFmtId="174" fontId="23" fillId="0" borderId="0"/>
    <xf numFmtId="175" fontId="29" fillId="0" borderId="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6" fillId="0" borderId="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6" fillId="0" borderId="0"/>
    <xf numFmtId="176" fontId="23" fillId="0" borderId="0"/>
    <xf numFmtId="174" fontId="23" fillId="0" borderId="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74" fontId="23" fillId="0" borderId="0"/>
    <xf numFmtId="0" fontId="26" fillId="0" borderId="0"/>
    <xf numFmtId="0" fontId="26" fillId="0" borderId="0"/>
    <xf numFmtId="0" fontId="26" fillId="0" borderId="0"/>
    <xf numFmtId="174" fontId="23" fillId="0" borderId="0"/>
    <xf numFmtId="174" fontId="23" fillId="0" borderId="0"/>
    <xf numFmtId="174"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74" fontId="30" fillId="0" borderId="0" applyNumberFormat="0" applyFont="0" applyFill="0" applyBorder="0" applyAlignment="0" applyProtection="0"/>
    <xf numFmtId="174" fontId="23" fillId="24" borderId="0" applyBorder="0" applyAlignment="0"/>
    <xf numFmtId="43" fontId="27" fillId="0" borderId="0" applyFont="0" applyFill="0" applyBorder="0" applyAlignment="0" applyProtection="0"/>
    <xf numFmtId="177" fontId="31" fillId="0" borderId="0" applyFont="0" applyFill="0" applyBorder="0" applyAlignment="0" applyProtection="0"/>
    <xf numFmtId="178" fontId="31" fillId="0" borderId="0" applyFont="0" applyFill="0" applyBorder="0" applyAlignment="0" applyProtection="0"/>
    <xf numFmtId="0" fontId="27" fillId="0" borderId="0" applyFont="0" applyFill="0" applyBorder="0" applyAlignment="0" applyProtection="0"/>
    <xf numFmtId="0" fontId="27" fillId="0" borderId="0" applyFont="0" applyFill="0" applyBorder="0" applyAlignment="0" applyProtection="0"/>
    <xf numFmtId="41" fontId="27" fillId="0" borderId="0" applyFont="0" applyFill="0" applyBorder="0" applyAlignment="0" applyProtection="0"/>
    <xf numFmtId="0" fontId="31" fillId="0" borderId="0"/>
    <xf numFmtId="174" fontId="23" fillId="0" borderId="0"/>
    <xf numFmtId="179" fontId="23" fillId="0" borderId="0" applyFont="0" applyFill="0" applyBorder="0" applyAlignment="0" applyProtection="0"/>
    <xf numFmtId="180" fontId="23" fillId="0" borderId="0" applyFon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74"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74"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74"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xf numFmtId="0" fontId="23" fillId="0" borderId="0"/>
    <xf numFmtId="174" fontId="23" fillId="0" borderId="0"/>
    <xf numFmtId="0" fontId="26" fillId="0" borderId="0"/>
    <xf numFmtId="0" fontId="26" fillId="0" borderId="0"/>
    <xf numFmtId="0" fontId="26" fillId="0" borderId="0"/>
    <xf numFmtId="0" fontId="26" fillId="0" borderId="0"/>
    <xf numFmtId="0" fontId="26" fillId="0" borderId="0"/>
    <xf numFmtId="174" fontId="23" fillId="0" borderId="0" applyNumberFormat="0" applyFill="0" applyBorder="0" applyAlignment="0" applyProtection="0"/>
    <xf numFmtId="174" fontId="23" fillId="0" borderId="0"/>
    <xf numFmtId="174" fontId="23" fillId="0" borderId="0"/>
    <xf numFmtId="174" fontId="23" fillId="0" borderId="0"/>
    <xf numFmtId="174" fontId="23" fillId="0" borderId="0"/>
    <xf numFmtId="3" fontId="7" fillId="0" borderId="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xf numFmtId="174" fontId="23" fillId="0" borderId="0"/>
    <xf numFmtId="174" fontId="32" fillId="0" borderId="0" applyNumberFormat="0" applyFill="0" applyBorder="0" applyAlignment="0" applyProtection="0"/>
    <xf numFmtId="174" fontId="32" fillId="0" borderId="0" applyNumberFormat="0" applyFill="0" applyBorder="0" applyAlignment="0" applyProtection="0"/>
    <xf numFmtId="174" fontId="27" fillId="0" borderId="0"/>
    <xf numFmtId="174" fontId="27" fillId="0" borderId="0"/>
    <xf numFmtId="174" fontId="27"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33" fillId="0" borderId="0"/>
    <xf numFmtId="0" fontId="27" fillId="0" borderId="0"/>
    <xf numFmtId="0" fontId="27" fillId="0" borderId="0"/>
    <xf numFmtId="0" fontId="27" fillId="0" borderId="0"/>
    <xf numFmtId="174" fontId="32" fillId="0" borderId="0" applyNumberFormat="0" applyFill="0" applyBorder="0" applyAlignment="0" applyProtection="0"/>
    <xf numFmtId="174" fontId="32" fillId="0" borderId="0" applyNumberFormat="0" applyFill="0" applyBorder="0" applyAlignment="0" applyProtection="0"/>
    <xf numFmtId="174" fontId="32" fillId="0" borderId="0" applyNumberFormat="0" applyFill="0" applyBorder="0" applyAlignment="0" applyProtection="0"/>
    <xf numFmtId="174" fontId="32" fillId="0" borderId="0" applyNumberFormat="0" applyFill="0" applyBorder="0" applyAlignment="0" applyProtection="0"/>
    <xf numFmtId="174" fontId="32" fillId="0" borderId="0" applyNumberFormat="0" applyFill="0" applyBorder="0" applyAlignment="0" applyProtection="0"/>
    <xf numFmtId="174" fontId="32" fillId="0" borderId="0" applyNumberFormat="0" applyFill="0" applyBorder="0" applyAlignment="0" applyProtection="0"/>
    <xf numFmtId="174" fontId="32" fillId="0" borderId="0" applyNumberFormat="0" applyFill="0" applyBorder="0" applyAlignment="0" applyProtection="0"/>
    <xf numFmtId="174" fontId="32" fillId="0" borderId="0" applyNumberFormat="0" applyFill="0" applyBorder="0" applyAlignment="0" applyProtection="0"/>
    <xf numFmtId="174" fontId="27" fillId="0" borderId="0"/>
    <xf numFmtId="181" fontId="23" fillId="0" borderId="0" applyNumberFormat="0" applyFill="0" applyBorder="0" applyAlignment="0" applyProtection="0"/>
    <xf numFmtId="174" fontId="34" fillId="0" borderId="0"/>
    <xf numFmtId="174" fontId="23" fillId="0" borderId="0"/>
    <xf numFmtId="174" fontId="23" fillId="0" borderId="0" applyNumberForma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74" fontId="23" fillId="0" borderId="0"/>
    <xf numFmtId="0" fontId="23" fillId="0" borderId="0"/>
    <xf numFmtId="0" fontId="23" fillId="0" borderId="0"/>
    <xf numFmtId="174" fontId="23" fillId="0" borderId="0"/>
    <xf numFmtId="174" fontId="23" fillId="0" borderId="0"/>
    <xf numFmtId="174" fontId="23" fillId="0" borderId="0"/>
    <xf numFmtId="174"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74" fontId="23" fillId="0" borderId="0"/>
    <xf numFmtId="174" fontId="23" fillId="0" borderId="0"/>
    <xf numFmtId="174" fontId="23" fillId="0" borderId="0"/>
    <xf numFmtId="174" fontId="23" fillId="0" borderId="0"/>
    <xf numFmtId="0" fontId="23" fillId="0" borderId="0"/>
    <xf numFmtId="0" fontId="23" fillId="0" borderId="0"/>
    <xf numFmtId="0"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applyNumberFormat="0" applyFill="0" applyBorder="0" applyAlignment="0" applyProtection="0"/>
    <xf numFmtId="3" fontId="7" fillId="0" borderId="0"/>
    <xf numFmtId="3" fontId="7" fillId="0" borderId="0"/>
    <xf numFmtId="3" fontId="7" fillId="0" borderId="0"/>
    <xf numFmtId="174" fontId="23" fillId="0" borderId="0" applyNumberFormat="0" applyFill="0" applyBorder="0" applyAlignment="0" applyProtection="0"/>
    <xf numFmtId="174" fontId="32" fillId="0" borderId="0" applyNumberFormat="0" applyFill="0" applyBorder="0" applyAlignment="0" applyProtection="0"/>
    <xf numFmtId="174" fontId="32" fillId="0" borderId="0" applyNumberForma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3" fontId="7" fillId="0" borderId="0"/>
    <xf numFmtId="174" fontId="23" fillId="0" borderId="0" applyNumberFormat="0" applyFill="0" applyBorder="0" applyAlignment="0" applyProtection="0"/>
    <xf numFmtId="174" fontId="26" fillId="0" borderId="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81" fontId="23" fillId="0" borderId="0"/>
    <xf numFmtId="174" fontId="23" fillId="0" borderId="0"/>
    <xf numFmtId="174" fontId="23" fillId="0" borderId="0"/>
    <xf numFmtId="174" fontId="23" fillId="0" borderId="0"/>
    <xf numFmtId="0" fontId="27" fillId="0" borderId="0"/>
    <xf numFmtId="0" fontId="27" fillId="0" borderId="0"/>
    <xf numFmtId="0" fontId="23" fillId="0" borderId="0"/>
    <xf numFmtId="174"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74" fontId="23" fillId="0" borderId="0"/>
    <xf numFmtId="0" fontId="23" fillId="0" borderId="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6" fillId="0" borderId="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6" fillId="0" borderId="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74" fontId="27" fillId="0" borderId="0"/>
    <xf numFmtId="174" fontId="23" fillId="0" borderId="0" applyNumberFormat="0" applyFill="0" applyBorder="0" applyAlignment="0" applyProtection="0"/>
    <xf numFmtId="181" fontId="23" fillId="0" borderId="0" applyNumberForma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xf numFmtId="174" fontId="23" fillId="0" borderId="0"/>
    <xf numFmtId="174" fontId="23" fillId="0" borderId="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xf numFmtId="0" fontId="23" fillId="0" borderId="0"/>
    <xf numFmtId="0" fontId="23" fillId="0" borderId="0"/>
    <xf numFmtId="0" fontId="23" fillId="0" borderId="0" applyNumberFormat="0" applyFill="0" applyBorder="0" applyAlignment="0" applyProtection="0"/>
    <xf numFmtId="0" fontId="35" fillId="0" borderId="0">
      <alignment vertical="top"/>
    </xf>
    <xf numFmtId="0" fontId="35" fillId="0" borderId="0">
      <alignment vertical="top"/>
    </xf>
    <xf numFmtId="0" fontId="35" fillId="0" borderId="0">
      <alignment vertical="top"/>
    </xf>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81" fontId="23" fillId="0" borderId="0"/>
    <xf numFmtId="181" fontId="23" fillId="0" borderId="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6" fillId="0" borderId="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35" fillId="0" borderId="0">
      <alignment vertical="top"/>
    </xf>
    <xf numFmtId="0" fontId="27" fillId="0" borderId="0"/>
    <xf numFmtId="174"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7" fillId="0" borderId="0"/>
    <xf numFmtId="174" fontId="23" fillId="0" borderId="0"/>
    <xf numFmtId="174" fontId="23" fillId="0" borderId="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74" fontId="23" fillId="0" borderId="0" applyNumberFormat="0" applyFill="0" applyBorder="0" applyAlignment="0" applyProtection="0"/>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xf numFmtId="174" fontId="23" fillId="0" borderId="0"/>
    <xf numFmtId="174" fontId="23" fillId="0" borderId="0"/>
    <xf numFmtId="174" fontId="23" fillId="0" borderId="0"/>
    <xf numFmtId="174" fontId="23" fillId="0" borderId="0"/>
    <xf numFmtId="182" fontId="23" fillId="0" borderId="0" applyFont="0" applyFill="0" applyBorder="0" applyAlignment="0" applyProtection="0"/>
    <xf numFmtId="183" fontId="23" fillId="0" borderId="0" applyFont="0" applyFill="0" applyBorder="0" applyAlignment="0" applyProtection="0"/>
    <xf numFmtId="183" fontId="23" fillId="0" borderId="0" applyFont="0" applyFill="0" applyBorder="0" applyAlignment="0" applyProtection="0"/>
    <xf numFmtId="183" fontId="23" fillId="0" borderId="0" applyFont="0" applyFill="0" applyBorder="0" applyAlignment="0" applyProtection="0"/>
    <xf numFmtId="183" fontId="23" fillId="0" borderId="0" applyFont="0" applyFill="0" applyBorder="0" applyAlignment="0" applyProtection="0"/>
    <xf numFmtId="183" fontId="23" fillId="0" borderId="0" applyFont="0" applyFill="0" applyBorder="0" applyAlignment="0" applyProtection="0"/>
    <xf numFmtId="183" fontId="23" fillId="0" borderId="0" applyFont="0" applyFill="0" applyBorder="0" applyAlignment="0" applyProtection="0"/>
    <xf numFmtId="174" fontId="23" fillId="0" borderId="0" applyNumberFormat="0" applyFill="0" applyBorder="0" applyAlignment="0" applyProtection="0"/>
    <xf numFmtId="174" fontId="23" fillId="0" borderId="0"/>
    <xf numFmtId="174" fontId="23" fillId="0" borderId="0"/>
    <xf numFmtId="181" fontId="23" fillId="0" borderId="0" applyNumberFormat="0" applyFill="0" applyBorder="0" applyAlignment="0" applyProtection="0"/>
    <xf numFmtId="181" fontId="36" fillId="0" borderId="0">
      <alignment vertical="top"/>
    </xf>
    <xf numFmtId="174" fontId="23" fillId="0" borderId="0" applyNumberForma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0" fontId="27" fillId="0" borderId="0"/>
    <xf numFmtId="0" fontId="27" fillId="0" borderId="0"/>
    <xf numFmtId="174" fontId="23" fillId="0" borderId="0"/>
    <xf numFmtId="174" fontId="23" fillId="0" borderId="0"/>
    <xf numFmtId="174" fontId="23" fillId="0" borderId="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33" fillId="0" borderId="0"/>
    <xf numFmtId="0" fontId="23" fillId="0" borderId="0" applyNumberFormat="0" applyFill="0" applyBorder="0" applyAlignment="0" applyProtection="0"/>
    <xf numFmtId="0" fontId="27"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xf numFmtId="174" fontId="23" fillId="0" borderId="0" applyNumberFormat="0" applyFill="0" applyBorder="0" applyAlignment="0" applyProtection="0"/>
    <xf numFmtId="0" fontId="33" fillId="0" borderId="0"/>
    <xf numFmtId="184"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6" fontId="23" fillId="0" borderId="0" applyFont="0" applyFill="0" applyBorder="0" applyAlignment="0" applyProtection="0"/>
    <xf numFmtId="187" fontId="34" fillId="0" borderId="0" applyFont="0" applyFill="0" applyBorder="0" applyAlignment="0" applyProtection="0"/>
    <xf numFmtId="188" fontId="34" fillId="0" borderId="0" applyFont="0" applyFill="0" applyBorder="0" applyAlignment="0" applyProtection="0"/>
    <xf numFmtId="189" fontId="23" fillId="0" borderId="0" applyFont="0" applyFill="0" applyBorder="0" applyAlignment="0" applyProtection="0"/>
    <xf numFmtId="188" fontId="34" fillId="0" borderId="0" applyFont="0" applyFill="0" applyBorder="0" applyAlignment="0" applyProtection="0"/>
    <xf numFmtId="188" fontId="34" fillId="0" borderId="0" applyFont="0" applyFill="0" applyBorder="0" applyAlignment="0" applyProtection="0"/>
    <xf numFmtId="188" fontId="34" fillId="0" borderId="0" applyFont="0" applyFill="0" applyBorder="0" applyAlignment="0" applyProtection="0"/>
    <xf numFmtId="186" fontId="23" fillId="0" borderId="0" applyFont="0" applyFill="0" applyBorder="0" applyAlignment="0" applyProtection="0"/>
    <xf numFmtId="190" fontId="23" fillId="0" borderId="0" applyFont="0" applyFill="0" applyBorder="0" applyAlignment="0" applyProtection="0"/>
    <xf numFmtId="39" fontId="23" fillId="0" borderId="0" applyFont="0" applyFill="0" applyBorder="0" applyAlignment="0" applyProtection="0"/>
    <xf numFmtId="39" fontId="23" fillId="0" borderId="0" applyFont="0" applyFill="0" applyBorder="0" applyAlignment="0" applyProtection="0"/>
    <xf numFmtId="39" fontId="23" fillId="0" borderId="0" applyFont="0" applyFill="0" applyBorder="0" applyAlignment="0" applyProtection="0"/>
    <xf numFmtId="39" fontId="23" fillId="0" borderId="0" applyFont="0" applyFill="0" applyBorder="0" applyAlignment="0" applyProtection="0"/>
    <xf numFmtId="39" fontId="23" fillId="0" borderId="0" applyFont="0" applyFill="0" applyBorder="0" applyAlignment="0" applyProtection="0"/>
    <xf numFmtId="39" fontId="23" fillId="0" borderId="0" applyFont="0" applyFill="0" applyBorder="0" applyAlignment="0" applyProtection="0"/>
    <xf numFmtId="174" fontId="23" fillId="0" borderId="0" applyNumberFormat="0" applyFill="0" applyBorder="0" applyAlignment="0" applyProtection="0"/>
    <xf numFmtId="174" fontId="23" fillId="0" borderId="0"/>
    <xf numFmtId="0" fontId="35" fillId="0" borderId="0">
      <alignment vertical="top"/>
    </xf>
    <xf numFmtId="0" fontId="35" fillId="0" borderId="0">
      <alignment vertical="top"/>
    </xf>
    <xf numFmtId="0" fontId="35" fillId="0" borderId="0">
      <alignment vertical="top"/>
    </xf>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0" fontId="23" fillId="0" borderId="0"/>
    <xf numFmtId="0" fontId="23" fillId="0" borderId="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74"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74" fontId="26" fillId="0" borderId="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xf numFmtId="174" fontId="23" fillId="0" borderId="0"/>
    <xf numFmtId="174" fontId="23" fillId="0" borderId="0"/>
    <xf numFmtId="191" fontId="23" fillId="0" borderId="0" applyFont="0" applyFill="0" applyBorder="0" applyAlignment="0" applyProtection="0"/>
    <xf numFmtId="0" fontId="23" fillId="0" borderId="0"/>
    <xf numFmtId="0" fontId="26" fillId="0" borderId="0"/>
    <xf numFmtId="0" fontId="26"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applyNumberFormat="0" applyFill="0" applyBorder="0" applyAlignment="0" applyProtection="0"/>
    <xf numFmtId="0"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0" fontId="27" fillId="0" borderId="0"/>
    <xf numFmtId="0" fontId="35" fillId="0" borderId="0">
      <alignment vertical="top"/>
    </xf>
    <xf numFmtId="0" fontId="35" fillId="0" borderId="0">
      <alignment vertical="top"/>
    </xf>
    <xf numFmtId="0" fontId="35" fillId="0" borderId="0">
      <alignment vertical="top"/>
    </xf>
    <xf numFmtId="174" fontId="23" fillId="0" borderId="0"/>
    <xf numFmtId="174" fontId="23" fillId="0" borderId="0" applyNumberFormat="0" applyFill="0" applyBorder="0" applyAlignment="0" applyProtection="0"/>
    <xf numFmtId="0" fontId="33" fillId="0" borderId="0"/>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174" fontId="35" fillId="0" borderId="0">
      <alignment vertical="top"/>
    </xf>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0" fontId="23" fillId="0" borderId="0"/>
    <xf numFmtId="0" fontId="23" fillId="0" borderId="0"/>
    <xf numFmtId="174" fontId="23" fillId="0" borderId="0" applyNumberForma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81" fontId="23" fillId="0" borderId="0" applyNumberFormat="0" applyFill="0" applyBorder="0" applyAlignment="0" applyProtection="0"/>
    <xf numFmtId="0" fontId="26" fillId="0" borderId="0"/>
    <xf numFmtId="0" fontId="33" fillId="0" borderId="0"/>
    <xf numFmtId="0" fontId="3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81"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74" fontId="37" fillId="0" borderId="0" applyNumberFormat="0" applyFill="0" applyBorder="0" applyAlignment="0" applyProtection="0"/>
    <xf numFmtId="174" fontId="37" fillId="0" borderId="0" applyNumberFormat="0" applyFill="0" applyBorder="0" applyAlignment="0" applyProtection="0"/>
    <xf numFmtId="174" fontId="23" fillId="0" borderId="0" applyNumberFormat="0" applyFill="0" applyBorder="0" applyAlignment="0" applyProtection="0"/>
    <xf numFmtId="174" fontId="23" fillId="25" borderId="0" applyNumberFormat="0" applyFont="0" applyAlignment="0" applyProtection="0"/>
    <xf numFmtId="0" fontId="33" fillId="0" borderId="0"/>
    <xf numFmtId="0" fontId="26" fillId="0" borderId="0"/>
    <xf numFmtId="0" fontId="23" fillId="0" borderId="0" applyNumberFormat="0" applyFill="0" applyBorder="0" applyAlignment="0" applyProtection="0"/>
    <xf numFmtId="0" fontId="23" fillId="0" borderId="0" applyNumberFormat="0" applyFill="0" applyBorder="0" applyAlignment="0" applyProtection="0"/>
    <xf numFmtId="174" fontId="23" fillId="0" borderId="0" applyNumberFormat="0" applyFill="0" applyBorder="0" applyAlignment="0" applyProtection="0"/>
    <xf numFmtId="174"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0" fontId="23" fillId="0" borderId="0"/>
    <xf numFmtId="0" fontId="23" fillId="0" borderId="0"/>
    <xf numFmtId="0" fontId="23" fillId="0" borderId="0"/>
    <xf numFmtId="0" fontId="23" fillId="0" borderId="0"/>
    <xf numFmtId="174" fontId="23" fillId="0" borderId="0" applyNumberFormat="0" applyFill="0" applyBorder="0" applyAlignment="0" applyProtection="0"/>
    <xf numFmtId="174" fontId="23" fillId="0" borderId="0" applyNumberForma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81" fontId="23" fillId="0" borderId="0"/>
    <xf numFmtId="174" fontId="23" fillId="0" borderId="0" applyNumberForma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33" fillId="0" borderId="0"/>
    <xf numFmtId="0" fontId="23" fillId="0" borderId="0"/>
    <xf numFmtId="0" fontId="23" fillId="0" borderId="0"/>
    <xf numFmtId="0" fontId="23" fillId="0" borderId="0"/>
    <xf numFmtId="0" fontId="23" fillId="0" borderId="0"/>
    <xf numFmtId="192" fontId="23" fillId="0" borderId="0" applyFont="0" applyFill="0" applyBorder="0" applyAlignment="0" applyProtection="0"/>
    <xf numFmtId="193" fontId="23" fillId="0" borderId="0" applyFont="0" applyFill="0" applyBorder="0" applyAlignment="0" applyProtection="0"/>
    <xf numFmtId="193" fontId="23" fillId="0" borderId="0" applyFont="0" applyFill="0" applyBorder="0" applyAlignment="0" applyProtection="0"/>
    <xf numFmtId="193" fontId="23" fillId="0" borderId="0" applyFont="0" applyFill="0" applyBorder="0" applyAlignment="0" applyProtection="0"/>
    <xf numFmtId="193" fontId="23" fillId="0" borderId="0" applyFont="0" applyFill="0" applyBorder="0" applyAlignment="0" applyProtection="0"/>
    <xf numFmtId="193" fontId="23" fillId="0" borderId="0" applyFont="0" applyFill="0" applyBorder="0" applyAlignment="0" applyProtection="0"/>
    <xf numFmtId="193" fontId="23" fillId="0" borderId="0" applyFont="0" applyFill="0" applyBorder="0" applyAlignment="0" applyProtection="0"/>
    <xf numFmtId="194" fontId="34" fillId="0" borderId="0" applyFont="0" applyFill="0" applyBorder="0" applyAlignment="0" applyProtection="0"/>
    <xf numFmtId="195" fontId="34" fillId="0" borderId="0" applyFont="0" applyFill="0" applyBorder="0" applyAlignment="0" applyProtection="0"/>
    <xf numFmtId="196" fontId="23"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5" fontId="34" fillId="0" borderId="0" applyFont="0" applyFill="0" applyBorder="0" applyAlignment="0" applyProtection="0"/>
    <xf numFmtId="197" fontId="23" fillId="0" borderId="0" applyFont="0" applyFill="0" applyBorder="0" applyProtection="0">
      <alignment horizontal="right"/>
    </xf>
    <xf numFmtId="198" fontId="23" fillId="0" borderId="0" applyFont="0" applyFill="0" applyBorder="0" applyAlignment="0" applyProtection="0"/>
    <xf numFmtId="198" fontId="23" fillId="0" borderId="0" applyFont="0" applyFill="0" applyBorder="0" applyAlignment="0" applyProtection="0"/>
    <xf numFmtId="198" fontId="23" fillId="0" borderId="0" applyFont="0" applyFill="0" applyBorder="0" applyAlignment="0" applyProtection="0"/>
    <xf numFmtId="198" fontId="23" fillId="0" borderId="0" applyFont="0" applyFill="0" applyBorder="0" applyAlignment="0" applyProtection="0"/>
    <xf numFmtId="198" fontId="23" fillId="0" borderId="0" applyFont="0" applyFill="0" applyBorder="0" applyAlignment="0" applyProtection="0"/>
    <xf numFmtId="198" fontId="23" fillId="0" borderId="0" applyFont="0" applyFill="0" applyBorder="0" applyAlignment="0" applyProtection="0"/>
    <xf numFmtId="199" fontId="34" fillId="0" borderId="0" applyFont="0" applyFill="0" applyBorder="0" applyAlignment="0" applyProtection="0"/>
    <xf numFmtId="200" fontId="34" fillId="0" borderId="0" applyFont="0" applyFill="0" applyBorder="0" applyAlignment="0" applyProtection="0"/>
    <xf numFmtId="201" fontId="23" fillId="0" borderId="0" applyFont="0" applyFill="0" applyBorder="0" applyAlignment="0" applyProtection="0"/>
    <xf numFmtId="202" fontId="34" fillId="0" borderId="0" applyFont="0" applyFill="0" applyBorder="0" applyAlignment="0" applyProtection="0"/>
    <xf numFmtId="202" fontId="34" fillId="0" borderId="0" applyFont="0" applyFill="0" applyBorder="0" applyAlignment="0" applyProtection="0"/>
    <xf numFmtId="200" fontId="34" fillId="0" borderId="0" applyFont="0" applyFill="0" applyBorder="0" applyAlignment="0" applyProtection="0"/>
    <xf numFmtId="200" fontId="34" fillId="0" borderId="0" applyFont="0" applyFill="0" applyBorder="0" applyAlignment="0" applyProtection="0"/>
    <xf numFmtId="200" fontId="34" fillId="0" borderId="0" applyFont="0" applyFill="0" applyBorder="0" applyAlignment="0" applyProtection="0"/>
    <xf numFmtId="0" fontId="26" fillId="0" borderId="0"/>
    <xf numFmtId="174" fontId="27" fillId="0" borderId="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74" fontId="23" fillId="0" borderId="0" applyNumberFormat="0" applyFill="0" applyBorder="0" applyAlignment="0" applyProtection="0"/>
    <xf numFmtId="174" fontId="26" fillId="0" borderId="0"/>
    <xf numFmtId="174" fontId="38" fillId="0" borderId="0"/>
    <xf numFmtId="174" fontId="38" fillId="0" borderId="0"/>
    <xf numFmtId="174" fontId="26" fillId="0" borderId="0"/>
    <xf numFmtId="174" fontId="38" fillId="0" borderId="0"/>
    <xf numFmtId="174" fontId="26" fillId="0" borderId="0"/>
    <xf numFmtId="174" fontId="38" fillId="0" borderId="0"/>
    <xf numFmtId="174" fontId="38" fillId="0" borderId="0"/>
    <xf numFmtId="174" fontId="26" fillId="0" borderId="0"/>
    <xf numFmtId="174" fontId="38" fillId="0" borderId="0"/>
    <xf numFmtId="174" fontId="38" fillId="0" borderId="0"/>
    <xf numFmtId="174" fontId="38" fillId="0" borderId="0"/>
    <xf numFmtId="0" fontId="33" fillId="0" borderId="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0" fontId="27" fillId="0" borderId="0"/>
    <xf numFmtId="0" fontId="27" fillId="0" borderId="0"/>
    <xf numFmtId="0" fontId="23" fillId="0" borderId="0"/>
    <xf numFmtId="0" fontId="23" fillId="0" borderId="0"/>
    <xf numFmtId="181" fontId="27" fillId="0" borderId="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74" fontId="26" fillId="0" borderId="0"/>
    <xf numFmtId="0" fontId="26" fillId="0" borderId="0"/>
    <xf numFmtId="174" fontId="23" fillId="0" borderId="0" applyNumberFormat="0" applyFill="0" applyBorder="0" applyAlignment="0" applyProtection="0"/>
    <xf numFmtId="0" fontId="26" fillId="0" borderId="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0" fontId="23" fillId="0" borderId="0"/>
    <xf numFmtId="0" fontId="23" fillId="0" borderId="0"/>
    <xf numFmtId="0" fontId="26" fillId="0" borderId="0"/>
    <xf numFmtId="0" fontId="35" fillId="0" borderId="0">
      <alignment vertical="top"/>
    </xf>
    <xf numFmtId="0" fontId="35" fillId="0" borderId="0">
      <alignment vertical="top"/>
    </xf>
    <xf numFmtId="0" fontId="35" fillId="0" borderId="0">
      <alignment vertical="top"/>
    </xf>
    <xf numFmtId="0" fontId="35" fillId="0" borderId="0">
      <alignment vertical="top"/>
    </xf>
    <xf numFmtId="0" fontId="35" fillId="0" borderId="0">
      <alignment vertical="top"/>
    </xf>
    <xf numFmtId="0" fontId="35" fillId="0" borderId="0">
      <alignment vertical="top"/>
    </xf>
    <xf numFmtId="0" fontId="35" fillId="0" borderId="0">
      <alignment vertical="top"/>
    </xf>
    <xf numFmtId="0" fontId="35" fillId="0" borderId="0">
      <alignment vertical="top"/>
    </xf>
    <xf numFmtId="0" fontId="35" fillId="0" borderId="0">
      <alignment vertical="top"/>
    </xf>
    <xf numFmtId="174" fontId="23" fillId="0" borderId="0" applyNumberFormat="0" applyFill="0" applyBorder="0" applyAlignment="0" applyProtection="0"/>
    <xf numFmtId="0" fontId="26" fillId="0" borderId="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7" fillId="0" borderId="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6" fillId="0" borderId="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xf numFmtId="174" fontId="23" fillId="0" borderId="0"/>
    <xf numFmtId="174" fontId="23" fillId="0" borderId="0"/>
    <xf numFmtId="0" fontId="23" fillId="0" borderId="0" applyNumberFormat="0" applyFill="0" applyBorder="0" applyAlignment="0" applyProtection="0"/>
    <xf numFmtId="174" fontId="23" fillId="0" borderId="0" applyNumberFormat="0" applyFill="0" applyBorder="0" applyAlignment="0" applyProtection="0"/>
    <xf numFmtId="0" fontId="23" fillId="0" borderId="0" applyNumberFormat="0" applyFill="0" applyBorder="0" applyAlignment="0" applyProtection="0"/>
    <xf numFmtId="174" fontId="23" fillId="0" borderId="0" applyNumberFormat="0" applyFill="0" applyBorder="0" applyAlignment="0" applyProtection="0"/>
    <xf numFmtId="0" fontId="35" fillId="0" borderId="0">
      <alignment vertical="top"/>
    </xf>
    <xf numFmtId="0" fontId="35" fillId="0" borderId="0">
      <alignment vertical="top"/>
    </xf>
    <xf numFmtId="0" fontId="35" fillId="0" borderId="0">
      <alignment vertical="top"/>
    </xf>
    <xf numFmtId="174" fontId="23" fillId="0" borderId="0"/>
    <xf numFmtId="174" fontId="23" fillId="0" borderId="0"/>
    <xf numFmtId="174" fontId="23" fillId="0" borderId="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0" fontId="23" fillId="0" borderId="0"/>
    <xf numFmtId="174" fontId="23" fillId="0" borderId="0"/>
    <xf numFmtId="0" fontId="23" fillId="0" borderId="0"/>
    <xf numFmtId="0" fontId="23" fillId="0" borderId="0"/>
    <xf numFmtId="0" fontId="23"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35" fillId="0" borderId="0">
      <alignment vertical="top"/>
    </xf>
    <xf numFmtId="0" fontId="35" fillId="0" borderId="0">
      <alignment vertical="top"/>
    </xf>
    <xf numFmtId="0" fontId="35" fillId="0" borderId="0">
      <alignment vertical="top"/>
    </xf>
    <xf numFmtId="0" fontId="35" fillId="0" borderId="0">
      <alignment vertical="top"/>
    </xf>
    <xf numFmtId="0" fontId="35" fillId="0" borderId="0">
      <alignment vertical="top"/>
    </xf>
    <xf numFmtId="0" fontId="35" fillId="0" borderId="0">
      <alignment vertical="top"/>
    </xf>
    <xf numFmtId="0" fontId="35" fillId="0" borderId="0">
      <alignment vertical="top"/>
    </xf>
    <xf numFmtId="0" fontId="35" fillId="0" borderId="0">
      <alignment vertical="top"/>
    </xf>
    <xf numFmtId="0" fontId="35" fillId="0" borderId="0">
      <alignment vertical="top"/>
    </xf>
    <xf numFmtId="0" fontId="35" fillId="0" borderId="0">
      <alignment vertical="top"/>
    </xf>
    <xf numFmtId="0" fontId="35" fillId="0" borderId="0">
      <alignment vertical="top"/>
    </xf>
    <xf numFmtId="203" fontId="23" fillId="0" borderId="0" applyFont="0" applyFill="0" applyBorder="0" applyAlignment="0" applyProtection="0"/>
    <xf numFmtId="204" fontId="34" fillId="0" borderId="0" applyFont="0" applyFill="0" applyBorder="0" applyAlignment="0" applyProtection="0"/>
    <xf numFmtId="205" fontId="34" fillId="0" borderId="0" applyFont="0" applyFill="0" applyBorder="0" applyAlignment="0" applyProtection="0"/>
    <xf numFmtId="206" fontId="23" fillId="0" borderId="0" applyFont="0" applyFill="0" applyBorder="0" applyAlignment="0" applyProtection="0"/>
    <xf numFmtId="207" fontId="34" fillId="0" borderId="0" applyFont="0" applyFill="0" applyBorder="0" applyAlignment="0" applyProtection="0"/>
    <xf numFmtId="207" fontId="34" fillId="0" borderId="0" applyFont="0" applyFill="0" applyBorder="0" applyAlignment="0" applyProtection="0"/>
    <xf numFmtId="205" fontId="34" fillId="0" borderId="0" applyFont="0" applyFill="0" applyBorder="0" applyAlignment="0" applyProtection="0"/>
    <xf numFmtId="205" fontId="34" fillId="0" borderId="0" applyFont="0" applyFill="0" applyBorder="0" applyAlignment="0" applyProtection="0"/>
    <xf numFmtId="205" fontId="34" fillId="0" borderId="0" applyFont="0" applyFill="0" applyBorder="0" applyAlignment="0" applyProtection="0"/>
    <xf numFmtId="208" fontId="23" fillId="0" borderId="0" applyFont="0" applyFill="0" applyBorder="0" applyAlignment="0" applyProtection="0"/>
    <xf numFmtId="209" fontId="34" fillId="0" borderId="0" applyFont="0" applyFill="0" applyBorder="0" applyAlignment="0" applyProtection="0"/>
    <xf numFmtId="210" fontId="34" fillId="0" borderId="0" applyFont="0" applyFill="0" applyBorder="0" applyAlignment="0" applyProtection="0"/>
    <xf numFmtId="211" fontId="23" fillId="0" borderId="0" applyFont="0" applyFill="0" applyBorder="0" applyAlignment="0" applyProtection="0"/>
    <xf numFmtId="212" fontId="34" fillId="0" borderId="0" applyFont="0" applyFill="0" applyBorder="0" applyAlignment="0" applyProtection="0"/>
    <xf numFmtId="212" fontId="34" fillId="0" borderId="0" applyFont="0" applyFill="0" applyBorder="0" applyAlignment="0" applyProtection="0"/>
    <xf numFmtId="210" fontId="34" fillId="0" borderId="0" applyFont="0" applyFill="0" applyBorder="0" applyAlignment="0" applyProtection="0"/>
    <xf numFmtId="210" fontId="34" fillId="0" borderId="0" applyFont="0" applyFill="0" applyBorder="0" applyAlignment="0" applyProtection="0"/>
    <xf numFmtId="210" fontId="34" fillId="0" borderId="0" applyFon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74" fontId="23" fillId="0" borderId="0"/>
    <xf numFmtId="0" fontId="26" fillId="0" borderId="0"/>
    <xf numFmtId="0" fontId="26" fillId="0" borderId="0"/>
    <xf numFmtId="0" fontId="26" fillId="0" borderId="0"/>
    <xf numFmtId="0" fontId="23" fillId="0" borderId="0" applyNumberFormat="0" applyFill="0" applyBorder="0" applyAlignment="0" applyProtection="0"/>
    <xf numFmtId="0" fontId="26" fillId="0" borderId="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74" fontId="23" fillId="0" borderId="0"/>
    <xf numFmtId="0" fontId="23" fillId="0" borderId="0"/>
    <xf numFmtId="0" fontId="23" fillId="0" borderId="0"/>
    <xf numFmtId="174" fontId="23" fillId="0" borderId="0"/>
    <xf numFmtId="174" fontId="23" fillId="0" borderId="0"/>
    <xf numFmtId="174" fontId="23" fillId="0" borderId="0"/>
    <xf numFmtId="174"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74" fontId="23" fillId="0" borderId="0"/>
    <xf numFmtId="174" fontId="23" fillId="0" borderId="0"/>
    <xf numFmtId="174" fontId="23" fillId="0" borderId="0"/>
    <xf numFmtId="174" fontId="23" fillId="0" borderId="0"/>
    <xf numFmtId="0" fontId="23" fillId="0" borderId="0"/>
    <xf numFmtId="0" fontId="23" fillId="0" borderId="0"/>
    <xf numFmtId="0"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0" fontId="23" fillId="0" borderId="0"/>
    <xf numFmtId="0" fontId="23" fillId="0" borderId="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74"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6" fillId="0" borderId="0"/>
    <xf numFmtId="0" fontId="26" fillId="0" borderId="0"/>
    <xf numFmtId="174" fontId="23" fillId="0" borderId="0" applyNumberFormat="0" applyFill="0" applyBorder="0" applyAlignment="0" applyProtection="0"/>
    <xf numFmtId="174" fontId="30" fillId="0" borderId="0" applyNumberFormat="0" applyFill="0" applyBorder="0" applyAlignment="0" applyProtection="0"/>
    <xf numFmtId="174" fontId="23" fillId="0" borderId="0"/>
    <xf numFmtId="174"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74" fontId="23" fillId="0" borderId="0" applyNumberFormat="0" applyFill="0" applyBorder="0" applyAlignment="0" applyProtection="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applyNumberForma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applyNumberFormat="0" applyFill="0" applyBorder="0" applyAlignment="0" applyProtection="0"/>
    <xf numFmtId="174" fontId="23" fillId="0" borderId="0"/>
    <xf numFmtId="174" fontId="23" fillId="0" borderId="0"/>
    <xf numFmtId="0" fontId="26" fillId="0" borderId="0"/>
    <xf numFmtId="174" fontId="26" fillId="0" borderId="0"/>
    <xf numFmtId="174" fontId="23" fillId="0" borderId="0"/>
    <xf numFmtId="174" fontId="23" fillId="0" borderId="0" applyNumberForma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74" fontId="23" fillId="0" borderId="0" applyNumberFormat="0" applyFill="0" applyBorder="0" applyAlignment="0" applyProtection="0"/>
    <xf numFmtId="174" fontId="23" fillId="0" borderId="0" applyNumberFormat="0" applyFill="0" applyBorder="0" applyAlignment="0" applyProtection="0"/>
    <xf numFmtId="0" fontId="26" fillId="0" borderId="0"/>
    <xf numFmtId="0" fontId="26" fillId="0" borderId="0"/>
    <xf numFmtId="0" fontId="26" fillId="0" borderId="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xf numFmtId="0" fontId="23" fillId="0" borderId="0"/>
    <xf numFmtId="174" fontId="23" fillId="0" borderId="0"/>
    <xf numFmtId="174"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81"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74"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xf numFmtId="0" fontId="23" fillId="0" borderId="0"/>
    <xf numFmtId="0" fontId="23" fillId="0" borderId="0"/>
    <xf numFmtId="0" fontId="23" fillId="0" borderId="0"/>
    <xf numFmtId="0" fontId="26" fillId="0" borderId="0"/>
    <xf numFmtId="0" fontId="26" fillId="0" borderId="0"/>
    <xf numFmtId="0" fontId="26" fillId="0" borderId="0"/>
    <xf numFmtId="174"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0" fontId="23" fillId="0" borderId="0"/>
    <xf numFmtId="0" fontId="23" fillId="0" borderId="0"/>
    <xf numFmtId="174" fontId="23" fillId="0" borderId="0" applyNumberFormat="0" applyFill="0" applyBorder="0" applyAlignment="0" applyProtection="0"/>
    <xf numFmtId="0" fontId="23" fillId="0" borderId="0"/>
    <xf numFmtId="0" fontId="23" fillId="0" borderId="0"/>
    <xf numFmtId="0" fontId="23" fillId="0" borderId="0"/>
    <xf numFmtId="0" fontId="23" fillId="0" borderId="0"/>
    <xf numFmtId="174" fontId="23" fillId="0" borderId="0" applyFill="0" applyBorder="0" applyProtection="0">
      <protection locked="0"/>
    </xf>
    <xf numFmtId="174" fontId="27" fillId="0" borderId="0"/>
    <xf numFmtId="174" fontId="23" fillId="0" borderId="0" applyNumberForma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74" fontId="23" fillId="0" borderId="0" applyNumberFormat="0" applyFill="0" applyBorder="0" applyAlignment="0" applyProtection="0"/>
    <xf numFmtId="174" fontId="23" fillId="0" borderId="0"/>
    <xf numFmtId="174"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74" fontId="39" fillId="0" borderId="0" applyNumberFormat="0" applyFill="0" applyBorder="0" applyProtection="0">
      <alignment vertical="top"/>
    </xf>
    <xf numFmtId="174" fontId="39" fillId="0" borderId="0" applyNumberFormat="0" applyFill="0" applyBorder="0" applyProtection="0">
      <alignment vertical="top"/>
    </xf>
    <xf numFmtId="0" fontId="33" fillId="0" borderId="0"/>
    <xf numFmtId="174" fontId="38" fillId="0" borderId="0"/>
    <xf numFmtId="174" fontId="38" fillId="0" borderId="0"/>
    <xf numFmtId="174" fontId="33" fillId="0" borderId="0"/>
    <xf numFmtId="174" fontId="33" fillId="0" borderId="0"/>
    <xf numFmtId="174" fontId="38" fillId="0" borderId="0"/>
    <xf numFmtId="174" fontId="38" fillId="0" borderId="0"/>
    <xf numFmtId="174" fontId="33" fillId="0" borderId="0"/>
    <xf numFmtId="174" fontId="38" fillId="0" borderId="0"/>
    <xf numFmtId="174" fontId="38" fillId="0" borderId="0"/>
    <xf numFmtId="174" fontId="38"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7" fillId="0" borderId="0"/>
    <xf numFmtId="174" fontId="23" fillId="0" borderId="0"/>
    <xf numFmtId="174" fontId="27" fillId="0" borderId="0"/>
    <xf numFmtId="174" fontId="40" fillId="0" borderId="13" applyNumberFormat="0" applyFill="0" applyAlignment="0" applyProtection="0"/>
    <xf numFmtId="174" fontId="40" fillId="0" borderId="13" applyNumberFormat="0" applyFill="0" applyAlignment="0" applyProtection="0"/>
    <xf numFmtId="174" fontId="41" fillId="0" borderId="14" applyNumberFormat="0" applyFill="0" applyProtection="0">
      <alignment horizontal="center"/>
    </xf>
    <xf numFmtId="174" fontId="41" fillId="0" borderId="14" applyNumberFormat="0" applyFill="0" applyProtection="0">
      <alignment horizontal="center"/>
    </xf>
    <xf numFmtId="174" fontId="41" fillId="0" borderId="0" applyNumberFormat="0" applyFill="0" applyBorder="0" applyProtection="0">
      <alignment horizontal="left"/>
    </xf>
    <xf numFmtId="174" fontId="41" fillId="0" borderId="0" applyNumberFormat="0" applyFill="0" applyBorder="0" applyProtection="0">
      <alignment horizontal="left"/>
    </xf>
    <xf numFmtId="174" fontId="42" fillId="0" borderId="0" applyNumberFormat="0" applyFill="0" applyBorder="0" applyProtection="0">
      <alignment horizontal="centerContinuous"/>
    </xf>
    <xf numFmtId="174" fontId="42" fillId="0" borderId="0" applyNumberFormat="0" applyFill="0" applyBorder="0" applyProtection="0">
      <alignment horizontal="centerContinuous"/>
    </xf>
    <xf numFmtId="174" fontId="23" fillId="0" borderId="0"/>
    <xf numFmtId="174" fontId="26"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applyNumberFormat="0" applyFill="0" applyBorder="0" applyAlignment="0" applyProtection="0"/>
    <xf numFmtId="174" fontId="23" fillId="0" borderId="0" applyNumberFormat="0" applyFill="0" applyBorder="0" applyAlignment="0" applyProtection="0"/>
    <xf numFmtId="3" fontId="7" fillId="0" borderId="0"/>
    <xf numFmtId="0" fontId="26" fillId="0" borderId="0"/>
    <xf numFmtId="0" fontId="26" fillId="0" borderId="0"/>
    <xf numFmtId="0" fontId="26" fillId="0" borderId="0"/>
    <xf numFmtId="174" fontId="35" fillId="0" borderId="0">
      <alignment vertical="top"/>
    </xf>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174" fontId="23" fillId="0" borderId="0"/>
    <xf numFmtId="174" fontId="23" fillId="0" borderId="0" applyNumberFormat="0" applyFill="0" applyBorder="0" applyAlignment="0" applyProtection="0"/>
    <xf numFmtId="174" fontId="36" fillId="0" borderId="0">
      <alignment vertical="top"/>
    </xf>
    <xf numFmtId="174" fontId="36" fillId="0" borderId="0">
      <alignment vertical="top"/>
    </xf>
    <xf numFmtId="174" fontId="36" fillId="0" borderId="0">
      <alignment vertical="top"/>
    </xf>
    <xf numFmtId="174" fontId="36" fillId="0" borderId="0">
      <alignment vertical="top"/>
    </xf>
    <xf numFmtId="174" fontId="23" fillId="0" borderId="0" applyNumberFormat="0" applyFill="0" applyBorder="0" applyAlignment="0" applyProtection="0"/>
    <xf numFmtId="174" fontId="23" fillId="0" borderId="0" applyNumberForma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81" fontId="23" fillId="0" borderId="0" applyNumberFormat="0" applyFill="0" applyBorder="0" applyAlignment="0" applyProtection="0"/>
    <xf numFmtId="181" fontId="23" fillId="0" borderId="0" applyNumberFormat="0" applyFill="0" applyBorder="0" applyAlignment="0" applyProtection="0"/>
    <xf numFmtId="181" fontId="23" fillId="0" borderId="0" applyNumberFormat="0" applyFill="0" applyBorder="0" applyAlignment="0" applyProtection="0"/>
    <xf numFmtId="181" fontId="23" fillId="0" borderId="0" applyNumberFormat="0" applyFill="0" applyBorder="0" applyAlignment="0" applyProtection="0"/>
    <xf numFmtId="181" fontId="23" fillId="0" borderId="0" applyNumberFormat="0" applyFill="0" applyBorder="0" applyAlignment="0" applyProtection="0"/>
    <xf numFmtId="181" fontId="23" fillId="0" borderId="0" applyNumberFormat="0" applyFill="0" applyBorder="0" applyAlignment="0" applyProtection="0"/>
    <xf numFmtId="181" fontId="23" fillId="0" borderId="0" applyNumberFormat="0" applyFill="0" applyBorder="0" applyAlignment="0" applyProtection="0"/>
    <xf numFmtId="174" fontId="23" fillId="0" borderId="0" applyNumberFormat="0" applyFill="0" applyBorder="0" applyAlignment="0" applyProtection="0"/>
    <xf numFmtId="174" fontId="23" fillId="0" borderId="0" applyNumberFormat="0" applyFill="0" applyBorder="0" applyAlignment="0" applyProtection="0"/>
    <xf numFmtId="0" fontId="23" fillId="0" borderId="0"/>
    <xf numFmtId="0" fontId="23" fillId="0" borderId="0"/>
    <xf numFmtId="0" fontId="26" fillId="0" borderId="0"/>
    <xf numFmtId="0" fontId="27" fillId="0" borderId="0"/>
    <xf numFmtId="174" fontId="23" fillId="0" borderId="0" applyNumberFormat="0" applyFill="0" applyBorder="0" applyAlignment="0" applyProtection="0"/>
    <xf numFmtId="181" fontId="27" fillId="0" borderId="0"/>
    <xf numFmtId="181" fontId="23" fillId="0" borderId="0"/>
    <xf numFmtId="189" fontId="23"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174" fontId="43" fillId="0" borderId="0"/>
    <xf numFmtId="174" fontId="44" fillId="0" borderId="0"/>
    <xf numFmtId="0" fontId="27" fillId="0" borderId="0"/>
    <xf numFmtId="0" fontId="27" fillId="0" borderId="0"/>
    <xf numFmtId="213" fontId="6" fillId="0" borderId="0" applyFont="0" applyFill="0" applyBorder="0" applyAlignment="0" applyProtection="0"/>
    <xf numFmtId="214" fontId="6" fillId="0" borderId="0" applyFont="0" applyFill="0" applyBorder="0" applyAlignment="0" applyProtection="0"/>
    <xf numFmtId="174" fontId="45" fillId="0" borderId="0"/>
    <xf numFmtId="174" fontId="45" fillId="0" borderId="0"/>
    <xf numFmtId="16" fontId="44" fillId="0" borderId="0">
      <alignment horizontal="center"/>
    </xf>
    <xf numFmtId="183" fontId="9" fillId="0" borderId="15" applyFont="0" applyBorder="0"/>
    <xf numFmtId="0" fontId="46" fillId="26" borderId="0" applyNumberFormat="0" applyBorder="0" applyAlignment="0" applyProtection="0"/>
    <xf numFmtId="0" fontId="46" fillId="26" borderId="0" applyNumberFormat="0" applyBorder="0" applyAlignment="0" applyProtection="0"/>
    <xf numFmtId="0" fontId="46" fillId="26" borderId="0" applyNumberFormat="0" applyBorder="0" applyAlignment="0" applyProtection="0"/>
    <xf numFmtId="0" fontId="46" fillId="26" borderId="0" applyNumberFormat="0" applyBorder="0" applyAlignment="0" applyProtection="0"/>
    <xf numFmtId="0" fontId="5" fillId="7" borderId="0" applyNumberFormat="0" applyBorder="0" applyAlignment="0" applyProtection="0"/>
    <xf numFmtId="0" fontId="46" fillId="27" borderId="0" applyNumberFormat="0" applyBorder="0" applyAlignment="0" applyProtection="0"/>
    <xf numFmtId="0" fontId="46" fillId="27" borderId="0" applyNumberFormat="0" applyBorder="0" applyAlignment="0" applyProtection="0"/>
    <xf numFmtId="0" fontId="46" fillId="27" borderId="0" applyNumberFormat="0" applyBorder="0" applyAlignment="0" applyProtection="0"/>
    <xf numFmtId="0" fontId="46" fillId="27" borderId="0" applyNumberFormat="0" applyBorder="0" applyAlignment="0" applyProtection="0"/>
    <xf numFmtId="0" fontId="5" fillId="9" borderId="0" applyNumberFormat="0" applyBorder="0" applyAlignment="0" applyProtection="0"/>
    <xf numFmtId="0" fontId="46" fillId="27" borderId="0" applyNumberFormat="0" applyBorder="0" applyAlignment="0" applyProtection="0"/>
    <xf numFmtId="0" fontId="46" fillId="27" borderId="0" applyNumberFormat="0" applyBorder="0" applyAlignment="0" applyProtection="0"/>
    <xf numFmtId="0" fontId="46" fillId="27" borderId="0" applyNumberFormat="0" applyBorder="0" applyAlignment="0" applyProtection="0"/>
    <xf numFmtId="0" fontId="46" fillId="27" borderId="0" applyNumberFormat="0" applyBorder="0" applyAlignment="0" applyProtection="0"/>
    <xf numFmtId="0" fontId="5" fillId="11" borderId="0" applyNumberFormat="0" applyBorder="0" applyAlignment="0" applyProtection="0"/>
    <xf numFmtId="0" fontId="46" fillId="26" borderId="0" applyNumberFormat="0" applyBorder="0" applyAlignment="0" applyProtection="0"/>
    <xf numFmtId="0" fontId="46" fillId="26" borderId="0" applyNumberFormat="0" applyBorder="0" applyAlignment="0" applyProtection="0"/>
    <xf numFmtId="0" fontId="46" fillId="26" borderId="0" applyNumberFormat="0" applyBorder="0" applyAlignment="0" applyProtection="0"/>
    <xf numFmtId="0" fontId="46" fillId="26" borderId="0" applyNumberFormat="0" applyBorder="0" applyAlignment="0" applyProtection="0"/>
    <xf numFmtId="0" fontId="5" fillId="13" borderId="0" applyNumberFormat="0" applyBorder="0" applyAlignment="0" applyProtection="0"/>
    <xf numFmtId="0" fontId="46" fillId="28" borderId="0" applyNumberFormat="0" applyBorder="0" applyAlignment="0" applyProtection="0"/>
    <xf numFmtId="0" fontId="46" fillId="28" borderId="0" applyNumberFormat="0" applyBorder="0" applyAlignment="0" applyProtection="0"/>
    <xf numFmtId="0" fontId="46" fillId="28" borderId="0" applyNumberFormat="0" applyBorder="0" applyAlignment="0" applyProtection="0"/>
    <xf numFmtId="0" fontId="46" fillId="28" borderId="0" applyNumberFormat="0" applyBorder="0" applyAlignment="0" applyProtection="0"/>
    <xf numFmtId="0" fontId="5" fillId="15" borderId="0" applyNumberFormat="0" applyBorder="0" applyAlignment="0" applyProtection="0"/>
    <xf numFmtId="0" fontId="46" fillId="29" borderId="0" applyNumberFormat="0" applyBorder="0" applyAlignment="0" applyProtection="0"/>
    <xf numFmtId="0" fontId="46" fillId="29" borderId="0" applyNumberFormat="0" applyBorder="0" applyAlignment="0" applyProtection="0"/>
    <xf numFmtId="0" fontId="46" fillId="29" borderId="0" applyNumberFormat="0" applyBorder="0" applyAlignment="0" applyProtection="0"/>
    <xf numFmtId="0" fontId="46" fillId="29" borderId="0" applyNumberFormat="0" applyBorder="0" applyAlignment="0" applyProtection="0"/>
    <xf numFmtId="0" fontId="5" fillId="17" borderId="0" applyNumberFormat="0" applyBorder="0" applyAlignment="0" applyProtection="0"/>
    <xf numFmtId="40" fontId="23" fillId="0" borderId="0" applyFont="0" applyFill="0" applyBorder="0" applyAlignment="0" applyProtection="0"/>
    <xf numFmtId="0" fontId="46" fillId="30" borderId="0" applyNumberFormat="0" applyBorder="0" applyAlignment="0" applyProtection="0"/>
    <xf numFmtId="0" fontId="46" fillId="30" borderId="0" applyNumberFormat="0" applyBorder="0" applyAlignment="0" applyProtection="0"/>
    <xf numFmtId="0" fontId="46" fillId="30" borderId="0" applyNumberFormat="0" applyBorder="0" applyAlignment="0" applyProtection="0"/>
    <xf numFmtId="0" fontId="46" fillId="30" borderId="0" applyNumberFormat="0" applyBorder="0" applyAlignment="0" applyProtection="0"/>
    <xf numFmtId="0" fontId="5" fillId="8" borderId="0" applyNumberFormat="0" applyBorder="0" applyAlignment="0" applyProtection="0"/>
    <xf numFmtId="0" fontId="46" fillId="27" borderId="0" applyNumberFormat="0" applyBorder="0" applyAlignment="0" applyProtection="0"/>
    <xf numFmtId="0" fontId="46" fillId="27" borderId="0" applyNumberFormat="0" applyBorder="0" applyAlignment="0" applyProtection="0"/>
    <xf numFmtId="0" fontId="46" fillId="27" borderId="0" applyNumberFormat="0" applyBorder="0" applyAlignment="0" applyProtection="0"/>
    <xf numFmtId="0" fontId="46" fillId="27" borderId="0" applyNumberFormat="0" applyBorder="0" applyAlignment="0" applyProtection="0"/>
    <xf numFmtId="0" fontId="5" fillId="10" borderId="0" applyNumberFormat="0" applyBorder="0" applyAlignment="0" applyProtection="0"/>
    <xf numFmtId="0" fontId="46" fillId="27" borderId="0" applyNumberFormat="0" applyBorder="0" applyAlignment="0" applyProtection="0"/>
    <xf numFmtId="0" fontId="46" fillId="27" borderId="0" applyNumberFormat="0" applyBorder="0" applyAlignment="0" applyProtection="0"/>
    <xf numFmtId="0" fontId="46" fillId="27" borderId="0" applyNumberFormat="0" applyBorder="0" applyAlignment="0" applyProtection="0"/>
    <xf numFmtId="0" fontId="46" fillId="27" borderId="0" applyNumberFormat="0" applyBorder="0" applyAlignment="0" applyProtection="0"/>
    <xf numFmtId="0" fontId="5" fillId="12" borderId="0" applyNumberFormat="0" applyBorder="0" applyAlignment="0" applyProtection="0"/>
    <xf numFmtId="0" fontId="46" fillId="26" borderId="0" applyNumberFormat="0" applyBorder="0" applyAlignment="0" applyProtection="0"/>
    <xf numFmtId="0" fontId="46" fillId="26" borderId="0" applyNumberFormat="0" applyBorder="0" applyAlignment="0" applyProtection="0"/>
    <xf numFmtId="0" fontId="46" fillId="26" borderId="0" applyNumberFormat="0" applyBorder="0" applyAlignment="0" applyProtection="0"/>
    <xf numFmtId="0" fontId="46" fillId="26" borderId="0" applyNumberFormat="0" applyBorder="0" applyAlignment="0" applyProtection="0"/>
    <xf numFmtId="0" fontId="5" fillId="14" borderId="0" applyNumberFormat="0" applyBorder="0" applyAlignment="0" applyProtection="0"/>
    <xf numFmtId="0" fontId="46" fillId="30" borderId="0" applyNumberFormat="0" applyBorder="0" applyAlignment="0" applyProtection="0"/>
    <xf numFmtId="0" fontId="46" fillId="30" borderId="0" applyNumberFormat="0" applyBorder="0" applyAlignment="0" applyProtection="0"/>
    <xf numFmtId="0" fontId="46" fillId="30" borderId="0" applyNumberFormat="0" applyBorder="0" applyAlignment="0" applyProtection="0"/>
    <xf numFmtId="0" fontId="46" fillId="30" borderId="0" applyNumberFormat="0" applyBorder="0" applyAlignment="0" applyProtection="0"/>
    <xf numFmtId="0" fontId="5" fillId="16" borderId="0" applyNumberFormat="0" applyBorder="0" applyAlignment="0" applyProtection="0"/>
    <xf numFmtId="0" fontId="46" fillId="29" borderId="0" applyNumberFormat="0" applyBorder="0" applyAlignment="0" applyProtection="0"/>
    <xf numFmtId="0" fontId="46" fillId="29" borderId="0" applyNumberFormat="0" applyBorder="0" applyAlignment="0" applyProtection="0"/>
    <xf numFmtId="0" fontId="46" fillId="29" borderId="0" applyNumberFormat="0" applyBorder="0" applyAlignment="0" applyProtection="0"/>
    <xf numFmtId="0" fontId="46" fillId="29" borderId="0" applyNumberFormat="0" applyBorder="0" applyAlignment="0" applyProtection="0"/>
    <xf numFmtId="0" fontId="5" fillId="18" borderId="0" applyNumberFormat="0" applyBorder="0" applyAlignment="0" applyProtection="0"/>
    <xf numFmtId="174" fontId="23" fillId="0" borderId="0" applyFont="0" applyFill="0" applyBorder="0" applyAlignment="0" applyProtection="0"/>
    <xf numFmtId="0" fontId="47" fillId="31" borderId="0" applyNumberFormat="0" applyBorder="0" applyAlignment="0" applyProtection="0"/>
    <xf numFmtId="0" fontId="47" fillId="31" borderId="0" applyNumberFormat="0" applyBorder="0" applyAlignment="0" applyProtection="0"/>
    <xf numFmtId="0" fontId="47" fillId="31" borderId="0" applyNumberFormat="0" applyBorder="0" applyAlignment="0" applyProtection="0"/>
    <xf numFmtId="0" fontId="47" fillId="31" borderId="0" applyNumberFormat="0" applyBorder="0" applyAlignment="0" applyProtection="0"/>
    <xf numFmtId="0" fontId="47" fillId="27" borderId="0" applyNumberFormat="0" applyBorder="0" applyAlignment="0" applyProtection="0"/>
    <xf numFmtId="0" fontId="47" fillId="27" borderId="0" applyNumberFormat="0" applyBorder="0" applyAlignment="0" applyProtection="0"/>
    <xf numFmtId="0" fontId="47" fillId="27" borderId="0" applyNumberFormat="0" applyBorder="0" applyAlignment="0" applyProtection="0"/>
    <xf numFmtId="0" fontId="47" fillId="27" borderId="0" applyNumberFormat="0" applyBorder="0" applyAlignment="0" applyProtection="0"/>
    <xf numFmtId="0" fontId="47" fillId="27" borderId="0" applyNumberFormat="0" applyBorder="0" applyAlignment="0" applyProtection="0"/>
    <xf numFmtId="0" fontId="47" fillId="27" borderId="0" applyNumberFormat="0" applyBorder="0" applyAlignment="0" applyProtection="0"/>
    <xf numFmtId="0" fontId="47" fillId="27" borderId="0" applyNumberFormat="0" applyBorder="0" applyAlignment="0" applyProtection="0"/>
    <xf numFmtId="0" fontId="47" fillId="27" borderId="0" applyNumberFormat="0" applyBorder="0" applyAlignment="0" applyProtection="0"/>
    <xf numFmtId="0" fontId="47" fillId="32" borderId="0" applyNumberFormat="0" applyBorder="0" applyAlignment="0" applyProtection="0"/>
    <xf numFmtId="0" fontId="47" fillId="32" borderId="0" applyNumberFormat="0" applyBorder="0" applyAlignment="0" applyProtection="0"/>
    <xf numFmtId="0" fontId="47" fillId="32" borderId="0" applyNumberFormat="0" applyBorder="0" applyAlignment="0" applyProtection="0"/>
    <xf numFmtId="0" fontId="47" fillId="32"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29" borderId="0" applyNumberFormat="0" applyBorder="0" applyAlignment="0" applyProtection="0"/>
    <xf numFmtId="0" fontId="47" fillId="29" borderId="0" applyNumberFormat="0" applyBorder="0" applyAlignment="0" applyProtection="0"/>
    <xf numFmtId="0" fontId="47" fillId="29" borderId="0" applyNumberFormat="0" applyBorder="0" applyAlignment="0" applyProtection="0"/>
    <xf numFmtId="0" fontId="47" fillId="29" borderId="0" applyNumberFormat="0" applyBorder="0" applyAlignment="0" applyProtection="0"/>
    <xf numFmtId="181" fontId="48" fillId="0" borderId="10" applyBorder="0"/>
    <xf numFmtId="0" fontId="47" fillId="31" borderId="0" applyNumberFormat="0" applyBorder="0" applyAlignment="0" applyProtection="0"/>
    <xf numFmtId="0" fontId="47" fillId="31" borderId="0" applyNumberFormat="0" applyBorder="0" applyAlignment="0" applyProtection="0"/>
    <xf numFmtId="0" fontId="47" fillId="31" borderId="0" applyNumberFormat="0" applyBorder="0" applyAlignment="0" applyProtection="0"/>
    <xf numFmtId="0" fontId="47" fillId="31"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0" fontId="47" fillId="37" borderId="0" applyNumberFormat="0" applyBorder="0" applyAlignment="0" applyProtection="0"/>
    <xf numFmtId="215" fontId="49" fillId="0" borderId="0" applyFont="0" applyFill="0" applyBorder="0" applyAlignment="0" applyProtection="0"/>
    <xf numFmtId="216" fontId="49" fillId="0" borderId="0" applyFont="0" applyFill="0" applyBorder="0" applyAlignment="0" applyProtection="0"/>
    <xf numFmtId="174" fontId="23" fillId="0" borderId="0" applyFill="0" applyBorder="0" applyProtection="0">
      <protection locked="0"/>
    </xf>
    <xf numFmtId="37" fontId="17" fillId="38" borderId="4" applyBorder="0" applyProtection="0">
      <alignment vertical="center"/>
    </xf>
    <xf numFmtId="181" fontId="50" fillId="0" borderId="0">
      <alignment horizontal="center" wrapText="1"/>
      <protection locked="0"/>
    </xf>
    <xf numFmtId="181"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0" fontId="51" fillId="0" borderId="16" applyNumberFormat="0" applyFill="0" applyAlignment="0" applyProtection="0"/>
    <xf numFmtId="217" fontId="49" fillId="0" borderId="0" applyFont="0" applyFill="0" applyBorder="0" applyAlignment="0" applyProtection="0"/>
    <xf numFmtId="218" fontId="49" fillId="0" borderId="0" applyFont="0" applyFill="0" applyBorder="0" applyAlignment="0" applyProtection="0"/>
    <xf numFmtId="174" fontId="12" fillId="39" borderId="0"/>
    <xf numFmtId="2" fontId="52" fillId="40" borderId="0">
      <alignment vertical="center"/>
    </xf>
    <xf numFmtId="0" fontId="53" fillId="41" borderId="0" applyNumberFormat="0" applyBorder="0" applyAlignment="0" applyProtection="0"/>
    <xf numFmtId="0" fontId="53" fillId="41" borderId="0" applyNumberFormat="0" applyBorder="0" applyAlignment="0" applyProtection="0"/>
    <xf numFmtId="0" fontId="53" fillId="41" borderId="0" applyNumberFormat="0" applyBorder="0" applyAlignment="0" applyProtection="0"/>
    <xf numFmtId="0" fontId="53" fillId="41" borderId="0" applyNumberFormat="0" applyBorder="0" applyAlignment="0" applyProtection="0"/>
    <xf numFmtId="3" fontId="44" fillId="0" borderId="0"/>
    <xf numFmtId="181" fontId="54" fillId="0" borderId="0"/>
    <xf numFmtId="219" fontId="23" fillId="0" borderId="0" applyFont="0" applyFill="0" applyBorder="0" applyAlignment="0" applyProtection="0">
      <alignment horizontal="left"/>
    </xf>
    <xf numFmtId="219" fontId="23" fillId="0" borderId="0" applyFont="0" applyFill="0" applyBorder="0" applyAlignment="0" applyProtection="0">
      <alignment horizontal="left"/>
    </xf>
    <xf numFmtId="219" fontId="23" fillId="0" borderId="0" applyFont="0" applyFill="0" applyBorder="0" applyAlignment="0" applyProtection="0">
      <alignment horizontal="left"/>
    </xf>
    <xf numFmtId="219" fontId="23" fillId="0" borderId="0" applyFont="0" applyFill="0" applyBorder="0" applyAlignment="0" applyProtection="0">
      <alignment horizontal="left"/>
    </xf>
    <xf numFmtId="2" fontId="55" fillId="0" borderId="17" applyBorder="0">
      <alignment horizontal="center" vertical="center"/>
    </xf>
    <xf numFmtId="0" fontId="56" fillId="0" borderId="0" applyNumberFormat="0" applyFill="0" applyBorder="0" applyAlignment="0" applyProtection="0"/>
    <xf numFmtId="181" fontId="57" fillId="42" borderId="0" applyBorder="0">
      <alignment horizontal="left" vertical="center" indent="1"/>
    </xf>
    <xf numFmtId="174" fontId="58" fillId="0" borderId="18"/>
    <xf numFmtId="49" fontId="59" fillId="0" borderId="0" applyBorder="0" applyProtection="0">
      <alignment horizontal="center" wrapText="1"/>
    </xf>
    <xf numFmtId="174" fontId="50" fillId="0" borderId="19" applyNumberFormat="0" applyFont="0" applyFill="0" applyAlignment="0" applyProtection="0"/>
    <xf numFmtId="174" fontId="50" fillId="0" borderId="20" applyNumberFormat="0" applyFont="0" applyFill="0" applyAlignment="0" applyProtection="0"/>
    <xf numFmtId="181" fontId="23" fillId="43" borderId="21" applyNumberFormat="0" applyFont="0" applyAlignment="0" applyProtection="0">
      <alignment horizontal="center" vertical="center"/>
    </xf>
    <xf numFmtId="41" fontId="23" fillId="0" borderId="22" applyNumberFormat="0" applyFont="0" applyFill="0" applyAlignment="0" applyProtection="0"/>
    <xf numFmtId="220" fontId="32" fillId="0" borderId="0" applyFont="0" applyFill="0" applyBorder="0" applyAlignment="0">
      <alignment horizontal="right"/>
    </xf>
    <xf numFmtId="0" fontId="60" fillId="0" borderId="0"/>
    <xf numFmtId="174" fontId="61" fillId="0" borderId="0" applyFill="0" applyBorder="0" applyProtection="0"/>
    <xf numFmtId="214" fontId="23" fillId="44" borderId="23" applyNumberFormat="0">
      <alignment vertical="center"/>
    </xf>
    <xf numFmtId="172" fontId="23" fillId="43" borderId="23" applyNumberFormat="0">
      <alignment vertical="center"/>
    </xf>
    <xf numFmtId="221" fontId="62" fillId="45" borderId="0" applyNumberFormat="0" applyBorder="0">
      <alignment vertical="center"/>
    </xf>
    <xf numFmtId="221" fontId="62" fillId="46" borderId="0" applyNumberFormat="0" applyBorder="0">
      <alignment vertical="center"/>
    </xf>
    <xf numFmtId="1" fontId="23" fillId="47" borderId="23" applyNumberFormat="0">
      <alignment vertical="center"/>
    </xf>
    <xf numFmtId="214" fontId="23" fillId="48" borderId="23" applyNumberFormat="0">
      <alignment vertical="center"/>
    </xf>
    <xf numFmtId="214" fontId="23" fillId="24" borderId="23" applyNumberFormat="0">
      <alignment vertical="center"/>
    </xf>
    <xf numFmtId="221" fontId="62" fillId="49" borderId="0" applyNumberFormat="0">
      <alignment vertical="center"/>
    </xf>
    <xf numFmtId="221" fontId="62" fillId="38" borderId="0" applyNumberFormat="0">
      <alignment vertical="center"/>
    </xf>
    <xf numFmtId="3" fontId="23" fillId="0" borderId="23" applyNumberFormat="0">
      <alignment vertical="center"/>
    </xf>
    <xf numFmtId="221" fontId="62" fillId="0" borderId="23">
      <alignment vertical="center"/>
    </xf>
    <xf numFmtId="3" fontId="62" fillId="0" borderId="23" applyNumberFormat="0">
      <alignment vertical="center"/>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222" fontId="23" fillId="0" borderId="0" applyFill="0" applyBorder="0" applyAlignment="0"/>
    <xf numFmtId="222" fontId="23" fillId="0" borderId="0" applyFill="0" applyBorder="0" applyAlignment="0"/>
    <xf numFmtId="222" fontId="23" fillId="0" borderId="0" applyFill="0" applyBorder="0" applyAlignment="0"/>
    <xf numFmtId="222" fontId="23" fillId="0" borderId="0" applyFill="0" applyBorder="0" applyAlignment="0"/>
    <xf numFmtId="222" fontId="23" fillId="0" borderId="0" applyFill="0" applyBorder="0" applyAlignment="0"/>
    <xf numFmtId="223" fontId="44" fillId="0" borderId="0" applyFill="0" applyBorder="0" applyAlignment="0"/>
    <xf numFmtId="224" fontId="23" fillId="0" borderId="0" applyFill="0" applyBorder="0" applyAlignment="0"/>
    <xf numFmtId="225" fontId="23" fillId="0" borderId="0" applyFill="0" applyBorder="0" applyAlignment="0"/>
    <xf numFmtId="226" fontId="23" fillId="0" borderId="0" applyFill="0" applyBorder="0" applyAlignment="0"/>
    <xf numFmtId="227" fontId="23" fillId="0" borderId="0" applyFill="0" applyBorder="0" applyAlignment="0"/>
    <xf numFmtId="228" fontId="44" fillId="0" borderId="0" applyFill="0" applyBorder="0" applyAlignment="0"/>
    <xf numFmtId="223" fontId="44" fillId="0" borderId="0" applyFill="0" applyBorder="0" applyAlignment="0"/>
    <xf numFmtId="3" fontId="23" fillId="50" borderId="0"/>
    <xf numFmtId="3" fontId="23" fillId="50" borderId="0"/>
    <xf numFmtId="3" fontId="23" fillId="50" borderId="0"/>
    <xf numFmtId="3" fontId="23" fillId="50" borderId="0"/>
    <xf numFmtId="3" fontId="23" fillId="50" borderId="0"/>
    <xf numFmtId="9" fontId="23" fillId="0" borderId="0">
      <alignment vertical="top"/>
    </xf>
    <xf numFmtId="169" fontId="23" fillId="0" borderId="24">
      <alignment vertical="center"/>
    </xf>
    <xf numFmtId="3" fontId="12" fillId="0" borderId="0" applyNumberFormat="0" applyFill="0" applyBorder="0"/>
    <xf numFmtId="229" fontId="23" fillId="2" borderId="21" applyFont="0" applyAlignment="0" applyProtection="0">
      <alignment horizontal="right"/>
    </xf>
    <xf numFmtId="0" fontId="7" fillId="0" borderId="25" applyNumberFormat="0">
      <alignment vertical="center"/>
    </xf>
    <xf numFmtId="168" fontId="23" fillId="0" borderId="26">
      <alignment vertical="center"/>
    </xf>
    <xf numFmtId="169" fontId="63" fillId="0" borderId="27">
      <alignment vertical="center"/>
    </xf>
    <xf numFmtId="230" fontId="63" fillId="0" borderId="28">
      <alignment vertical="center"/>
    </xf>
    <xf numFmtId="230" fontId="63" fillId="0" borderId="28">
      <alignment vertical="center"/>
    </xf>
    <xf numFmtId="169" fontId="63" fillId="0" borderId="29">
      <alignment vertical="center"/>
    </xf>
    <xf numFmtId="0" fontId="7" fillId="0" borderId="0" applyNumberFormat="0" applyAlignment="0">
      <alignment vertical="center"/>
    </xf>
    <xf numFmtId="0" fontId="7" fillId="0" borderId="0" applyNumberFormat="0" applyAlignment="0">
      <alignment vertical="center"/>
    </xf>
    <xf numFmtId="0" fontId="7" fillId="0" borderId="0" applyNumberFormat="0" applyAlignment="0">
      <alignment vertical="center"/>
    </xf>
    <xf numFmtId="0" fontId="7" fillId="0" borderId="0" applyNumberFormat="0" applyAlignment="0">
      <alignment vertical="center"/>
    </xf>
    <xf numFmtId="0" fontId="7" fillId="0" borderId="0" applyNumberFormat="0" applyAlignment="0">
      <alignment vertical="center"/>
    </xf>
    <xf numFmtId="0" fontId="7" fillId="0" borderId="0" applyNumberFormat="0" applyAlignment="0">
      <alignment vertical="center"/>
    </xf>
    <xf numFmtId="168" fontId="64" fillId="0" borderId="30" applyAlignment="0" applyProtection="0"/>
    <xf numFmtId="0" fontId="65" fillId="26" borderId="31" applyNumberFormat="0" applyAlignment="0" applyProtection="0"/>
    <xf numFmtId="0" fontId="7" fillId="0" borderId="0" applyNumberFormat="0" applyAlignment="0">
      <alignment vertical="center"/>
    </xf>
    <xf numFmtId="0" fontId="7" fillId="0" borderId="0" applyNumberFormat="0" applyAlignment="0">
      <alignment vertical="center"/>
    </xf>
    <xf numFmtId="0" fontId="7" fillId="0" borderId="0" applyNumberFormat="0" applyAlignment="0">
      <alignment vertical="center"/>
    </xf>
    <xf numFmtId="0" fontId="7" fillId="0" borderId="0" applyNumberFormat="0" applyAlignment="0">
      <alignment vertical="center"/>
    </xf>
    <xf numFmtId="168" fontId="23" fillId="0" borderId="32" applyAlignment="0" applyProtection="0"/>
    <xf numFmtId="0" fontId="7" fillId="0" borderId="0" applyNumberFormat="0" applyAlignment="0">
      <alignment vertical="center"/>
    </xf>
    <xf numFmtId="0" fontId="7" fillId="0" borderId="0" applyNumberFormat="0" applyAlignment="0">
      <alignment vertical="center"/>
    </xf>
    <xf numFmtId="0" fontId="7" fillId="0" borderId="0" applyNumberFormat="0" applyAlignment="0">
      <alignment vertical="center"/>
    </xf>
    <xf numFmtId="0" fontId="7" fillId="0" borderId="0" applyNumberFormat="0" applyAlignment="0">
      <alignment vertical="center"/>
    </xf>
    <xf numFmtId="0" fontId="7" fillId="0" borderId="0" applyNumberFormat="0" applyAlignment="0">
      <alignment vertical="center"/>
    </xf>
    <xf numFmtId="0" fontId="7" fillId="0" borderId="0" applyNumberFormat="0" applyAlignment="0">
      <alignment vertical="center"/>
    </xf>
    <xf numFmtId="0" fontId="7" fillId="0" borderId="0" applyNumberFormat="0" applyAlignment="0">
      <alignment vertical="center"/>
    </xf>
    <xf numFmtId="0" fontId="65" fillId="26" borderId="31" applyNumberFormat="0" applyAlignment="0" applyProtection="0"/>
    <xf numFmtId="0" fontId="7" fillId="0" borderId="0" applyNumberFormat="0" applyAlignment="0">
      <alignment vertical="center"/>
    </xf>
    <xf numFmtId="0" fontId="7" fillId="0" borderId="0" applyNumberFormat="0" applyAlignment="0">
      <alignment vertical="center"/>
    </xf>
    <xf numFmtId="0" fontId="7" fillId="0" borderId="0" applyNumberFormat="0" applyAlignment="0">
      <alignment vertical="center"/>
    </xf>
    <xf numFmtId="0" fontId="7" fillId="0" borderId="0" applyNumberFormat="0" applyAlignment="0">
      <alignment vertical="center"/>
    </xf>
    <xf numFmtId="0" fontId="7" fillId="0" borderId="0" applyNumberFormat="0" applyAlignment="0">
      <alignment vertical="center"/>
    </xf>
    <xf numFmtId="0" fontId="7" fillId="0" borderId="0" applyNumberFormat="0" applyAlignment="0">
      <alignment vertical="center"/>
    </xf>
    <xf numFmtId="0" fontId="7" fillId="0" borderId="0" applyNumberFormat="0" applyAlignment="0">
      <alignment vertical="center"/>
    </xf>
    <xf numFmtId="0" fontId="7" fillId="0" borderId="0" applyNumberFormat="0" applyAlignment="0">
      <alignment vertical="center"/>
    </xf>
    <xf numFmtId="0" fontId="7" fillId="0" borderId="0" applyNumberFormat="0" applyAlignment="0">
      <alignment vertical="center"/>
    </xf>
    <xf numFmtId="0" fontId="7" fillId="0" borderId="0" applyNumberFormat="0" applyAlignment="0">
      <alignment vertical="center"/>
    </xf>
    <xf numFmtId="0" fontId="7" fillId="0" borderId="0" applyNumberFormat="0" applyAlignment="0">
      <alignment vertical="center"/>
    </xf>
    <xf numFmtId="0" fontId="7" fillId="0" borderId="0" applyNumberFormat="0" applyAlignment="0">
      <alignment vertical="center"/>
    </xf>
    <xf numFmtId="0" fontId="65" fillId="26" borderId="31" applyNumberFormat="0" applyAlignment="0" applyProtection="0"/>
    <xf numFmtId="0" fontId="7" fillId="0" borderId="0" applyNumberFormat="0" applyAlignment="0">
      <alignment vertical="center"/>
    </xf>
    <xf numFmtId="0" fontId="7" fillId="0" borderId="0" applyNumberFormat="0" applyAlignment="0">
      <alignment vertical="center"/>
    </xf>
    <xf numFmtId="0" fontId="7" fillId="0" borderId="0" applyNumberFormat="0" applyAlignment="0">
      <alignment vertical="center"/>
    </xf>
    <xf numFmtId="0" fontId="7" fillId="0" borderId="0" applyNumberFormat="0" applyAlignment="0">
      <alignment vertical="center"/>
    </xf>
    <xf numFmtId="0" fontId="7" fillId="0" borderId="0" applyNumberFormat="0" applyAlignment="0">
      <alignment vertical="center"/>
    </xf>
    <xf numFmtId="0" fontId="7" fillId="0" borderId="0" applyNumberFormat="0" applyAlignment="0">
      <alignment vertical="center"/>
    </xf>
    <xf numFmtId="0" fontId="7" fillId="0" borderId="0" applyNumberFormat="0" applyAlignment="0">
      <alignment vertical="center"/>
    </xf>
    <xf numFmtId="0" fontId="7" fillId="0" borderId="0" applyNumberFormat="0" applyAlignment="0">
      <alignment vertical="center"/>
    </xf>
    <xf numFmtId="0" fontId="7" fillId="0" borderId="0" applyNumberFormat="0" applyAlignment="0">
      <alignment vertical="center"/>
    </xf>
    <xf numFmtId="0" fontId="7" fillId="0" borderId="0" applyNumberFormat="0" applyAlignment="0">
      <alignment vertical="center"/>
    </xf>
    <xf numFmtId="0" fontId="7" fillId="0" borderId="0" applyNumberFormat="0" applyAlignment="0">
      <alignment vertical="center"/>
    </xf>
    <xf numFmtId="0" fontId="7" fillId="0" borderId="0" applyNumberFormat="0" applyAlignment="0">
      <alignment vertical="center"/>
    </xf>
    <xf numFmtId="0" fontId="65" fillId="26" borderId="31" applyNumberFormat="0" applyAlignment="0" applyProtection="0"/>
    <xf numFmtId="168" fontId="23" fillId="0" borderId="32" applyAlignment="0" applyProtection="0"/>
    <xf numFmtId="0" fontId="7" fillId="0" borderId="0" applyNumberFormat="0" applyAlignment="0">
      <alignment vertical="center"/>
    </xf>
    <xf numFmtId="0" fontId="7" fillId="0" borderId="0" applyNumberFormat="0" applyAlignment="0">
      <alignment vertical="center"/>
    </xf>
    <xf numFmtId="0" fontId="7" fillId="0" borderId="0" applyNumberFormat="0" applyAlignment="0">
      <alignment vertical="center"/>
    </xf>
    <xf numFmtId="2" fontId="23" fillId="51" borderId="33"/>
    <xf numFmtId="231" fontId="23" fillId="52" borderId="0" applyProtection="0">
      <alignment horizontal="center"/>
    </xf>
    <xf numFmtId="0" fontId="66" fillId="32" borderId="34" applyNumberFormat="0" applyAlignment="0" applyProtection="0"/>
    <xf numFmtId="0" fontId="66" fillId="32" borderId="34" applyNumberFormat="0" applyAlignment="0" applyProtection="0"/>
    <xf numFmtId="0" fontId="66" fillId="32" borderId="34" applyNumberFormat="0" applyAlignment="0" applyProtection="0"/>
    <xf numFmtId="0" fontId="66" fillId="32" borderId="34" applyNumberFormat="0" applyAlignment="0" applyProtection="0"/>
    <xf numFmtId="168" fontId="67" fillId="0" borderId="0" applyAlignment="0">
      <alignment vertical="center"/>
    </xf>
    <xf numFmtId="228" fontId="68" fillId="38" borderId="0">
      <alignment vertical="center"/>
    </xf>
    <xf numFmtId="228" fontId="68" fillId="38" borderId="0">
      <alignment vertical="center"/>
    </xf>
    <xf numFmtId="228" fontId="68" fillId="38" borderId="0">
      <alignment vertical="center"/>
    </xf>
    <xf numFmtId="228" fontId="68" fillId="38" borderId="0">
      <alignment vertical="center"/>
    </xf>
    <xf numFmtId="228" fontId="68" fillId="38" borderId="0">
      <alignment vertical="center"/>
    </xf>
    <xf numFmtId="228" fontId="68" fillId="38" borderId="0">
      <alignment vertical="center"/>
    </xf>
    <xf numFmtId="228" fontId="68" fillId="38" borderId="0">
      <alignment vertical="center"/>
    </xf>
    <xf numFmtId="228" fontId="68" fillId="38" borderId="0">
      <alignment vertical="center"/>
    </xf>
    <xf numFmtId="228" fontId="68" fillId="38" borderId="0">
      <alignment vertical="center"/>
    </xf>
    <xf numFmtId="228" fontId="68" fillId="38" borderId="0">
      <alignment vertical="center"/>
    </xf>
    <xf numFmtId="0" fontId="69" fillId="53" borderId="19" applyNumberFormat="0" applyProtection="0">
      <alignment horizontal="center" vertical="center" wrapText="1"/>
    </xf>
    <xf numFmtId="181" fontId="69" fillId="53" borderId="0" applyNumberFormat="0" applyBorder="0" applyProtection="0">
      <alignment horizontal="centerContinuous" vertical="center"/>
    </xf>
    <xf numFmtId="0" fontId="69" fillId="53" borderId="0" applyNumberFormat="0" applyBorder="0" applyProtection="0">
      <alignment horizontal="centerContinuous" vertical="center"/>
    </xf>
    <xf numFmtId="0" fontId="69" fillId="53" borderId="0" applyNumberFormat="0" applyBorder="0" applyProtection="0">
      <alignment horizontal="centerContinuous" vertical="center"/>
    </xf>
    <xf numFmtId="0" fontId="69" fillId="53" borderId="0" applyNumberFormat="0" applyBorder="0" applyProtection="0">
      <alignment horizontal="centerContinuous" vertical="center"/>
    </xf>
    <xf numFmtId="0" fontId="69" fillId="53" borderId="0" applyNumberFormat="0" applyBorder="0" applyProtection="0">
      <alignment horizontal="centerContinuous" vertical="center"/>
    </xf>
    <xf numFmtId="0" fontId="69" fillId="53" borderId="0" applyNumberFormat="0" applyBorder="0" applyProtection="0">
      <alignment horizontal="centerContinuous" vertical="center"/>
    </xf>
    <xf numFmtId="0" fontId="69" fillId="53" borderId="0" applyNumberFormat="0" applyBorder="0" applyProtection="0">
      <alignment horizontal="centerContinuous" vertical="center"/>
    </xf>
    <xf numFmtId="0" fontId="69" fillId="53" borderId="19" applyNumberFormat="0" applyProtection="0">
      <alignment horizontal="center" vertical="center" wrapText="1"/>
    </xf>
    <xf numFmtId="0" fontId="69" fillId="53" borderId="19" applyNumberFormat="0" applyProtection="0">
      <alignment horizontal="center" vertical="center" wrapText="1"/>
    </xf>
    <xf numFmtId="0" fontId="69" fillId="53" borderId="19" applyNumberFormat="0" applyProtection="0">
      <alignment horizontal="center" vertical="center" wrapText="1"/>
    </xf>
    <xf numFmtId="0" fontId="69" fillId="53" borderId="19" applyNumberFormat="0" applyProtection="0">
      <alignment horizontal="center" vertical="center" wrapText="1"/>
    </xf>
    <xf numFmtId="0" fontId="69" fillId="53" borderId="19" applyNumberFormat="0" applyProtection="0">
      <alignment horizontal="center" vertical="center" wrapText="1"/>
    </xf>
    <xf numFmtId="0" fontId="69" fillId="53" borderId="19" applyNumberFormat="0" applyProtection="0">
      <alignment horizontal="center" vertical="center" wrapText="1"/>
    </xf>
    <xf numFmtId="0" fontId="10" fillId="19" borderId="0" applyNumberFormat="0">
      <alignment horizontal="center" vertical="top" wrapText="1"/>
    </xf>
    <xf numFmtId="0" fontId="10" fillId="19" borderId="0" applyNumberFormat="0">
      <alignment horizontal="left" vertical="top" wrapText="1"/>
    </xf>
    <xf numFmtId="0" fontId="10" fillId="19" borderId="0" applyNumberFormat="0">
      <alignment horizontal="centerContinuous" vertical="top"/>
    </xf>
    <xf numFmtId="0" fontId="7" fillId="19" borderId="0" applyNumberFormat="0">
      <alignment horizontal="center" vertical="top" wrapText="1"/>
    </xf>
    <xf numFmtId="181" fontId="32" fillId="0" borderId="35" applyNumberFormat="0" applyFont="0" applyFill="0" applyAlignment="0" applyProtection="0">
      <alignment horizontal="left"/>
    </xf>
    <xf numFmtId="0" fontId="32" fillId="0" borderId="35" applyNumberFormat="0" applyFont="0" applyFill="0" applyAlignment="0" applyProtection="0">
      <alignment horizontal="left"/>
    </xf>
    <xf numFmtId="0" fontId="32" fillId="0" borderId="35" applyNumberFormat="0" applyFont="0" applyFill="0" applyAlignment="0" applyProtection="0">
      <alignment horizontal="left"/>
    </xf>
    <xf numFmtId="0" fontId="32" fillId="0" borderId="35" applyNumberFormat="0" applyFont="0" applyFill="0" applyAlignment="0" applyProtection="0">
      <alignment horizontal="left"/>
    </xf>
    <xf numFmtId="0" fontId="32" fillId="0" borderId="35" applyNumberFormat="0" applyFont="0" applyFill="0" applyAlignment="0" applyProtection="0">
      <alignment horizontal="left"/>
    </xf>
    <xf numFmtId="0" fontId="32" fillId="0" borderId="35" applyNumberFormat="0" applyFont="0" applyFill="0" applyAlignment="0" applyProtection="0">
      <alignment horizontal="left"/>
    </xf>
    <xf numFmtId="0" fontId="32" fillId="0" borderId="35" applyNumberFormat="0" applyFont="0" applyFill="0" applyAlignment="0" applyProtection="0">
      <alignment horizontal="left"/>
    </xf>
    <xf numFmtId="181" fontId="70" fillId="54" borderId="0">
      <alignment horizontal="left"/>
    </xf>
    <xf numFmtId="181" fontId="71" fillId="54" borderId="0">
      <alignment horizontal="right"/>
    </xf>
    <xf numFmtId="181" fontId="72" fillId="26" borderId="0">
      <alignment horizontal="center"/>
    </xf>
    <xf numFmtId="181" fontId="71" fillId="54" borderId="0">
      <alignment horizontal="right"/>
    </xf>
    <xf numFmtId="181" fontId="73" fillId="26" borderId="0">
      <alignment horizontal="left"/>
    </xf>
    <xf numFmtId="232" fontId="74"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2" fontId="74" fillId="0" borderId="0"/>
    <xf numFmtId="232" fontId="74"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2" fontId="74" fillId="0" borderId="0"/>
    <xf numFmtId="232" fontId="74"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2" fontId="74" fillId="0" borderId="0"/>
    <xf numFmtId="232" fontId="74"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2" fontId="74" fillId="0" borderId="0"/>
    <xf numFmtId="232" fontId="74"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2" fontId="74" fillId="0" borderId="0"/>
    <xf numFmtId="232" fontId="74"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2" fontId="74" fillId="0" borderId="0"/>
    <xf numFmtId="232" fontId="74"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2" fontId="74" fillId="0" borderId="0"/>
    <xf numFmtId="232" fontId="74"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3" fontId="75" fillId="0" borderId="0"/>
    <xf numFmtId="232" fontId="74" fillId="0" borderId="0"/>
    <xf numFmtId="177" fontId="76" fillId="0" borderId="0" applyFont="0" applyBorder="0">
      <alignment horizontal="right"/>
    </xf>
    <xf numFmtId="227" fontId="23" fillId="0" borderId="0" applyFont="0" applyFill="0" applyBorder="0" applyAlignment="0" applyProtection="0"/>
    <xf numFmtId="183" fontId="50" fillId="0" borderId="0"/>
    <xf numFmtId="234" fontId="23" fillId="0" borderId="0"/>
    <xf numFmtId="174" fontId="12" fillId="0" borderId="0" applyFont="0" applyFill="0" applyBorder="0" applyAlignment="0" applyProtection="0">
      <alignment horizontal="right"/>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77" fillId="0" borderId="0" applyFont="0" applyFill="0" applyBorder="0" applyAlignment="0" applyProtection="0"/>
    <xf numFmtId="164" fontId="7" fillId="0" borderId="0" applyFont="0" applyFill="0" applyBorder="0" applyAlignment="0" applyProtection="0">
      <alignment vertical="center"/>
    </xf>
    <xf numFmtId="164" fontId="7" fillId="0" borderId="0" applyFont="0" applyFill="0" applyBorder="0" applyAlignment="0" applyProtection="0">
      <alignment vertical="center"/>
    </xf>
    <xf numFmtId="43" fontId="23" fillId="0" borderId="0" applyFont="0" applyFill="0" applyBorder="0" applyAlignment="0" applyProtection="0"/>
    <xf numFmtId="43" fontId="7" fillId="0" borderId="0" applyFont="0" applyFill="0" applyBorder="0" applyAlignment="0" applyProtection="0"/>
    <xf numFmtId="43" fontId="23" fillId="0" borderId="0" applyFont="0" applyFill="0" applyBorder="0" applyAlignment="0" applyProtection="0"/>
    <xf numFmtId="178" fontId="27"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46"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78" fontId="23"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23"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23" fillId="0" borderId="0" applyFont="0" applyFill="0" applyBorder="0" applyAlignment="0" applyProtection="0"/>
    <xf numFmtId="43" fontId="46" fillId="0" borderId="0" applyFont="0" applyFill="0" applyBorder="0" applyAlignment="0" applyProtection="0"/>
    <xf numFmtId="178" fontId="27" fillId="0" borderId="0" applyFont="0" applyFill="0" applyBorder="0" applyAlignment="0" applyProtection="0"/>
    <xf numFmtId="43" fontId="23" fillId="0" borderId="0" applyFont="0" applyFill="0" applyBorder="0" applyAlignment="0" applyProtection="0"/>
    <xf numFmtId="43" fontId="4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235" fontId="78" fillId="0" borderId="0" applyFont="0" applyFill="0" applyBorder="0" applyAlignment="0" applyProtection="0"/>
    <xf numFmtId="183" fontId="79" fillId="0" borderId="0" applyFont="0" applyFill="0" applyBorder="0" applyAlignment="0" applyProtection="0">
      <alignment horizontal="centerContinuous"/>
    </xf>
    <xf numFmtId="236" fontId="23" fillId="0" borderId="0" applyFont="0" applyFill="0" applyBorder="0" applyAlignment="0" applyProtection="0"/>
    <xf numFmtId="236" fontId="23" fillId="0" borderId="0" applyFont="0" applyFill="0" applyBorder="0" applyAlignment="0" applyProtection="0"/>
    <xf numFmtId="236" fontId="23" fillId="0" borderId="0" applyFont="0" applyFill="0" applyBorder="0" applyAlignment="0" applyProtection="0"/>
    <xf numFmtId="236" fontId="23" fillId="0" borderId="0" applyFont="0" applyFill="0" applyBorder="0" applyAlignment="0" applyProtection="0"/>
    <xf numFmtId="237" fontId="79" fillId="0" borderId="0" applyFont="0" applyFill="0" applyBorder="0" applyAlignment="0" applyProtection="0">
      <alignment horizontal="centerContinuous"/>
    </xf>
    <xf numFmtId="238" fontId="23" fillId="0" borderId="0" applyFont="0" applyFill="0" applyBorder="0" applyAlignment="0" applyProtection="0"/>
    <xf numFmtId="238" fontId="23" fillId="0" borderId="0" applyFont="0" applyFill="0" applyBorder="0" applyAlignment="0" applyProtection="0"/>
    <xf numFmtId="238" fontId="23" fillId="0" borderId="0" applyFont="0" applyFill="0" applyBorder="0" applyAlignment="0" applyProtection="0"/>
    <xf numFmtId="238" fontId="23" fillId="0" borderId="0" applyFont="0" applyFill="0" applyBorder="0" applyAlignment="0" applyProtection="0"/>
    <xf numFmtId="172" fontId="80" fillId="55" borderId="1">
      <alignment horizontal="left" vertical="center"/>
    </xf>
    <xf numFmtId="0" fontId="81" fillId="0" borderId="0" applyNumberFormat="0" applyAlignment="0">
      <alignment horizontal="left"/>
    </xf>
    <xf numFmtId="168" fontId="23" fillId="56" borderId="36" applyAlignment="0" applyProtection="0">
      <alignment vertical="center"/>
    </xf>
    <xf numFmtId="174" fontId="23" fillId="0" borderId="0" applyNumberFormat="0" applyAlignment="0"/>
    <xf numFmtId="181" fontId="54" fillId="0" borderId="0"/>
    <xf numFmtId="181" fontId="54" fillId="0" borderId="0"/>
    <xf numFmtId="239" fontId="27" fillId="0" borderId="0" applyFont="0"/>
    <xf numFmtId="240" fontId="7" fillId="0" borderId="0">
      <alignment vertical="center"/>
    </xf>
    <xf numFmtId="241" fontId="7" fillId="0" borderId="0" applyFont="0" applyFill="0" applyBorder="0" applyAlignment="0" applyProtection="0">
      <alignment vertical="center"/>
    </xf>
    <xf numFmtId="242" fontId="27" fillId="0" borderId="0" applyFont="0"/>
    <xf numFmtId="223" fontId="44" fillId="0" borderId="0" applyFont="0" applyFill="0" applyBorder="0" applyAlignment="0" applyProtection="0"/>
    <xf numFmtId="243" fontId="12" fillId="0" borderId="0" applyFont="0" applyFill="0" applyBorder="0" applyAlignment="0" applyProtection="0">
      <alignment horizontal="right"/>
    </xf>
    <xf numFmtId="44" fontId="5" fillId="0" borderId="0" applyFont="0" applyFill="0" applyBorder="0" applyAlignment="0" applyProtection="0"/>
    <xf numFmtId="44" fontId="23" fillId="0" borderId="0" applyFont="0" applyFill="0" applyBorder="0" applyAlignment="0" applyProtection="0"/>
    <xf numFmtId="240" fontId="7" fillId="0" borderId="0" applyFont="0" applyFill="0" applyBorder="0" applyAlignment="0" applyProtection="0">
      <alignment vertical="center"/>
    </xf>
    <xf numFmtId="240" fontId="7" fillId="0" borderId="0" applyFont="0" applyFill="0" applyBorder="0" applyAlignment="0" applyProtection="0">
      <alignment vertical="center"/>
    </xf>
    <xf numFmtId="244" fontId="7" fillId="0" borderId="0" applyFont="0" applyFill="0" applyBorder="0" applyAlignment="0" applyProtection="0">
      <alignment vertical="center"/>
    </xf>
    <xf numFmtId="245" fontId="7" fillId="0" borderId="0" applyFont="0" applyFill="0" applyBorder="0" applyAlignment="0" applyProtection="0">
      <alignment vertical="center"/>
    </xf>
    <xf numFmtId="244" fontId="7" fillId="0" borderId="0" applyFont="0" applyFill="0" applyBorder="0" applyAlignment="0" applyProtection="0">
      <alignment vertical="center"/>
    </xf>
    <xf numFmtId="246" fontId="7" fillId="0" borderId="0" applyFont="0" applyFill="0" applyBorder="0" applyAlignment="0" applyProtection="0">
      <alignment vertical="center"/>
    </xf>
    <xf numFmtId="247" fontId="7" fillId="0" borderId="0" applyFont="0" applyFill="0" applyBorder="0" applyAlignment="0" applyProtection="0">
      <alignment vertical="center"/>
    </xf>
    <xf numFmtId="181" fontId="7" fillId="0" borderId="0" applyFont="0" applyFill="0" applyBorder="0" applyAlignment="0" applyProtection="0">
      <alignment vertical="center"/>
    </xf>
    <xf numFmtId="248" fontId="7" fillId="0" borderId="0" applyFont="0" applyFill="0" applyBorder="0" applyAlignment="0" applyProtection="0">
      <alignment vertical="center"/>
    </xf>
    <xf numFmtId="249" fontId="7" fillId="0" borderId="0" applyFont="0" applyFill="0" applyBorder="0" applyAlignment="0" applyProtection="0">
      <alignment vertical="center"/>
    </xf>
    <xf numFmtId="248" fontId="7" fillId="0" borderId="0" applyFont="0" applyFill="0" applyBorder="0" applyAlignment="0" applyProtection="0">
      <alignment vertical="center"/>
    </xf>
    <xf numFmtId="250" fontId="7" fillId="0" borderId="0" applyFont="0" applyFill="0" applyBorder="0" applyAlignment="0" applyProtection="0">
      <alignment vertical="center"/>
    </xf>
    <xf numFmtId="251" fontId="7" fillId="0" borderId="0" applyFont="0" applyFill="0" applyBorder="0" applyAlignment="0" applyProtection="0">
      <alignment vertical="center"/>
    </xf>
    <xf numFmtId="181" fontId="7" fillId="0" borderId="0" applyFont="0" applyFill="0" applyBorder="0" applyAlignment="0" applyProtection="0">
      <alignment vertical="center"/>
    </xf>
    <xf numFmtId="252" fontId="7" fillId="0" borderId="0" applyFont="0" applyFill="0" applyBorder="0" applyAlignment="0" applyProtection="0">
      <alignment vertical="center"/>
    </xf>
    <xf numFmtId="253" fontId="7" fillId="0" borderId="0" applyFont="0" applyFill="0" applyBorder="0" applyAlignment="0" applyProtection="0">
      <alignment vertical="center"/>
    </xf>
    <xf numFmtId="252" fontId="7" fillId="0" borderId="0" applyFont="0" applyFill="0" applyBorder="0" applyAlignment="0" applyProtection="0">
      <alignment vertical="center"/>
    </xf>
    <xf numFmtId="254" fontId="7" fillId="0" borderId="0" applyFont="0" applyFill="0" applyBorder="0" applyAlignment="0" applyProtection="0">
      <alignment vertical="center"/>
    </xf>
    <xf numFmtId="255" fontId="7" fillId="0" borderId="0" applyFont="0" applyFill="0" applyBorder="0" applyAlignment="0" applyProtection="0">
      <alignment vertical="center"/>
    </xf>
    <xf numFmtId="181" fontId="7" fillId="0" borderId="0" applyFont="0" applyFill="0" applyBorder="0" applyAlignment="0" applyProtection="0">
      <alignment vertical="center"/>
    </xf>
    <xf numFmtId="256" fontId="23" fillId="0" borderId="0" applyFill="0" applyBorder="0" applyProtection="0">
      <alignment vertical="center"/>
    </xf>
    <xf numFmtId="256" fontId="23" fillId="0" borderId="0" applyFill="0" applyBorder="0" applyProtection="0">
      <alignment vertical="center"/>
    </xf>
    <xf numFmtId="256" fontId="23" fillId="0" borderId="0" applyFill="0" applyBorder="0" applyProtection="0">
      <alignment vertical="center"/>
    </xf>
    <xf numFmtId="256" fontId="23" fillId="0" borderId="0" applyFill="0" applyBorder="0" applyProtection="0">
      <alignment vertical="center"/>
    </xf>
    <xf numFmtId="256" fontId="23" fillId="0" borderId="0" applyFill="0" applyBorder="0" applyProtection="0">
      <alignment vertical="center"/>
    </xf>
    <xf numFmtId="257" fontId="23" fillId="0" borderId="0" applyFill="0" applyBorder="0" applyProtection="0">
      <alignment vertical="center"/>
    </xf>
    <xf numFmtId="257" fontId="23" fillId="0" borderId="0" applyFill="0" applyBorder="0" applyProtection="0">
      <alignment vertical="center"/>
    </xf>
    <xf numFmtId="257" fontId="23" fillId="0" borderId="0" applyFill="0" applyBorder="0" applyProtection="0">
      <alignment vertical="center"/>
    </xf>
    <xf numFmtId="257" fontId="23" fillId="0" borderId="0" applyFill="0" applyBorder="0" applyProtection="0">
      <alignment vertical="center"/>
    </xf>
    <xf numFmtId="257" fontId="23" fillId="0" borderId="0" applyFill="0" applyBorder="0" applyProtection="0">
      <alignment vertical="center"/>
    </xf>
    <xf numFmtId="258" fontId="82" fillId="0" borderId="0" applyFont="0" applyFill="0" applyBorder="0" applyAlignment="0" applyProtection="0">
      <alignment horizontal="right"/>
    </xf>
    <xf numFmtId="259" fontId="82" fillId="0" borderId="37" applyFont="0" applyFill="0" applyBorder="0" applyAlignment="0" applyProtection="0">
      <alignment horizontal="right"/>
    </xf>
    <xf numFmtId="49" fontId="83" fillId="57" borderId="0">
      <alignment vertical="center"/>
    </xf>
    <xf numFmtId="260" fontId="23" fillId="0" borderId="0" applyFill="0" applyBorder="0" applyProtection="0">
      <alignment vertical="center"/>
    </xf>
    <xf numFmtId="260" fontId="23" fillId="0" borderId="0" applyFill="0" applyBorder="0" applyProtection="0">
      <alignment vertical="center"/>
    </xf>
    <xf numFmtId="260" fontId="23" fillId="0" borderId="0" applyFill="0" applyBorder="0" applyProtection="0">
      <alignment vertical="center"/>
    </xf>
    <xf numFmtId="260" fontId="23" fillId="0" borderId="0" applyFill="0" applyBorder="0" applyProtection="0">
      <alignment vertical="center"/>
    </xf>
    <xf numFmtId="260" fontId="23" fillId="0" borderId="0" applyFill="0" applyBorder="0" applyProtection="0">
      <alignment vertical="center"/>
    </xf>
    <xf numFmtId="181" fontId="63" fillId="24" borderId="0" applyNumberFormat="0" applyFont="0" applyFill="0" applyBorder="0" applyProtection="0">
      <alignment horizontal="left"/>
    </xf>
    <xf numFmtId="0" fontId="84" fillId="50" borderId="5">
      <alignment horizontal="right"/>
    </xf>
    <xf numFmtId="0" fontId="7" fillId="49" borderId="21">
      <alignment horizontal="left"/>
      <protection locked="0"/>
    </xf>
    <xf numFmtId="0" fontId="6" fillId="0" borderId="0"/>
    <xf numFmtId="2" fontId="85" fillId="50" borderId="5">
      <protection locked="0"/>
    </xf>
    <xf numFmtId="174" fontId="32" fillId="43" borderId="21" applyBorder="0" applyAlignment="0">
      <alignment horizontal="right"/>
      <protection locked="0"/>
    </xf>
    <xf numFmtId="14" fontId="12" fillId="0" borderId="0" applyFill="0" applyBorder="0" applyAlignment="0" applyProtection="0"/>
    <xf numFmtId="261" fontId="7" fillId="0" borderId="0" applyFont="0" applyFill="0" applyBorder="0" applyAlignment="0" applyProtection="0">
      <alignment vertical="center"/>
    </xf>
    <xf numFmtId="262" fontId="7" fillId="0" borderId="0" applyFont="0" applyFill="0" applyBorder="0" applyAlignment="0" applyProtection="0">
      <alignment vertical="center"/>
    </xf>
    <xf numFmtId="15" fontId="86" fillId="0" borderId="0" applyFont="0" applyFill="0" applyBorder="0" applyAlignment="0" applyProtection="0">
      <protection locked="0"/>
    </xf>
    <xf numFmtId="15" fontId="86" fillId="0" borderId="0" applyFont="0" applyFill="0" applyBorder="0" applyAlignment="0" applyProtection="0">
      <protection locked="0"/>
    </xf>
    <xf numFmtId="15" fontId="86" fillId="0" borderId="0" applyFont="0" applyFill="0" applyBorder="0" applyAlignment="0" applyProtection="0">
      <protection locked="0"/>
    </xf>
    <xf numFmtId="0" fontId="63" fillId="0" borderId="0" applyFill="0" applyBorder="0" applyAlignment="0" applyProtection="0">
      <alignment vertical="center"/>
    </xf>
    <xf numFmtId="263" fontId="7" fillId="0" borderId="0" applyFont="0" applyFill="0" applyBorder="0" applyAlignment="0" applyProtection="0">
      <alignment vertical="center"/>
    </xf>
    <xf numFmtId="263" fontId="7" fillId="0" borderId="0" applyFont="0" applyFill="0" applyBorder="0" applyAlignment="0" applyProtection="0">
      <alignment vertical="center"/>
    </xf>
    <xf numFmtId="263" fontId="7" fillId="0" borderId="0" applyFont="0" applyFill="0" applyBorder="0" applyAlignment="0" applyProtection="0">
      <alignment vertical="center"/>
    </xf>
    <xf numFmtId="263" fontId="7" fillId="0" borderId="0" applyFont="0" applyFill="0" applyBorder="0" applyAlignment="0" applyProtection="0">
      <alignment vertical="center"/>
    </xf>
    <xf numFmtId="263" fontId="7" fillId="0" borderId="0" applyFont="0" applyFill="0" applyBorder="0" applyAlignment="0" applyProtection="0">
      <alignment vertical="center"/>
    </xf>
    <xf numFmtId="263" fontId="7" fillId="0" borderId="0" applyFont="0" applyFill="0" applyBorder="0" applyAlignment="0" applyProtection="0">
      <alignment vertical="center"/>
    </xf>
    <xf numFmtId="15" fontId="86" fillId="0" borderId="0" applyFont="0" applyFill="0" applyBorder="0" applyAlignment="0" applyProtection="0">
      <protection locked="0"/>
    </xf>
    <xf numFmtId="263" fontId="7" fillId="0" borderId="0" applyFont="0" applyFill="0" applyBorder="0" applyAlignment="0" applyProtection="0">
      <alignment vertical="center"/>
    </xf>
    <xf numFmtId="263" fontId="7" fillId="0" borderId="0" applyFont="0" applyFill="0" applyBorder="0" applyAlignment="0" applyProtection="0">
      <alignment vertical="center"/>
    </xf>
    <xf numFmtId="263" fontId="7" fillId="0" borderId="0" applyFont="0" applyFill="0" applyBorder="0" applyAlignment="0" applyProtection="0">
      <alignment vertical="center"/>
    </xf>
    <xf numFmtId="263" fontId="7" fillId="0" borderId="0" applyFont="0" applyFill="0" applyBorder="0" applyAlignment="0" applyProtection="0">
      <alignment vertical="center"/>
    </xf>
    <xf numFmtId="263" fontId="7" fillId="0" borderId="0" applyFont="0" applyFill="0" applyBorder="0" applyAlignment="0" applyProtection="0">
      <alignment vertical="center"/>
    </xf>
    <xf numFmtId="263" fontId="7" fillId="0" borderId="0" applyFont="0" applyFill="0" applyBorder="0" applyAlignment="0" applyProtection="0">
      <alignment vertical="center"/>
    </xf>
    <xf numFmtId="263" fontId="7" fillId="0" borderId="0" applyFont="0" applyFill="0" applyBorder="0" applyAlignment="0" applyProtection="0">
      <alignment vertical="center"/>
    </xf>
    <xf numFmtId="263" fontId="7" fillId="0" borderId="0" applyFont="0" applyFill="0" applyBorder="0" applyAlignment="0" applyProtection="0">
      <alignment vertical="center"/>
    </xf>
    <xf numFmtId="263" fontId="7" fillId="0" borderId="0" applyFont="0" applyFill="0" applyBorder="0" applyAlignment="0" applyProtection="0">
      <alignment vertical="center"/>
    </xf>
    <xf numFmtId="263" fontId="7" fillId="0" borderId="0" applyFont="0" applyFill="0" applyBorder="0" applyAlignment="0" applyProtection="0">
      <alignment vertical="center"/>
    </xf>
    <xf numFmtId="15" fontId="86" fillId="0" borderId="0" applyFont="0" applyFill="0" applyBorder="0" applyAlignment="0" applyProtection="0">
      <protection locked="0"/>
    </xf>
    <xf numFmtId="263" fontId="7" fillId="0" borderId="0" applyFont="0" applyFill="0" applyBorder="0" applyAlignment="0" applyProtection="0">
      <alignment vertical="center"/>
    </xf>
    <xf numFmtId="263" fontId="7" fillId="0" borderId="0" applyFont="0" applyFill="0" applyBorder="0" applyAlignment="0" applyProtection="0">
      <alignment vertical="center"/>
    </xf>
    <xf numFmtId="263" fontId="7" fillId="0" borderId="0" applyFont="0" applyFill="0" applyBorder="0" applyAlignment="0" applyProtection="0">
      <alignment vertical="center"/>
    </xf>
    <xf numFmtId="263" fontId="7" fillId="0" borderId="0" applyFont="0" applyFill="0" applyBorder="0" applyAlignment="0" applyProtection="0">
      <alignment vertical="center"/>
    </xf>
    <xf numFmtId="263" fontId="7" fillId="0" borderId="0" applyFont="0" applyFill="0" applyBorder="0" applyAlignment="0" applyProtection="0">
      <alignment vertical="center"/>
    </xf>
    <xf numFmtId="15" fontId="86" fillId="0" borderId="0" applyFont="0" applyFill="0" applyBorder="0" applyAlignment="0" applyProtection="0">
      <protection locked="0"/>
    </xf>
    <xf numFmtId="15" fontId="86" fillId="0" borderId="0" applyFont="0" applyFill="0" applyBorder="0" applyAlignment="0" applyProtection="0">
      <protection locked="0"/>
    </xf>
    <xf numFmtId="15" fontId="86" fillId="0" borderId="0" applyFont="0" applyFill="0" applyBorder="0" applyAlignment="0" applyProtection="0">
      <protection locked="0"/>
    </xf>
    <xf numFmtId="15" fontId="86" fillId="0" borderId="0" applyFont="0" applyFill="0" applyBorder="0" applyAlignment="0" applyProtection="0">
      <protection locked="0"/>
    </xf>
    <xf numFmtId="15" fontId="86" fillId="0" borderId="0" applyFont="0" applyFill="0" applyBorder="0" applyAlignment="0" applyProtection="0">
      <protection locked="0"/>
    </xf>
    <xf numFmtId="15" fontId="86" fillId="0" borderId="0" applyFont="0" applyFill="0" applyBorder="0" applyAlignment="0" applyProtection="0">
      <protection locked="0"/>
    </xf>
    <xf numFmtId="264" fontId="12" fillId="0" borderId="0" applyFont="0" applyFill="0" applyBorder="0" applyAlignment="0" applyProtection="0"/>
    <xf numFmtId="16" fontId="36" fillId="0" borderId="0" applyFont="0" applyFill="0" applyBorder="0" applyAlignment="0" applyProtection="0"/>
    <xf numFmtId="15" fontId="36" fillId="0" borderId="0" applyFont="0" applyFill="0" applyBorder="0" applyAlignment="0" applyProtection="0"/>
    <xf numFmtId="14" fontId="87" fillId="0" borderId="38" applyFill="0" applyBorder="0">
      <alignment horizontal="center" vertical="top"/>
      <protection locked="0"/>
    </xf>
    <xf numFmtId="17" fontId="36" fillId="0" borderId="0" applyFont="0" applyFill="0" applyBorder="0" applyAlignment="0" applyProtection="0"/>
    <xf numFmtId="14" fontId="36" fillId="0" borderId="0" applyFill="0" applyBorder="0" applyAlignment="0"/>
    <xf numFmtId="15" fontId="86" fillId="0" borderId="0" applyFont="0" applyFill="0" applyBorder="0" applyAlignment="0" applyProtection="0">
      <protection locked="0"/>
    </xf>
    <xf numFmtId="15" fontId="23" fillId="0" borderId="0" applyFont="0" applyFill="0" applyBorder="0" applyAlignment="0" applyProtection="0"/>
    <xf numFmtId="265" fontId="12" fillId="58" borderId="0">
      <alignment horizontal="right"/>
    </xf>
    <xf numFmtId="169" fontId="23" fillId="59" borderId="39" applyAlignment="0" applyProtection="0">
      <alignment vertical="center"/>
    </xf>
    <xf numFmtId="168" fontId="23" fillId="60" borderId="39" applyAlignment="0" applyProtection="0">
      <alignment vertical="center"/>
    </xf>
    <xf numFmtId="266" fontId="23" fillId="0" borderId="0">
      <alignment vertical="top"/>
    </xf>
    <xf numFmtId="267" fontId="23" fillId="0" borderId="0">
      <alignment vertical="top"/>
    </xf>
    <xf numFmtId="266" fontId="23" fillId="0" borderId="0">
      <alignment vertical="top"/>
    </xf>
    <xf numFmtId="15" fontId="88" fillId="61" borderId="0" applyNumberFormat="0" applyFont="0" applyBorder="0" applyAlignment="0" applyProtection="0"/>
    <xf numFmtId="177" fontId="23" fillId="0" borderId="0" applyFont="0" applyFill="0" applyBorder="0" applyAlignment="0" applyProtection="0"/>
    <xf numFmtId="178" fontId="23" fillId="0" borderId="0" applyFont="0" applyFill="0" applyBorder="0" applyAlignment="0" applyProtection="0"/>
    <xf numFmtId="268" fontId="12" fillId="0" borderId="40" applyNumberFormat="0" applyFont="0" applyFill="0" applyAlignment="0" applyProtection="0"/>
    <xf numFmtId="3" fontId="12" fillId="0" borderId="41" applyNumberFormat="0" applyBorder="0"/>
    <xf numFmtId="174" fontId="78" fillId="62" borderId="0" applyNumberFormat="0" applyFont="0" applyBorder="0">
      <alignment horizontal="right"/>
      <protection locked="0"/>
    </xf>
    <xf numFmtId="227" fontId="23" fillId="0" borderId="0" applyFill="0" applyBorder="0" applyAlignment="0"/>
    <xf numFmtId="223" fontId="44" fillId="0" borderId="0" applyFill="0" applyBorder="0" applyAlignment="0"/>
    <xf numFmtId="227" fontId="23" fillId="0" borderId="0" applyFill="0" applyBorder="0" applyAlignment="0"/>
    <xf numFmtId="228" fontId="44" fillId="0" borderId="0" applyFill="0" applyBorder="0" applyAlignment="0"/>
    <xf numFmtId="223" fontId="44" fillId="0" borderId="0" applyFill="0" applyBorder="0" applyAlignment="0"/>
    <xf numFmtId="0" fontId="89" fillId="0" borderId="0" applyNumberFormat="0" applyAlignment="0">
      <alignment horizontal="left"/>
    </xf>
    <xf numFmtId="174" fontId="90" fillId="0" borderId="0" applyNumberFormat="0" applyFont="0" applyFill="0" applyBorder="0" applyAlignment="0">
      <protection locked="0"/>
    </xf>
    <xf numFmtId="0" fontId="12" fillId="2" borderId="5"/>
    <xf numFmtId="269" fontId="23" fillId="0" borderId="0" applyFont="0" applyFill="0" applyBorder="0" applyAlignment="0" applyProtection="0"/>
    <xf numFmtId="0" fontId="23" fillId="3" borderId="42" applyNumberFormat="0">
      <alignment vertical="center"/>
    </xf>
    <xf numFmtId="0" fontId="62" fillId="63" borderId="0">
      <alignment vertical="center"/>
    </xf>
    <xf numFmtId="0" fontId="62" fillId="63" borderId="43" applyNumberFormat="0">
      <alignment vertical="center"/>
    </xf>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168" fontId="23" fillId="21" borderId="1" applyAlignment="0">
      <alignment vertical="center"/>
    </xf>
    <xf numFmtId="168" fontId="23" fillId="64" borderId="1" applyAlignment="0">
      <alignment vertical="center"/>
    </xf>
    <xf numFmtId="270" fontId="12" fillId="0" borderId="21"/>
    <xf numFmtId="172" fontId="80" fillId="65" borderId="1">
      <alignment horizontal="left" vertical="center"/>
      <protection locked="0"/>
    </xf>
    <xf numFmtId="172" fontId="80" fillId="65" borderId="1">
      <alignment horizontal="left" vertical="center"/>
    </xf>
    <xf numFmtId="2" fontId="23" fillId="66" borderId="21" applyNumberFormat="0" applyFont="0" applyAlignment="0" applyProtection="0"/>
    <xf numFmtId="0" fontId="27" fillId="0" borderId="0" applyNumberFormat="0" applyFill="0" applyBorder="0" applyAlignment="0" applyProtection="0"/>
    <xf numFmtId="0" fontId="27" fillId="32" borderId="0" applyNumberFormat="0" applyFont="0" applyBorder="0" applyAlignment="0" applyProtection="0"/>
    <xf numFmtId="0" fontId="27" fillId="42" borderId="0" applyNumberFormat="0" applyFont="0" applyBorder="0" applyAlignment="0" applyProtection="0"/>
    <xf numFmtId="0" fontId="27" fillId="42" borderId="0" applyNumberFormat="0" applyFont="0" applyBorder="0" applyAlignment="0" applyProtection="0"/>
    <xf numFmtId="0" fontId="92" fillId="0" borderId="0" applyNumberFormat="0" applyFill="0" applyBorder="0" applyAlignment="0" applyProtection="0"/>
    <xf numFmtId="271" fontId="72" fillId="0" borderId="0" applyFill="0" applyBorder="0"/>
    <xf numFmtId="15" fontId="36" fillId="0" borderId="0" applyFill="0" applyBorder="0" applyProtection="0">
      <alignment horizontal="center"/>
    </xf>
    <xf numFmtId="15" fontId="40" fillId="0" borderId="0" applyFill="0" applyBorder="0" applyAlignment="0" applyProtection="0">
      <alignment horizontal="center"/>
    </xf>
    <xf numFmtId="0" fontId="27" fillId="41" borderId="0" applyNumberFormat="0" applyFont="0" applyBorder="0" applyAlignment="0" applyProtection="0"/>
    <xf numFmtId="0" fontId="27" fillId="67" borderId="0" applyNumberFormat="0" applyFont="0" applyBorder="0" applyAlignment="0" applyProtection="0"/>
    <xf numFmtId="0" fontId="27" fillId="67" borderId="0" applyNumberFormat="0" applyFont="0" applyBorder="0" applyAlignment="0" applyProtection="0"/>
    <xf numFmtId="272" fontId="93" fillId="27" borderId="44" applyAlignment="0" applyProtection="0"/>
    <xf numFmtId="272" fontId="93" fillId="27" borderId="44" applyAlignment="0" applyProtection="0"/>
    <xf numFmtId="272" fontId="93" fillId="27" borderId="44" applyAlignment="0" applyProtection="0"/>
    <xf numFmtId="273" fontId="94" fillId="0" borderId="0" applyNumberFormat="0" applyFill="0" applyBorder="0" applyAlignment="0" applyProtection="0"/>
    <xf numFmtId="273" fontId="95" fillId="0" borderId="0" applyNumberFormat="0" applyFill="0" applyBorder="0" applyAlignment="0" applyProtection="0"/>
    <xf numFmtId="15" fontId="80" fillId="25" borderId="21">
      <alignment horizontal="center"/>
      <protection locked="0"/>
    </xf>
    <xf numFmtId="15" fontId="80" fillId="50" borderId="45">
      <alignment horizontal="center"/>
      <protection locked="0"/>
    </xf>
    <xf numFmtId="274" fontId="80" fillId="50" borderId="45" applyAlignment="0">
      <protection locked="0"/>
    </xf>
    <xf numFmtId="273" fontId="80" fillId="50" borderId="45" applyAlignment="0">
      <protection locked="0"/>
    </xf>
    <xf numFmtId="273" fontId="36" fillId="0" borderId="0" applyFill="0" applyBorder="0" applyAlignment="0" applyProtection="0"/>
    <xf numFmtId="274" fontId="36" fillId="0" borderId="0" applyFill="0" applyBorder="0" applyAlignment="0" applyProtection="0"/>
    <xf numFmtId="275" fontId="36" fillId="0" borderId="0" applyFill="0" applyBorder="0" applyAlignment="0" applyProtection="0"/>
    <xf numFmtId="0" fontId="27" fillId="0" borderId="46" applyNumberFormat="0" applyFont="0" applyAlignment="0" applyProtection="0"/>
    <xf numFmtId="0" fontId="27" fillId="0" borderId="47" applyNumberFormat="0" applyFont="0" applyAlignment="0" applyProtection="0"/>
    <xf numFmtId="0" fontId="27" fillId="48" borderId="0" applyNumberFormat="0" applyFont="0" applyBorder="0" applyAlignment="0" applyProtection="0"/>
    <xf numFmtId="0" fontId="27" fillId="48" borderId="0" applyNumberFormat="0" applyFont="0" applyBorder="0" applyAlignment="0" applyProtection="0"/>
    <xf numFmtId="0" fontId="27" fillId="48" borderId="0" applyNumberFormat="0" applyFont="0" applyBorder="0" applyAlignment="0" applyProtection="0"/>
    <xf numFmtId="174" fontId="96" fillId="0" borderId="0" applyFill="0" applyBorder="0"/>
    <xf numFmtId="0" fontId="23" fillId="24" borderId="48" applyNumberFormat="0">
      <alignment vertical="center"/>
    </xf>
    <xf numFmtId="221" fontId="62" fillId="24" borderId="0" applyNumberFormat="0">
      <alignment vertical="center"/>
    </xf>
    <xf numFmtId="221" fontId="62" fillId="24" borderId="0" applyNumberFormat="0">
      <alignment vertical="center"/>
    </xf>
    <xf numFmtId="0" fontId="62" fillId="24" borderId="48" applyNumberFormat="0">
      <alignment vertical="center"/>
    </xf>
    <xf numFmtId="174" fontId="12" fillId="0" borderId="0"/>
    <xf numFmtId="174" fontId="45" fillId="0" borderId="0">
      <alignment vertical="center"/>
    </xf>
    <xf numFmtId="0" fontId="97" fillId="68" borderId="0" applyNumberFormat="0" applyFill="0" applyBorder="0" applyAlignment="0">
      <alignment horizontal="center" vertical="center"/>
    </xf>
    <xf numFmtId="174" fontId="98" fillId="0" borderId="0" applyFill="0" applyBorder="0" applyProtection="0">
      <alignment horizontal="left"/>
    </xf>
    <xf numFmtId="174" fontId="83" fillId="69" borderId="0">
      <alignment horizontal="right" vertical="center"/>
    </xf>
    <xf numFmtId="231" fontId="77" fillId="70" borderId="0" applyProtection="0"/>
    <xf numFmtId="174" fontId="61" fillId="0" borderId="0" applyFill="0" applyBorder="0"/>
    <xf numFmtId="0" fontId="27" fillId="0" borderId="0" applyFont="0" applyFill="0" applyBorder="0" applyAlignment="0" applyProtection="0"/>
    <xf numFmtId="0" fontId="27" fillId="0" borderId="0" applyFont="0" applyFill="0" applyBorder="0" applyAlignment="0" applyProtection="0"/>
    <xf numFmtId="0" fontId="27" fillId="0" borderId="0" applyFont="0" applyFill="0" applyBorder="0" applyAlignment="0" applyProtection="0"/>
    <xf numFmtId="221" fontId="62" fillId="0" borderId="0">
      <alignment vertical="center"/>
      <protection locked="0"/>
    </xf>
    <xf numFmtId="221" fontId="62" fillId="0" borderId="0">
      <alignment vertical="center"/>
      <protection locked="0"/>
    </xf>
    <xf numFmtId="276" fontId="62" fillId="0" borderId="0">
      <alignment vertical="center"/>
      <protection locked="0"/>
    </xf>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214" fontId="62" fillId="0" borderId="49">
      <alignment vertical="center"/>
    </xf>
    <xf numFmtId="174" fontId="100" fillId="0" borderId="0" applyNumberFormat="0" applyFill="0" applyBorder="0" applyAlignment="0" applyProtection="0">
      <alignment horizontal="left"/>
    </xf>
    <xf numFmtId="38" fontId="12" fillId="24" borderId="0" applyNumberFormat="0" applyBorder="0" applyAlignment="0" applyProtection="0"/>
    <xf numFmtId="0" fontId="101" fillId="24" borderId="50" applyNumberFormat="0">
      <alignment vertical="center"/>
    </xf>
    <xf numFmtId="221" fontId="102" fillId="72" borderId="0" applyNumberFormat="0">
      <alignment vertical="center"/>
    </xf>
    <xf numFmtId="0" fontId="102" fillId="72" borderId="50" applyNumberFormat="0">
      <alignment vertical="center"/>
    </xf>
    <xf numFmtId="174" fontId="63" fillId="0" borderId="0" applyBorder="0">
      <alignment horizontal="left"/>
    </xf>
    <xf numFmtId="49" fontId="103" fillId="0" borderId="0" applyFill="0" applyBorder="0">
      <alignment horizontal="right"/>
    </xf>
    <xf numFmtId="49" fontId="104" fillId="0" borderId="0" applyFill="0">
      <alignment horizontal="right"/>
    </xf>
    <xf numFmtId="0" fontId="11" fillId="0" borderId="0" applyNumberFormat="0">
      <alignment vertical="center"/>
    </xf>
    <xf numFmtId="0" fontId="11" fillId="19" borderId="0" applyNumberFormat="0">
      <alignment vertical="center"/>
    </xf>
    <xf numFmtId="0" fontId="105" fillId="0" borderId="8" applyFill="0" applyAlignment="0" applyProtection="0"/>
    <xf numFmtId="277" fontId="23" fillId="73" borderId="0" applyProtection="0"/>
    <xf numFmtId="278" fontId="12" fillId="0" borderId="0" applyFont="0" applyFill="0" applyBorder="0" applyAlignment="0" applyProtection="0">
      <alignment horizontal="right"/>
    </xf>
    <xf numFmtId="37" fontId="106" fillId="40" borderId="51" applyBorder="0">
      <alignment horizontal="left" vertical="center" indent="1"/>
    </xf>
    <xf numFmtId="37" fontId="107" fillId="0" borderId="52">
      <alignment vertical="center"/>
    </xf>
    <xf numFmtId="0" fontId="6" fillId="0" borderId="52" applyNumberFormat="0" applyAlignment="0" applyProtection="0">
      <alignment horizontal="left" vertical="center"/>
    </xf>
    <xf numFmtId="0" fontId="6" fillId="0" borderId="44">
      <alignment horizontal="left" vertical="center"/>
    </xf>
    <xf numFmtId="181" fontId="107" fillId="0" borderId="19" applyNumberFormat="0" applyFill="0">
      <alignment horizontal="centerContinuous" vertical="top"/>
    </xf>
    <xf numFmtId="181" fontId="108" fillId="38" borderId="53" applyNumberFormat="0" applyBorder="0">
      <alignment horizontal="left" vertical="center" indent="1"/>
    </xf>
    <xf numFmtId="214" fontId="109" fillId="50" borderId="0" applyNumberFormat="0" applyBorder="0" applyAlignment="0" applyProtection="0"/>
    <xf numFmtId="0" fontId="110" fillId="0" borderId="54" applyNumberFormat="0" applyFill="0" applyAlignment="0" applyProtection="0"/>
    <xf numFmtId="0" fontId="110" fillId="0" borderId="54" applyNumberFormat="0" applyFill="0" applyAlignment="0" applyProtection="0"/>
    <xf numFmtId="0" fontId="110" fillId="0" borderId="54" applyNumberFormat="0" applyFill="0" applyAlignment="0" applyProtection="0"/>
    <xf numFmtId="0" fontId="110" fillId="0" borderId="54" applyNumberFormat="0" applyFill="0" applyAlignment="0" applyProtection="0"/>
    <xf numFmtId="0" fontId="111" fillId="0" borderId="8" applyNumberFormat="0" applyFill="0" applyAlignment="0" applyProtection="0"/>
    <xf numFmtId="169" fontId="112" fillId="0" borderId="55" applyFill="0" applyAlignment="0"/>
    <xf numFmtId="0" fontId="113" fillId="0" borderId="54" applyNumberFormat="0" applyFill="0" applyAlignment="0" applyProtection="0"/>
    <xf numFmtId="0" fontId="113" fillId="0" borderId="54" applyNumberFormat="0" applyFill="0" applyAlignment="0" applyProtection="0"/>
    <xf numFmtId="0" fontId="113" fillId="0" borderId="54" applyNumberFormat="0" applyFill="0" applyAlignment="0" applyProtection="0"/>
    <xf numFmtId="0" fontId="113" fillId="0" borderId="54" applyNumberFormat="0" applyFill="0" applyAlignment="0" applyProtection="0"/>
    <xf numFmtId="0" fontId="114" fillId="0" borderId="8" applyNumberFormat="0" applyFill="0" applyAlignment="0" applyProtection="0"/>
    <xf numFmtId="0" fontId="115" fillId="0" borderId="56" applyNumberFormat="0" applyFill="0" applyAlignment="0" applyProtection="0"/>
    <xf numFmtId="0" fontId="115" fillId="0" borderId="56" applyNumberFormat="0" applyFill="0" applyAlignment="0" applyProtection="0"/>
    <xf numFmtId="0" fontId="115" fillId="0" borderId="56" applyNumberFormat="0" applyFill="0" applyAlignment="0" applyProtection="0"/>
    <xf numFmtId="0" fontId="115" fillId="0" borderId="56" applyNumberFormat="0" applyFill="0" applyAlignment="0" applyProtection="0"/>
    <xf numFmtId="0" fontId="21" fillId="0" borderId="57" applyNumberFormat="0" applyFill="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169" fontId="25" fillId="0" borderId="0" applyFill="0" applyBorder="0" applyAlignment="0" applyProtection="0"/>
    <xf numFmtId="0" fontId="116" fillId="40" borderId="5"/>
    <xf numFmtId="0" fontId="117" fillId="40" borderId="0"/>
    <xf numFmtId="0" fontId="118" fillId="72" borderId="0"/>
    <xf numFmtId="0" fontId="119" fillId="0" borderId="10"/>
    <xf numFmtId="0" fontId="120" fillId="74" borderId="0"/>
    <xf numFmtId="0" fontId="121" fillId="24" borderId="0" applyNumberFormat="0" applyBorder="0" applyProtection="0"/>
    <xf numFmtId="181" fontId="122" fillId="0" borderId="19">
      <alignment horizontal="center"/>
    </xf>
    <xf numFmtId="181" fontId="122" fillId="0" borderId="0">
      <alignment horizontal="center"/>
    </xf>
    <xf numFmtId="0" fontId="123" fillId="0" borderId="0">
      <alignment vertical="center"/>
    </xf>
    <xf numFmtId="0" fontId="124" fillId="0" borderId="0"/>
    <xf numFmtId="213" fontId="125" fillId="0" borderId="0" applyFont="0" applyFill="0" applyBorder="0" applyAlignment="0" applyProtection="0">
      <alignment horizontal="right"/>
    </xf>
    <xf numFmtId="213" fontId="126" fillId="0" borderId="0"/>
    <xf numFmtId="0" fontId="7" fillId="2" borderId="0" applyNumberFormat="0" applyFont="0" applyBorder="0" applyAlignment="0" applyProtection="0">
      <alignment vertical="center"/>
    </xf>
    <xf numFmtId="0" fontId="7" fillId="2" borderId="0" applyNumberFormat="0" applyFont="0" applyBorder="0" applyAlignment="0" applyProtection="0">
      <alignment vertical="center"/>
    </xf>
    <xf numFmtId="0" fontId="7" fillId="2" borderId="0" applyNumberFormat="0" applyFont="0" applyBorder="0" applyAlignment="0" applyProtection="0">
      <alignment vertical="center"/>
    </xf>
    <xf numFmtId="0" fontId="7" fillId="2" borderId="0" applyNumberFormat="0" applyFont="0" applyBorder="0" applyAlignment="0" applyProtection="0">
      <alignment vertical="center"/>
    </xf>
    <xf numFmtId="0" fontId="7" fillId="2" borderId="0" applyNumberFormat="0" applyFont="0" applyBorder="0" applyAlignment="0" applyProtection="0">
      <alignment vertical="center"/>
    </xf>
    <xf numFmtId="0" fontId="7" fillId="2" borderId="0" applyNumberFormat="0" applyFont="0" applyBorder="0" applyAlignment="0" applyProtection="0">
      <alignment vertical="center"/>
    </xf>
    <xf numFmtId="0" fontId="7" fillId="2" borderId="0" applyNumberFormat="0" applyFont="0" applyBorder="0" applyAlignment="0" applyProtection="0">
      <alignment vertical="center"/>
    </xf>
    <xf numFmtId="0" fontId="7" fillId="2" borderId="0" applyNumberFormat="0" applyFont="0" applyBorder="0" applyAlignment="0" applyProtection="0">
      <alignment vertical="center"/>
    </xf>
    <xf numFmtId="0" fontId="7" fillId="2" borderId="0" applyNumberFormat="0" applyFont="0" applyBorder="0" applyAlignment="0" applyProtection="0">
      <alignment vertical="center"/>
    </xf>
    <xf numFmtId="0" fontId="7" fillId="2" borderId="0" applyNumberFormat="0" applyFont="0" applyBorder="0" applyAlignment="0" applyProtection="0">
      <alignment vertical="center"/>
    </xf>
    <xf numFmtId="0" fontId="7" fillId="2" borderId="0" applyNumberFormat="0" applyFont="0" applyBorder="0" applyAlignment="0" applyProtection="0">
      <alignment vertical="center"/>
    </xf>
    <xf numFmtId="0" fontId="7" fillId="2" borderId="0" applyNumberFormat="0" applyFont="0" applyBorder="0" applyAlignment="0" applyProtection="0">
      <alignment vertical="center"/>
    </xf>
    <xf numFmtId="0" fontId="7" fillId="2" borderId="0" applyNumberFormat="0" applyFont="0" applyBorder="0" applyAlignment="0" applyProtection="0">
      <alignment vertical="center"/>
    </xf>
    <xf numFmtId="0" fontId="7" fillId="2" borderId="0" applyNumberFormat="0" applyFont="0" applyBorder="0" applyAlignment="0" applyProtection="0">
      <alignment vertical="center"/>
    </xf>
    <xf numFmtId="0" fontId="7" fillId="2" borderId="0" applyNumberFormat="0" applyFont="0" applyBorder="0" applyAlignment="0" applyProtection="0">
      <alignment vertical="center"/>
    </xf>
    <xf numFmtId="0" fontId="7" fillId="2" borderId="0" applyNumberFormat="0" applyFont="0" applyBorder="0" applyAlignment="0" applyProtection="0">
      <alignment vertical="center"/>
    </xf>
    <xf numFmtId="0" fontId="7" fillId="2" borderId="0" applyNumberFormat="0" applyFont="0" applyBorder="0" applyAlignment="0" applyProtection="0">
      <alignment vertical="center"/>
    </xf>
    <xf numFmtId="0" fontId="7" fillId="2" borderId="0" applyNumberFormat="0" applyFont="0" applyBorder="0" applyAlignment="0" applyProtection="0">
      <alignment vertical="center"/>
    </xf>
    <xf numFmtId="0" fontId="7" fillId="2" borderId="0" applyNumberFormat="0" applyFont="0" applyBorder="0" applyAlignment="0" applyProtection="0">
      <alignment vertical="center"/>
    </xf>
    <xf numFmtId="0" fontId="7" fillId="2" borderId="0" applyNumberFormat="0" applyFont="0" applyBorder="0" applyAlignment="0" applyProtection="0">
      <alignment vertical="center"/>
    </xf>
    <xf numFmtId="0" fontId="7" fillId="2" borderId="0" applyNumberFormat="0" applyFont="0" applyBorder="0" applyAlignment="0" applyProtection="0">
      <alignment vertical="center"/>
    </xf>
    <xf numFmtId="0" fontId="7" fillId="2" borderId="0" applyNumberFormat="0" applyFont="0" applyBorder="0" applyAlignment="0" applyProtection="0">
      <alignment vertical="center"/>
    </xf>
    <xf numFmtId="0" fontId="7" fillId="2" borderId="0" applyNumberFormat="0" applyFont="0" applyBorder="0" applyAlignment="0" applyProtection="0">
      <alignment vertical="center"/>
    </xf>
    <xf numFmtId="0" fontId="7" fillId="2" borderId="0" applyNumberFormat="0" applyFont="0" applyBorder="0" applyAlignment="0" applyProtection="0">
      <alignment vertical="center"/>
    </xf>
    <xf numFmtId="0" fontId="7" fillId="2" borderId="0" applyNumberFormat="0" applyFont="0" applyBorder="0" applyAlignment="0" applyProtection="0">
      <alignment vertical="center"/>
    </xf>
    <xf numFmtId="0" fontId="7" fillId="2" borderId="0" applyNumberFormat="0" applyFont="0" applyBorder="0" applyAlignment="0" applyProtection="0">
      <alignment vertical="center"/>
    </xf>
    <xf numFmtId="0" fontId="7" fillId="2" borderId="0" applyNumberFormat="0" applyFont="0" applyBorder="0" applyAlignment="0" applyProtection="0">
      <alignment vertical="center"/>
    </xf>
    <xf numFmtId="0" fontId="7" fillId="2" borderId="0" applyNumberFormat="0" applyFont="0" applyBorder="0" applyAlignment="0" applyProtection="0">
      <alignment vertical="center"/>
    </xf>
    <xf numFmtId="0" fontId="7" fillId="2" borderId="0" applyNumberFormat="0" applyFont="0" applyBorder="0" applyAlignment="0" applyProtection="0">
      <alignment vertical="center"/>
    </xf>
    <xf numFmtId="0" fontId="7" fillId="2" borderId="0" applyNumberFormat="0" applyFont="0" applyBorder="0" applyAlignment="0" applyProtection="0">
      <alignment vertical="center"/>
    </xf>
    <xf numFmtId="0" fontId="7" fillId="2" borderId="0" applyNumberFormat="0" applyFont="0" applyBorder="0" applyAlignment="0" applyProtection="0">
      <alignment vertical="center"/>
    </xf>
    <xf numFmtId="0" fontId="7" fillId="2" borderId="0" applyNumberFormat="0" applyFont="0" applyBorder="0" applyAlignment="0" applyProtection="0">
      <alignment vertical="center"/>
    </xf>
    <xf numFmtId="0" fontId="7" fillId="2" borderId="0" applyNumberFormat="0" applyFont="0" applyBorder="0" applyAlignment="0" applyProtection="0">
      <alignment vertical="center"/>
    </xf>
    <xf numFmtId="0" fontId="51" fillId="0" borderId="0" applyNumberFormat="0" applyFill="0" applyBorder="0" applyAlignment="0" applyProtection="0"/>
    <xf numFmtId="279" fontId="63" fillId="0" borderId="0"/>
    <xf numFmtId="280" fontId="12" fillId="0" borderId="0" applyFill="0" applyBorder="0"/>
    <xf numFmtId="14" fontId="12" fillId="75" borderId="58">
      <alignment horizontal="left"/>
    </xf>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8" fillId="0" borderId="0" applyNumberFormat="0" applyFill="0" applyBorder="0" applyAlignment="0" applyProtection="0"/>
    <xf numFmtId="0" fontId="129" fillId="66" borderId="0" applyFill="0" applyBorder="0" applyProtection="0"/>
    <xf numFmtId="181" fontId="130" fillId="0" borderId="0" applyNumberFormat="0" applyFill="0" applyBorder="0" applyAlignment="0" applyProtection="0">
      <alignment vertical="top"/>
      <protection locked="0"/>
    </xf>
    <xf numFmtId="174" fontId="23" fillId="40" borderId="0"/>
    <xf numFmtId="281" fontId="23" fillId="0" borderId="0" applyBorder="0" applyAlignment="0" applyProtection="0"/>
    <xf numFmtId="181" fontId="28" fillId="43" borderId="0">
      <alignment horizontal="left" wrapText="1" indent="2"/>
    </xf>
    <xf numFmtId="9" fontId="12" fillId="50" borderId="21"/>
    <xf numFmtId="168" fontId="23" fillId="65" borderId="1" applyAlignment="0">
      <alignment vertical="center"/>
    </xf>
    <xf numFmtId="0" fontId="7" fillId="0" borderId="1" applyNumberFormat="0" applyAlignment="0">
      <alignment vertical="center"/>
    </xf>
    <xf numFmtId="10" fontId="12" fillId="43" borderId="5" applyNumberFormat="0" applyBorder="0" applyAlignment="0" applyProtection="0"/>
    <xf numFmtId="214" fontId="131" fillId="50" borderId="59" applyNumberFormat="0">
      <alignment vertical="center"/>
      <protection locked="0"/>
    </xf>
    <xf numFmtId="43" fontId="62" fillId="2" borderId="0" applyNumberFormat="0">
      <alignment vertical="center"/>
      <protection locked="0"/>
    </xf>
    <xf numFmtId="214" fontId="62" fillId="2" borderId="59" applyNumberFormat="0">
      <alignment vertical="center"/>
      <protection locked="0"/>
    </xf>
    <xf numFmtId="0" fontId="131" fillId="76" borderId="59" applyNumberFormat="0">
      <alignment vertical="center"/>
      <protection locked="0"/>
    </xf>
    <xf numFmtId="0" fontId="62" fillId="44" borderId="0" applyNumberFormat="0">
      <alignment vertical="center"/>
      <protection locked="0"/>
    </xf>
    <xf numFmtId="0" fontId="131" fillId="76" borderId="59" applyNumberFormat="0">
      <alignment vertical="center"/>
      <protection locked="0"/>
    </xf>
    <xf numFmtId="0" fontId="132" fillId="0" borderId="0" applyNumberFormat="0" applyFill="0" applyAlignment="0" applyProtection="0"/>
    <xf numFmtId="0" fontId="132" fillId="0" borderId="0" applyNumberFormat="0" applyFill="0" applyAlignment="0" applyProtection="0"/>
    <xf numFmtId="0" fontId="132" fillId="0" borderId="0" applyNumberFormat="0" applyFill="0" applyAlignment="0" applyProtection="0"/>
    <xf numFmtId="0" fontId="132" fillId="0" borderId="0" applyNumberFormat="0" applyFill="0" applyAlignment="0" applyProtection="0"/>
    <xf numFmtId="0" fontId="132" fillId="0" borderId="0" applyNumberFormat="0" applyFill="0" applyAlignment="0" applyProtection="0"/>
    <xf numFmtId="0" fontId="62" fillId="44" borderId="59" applyNumberFormat="0">
      <alignment vertical="center"/>
      <protection locked="0"/>
    </xf>
    <xf numFmtId="0" fontId="36" fillId="43" borderId="21">
      <alignment vertical="center"/>
      <protection locked="0"/>
    </xf>
    <xf numFmtId="0" fontId="132" fillId="0" borderId="0" applyNumberFormat="0" applyFill="0" applyAlignment="0" applyProtection="0"/>
    <xf numFmtId="0" fontId="132" fillId="0" borderId="0" applyNumberFormat="0" applyFill="0" applyAlignment="0" applyProtection="0"/>
    <xf numFmtId="0" fontId="132" fillId="0" borderId="0" applyNumberFormat="0" applyFill="0" applyAlignment="0" applyProtection="0"/>
    <xf numFmtId="0" fontId="132" fillId="0" borderId="0" applyNumberFormat="0" applyFill="0" applyAlignment="0" applyProtection="0"/>
    <xf numFmtId="0" fontId="132" fillId="0" borderId="0" applyNumberFormat="0" applyFill="0" applyAlignment="0" applyProtection="0"/>
    <xf numFmtId="0" fontId="132" fillId="0" borderId="0" applyNumberFormat="0" applyFill="0" applyAlignment="0" applyProtection="0"/>
    <xf numFmtId="0" fontId="36" fillId="43" borderId="21">
      <alignment vertical="center"/>
      <protection locked="0"/>
    </xf>
    <xf numFmtId="0" fontId="132" fillId="0" borderId="0" applyNumberFormat="0" applyFill="0" applyAlignment="0" applyProtection="0"/>
    <xf numFmtId="0" fontId="132" fillId="0" borderId="0" applyNumberFormat="0" applyFill="0" applyAlignment="0" applyProtection="0"/>
    <xf numFmtId="0" fontId="132" fillId="0" borderId="0" applyNumberFormat="0" applyFill="0" applyAlignment="0" applyProtection="0"/>
    <xf numFmtId="0" fontId="132" fillId="0" borderId="0" applyNumberFormat="0" applyFill="0" applyAlignment="0" applyProtection="0"/>
    <xf numFmtId="0" fontId="132" fillId="0" borderId="0" applyNumberFormat="0" applyFill="0" applyAlignment="0" applyProtection="0"/>
    <xf numFmtId="0" fontId="132" fillId="0" borderId="0" applyNumberFormat="0" applyFill="0" applyAlignment="0" applyProtection="0"/>
    <xf numFmtId="0" fontId="36" fillId="43" borderId="21">
      <alignment vertical="center"/>
      <protection locked="0"/>
    </xf>
    <xf numFmtId="0" fontId="36" fillId="43" borderId="21">
      <alignment vertical="center"/>
      <protection locked="0"/>
    </xf>
    <xf numFmtId="0" fontId="7" fillId="0" borderId="9" applyNumberFormat="0" applyAlignment="0">
      <alignment vertical="center"/>
    </xf>
    <xf numFmtId="183" fontId="48" fillId="77" borderId="0"/>
    <xf numFmtId="282" fontId="23" fillId="0" borderId="60" applyAlignment="0">
      <alignment vertical="center"/>
      <protection locked="0"/>
    </xf>
    <xf numFmtId="168" fontId="23" fillId="20" borderId="1" applyAlignment="0">
      <alignment vertical="center"/>
      <protection locked="0"/>
    </xf>
    <xf numFmtId="169" fontId="133" fillId="0" borderId="61" applyAlignment="0">
      <alignment vertical="center"/>
      <protection locked="0"/>
    </xf>
    <xf numFmtId="0" fontId="133" fillId="0" borderId="61" applyNumberFormat="0" applyAlignment="0">
      <alignment vertical="center"/>
      <protection locked="0"/>
    </xf>
    <xf numFmtId="164" fontId="7" fillId="78" borderId="62" applyNumberFormat="0" applyAlignment="0">
      <alignment vertical="center"/>
      <protection locked="0"/>
    </xf>
    <xf numFmtId="0" fontId="7" fillId="78" borderId="62" applyNumberFormat="0" applyAlignment="0">
      <alignment vertical="center"/>
      <protection locked="0"/>
    </xf>
    <xf numFmtId="172" fontId="80" fillId="20" borderId="1">
      <alignment horizontal="left" vertical="top"/>
      <protection locked="0"/>
    </xf>
    <xf numFmtId="172" fontId="80" fillId="20" borderId="1">
      <alignment horizontal="left" vertical="center"/>
    </xf>
    <xf numFmtId="0" fontId="7" fillId="75" borderId="0" applyNumberFormat="0" applyAlignment="0">
      <alignment vertical="center"/>
    </xf>
    <xf numFmtId="0" fontId="7" fillId="48" borderId="0" applyNumberFormat="0" applyAlignment="0">
      <alignment vertical="center"/>
    </xf>
    <xf numFmtId="0" fontId="7" fillId="75" borderId="0" applyNumberFormat="0" applyAlignment="0">
      <alignment vertical="center"/>
    </xf>
    <xf numFmtId="0" fontId="7" fillId="75" borderId="0" applyNumberFormat="0" applyAlignment="0">
      <alignment vertical="center"/>
    </xf>
    <xf numFmtId="0" fontId="7" fillId="75" borderId="0" applyNumberFormat="0" applyAlignment="0">
      <alignment vertical="center"/>
    </xf>
    <xf numFmtId="0" fontId="7" fillId="75" borderId="0" applyNumberFormat="0" applyAlignment="0">
      <alignment vertical="center"/>
    </xf>
    <xf numFmtId="0" fontId="7" fillId="75" borderId="0" applyNumberFormat="0" applyAlignment="0">
      <alignment vertical="center"/>
    </xf>
    <xf numFmtId="0" fontId="7" fillId="75" borderId="0" applyNumberFormat="0" applyAlignment="0">
      <alignment vertical="center"/>
    </xf>
    <xf numFmtId="0" fontId="7" fillId="75" borderId="0" applyNumberFormat="0" applyAlignment="0">
      <alignment vertical="center"/>
    </xf>
    <xf numFmtId="0" fontId="7" fillId="75" borderId="0" applyNumberFormat="0" applyAlignment="0">
      <alignment vertical="center"/>
    </xf>
    <xf numFmtId="0" fontId="7" fillId="75" borderId="0" applyNumberFormat="0" applyAlignment="0">
      <alignment vertical="center"/>
    </xf>
    <xf numFmtId="0" fontId="7" fillId="75" borderId="0" applyNumberFormat="0" applyAlignment="0">
      <alignment vertical="center"/>
    </xf>
    <xf numFmtId="0" fontId="7" fillId="79" borderId="0" applyNumberFormat="0" applyAlignment="0">
      <alignment vertical="center"/>
    </xf>
    <xf numFmtId="0" fontId="7" fillId="75" borderId="0" applyNumberFormat="0" applyAlignment="0">
      <alignment vertical="center"/>
    </xf>
    <xf numFmtId="0" fontId="7" fillId="75" borderId="0" applyNumberFormat="0" applyAlignment="0">
      <alignment vertical="center"/>
    </xf>
    <xf numFmtId="0" fontId="7" fillId="75" borderId="0" applyNumberFormat="0" applyAlignment="0">
      <alignment vertical="center"/>
    </xf>
    <xf numFmtId="0" fontId="7" fillId="75" borderId="0" applyNumberFormat="0" applyAlignment="0">
      <alignment vertical="center"/>
    </xf>
    <xf numFmtId="0" fontId="7" fillId="75" borderId="0" applyNumberFormat="0" applyAlignment="0">
      <alignment vertical="center"/>
    </xf>
    <xf numFmtId="0" fontId="7" fillId="75" borderId="0" applyNumberFormat="0" applyAlignment="0">
      <alignment vertical="center"/>
    </xf>
    <xf numFmtId="0" fontId="7" fillId="75" borderId="0" applyNumberFormat="0" applyAlignment="0">
      <alignment vertical="center"/>
    </xf>
    <xf numFmtId="0" fontId="7" fillId="75" borderId="0" applyNumberFormat="0" applyAlignment="0">
      <alignment vertical="center"/>
    </xf>
    <xf numFmtId="0" fontId="7" fillId="75" borderId="0" applyNumberFormat="0" applyAlignment="0">
      <alignment vertical="center"/>
    </xf>
    <xf numFmtId="0" fontId="7" fillId="75" borderId="0" applyNumberFormat="0" applyAlignment="0">
      <alignment vertical="center"/>
    </xf>
    <xf numFmtId="0" fontId="7" fillId="79" borderId="0" applyNumberFormat="0" applyAlignment="0">
      <alignment vertical="center"/>
    </xf>
    <xf numFmtId="0" fontId="7" fillId="75" borderId="0" applyNumberFormat="0" applyAlignment="0">
      <alignment vertical="center"/>
    </xf>
    <xf numFmtId="0" fontId="7" fillId="75" borderId="0" applyNumberFormat="0" applyAlignment="0">
      <alignment vertical="center"/>
    </xf>
    <xf numFmtId="0" fontId="7" fillId="75" borderId="0" applyNumberFormat="0" applyAlignment="0">
      <alignment vertical="center"/>
    </xf>
    <xf numFmtId="0" fontId="7" fillId="75" borderId="0" applyNumberFormat="0" applyAlignment="0">
      <alignment vertical="center"/>
    </xf>
    <xf numFmtId="0" fontId="7" fillId="75" borderId="0" applyNumberFormat="0" applyAlignment="0">
      <alignment vertical="center"/>
    </xf>
    <xf numFmtId="0" fontId="7" fillId="75" borderId="0" applyNumberFormat="0" applyAlignment="0">
      <alignment vertical="center"/>
    </xf>
    <xf numFmtId="0" fontId="7" fillId="75" borderId="0" applyNumberFormat="0" applyAlignment="0">
      <alignment vertical="center"/>
    </xf>
    <xf numFmtId="0" fontId="7" fillId="75" borderId="0" applyNumberFormat="0" applyAlignment="0">
      <alignment vertical="center"/>
    </xf>
    <xf numFmtId="0" fontId="7" fillId="75" borderId="0" applyNumberFormat="0" applyAlignment="0">
      <alignment vertical="center"/>
    </xf>
    <xf numFmtId="0" fontId="7" fillId="75" borderId="0" applyNumberFormat="0" applyAlignment="0">
      <alignment vertical="center"/>
    </xf>
    <xf numFmtId="0" fontId="7" fillId="75" borderId="0" applyNumberFormat="0" applyAlignment="0">
      <alignment vertical="center"/>
    </xf>
    <xf numFmtId="174" fontId="7" fillId="75" borderId="0" applyNumberFormat="0" applyAlignment="0">
      <alignment vertical="center"/>
    </xf>
    <xf numFmtId="0" fontId="7" fillId="0" borderId="1" applyNumberFormat="0" applyAlignment="0">
      <alignment vertical="center"/>
      <protection locked="0"/>
    </xf>
    <xf numFmtId="0" fontId="134" fillId="0" borderId="9" applyAlignment="0">
      <alignment vertical="center"/>
      <protection locked="0"/>
    </xf>
    <xf numFmtId="3" fontId="135" fillId="1" borderId="0">
      <protection locked="0"/>
    </xf>
    <xf numFmtId="283" fontId="135" fillId="1" borderId="0">
      <protection locked="0"/>
    </xf>
    <xf numFmtId="2" fontId="135" fillId="1" borderId="0"/>
    <xf numFmtId="226" fontId="135" fillId="1" borderId="0">
      <protection locked="0"/>
    </xf>
    <xf numFmtId="284" fontId="135" fillId="1" borderId="0">
      <protection locked="0"/>
    </xf>
    <xf numFmtId="174" fontId="135" fillId="1" borderId="0">
      <protection locked="0"/>
    </xf>
    <xf numFmtId="9" fontId="135" fillId="1" borderId="0">
      <alignment horizontal="right"/>
      <protection locked="0"/>
    </xf>
    <xf numFmtId="285" fontId="135" fillId="1" borderId="0">
      <protection locked="0"/>
    </xf>
    <xf numFmtId="10" fontId="135" fillId="1" borderId="0">
      <protection locked="0"/>
    </xf>
    <xf numFmtId="230" fontId="136" fillId="50" borderId="21" applyFont="0" applyAlignment="0" applyProtection="0"/>
    <xf numFmtId="169" fontId="23" fillId="80" borderId="39" applyAlignment="0" applyProtection="0">
      <alignment vertical="center"/>
    </xf>
    <xf numFmtId="168" fontId="23" fillId="20" borderId="60">
      <alignment vertical="center"/>
    </xf>
    <xf numFmtId="229" fontId="23" fillId="50" borderId="21" applyNumberFormat="0" applyFont="0" applyAlignment="0" applyProtection="0">
      <alignment horizontal="right"/>
    </xf>
    <xf numFmtId="1" fontId="137" fillId="0" borderId="0"/>
    <xf numFmtId="1" fontId="23" fillId="0" borderId="0"/>
    <xf numFmtId="1" fontId="23" fillId="0" borderId="0"/>
    <xf numFmtId="1" fontId="23" fillId="0" borderId="0"/>
    <xf numFmtId="1" fontId="23" fillId="0" borderId="0"/>
    <xf numFmtId="1" fontId="23" fillId="0" borderId="0"/>
    <xf numFmtId="1" fontId="23" fillId="0" borderId="0"/>
    <xf numFmtId="1" fontId="23" fillId="0" borderId="0"/>
    <xf numFmtId="1" fontId="23" fillId="0" borderId="0"/>
    <xf numFmtId="1" fontId="23" fillId="0" borderId="0"/>
    <xf numFmtId="183" fontId="63" fillId="0" borderId="0"/>
    <xf numFmtId="231" fontId="77" fillId="81" borderId="0" applyProtection="0"/>
    <xf numFmtId="0" fontId="23" fillId="0" borderId="0" applyFont="0" applyFill="0" applyBorder="0" applyAlignment="0" applyProtection="0"/>
    <xf numFmtId="0" fontId="23" fillId="0" borderId="0" applyFont="0" applyFill="0" applyBorder="0" applyAlignment="0" applyProtection="0"/>
    <xf numFmtId="38" fontId="138" fillId="0" borderId="0"/>
    <xf numFmtId="38" fontId="139" fillId="0" borderId="0"/>
    <xf numFmtId="38" fontId="140" fillId="0" borderId="0"/>
    <xf numFmtId="38" fontId="141" fillId="0" borderId="0"/>
    <xf numFmtId="0" fontId="142" fillId="0" borderId="0"/>
    <xf numFmtId="0" fontId="142" fillId="0" borderId="0"/>
    <xf numFmtId="0" fontId="143" fillId="0" borderId="0"/>
    <xf numFmtId="169" fontId="63" fillId="0" borderId="28">
      <alignment vertical="top"/>
    </xf>
    <xf numFmtId="172" fontId="144" fillId="0" borderId="0">
      <alignment vertical="top"/>
    </xf>
    <xf numFmtId="0" fontId="145" fillId="0" borderId="0"/>
    <xf numFmtId="0" fontId="146" fillId="0" borderId="0">
      <alignment horizontal="center"/>
    </xf>
    <xf numFmtId="0" fontId="32" fillId="0" borderId="0" applyNumberFormat="0" applyFont="0" applyFill="0" applyBorder="0" applyProtection="0">
      <alignment horizontal="left" vertical="center"/>
    </xf>
    <xf numFmtId="174" fontId="23" fillId="0" borderId="0" applyNumberFormat="0" applyFill="0" applyBorder="0" applyAlignment="0" applyProtection="0">
      <alignment vertical="top"/>
      <protection locked="0"/>
    </xf>
    <xf numFmtId="174" fontId="23" fillId="0" borderId="0" applyNumberFormat="0" applyFill="0" applyBorder="0" applyAlignment="0" applyProtection="0">
      <alignment vertical="top"/>
      <protection locked="0"/>
    </xf>
    <xf numFmtId="181" fontId="70" fillId="54" borderId="0">
      <alignment horizontal="left"/>
    </xf>
    <xf numFmtId="181" fontId="147" fillId="26" borderId="0">
      <alignment horizontal="left"/>
    </xf>
    <xf numFmtId="227" fontId="23" fillId="0" borderId="0" applyFill="0" applyBorder="0" applyAlignment="0"/>
    <xf numFmtId="223" fontId="44" fillId="0" borderId="0" applyFill="0" applyBorder="0" applyAlignment="0"/>
    <xf numFmtId="2" fontId="148" fillId="82" borderId="5" applyNumberFormat="0">
      <alignment horizontal="center" vertical="center"/>
    </xf>
    <xf numFmtId="227" fontId="23" fillId="0" borderId="0" applyFill="0" applyBorder="0" applyAlignment="0"/>
    <xf numFmtId="228" fontId="44" fillId="0" borderId="0" applyFill="0" applyBorder="0" applyAlignment="0"/>
    <xf numFmtId="223" fontId="44" fillId="0" borderId="0" applyFill="0" applyBorder="0" applyAlignment="0"/>
    <xf numFmtId="231" fontId="77" fillId="83" borderId="0" applyProtection="0"/>
    <xf numFmtId="0" fontId="149" fillId="0" borderId="63" applyNumberFormat="0" applyFill="0" applyAlignment="0" applyProtection="0"/>
    <xf numFmtId="0" fontId="149" fillId="0" borderId="63" applyNumberFormat="0" applyFill="0" applyAlignment="0" applyProtection="0"/>
    <xf numFmtId="0" fontId="149" fillId="0" borderId="63" applyNumberFormat="0" applyFill="0" applyAlignment="0" applyProtection="0"/>
    <xf numFmtId="0" fontId="149" fillId="0" borderId="63" applyNumberFormat="0" applyFill="0" applyAlignment="0" applyProtection="0"/>
    <xf numFmtId="183" fontId="23" fillId="54" borderId="0"/>
    <xf numFmtId="174" fontId="83" fillId="84" borderId="0">
      <alignment horizontal="right" vertical="center"/>
    </xf>
    <xf numFmtId="174" fontId="150" fillId="0" borderId="0"/>
    <xf numFmtId="0" fontId="151" fillId="0" borderId="0" applyNumberFormat="0" applyFill="0" applyBorder="0" applyProtection="0">
      <alignment horizontal="left" vertical="center"/>
    </xf>
    <xf numFmtId="0" fontId="151" fillId="0" borderId="0" applyNumberFormat="0" applyFill="0" applyBorder="0" applyProtection="0">
      <alignment horizontal="left" vertical="center"/>
    </xf>
    <xf numFmtId="0" fontId="151" fillId="0" borderId="0" applyNumberFormat="0" applyFill="0" applyBorder="0" applyProtection="0">
      <alignment horizontal="left" vertical="center"/>
    </xf>
    <xf numFmtId="0" fontId="151" fillId="0" borderId="0" applyNumberFormat="0" applyFill="0" applyBorder="0" applyProtection="0">
      <alignment horizontal="left" vertical="center"/>
    </xf>
    <xf numFmtId="0" fontId="151" fillId="0" borderId="0" applyNumberFormat="0" applyFill="0" applyBorder="0" applyProtection="0">
      <alignment horizontal="left" vertical="center"/>
    </xf>
    <xf numFmtId="0" fontId="151" fillId="0" borderId="0" applyNumberFormat="0" applyFill="0" applyBorder="0" applyProtection="0">
      <alignment horizontal="left" vertical="center"/>
    </xf>
    <xf numFmtId="0" fontId="151" fillId="0" borderId="0" applyNumberFormat="0" applyFill="0" applyBorder="0" applyProtection="0">
      <alignment horizontal="left" vertical="center"/>
    </xf>
    <xf numFmtId="0" fontId="152" fillId="0" borderId="0" applyNumberFormat="0" applyBorder="0" applyProtection="0">
      <alignment vertical="top"/>
    </xf>
    <xf numFmtId="286" fontId="12" fillId="0" borderId="0" applyFill="0" applyBorder="0" applyProtection="0"/>
    <xf numFmtId="4" fontId="38" fillId="0" borderId="0" applyFont="0" applyFill="0" applyBorder="0" applyAlignment="0" applyProtection="0"/>
    <xf numFmtId="177" fontId="38" fillId="0" borderId="0" applyFont="0" applyFill="0" applyBorder="0" applyAlignment="0" applyProtection="0"/>
    <xf numFmtId="43"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287" fontId="12" fillId="0" borderId="0" applyFont="0" applyFill="0" applyBorder="0" applyAlignment="0" applyProtection="0"/>
    <xf numFmtId="0" fontId="12" fillId="0" borderId="0"/>
    <xf numFmtId="181" fontId="153" fillId="0" borderId="19"/>
    <xf numFmtId="168" fontId="23" fillId="85" borderId="12">
      <alignment vertical="center"/>
    </xf>
    <xf numFmtId="0" fontId="23" fillId="19" borderId="64"/>
    <xf numFmtId="0" fontId="23" fillId="19" borderId="64"/>
    <xf numFmtId="0" fontId="23" fillId="19" borderId="64"/>
    <xf numFmtId="0" fontId="23" fillId="19" borderId="64"/>
    <xf numFmtId="169" fontId="154" fillId="86" borderId="6" applyAlignment="0" applyProtection="0"/>
    <xf numFmtId="257" fontId="34" fillId="0" borderId="0" applyFont="0" applyFill="0" applyBorder="0" applyAlignment="0" applyProtection="0"/>
    <xf numFmtId="260" fontId="34" fillId="0" borderId="0" applyFont="0" applyFill="0" applyBorder="0" applyAlignment="0" applyProtection="0"/>
    <xf numFmtId="42" fontId="23" fillId="0" borderId="0" applyFont="0" applyFill="0" applyBorder="0" applyAlignment="0" applyProtection="0"/>
    <xf numFmtId="44" fontId="23" fillId="0" borderId="0" applyFont="0" applyFill="0" applyBorder="0" applyAlignment="0" applyProtection="0"/>
    <xf numFmtId="174" fontId="23" fillId="0" borderId="0" applyFont="0" applyFill="0" applyBorder="0" applyAlignment="0" applyProtection="0"/>
    <xf numFmtId="174" fontId="23" fillId="0" borderId="0" applyFont="0" applyFill="0" applyBorder="0" applyAlignment="0" applyProtection="0"/>
    <xf numFmtId="17" fontId="63" fillId="0" borderId="0">
      <alignment horizontal="center"/>
    </xf>
    <xf numFmtId="288" fontId="12" fillId="0" borderId="0" applyFill="0" applyBorder="0"/>
    <xf numFmtId="173" fontId="127" fillId="38" borderId="0"/>
    <xf numFmtId="173" fontId="23" fillId="38" borderId="0"/>
    <xf numFmtId="173" fontId="63" fillId="38" borderId="5">
      <alignment vertical="top" wrapText="1"/>
    </xf>
    <xf numFmtId="173" fontId="63" fillId="38" borderId="5">
      <alignment vertical="top"/>
    </xf>
    <xf numFmtId="181" fontId="23" fillId="38" borderId="5">
      <alignment vertical="top" wrapText="1"/>
    </xf>
    <xf numFmtId="4" fontId="127" fillId="38" borderId="5">
      <alignment vertical="top" wrapText="1"/>
    </xf>
    <xf numFmtId="173" fontId="23" fillId="38" borderId="5">
      <alignment vertical="top" wrapText="1"/>
    </xf>
    <xf numFmtId="173" fontId="23" fillId="38" borderId="5"/>
    <xf numFmtId="10" fontId="23" fillId="38" borderId="5">
      <alignment vertical="top" wrapText="1"/>
    </xf>
    <xf numFmtId="10" fontId="63" fillId="38" borderId="5">
      <alignment vertical="top" wrapText="1"/>
    </xf>
    <xf numFmtId="3" fontId="63" fillId="38" borderId="5">
      <alignment horizontal="center" vertical="top" wrapText="1"/>
    </xf>
    <xf numFmtId="3" fontId="63" fillId="38" borderId="5">
      <alignment vertical="top"/>
    </xf>
    <xf numFmtId="4" fontId="155" fillId="38" borderId="0">
      <alignment vertical="top"/>
    </xf>
    <xf numFmtId="4" fontId="6" fillId="38" borderId="0">
      <alignment vertical="top"/>
    </xf>
    <xf numFmtId="173" fontId="80" fillId="38" borderId="65" applyProtection="0"/>
    <xf numFmtId="173" fontId="23" fillId="38" borderId="0" applyProtection="0"/>
    <xf numFmtId="173" fontId="35" fillId="38" borderId="0" applyFill="0" applyProtection="0"/>
    <xf numFmtId="173" fontId="23" fillId="87" borderId="5" applyFill="0" applyProtection="0">
      <protection locked="0"/>
    </xf>
    <xf numFmtId="173" fontId="23" fillId="24" borderId="5" applyProtection="0"/>
    <xf numFmtId="10" fontId="23" fillId="87" borderId="5" applyProtection="0"/>
    <xf numFmtId="10" fontId="23" fillId="24" borderId="5" applyProtection="0"/>
    <xf numFmtId="3" fontId="63" fillId="38" borderId="5" applyProtection="0">
      <alignment horizontal="center" vertical="top" wrapText="1"/>
    </xf>
    <xf numFmtId="3" fontId="63" fillId="38" borderId="5" applyProtection="0">
      <alignment vertical="top"/>
    </xf>
    <xf numFmtId="4" fontId="6" fillId="38" borderId="0" applyProtection="0">
      <alignment vertical="top"/>
    </xf>
    <xf numFmtId="268" fontId="126" fillId="0" borderId="0"/>
    <xf numFmtId="49" fontId="156" fillId="57" borderId="0">
      <alignment horizontal="centerContinuous" vertical="center"/>
    </xf>
    <xf numFmtId="289" fontId="126" fillId="0" borderId="0">
      <alignment horizontal="right"/>
    </xf>
    <xf numFmtId="290" fontId="12" fillId="0" borderId="0"/>
    <xf numFmtId="291" fontId="12" fillId="0" borderId="0" applyFill="0" applyAlignment="0"/>
    <xf numFmtId="0" fontId="14" fillId="0" borderId="0" applyNumberFormat="0" applyAlignment="0">
      <alignment vertical="center"/>
    </xf>
    <xf numFmtId="0" fontId="14" fillId="0" borderId="0" applyNumberFormat="0" applyAlignment="0">
      <alignment vertical="center"/>
    </xf>
    <xf numFmtId="0" fontId="14" fillId="0" borderId="0" applyNumberFormat="0" applyAlignment="0">
      <alignment vertical="center"/>
    </xf>
    <xf numFmtId="0" fontId="14" fillId="0" borderId="0" applyNumberFormat="0" applyAlignment="0">
      <alignment vertical="center"/>
    </xf>
    <xf numFmtId="0" fontId="14" fillId="0" borderId="0" applyNumberFormat="0" applyAlignment="0">
      <alignment vertical="center"/>
    </xf>
    <xf numFmtId="0" fontId="14" fillId="0" borderId="0" applyNumberFormat="0" applyAlignment="0">
      <alignment vertical="center"/>
    </xf>
    <xf numFmtId="0" fontId="14" fillId="0" borderId="0" applyNumberFormat="0" applyAlignment="0">
      <alignment vertical="center"/>
    </xf>
    <xf numFmtId="0" fontId="14" fillId="0" borderId="0" applyNumberFormat="0" applyAlignment="0">
      <alignment vertical="center"/>
    </xf>
    <xf numFmtId="0" fontId="14" fillId="0" borderId="0" applyNumberFormat="0" applyAlignment="0">
      <alignment vertical="center"/>
    </xf>
    <xf numFmtId="0" fontId="14" fillId="0" borderId="0" applyNumberFormat="0" applyAlignment="0">
      <alignment vertical="center"/>
    </xf>
    <xf numFmtId="0" fontId="133" fillId="0" borderId="0" applyNumberFormat="0" applyAlignment="0">
      <alignment vertical="center"/>
    </xf>
    <xf numFmtId="0" fontId="14" fillId="0" borderId="0" applyNumberFormat="0" applyAlignment="0">
      <alignment vertical="center"/>
    </xf>
    <xf numFmtId="0" fontId="14" fillId="0" borderId="0" applyNumberFormat="0" applyAlignment="0">
      <alignment vertical="center"/>
    </xf>
    <xf numFmtId="0" fontId="14" fillId="0" borderId="0" applyNumberFormat="0" applyAlignment="0">
      <alignment vertical="center"/>
    </xf>
    <xf numFmtId="0" fontId="14" fillId="0" borderId="0" applyNumberFormat="0" applyAlignment="0">
      <alignment vertical="center"/>
    </xf>
    <xf numFmtId="0" fontId="14" fillId="0" borderId="0" applyNumberFormat="0" applyAlignment="0">
      <alignment vertical="center"/>
    </xf>
    <xf numFmtId="0" fontId="14" fillId="0" borderId="0" applyNumberFormat="0" applyAlignment="0">
      <alignment vertical="center"/>
    </xf>
    <xf numFmtId="0" fontId="14" fillId="0" borderId="0" applyNumberFormat="0" applyAlignment="0">
      <alignment vertical="center"/>
    </xf>
    <xf numFmtId="0" fontId="14" fillId="0" borderId="0" applyNumberFormat="0" applyAlignment="0">
      <alignment vertical="center"/>
    </xf>
    <xf numFmtId="0" fontId="14" fillId="0" borderId="0" applyNumberFormat="0" applyAlignment="0">
      <alignment vertical="center"/>
    </xf>
    <xf numFmtId="0" fontId="14" fillId="0" borderId="0" applyNumberFormat="0" applyAlignment="0">
      <alignment vertical="center"/>
    </xf>
    <xf numFmtId="0" fontId="14" fillId="0" borderId="0" applyNumberFormat="0" applyAlignment="0">
      <alignment vertical="center"/>
    </xf>
    <xf numFmtId="0" fontId="14" fillId="0" borderId="0" applyNumberFormat="0" applyAlignment="0">
      <alignment vertical="center"/>
    </xf>
    <xf numFmtId="0" fontId="14" fillId="0" borderId="0" applyNumberFormat="0" applyAlignment="0">
      <alignment vertical="center"/>
    </xf>
    <xf numFmtId="0" fontId="14" fillId="0" borderId="0" applyNumberFormat="0" applyAlignment="0">
      <alignment vertical="center"/>
    </xf>
    <xf numFmtId="0" fontId="14" fillId="0" borderId="0" applyNumberFormat="0" applyAlignment="0">
      <alignment vertical="center"/>
    </xf>
    <xf numFmtId="0" fontId="14" fillId="0" borderId="0" applyNumberFormat="0" applyAlignment="0">
      <alignment vertical="center"/>
    </xf>
    <xf numFmtId="0" fontId="14" fillId="0" borderId="0" applyNumberFormat="0" applyAlignment="0">
      <alignment vertical="center"/>
    </xf>
    <xf numFmtId="0" fontId="14" fillId="0" borderId="0" applyNumberFormat="0" applyAlignment="0">
      <alignment vertical="center"/>
    </xf>
    <xf numFmtId="0" fontId="14" fillId="0" borderId="0" applyNumberFormat="0" applyAlignment="0">
      <alignment vertical="center"/>
    </xf>
    <xf numFmtId="0" fontId="14" fillId="0" borderId="0" applyNumberFormat="0" applyAlignment="0">
      <alignment vertical="center"/>
    </xf>
    <xf numFmtId="0" fontId="14" fillId="0" borderId="0" applyNumberFormat="0" applyAlignment="0">
      <alignment vertical="center"/>
    </xf>
    <xf numFmtId="0" fontId="14" fillId="0" borderId="0" applyNumberFormat="0" applyAlignment="0">
      <alignment vertical="center"/>
    </xf>
    <xf numFmtId="0" fontId="157" fillId="0" borderId="0" applyNumberFormat="0" applyFill="0" applyBorder="0" applyProtection="0">
      <alignment horizontal="left"/>
    </xf>
    <xf numFmtId="0" fontId="131" fillId="44" borderId="66" applyNumberFormat="0" applyFont="0" applyFill="0" applyAlignment="0" applyProtection="0">
      <alignment vertical="center"/>
      <protection locked="0"/>
    </xf>
    <xf numFmtId="0" fontId="19" fillId="0" borderId="0" applyNumberFormat="0" applyBorder="0">
      <alignment horizontal="left" vertical="top"/>
    </xf>
    <xf numFmtId="0" fontId="158" fillId="44" borderId="66" applyNumberFormat="0" applyFill="0" applyAlignment="0" applyProtection="0">
      <alignment vertical="center"/>
      <protection locked="0"/>
    </xf>
    <xf numFmtId="0" fontId="159" fillId="0" borderId="0"/>
    <xf numFmtId="0" fontId="160" fillId="25" borderId="0" applyNumberFormat="0" applyBorder="0" applyAlignment="0" applyProtection="0"/>
    <xf numFmtId="0" fontId="160" fillId="25" borderId="0" applyNumberFormat="0" applyBorder="0" applyAlignment="0" applyProtection="0"/>
    <xf numFmtId="0" fontId="160" fillId="25" borderId="0" applyNumberFormat="0" applyBorder="0" applyAlignment="0" applyProtection="0"/>
    <xf numFmtId="0" fontId="160" fillId="25" borderId="0" applyNumberFormat="0" applyBorder="0" applyAlignment="0" applyProtection="0"/>
    <xf numFmtId="37" fontId="161" fillId="0" borderId="0"/>
    <xf numFmtId="181" fontId="162" fillId="24" borderId="0">
      <alignment horizontal="left" indent="1"/>
    </xf>
    <xf numFmtId="181" fontId="32" fillId="0" borderId="0"/>
    <xf numFmtId="292" fontId="163" fillId="0" borderId="0"/>
    <xf numFmtId="292" fontId="163" fillId="0" borderId="0"/>
    <xf numFmtId="292" fontId="163" fillId="0" borderId="0"/>
    <xf numFmtId="292" fontId="163" fillId="0" borderId="0"/>
    <xf numFmtId="292" fontId="163" fillId="0" borderId="0"/>
    <xf numFmtId="292" fontId="163" fillId="0" borderId="0"/>
    <xf numFmtId="292" fontId="163" fillId="0" borderId="0"/>
    <xf numFmtId="292" fontId="163" fillId="0" borderId="0"/>
    <xf numFmtId="292" fontId="163" fillId="0" borderId="0"/>
    <xf numFmtId="292" fontId="163" fillId="0" borderId="0"/>
    <xf numFmtId="292" fontId="163" fillId="0" borderId="0"/>
    <xf numFmtId="0" fontId="163" fillId="0" borderId="0"/>
    <xf numFmtId="0" fontId="163" fillId="0" borderId="0"/>
    <xf numFmtId="0" fontId="163" fillId="0" borderId="0"/>
    <xf numFmtId="0" fontId="163" fillId="0" borderId="0"/>
    <xf numFmtId="0" fontId="163" fillId="0" borderId="0"/>
    <xf numFmtId="292" fontId="163" fillId="0" borderId="0"/>
    <xf numFmtId="292" fontId="163" fillId="0" borderId="0"/>
    <xf numFmtId="292" fontId="163" fillId="0" borderId="0"/>
    <xf numFmtId="292" fontId="163" fillId="0" borderId="0"/>
    <xf numFmtId="292" fontId="163" fillId="0" borderId="0"/>
    <xf numFmtId="292" fontId="163" fillId="0" borderId="0"/>
    <xf numFmtId="292" fontId="163" fillId="0" borderId="0"/>
    <xf numFmtId="0" fontId="163" fillId="0" borderId="0"/>
    <xf numFmtId="181" fontId="54" fillId="0" borderId="0"/>
    <xf numFmtId="293" fontId="44" fillId="0" borderId="0"/>
    <xf numFmtId="0" fontId="23" fillId="0" borderId="0"/>
    <xf numFmtId="174" fontId="23" fillId="0" borderId="0"/>
    <xf numFmtId="181" fontId="23" fillId="0" borderId="0"/>
    <xf numFmtId="181" fontId="23" fillId="0" borderId="0"/>
    <xf numFmtId="181" fontId="23" fillId="0" borderId="0"/>
    <xf numFmtId="181" fontId="23" fillId="0" borderId="0"/>
    <xf numFmtId="181" fontId="23" fillId="0" borderId="0"/>
    <xf numFmtId="0" fontId="23" fillId="0" borderId="0"/>
    <xf numFmtId="181" fontId="23" fillId="0" borderId="0"/>
    <xf numFmtId="181" fontId="23" fillId="0" borderId="0"/>
    <xf numFmtId="181" fontId="23" fillId="0" borderId="0"/>
    <xf numFmtId="181" fontId="23" fillId="0" borderId="0"/>
    <xf numFmtId="0" fontId="46" fillId="0" borderId="0"/>
    <xf numFmtId="0" fontId="46" fillId="0" borderId="0"/>
    <xf numFmtId="0" fontId="46" fillId="0" borderId="0"/>
    <xf numFmtId="0" fontId="46" fillId="0" borderId="0"/>
    <xf numFmtId="0" fontId="46" fillId="0" borderId="0"/>
    <xf numFmtId="0" fontId="46"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2"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5" fillId="0" borderId="0"/>
    <xf numFmtId="0" fontId="5" fillId="0" borderId="0"/>
    <xf numFmtId="0" fontId="46" fillId="0" borderId="0"/>
    <xf numFmtId="0" fontId="46" fillId="0" borderId="0"/>
    <xf numFmtId="0" fontId="46" fillId="0" borderId="0"/>
    <xf numFmtId="0" fontId="46" fillId="0" borderId="0"/>
    <xf numFmtId="0" fontId="46" fillId="0" borderId="0"/>
    <xf numFmtId="0" fontId="46" fillId="0" borderId="0"/>
    <xf numFmtId="181" fontId="23" fillId="0" borderId="0"/>
    <xf numFmtId="181" fontId="23" fillId="0" borderId="0"/>
    <xf numFmtId="181" fontId="23" fillId="0" borderId="0"/>
    <xf numFmtId="181" fontId="23" fillId="0" borderId="0"/>
    <xf numFmtId="181" fontId="23" fillId="0" borderId="0"/>
    <xf numFmtId="273" fontId="23" fillId="0" borderId="0" applyFill="0" applyBorder="0" applyAlignment="0" applyProtection="0"/>
    <xf numFmtId="0" fontId="5" fillId="0" borderId="0"/>
    <xf numFmtId="0" fontId="5" fillId="0" borderId="0"/>
    <xf numFmtId="0" fontId="5" fillId="0" borderId="0"/>
    <xf numFmtId="0" fontId="5" fillId="0" borderId="0"/>
    <xf numFmtId="181" fontId="23" fillId="0" borderId="0"/>
    <xf numFmtId="0" fontId="5" fillId="0" borderId="0"/>
    <xf numFmtId="0" fontId="5" fillId="0" borderId="0"/>
    <xf numFmtId="0" fontId="23" fillId="0" borderId="0"/>
    <xf numFmtId="0" fontId="23" fillId="0" borderId="0"/>
    <xf numFmtId="0" fontId="23" fillId="0" borderId="0"/>
    <xf numFmtId="0" fontId="23" fillId="0" borderId="0"/>
    <xf numFmtId="0" fontId="46" fillId="0" borderId="0"/>
    <xf numFmtId="0" fontId="5"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5" fillId="0" borderId="0"/>
    <xf numFmtId="169" fontId="77" fillId="0" borderId="0"/>
    <xf numFmtId="0" fontId="46" fillId="0" borderId="0"/>
    <xf numFmtId="0" fontId="46" fillId="0" borderId="0"/>
    <xf numFmtId="0" fontId="46" fillId="0" borderId="0"/>
    <xf numFmtId="0" fontId="46" fillId="0" borderId="0"/>
    <xf numFmtId="0" fontId="46" fillId="0" borderId="0"/>
    <xf numFmtId="181" fontId="46" fillId="0" borderId="0"/>
    <xf numFmtId="169" fontId="77" fillId="0" borderId="0"/>
    <xf numFmtId="0" fontId="5" fillId="0" borderId="0"/>
    <xf numFmtId="0" fontId="77"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181" fontId="46" fillId="0" borderId="0"/>
    <xf numFmtId="181" fontId="46" fillId="0" borderId="0"/>
    <xf numFmtId="0" fontId="23" fillId="0" borderId="0"/>
    <xf numFmtId="0" fontId="5" fillId="0" borderId="0"/>
    <xf numFmtId="0" fontId="5" fillId="0" borderId="0"/>
    <xf numFmtId="181" fontId="46" fillId="0" borderId="0"/>
    <xf numFmtId="0" fontId="5" fillId="0" borderId="0"/>
    <xf numFmtId="0" fontId="5" fillId="0" borderId="0"/>
    <xf numFmtId="0" fontId="23" fillId="0" borderId="0"/>
    <xf numFmtId="0" fontId="5" fillId="0" borderId="0"/>
    <xf numFmtId="181" fontId="23" fillId="0" borderId="0"/>
    <xf numFmtId="0" fontId="5" fillId="0" borderId="0"/>
    <xf numFmtId="181" fontId="23" fillId="0" borderId="0"/>
    <xf numFmtId="279" fontId="68" fillId="0" borderId="0" applyNumberFormat="0" applyFill="0" applyBorder="0" applyAlignment="0" applyProtection="0"/>
    <xf numFmtId="174" fontId="87" fillId="0" borderId="10" applyFill="0" applyBorder="0">
      <alignment vertical="top"/>
      <protection locked="0"/>
    </xf>
    <xf numFmtId="174" fontId="44" fillId="88" borderId="0" applyNumberFormat="0" applyFont="0" applyAlignment="0">
      <alignment vertical="top"/>
    </xf>
    <xf numFmtId="294" fontId="36" fillId="0" borderId="0" applyFont="0" applyFill="0" applyBorder="0" applyAlignment="0" applyProtection="0"/>
    <xf numFmtId="295" fontId="36" fillId="0" borderId="0" applyFont="0" applyFill="0" applyBorder="0" applyAlignment="0" applyProtection="0"/>
    <xf numFmtId="296" fontId="36" fillId="0" borderId="0" applyFont="0" applyFill="0" applyBorder="0" applyAlignment="0" applyProtection="0"/>
    <xf numFmtId="297" fontId="36" fillId="0" borderId="0" applyFont="0" applyFill="0" applyBorder="0" applyAlignment="0" applyProtection="0"/>
    <xf numFmtId="3" fontId="34" fillId="0" borderId="0"/>
    <xf numFmtId="4" fontId="34" fillId="0" borderId="0"/>
    <xf numFmtId="226" fontId="34" fillId="0" borderId="0"/>
    <xf numFmtId="284" fontId="34" fillId="0" borderId="0"/>
    <xf numFmtId="174" fontId="34" fillId="0" borderId="0"/>
    <xf numFmtId="174" fontId="23" fillId="0" borderId="0">
      <alignment horizontal="right"/>
    </xf>
    <xf numFmtId="174" fontId="34" fillId="0" borderId="0"/>
    <xf numFmtId="298" fontId="23" fillId="0" borderId="0"/>
    <xf numFmtId="181" fontId="44" fillId="0" borderId="0"/>
    <xf numFmtId="37" fontId="23" fillId="0" borderId="0">
      <alignment horizontal="left"/>
    </xf>
    <xf numFmtId="0" fontId="30" fillId="0" borderId="0"/>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64" fillId="0" borderId="0" applyNumberFormat="0" applyAlignment="0" applyProtection="0"/>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3" fillId="25" borderId="67" applyNumberFormat="0" applyFont="0" applyAlignment="0" applyProtection="0"/>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3" fillId="25" borderId="67" applyNumberFormat="0" applyFont="0" applyAlignment="0" applyProtection="0"/>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3" fillId="25" borderId="67" applyNumberFormat="0" applyFont="0" applyAlignment="0" applyProtection="0"/>
    <xf numFmtId="0" fontId="5" fillId="23" borderId="7" applyNumberFormat="0" applyFont="0" applyAlignment="0" applyProtection="0"/>
    <xf numFmtId="0" fontId="165" fillId="0" borderId="0" applyNumberFormat="0" applyAlignment="0" applyProtection="0"/>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174" fontId="166" fillId="58" borderId="0">
      <alignment horizontal="left" vertical="top" wrapText="1"/>
    </xf>
    <xf numFmtId="165" fontId="7" fillId="0" borderId="0" applyFont="0" applyFill="0" applyBorder="0" applyAlignment="0" applyProtection="0">
      <alignment vertical="center"/>
    </xf>
    <xf numFmtId="164" fontId="7" fillId="0" borderId="0" applyFont="0" applyFill="0" applyBorder="0" applyAlignment="0" applyProtection="0">
      <alignment vertical="center"/>
    </xf>
    <xf numFmtId="164" fontId="7" fillId="0" borderId="0" applyFont="0" applyFill="0" applyBorder="0" applyAlignment="0" applyProtection="0">
      <alignment vertical="center"/>
    </xf>
    <xf numFmtId="164" fontId="7" fillId="0" borderId="0" applyFont="0" applyFill="0" applyBorder="0" applyAlignment="0" applyProtection="0">
      <alignment vertical="center"/>
    </xf>
    <xf numFmtId="164" fontId="7" fillId="0" borderId="0" applyFont="0" applyFill="0" applyBorder="0" applyAlignment="0" applyProtection="0">
      <alignment vertical="center"/>
    </xf>
    <xf numFmtId="164" fontId="7" fillId="0" borderId="0" applyFont="0" applyFill="0" applyBorder="0" applyAlignment="0" applyProtection="0">
      <alignment vertical="center"/>
    </xf>
    <xf numFmtId="164" fontId="7" fillId="0" borderId="0" applyFont="0" applyFill="0" applyBorder="0" applyAlignment="0" applyProtection="0">
      <alignment vertical="center"/>
    </xf>
    <xf numFmtId="164" fontId="7" fillId="0" borderId="0" applyFont="0" applyFill="0" applyBorder="0" applyAlignment="0" applyProtection="0">
      <alignment vertical="center"/>
    </xf>
    <xf numFmtId="164" fontId="7" fillId="0" borderId="0" applyFont="0" applyFill="0" applyBorder="0" applyAlignment="0" applyProtection="0">
      <alignment vertical="center"/>
    </xf>
    <xf numFmtId="164" fontId="7" fillId="0" borderId="0" applyFont="0" applyFill="0" applyBorder="0" applyAlignment="0" applyProtection="0">
      <alignment vertical="center"/>
    </xf>
    <xf numFmtId="164" fontId="7" fillId="0" borderId="0" applyFont="0" applyFill="0" applyBorder="0" applyAlignment="0" applyProtection="0">
      <alignment vertical="center"/>
    </xf>
    <xf numFmtId="0" fontId="7" fillId="0" borderId="0" applyFont="0" applyFill="0" applyBorder="0" applyAlignment="0" applyProtection="0">
      <alignment vertical="center"/>
    </xf>
    <xf numFmtId="164" fontId="7" fillId="0" borderId="0" applyFont="0" applyFill="0" applyBorder="0" applyAlignment="0" applyProtection="0">
      <alignment vertical="center"/>
    </xf>
    <xf numFmtId="164" fontId="7" fillId="0" borderId="0" applyFont="0" applyFill="0" applyBorder="0" applyAlignment="0" applyProtection="0">
      <alignment vertical="center"/>
    </xf>
    <xf numFmtId="164" fontId="7" fillId="0" borderId="0" applyFont="0" applyFill="0" applyBorder="0" applyAlignment="0" applyProtection="0">
      <alignment vertical="center"/>
    </xf>
    <xf numFmtId="164" fontId="7" fillId="0" borderId="0" applyFont="0" applyFill="0" applyBorder="0" applyAlignment="0" applyProtection="0">
      <alignment vertical="center"/>
    </xf>
    <xf numFmtId="164" fontId="7" fillId="0" borderId="0" applyFont="0" applyFill="0" applyBorder="0" applyAlignment="0" applyProtection="0">
      <alignment vertical="center"/>
    </xf>
    <xf numFmtId="164" fontId="7" fillId="0" borderId="0" applyFont="0" applyFill="0" applyBorder="0" applyAlignment="0" applyProtection="0">
      <alignment vertical="center"/>
    </xf>
    <xf numFmtId="164" fontId="7" fillId="0" borderId="0" applyFont="0" applyFill="0" applyBorder="0" applyAlignment="0" applyProtection="0">
      <alignment vertical="center"/>
    </xf>
    <xf numFmtId="164" fontId="7" fillId="0" borderId="0" applyFont="0" applyFill="0" applyBorder="0" applyAlignment="0" applyProtection="0">
      <alignment vertical="center"/>
    </xf>
    <xf numFmtId="164" fontId="7" fillId="0" borderId="0" applyFont="0" applyFill="0" applyBorder="0" applyAlignment="0" applyProtection="0">
      <alignment vertical="center"/>
    </xf>
    <xf numFmtId="164" fontId="7" fillId="0" borderId="0" applyFont="0" applyFill="0" applyBorder="0" applyAlignment="0" applyProtection="0">
      <alignment vertical="center"/>
    </xf>
    <xf numFmtId="164" fontId="7" fillId="0" borderId="0" applyFont="0" applyFill="0" applyBorder="0" applyAlignment="0" applyProtection="0">
      <alignment vertical="center"/>
    </xf>
    <xf numFmtId="164" fontId="7" fillId="0" borderId="0" applyFont="0" applyFill="0" applyBorder="0" applyAlignment="0" applyProtection="0">
      <alignment vertical="center"/>
    </xf>
    <xf numFmtId="164" fontId="7" fillId="0" borderId="0" applyFont="0" applyFill="0" applyBorder="0" applyAlignment="0" applyProtection="0">
      <alignment vertical="center"/>
    </xf>
    <xf numFmtId="164" fontId="7" fillId="0" borderId="0" applyFont="0" applyFill="0" applyBorder="0" applyAlignment="0" applyProtection="0">
      <alignment vertical="center"/>
    </xf>
    <xf numFmtId="164" fontId="7" fillId="0" borderId="0" applyFont="0" applyFill="0" applyBorder="0" applyAlignment="0" applyProtection="0">
      <alignment vertical="center"/>
    </xf>
    <xf numFmtId="164" fontId="7" fillId="0" borderId="0" applyFont="0" applyFill="0" applyBorder="0" applyAlignment="0" applyProtection="0">
      <alignment vertical="center"/>
    </xf>
    <xf numFmtId="164" fontId="7" fillId="0" borderId="0" applyFont="0" applyFill="0" applyBorder="0" applyAlignment="0" applyProtection="0">
      <alignment vertical="center"/>
    </xf>
    <xf numFmtId="164" fontId="7" fillId="0" borderId="0" applyFont="0" applyFill="0" applyBorder="0" applyAlignment="0" applyProtection="0">
      <alignment vertical="center"/>
    </xf>
    <xf numFmtId="164" fontId="7" fillId="0" borderId="0" applyFont="0" applyFill="0" applyBorder="0" applyAlignment="0" applyProtection="0">
      <alignment vertical="center"/>
    </xf>
    <xf numFmtId="164" fontId="7" fillId="0" borderId="0" applyFont="0" applyFill="0" applyBorder="0" applyAlignment="0" applyProtection="0">
      <alignment vertical="center"/>
    </xf>
    <xf numFmtId="164" fontId="7" fillId="0" borderId="0" applyFont="0" applyFill="0" applyBorder="0" applyAlignment="0" applyProtection="0">
      <alignment vertical="center"/>
    </xf>
    <xf numFmtId="164" fontId="7" fillId="0" borderId="0" applyFont="0" applyFill="0" applyBorder="0" applyAlignment="0" applyProtection="0">
      <alignment vertical="center"/>
    </xf>
    <xf numFmtId="3" fontId="7" fillId="0" borderId="0" applyBorder="0"/>
    <xf numFmtId="299" fontId="126" fillId="0" borderId="0"/>
    <xf numFmtId="169" fontId="167" fillId="0" borderId="0">
      <alignment horizontal="right" vertical="center"/>
    </xf>
    <xf numFmtId="169" fontId="168" fillId="0" borderId="0">
      <alignment horizontal="right" vertical="center"/>
    </xf>
    <xf numFmtId="212" fontId="23" fillId="0" borderId="0" applyFill="0" applyBorder="0" applyProtection="0">
      <alignment vertical="center"/>
    </xf>
    <xf numFmtId="212" fontId="23" fillId="0" borderId="0" applyFill="0" applyBorder="0" applyProtection="0">
      <alignment vertical="center"/>
    </xf>
    <xf numFmtId="212" fontId="23" fillId="0" borderId="0" applyFill="0" applyBorder="0" applyProtection="0">
      <alignment vertical="center"/>
    </xf>
    <xf numFmtId="212" fontId="23" fillId="0" borderId="0" applyFill="0" applyBorder="0" applyProtection="0">
      <alignment vertical="center"/>
    </xf>
    <xf numFmtId="0" fontId="23" fillId="0" borderId="0" applyFill="0" applyBorder="0" applyProtection="0">
      <alignment vertical="center"/>
    </xf>
    <xf numFmtId="212" fontId="23" fillId="0" borderId="0" applyFill="0" applyBorder="0" applyProtection="0">
      <alignment vertical="center"/>
    </xf>
    <xf numFmtId="167" fontId="23" fillId="50" borderId="5"/>
    <xf numFmtId="0" fontId="23" fillId="50" borderId="5"/>
    <xf numFmtId="285" fontId="23" fillId="0" borderId="0" applyFont="0" applyFill="0" applyBorder="0" applyAlignment="0" applyProtection="0"/>
    <xf numFmtId="285" fontId="23" fillId="0" borderId="0" applyFont="0" applyFill="0" applyBorder="0" applyAlignment="0" applyProtection="0"/>
    <xf numFmtId="285" fontId="23" fillId="0" borderId="0" applyFont="0" applyFill="0" applyBorder="0" applyAlignment="0" applyProtection="0"/>
    <xf numFmtId="285" fontId="23" fillId="0" borderId="0" applyFont="0" applyFill="0" applyBorder="0" applyAlignment="0" applyProtection="0"/>
    <xf numFmtId="300" fontId="23" fillId="0" borderId="0" applyFont="0" applyFill="0" applyBorder="0" applyAlignment="0" applyProtection="0"/>
    <xf numFmtId="300" fontId="23" fillId="0" borderId="0" applyFont="0" applyFill="0" applyBorder="0" applyAlignment="0" applyProtection="0"/>
    <xf numFmtId="300" fontId="23" fillId="0" borderId="0" applyFont="0" applyFill="0" applyBorder="0" applyAlignment="0" applyProtection="0"/>
    <xf numFmtId="300" fontId="23" fillId="0" borderId="0" applyFont="0" applyFill="0" applyBorder="0" applyAlignment="0" applyProtection="0"/>
    <xf numFmtId="188" fontId="23" fillId="0" borderId="0" applyFont="0" applyFill="0" applyBorder="0" applyAlignment="0" applyProtection="0"/>
    <xf numFmtId="188" fontId="23" fillId="0" borderId="0" applyFont="0" applyFill="0" applyBorder="0" applyAlignment="0" applyProtection="0"/>
    <xf numFmtId="188" fontId="23" fillId="0" borderId="0" applyFont="0" applyFill="0" applyBorder="0" applyAlignment="0" applyProtection="0"/>
    <xf numFmtId="188" fontId="23" fillId="0" borderId="0" applyFont="0" applyFill="0" applyBorder="0" applyAlignment="0" applyProtection="0"/>
    <xf numFmtId="174" fontId="169" fillId="0" borderId="0" applyNumberFormat="0" applyAlignment="0">
      <alignment vertical="top"/>
    </xf>
    <xf numFmtId="301" fontId="23" fillId="0" borderId="0" applyFont="0" applyFill="0" applyBorder="0" applyAlignment="0" applyProtection="0"/>
    <xf numFmtId="302" fontId="23" fillId="0" borderId="0" applyFont="0" applyFill="0" applyBorder="0" applyAlignment="0" applyProtection="0"/>
    <xf numFmtId="1" fontId="38" fillId="0" borderId="0"/>
    <xf numFmtId="228" fontId="170" fillId="0" borderId="0"/>
    <xf numFmtId="0" fontId="7" fillId="3" borderId="0" applyNumberFormat="0" applyFont="0" applyBorder="0" applyAlignment="0" applyProtection="0">
      <alignment vertical="center"/>
    </xf>
    <xf numFmtId="0" fontId="7" fillId="3" borderId="0" applyNumberFormat="0" applyFont="0" applyBorder="0" applyAlignment="0" applyProtection="0">
      <alignment vertical="center"/>
    </xf>
    <xf numFmtId="0" fontId="7" fillId="3" borderId="0" applyNumberFormat="0" applyFont="0" applyBorder="0" applyAlignment="0" applyProtection="0">
      <alignment vertical="center"/>
    </xf>
    <xf numFmtId="0" fontId="7" fillId="3" borderId="0" applyNumberFormat="0" applyFont="0" applyBorder="0" applyAlignment="0" applyProtection="0">
      <alignment vertical="center"/>
    </xf>
    <xf numFmtId="0" fontId="7" fillId="3" borderId="0" applyNumberFormat="0" applyFont="0" applyBorder="0" applyAlignment="0" applyProtection="0">
      <alignment vertical="center"/>
    </xf>
    <xf numFmtId="0" fontId="7" fillId="3" borderId="0" applyNumberFormat="0" applyFont="0" applyBorder="0" applyAlignment="0" applyProtection="0">
      <alignment vertical="center"/>
    </xf>
    <xf numFmtId="0" fontId="7" fillId="3" borderId="0" applyNumberFormat="0" applyFont="0" applyBorder="0" applyAlignment="0" applyProtection="0">
      <alignment vertical="center"/>
    </xf>
    <xf numFmtId="0" fontId="7" fillId="3" borderId="0" applyNumberFormat="0" applyFont="0" applyBorder="0" applyAlignment="0" applyProtection="0">
      <alignment vertical="center"/>
    </xf>
    <xf numFmtId="0" fontId="7" fillId="3" borderId="0" applyNumberFormat="0" applyFont="0" applyBorder="0" applyAlignment="0" applyProtection="0">
      <alignment vertical="center"/>
    </xf>
    <xf numFmtId="0" fontId="7" fillId="3" borderId="0" applyNumberFormat="0" applyFont="0" applyBorder="0" applyAlignment="0" applyProtection="0">
      <alignment vertical="center"/>
    </xf>
    <xf numFmtId="0" fontId="24" fillId="22" borderId="6" applyNumberFormat="0" applyAlignment="0" applyProtection="0"/>
    <xf numFmtId="0" fontId="7" fillId="3" borderId="0" applyNumberFormat="0" applyFont="0" applyBorder="0" applyAlignment="0" applyProtection="0">
      <alignment vertical="center"/>
    </xf>
    <xf numFmtId="0" fontId="7" fillId="3" borderId="0" applyNumberFormat="0" applyFont="0" applyBorder="0" applyAlignment="0" applyProtection="0">
      <alignment vertical="center"/>
    </xf>
    <xf numFmtId="0" fontId="7" fillId="3" borderId="0" applyNumberFormat="0" applyFont="0" applyBorder="0" applyAlignment="0" applyProtection="0">
      <alignment vertical="center"/>
    </xf>
    <xf numFmtId="0" fontId="7" fillId="3" borderId="0" applyNumberFormat="0" applyFont="0" applyBorder="0" applyAlignment="0" applyProtection="0">
      <alignment vertical="center"/>
    </xf>
    <xf numFmtId="0" fontId="7" fillId="3" borderId="0" applyNumberFormat="0" applyFont="0" applyBorder="0" applyAlignment="0" applyProtection="0">
      <alignment vertical="center"/>
    </xf>
    <xf numFmtId="0" fontId="7" fillId="3" borderId="0" applyNumberFormat="0" applyFont="0" applyBorder="0" applyAlignment="0" applyProtection="0">
      <alignment vertical="center"/>
    </xf>
    <xf numFmtId="0" fontId="7" fillId="3" borderId="0" applyNumberFormat="0" applyFont="0" applyBorder="0" applyAlignment="0" applyProtection="0">
      <alignment vertical="center"/>
    </xf>
    <xf numFmtId="0" fontId="7" fillId="3" borderId="0" applyNumberFormat="0" applyFont="0" applyBorder="0" applyAlignment="0" applyProtection="0">
      <alignment vertical="center"/>
    </xf>
    <xf numFmtId="0" fontId="171" fillId="26" borderId="48" applyNumberFormat="0" applyAlignment="0" applyProtection="0"/>
    <xf numFmtId="0" fontId="7" fillId="3" borderId="0" applyNumberFormat="0" applyFont="0" applyBorder="0" applyAlignment="0" applyProtection="0">
      <alignment vertical="center"/>
    </xf>
    <xf numFmtId="0" fontId="7" fillId="3" borderId="0" applyNumberFormat="0" applyFont="0" applyBorder="0" applyAlignment="0" applyProtection="0">
      <alignment vertical="center"/>
    </xf>
    <xf numFmtId="0" fontId="7" fillId="3" borderId="0" applyNumberFormat="0" applyFont="0" applyBorder="0" applyAlignment="0" applyProtection="0">
      <alignment vertical="center"/>
    </xf>
    <xf numFmtId="0" fontId="7" fillId="3" borderId="0" applyNumberFormat="0" applyFont="0" applyBorder="0" applyAlignment="0" applyProtection="0">
      <alignment vertical="center"/>
    </xf>
    <xf numFmtId="0" fontId="7" fillId="3" borderId="0" applyNumberFormat="0" applyFont="0" applyBorder="0" applyAlignment="0" applyProtection="0">
      <alignment vertical="center"/>
    </xf>
    <xf numFmtId="0" fontId="7" fillId="3" borderId="0" applyNumberFormat="0" applyFont="0" applyBorder="0" applyAlignment="0" applyProtection="0">
      <alignment vertical="center"/>
    </xf>
    <xf numFmtId="0" fontId="7" fillId="3" borderId="0" applyNumberFormat="0" applyFont="0" applyBorder="0" applyAlignment="0" applyProtection="0">
      <alignment vertical="center"/>
    </xf>
    <xf numFmtId="0" fontId="7" fillId="3" borderId="0" applyNumberFormat="0" applyFont="0" applyBorder="0" applyAlignment="0" applyProtection="0">
      <alignment vertical="center"/>
    </xf>
    <xf numFmtId="0" fontId="7" fillId="3" borderId="0" applyNumberFormat="0" applyFont="0" applyBorder="0" applyAlignment="0" applyProtection="0">
      <alignment vertical="center"/>
    </xf>
    <xf numFmtId="0" fontId="7" fillId="3" borderId="0" applyNumberFormat="0" applyFont="0" applyBorder="0" applyAlignment="0" applyProtection="0">
      <alignment vertical="center"/>
    </xf>
    <xf numFmtId="0" fontId="7" fillId="3" borderId="0" applyNumberFormat="0" applyFont="0" applyBorder="0" applyAlignment="0" applyProtection="0">
      <alignment vertical="center"/>
    </xf>
    <xf numFmtId="0" fontId="7" fillId="3" borderId="0" applyNumberFormat="0" applyFont="0" applyBorder="0" applyAlignment="0" applyProtection="0">
      <alignment vertical="center"/>
    </xf>
    <xf numFmtId="0" fontId="171" fillId="26" borderId="48" applyNumberFormat="0" applyAlignment="0" applyProtection="0"/>
    <xf numFmtId="0" fontId="7" fillId="3" borderId="0" applyNumberFormat="0" applyFont="0" applyBorder="0" applyAlignment="0" applyProtection="0">
      <alignment vertical="center"/>
    </xf>
    <xf numFmtId="0" fontId="7" fillId="3" borderId="0" applyNumberFormat="0" applyFont="0" applyBorder="0" applyAlignment="0" applyProtection="0">
      <alignment vertical="center"/>
    </xf>
    <xf numFmtId="0" fontId="7" fillId="3" borderId="0" applyNumberFormat="0" applyFont="0" applyBorder="0" applyAlignment="0" applyProtection="0">
      <alignment vertical="center"/>
    </xf>
    <xf numFmtId="0" fontId="7" fillId="3" borderId="0" applyNumberFormat="0" applyFont="0" applyBorder="0" applyAlignment="0" applyProtection="0">
      <alignment vertical="center"/>
    </xf>
    <xf numFmtId="0" fontId="7" fillId="3" borderId="0" applyNumberFormat="0" applyFont="0" applyBorder="0" applyAlignment="0" applyProtection="0">
      <alignment vertical="center"/>
    </xf>
    <xf numFmtId="0" fontId="7" fillId="3" borderId="0" applyNumberFormat="0" applyFont="0" applyBorder="0" applyAlignment="0" applyProtection="0">
      <alignment vertical="center"/>
    </xf>
    <xf numFmtId="0" fontId="7" fillId="3" borderId="0" applyNumberFormat="0" applyFont="0" applyBorder="0" applyAlignment="0" applyProtection="0">
      <alignment vertical="center"/>
    </xf>
    <xf numFmtId="0" fontId="7" fillId="3" borderId="0" applyNumberFormat="0" applyFont="0" applyBorder="0" applyAlignment="0" applyProtection="0">
      <alignment vertical="center"/>
    </xf>
    <xf numFmtId="0" fontId="7" fillId="3" borderId="0" applyNumberFormat="0" applyFont="0" applyBorder="0" applyAlignment="0" applyProtection="0">
      <alignment vertical="center"/>
    </xf>
    <xf numFmtId="0" fontId="7" fillId="3" borderId="0" applyNumberFormat="0" applyFont="0" applyBorder="0" applyAlignment="0" applyProtection="0">
      <alignment vertical="center"/>
    </xf>
    <xf numFmtId="0" fontId="7" fillId="3" borderId="0" applyNumberFormat="0" applyFont="0" applyBorder="0" applyAlignment="0" applyProtection="0">
      <alignment vertical="center"/>
    </xf>
    <xf numFmtId="0" fontId="7" fillId="3" borderId="0" applyNumberFormat="0" applyFont="0" applyBorder="0" applyAlignment="0" applyProtection="0">
      <alignment vertical="center"/>
    </xf>
    <xf numFmtId="0" fontId="171" fillId="26" borderId="48" applyNumberFormat="0" applyAlignment="0" applyProtection="0"/>
    <xf numFmtId="0" fontId="7" fillId="3" borderId="0" applyNumberFormat="0" applyFont="0" applyBorder="0" applyAlignment="0" applyProtection="0">
      <alignment vertical="center"/>
    </xf>
    <xf numFmtId="0" fontId="7" fillId="3" borderId="0" applyNumberFormat="0" applyFont="0" applyBorder="0" applyAlignment="0" applyProtection="0">
      <alignment vertical="center"/>
    </xf>
    <xf numFmtId="0" fontId="7" fillId="3" borderId="0" applyNumberFormat="0" applyFont="0" applyBorder="0" applyAlignment="0" applyProtection="0">
      <alignment vertical="center"/>
    </xf>
    <xf numFmtId="0" fontId="7" fillId="3" borderId="0" applyNumberFormat="0" applyFont="0" applyBorder="0" applyAlignment="0" applyProtection="0">
      <alignment vertical="center"/>
    </xf>
    <xf numFmtId="40" fontId="172" fillId="38" borderId="0">
      <alignment horizontal="right"/>
    </xf>
    <xf numFmtId="181" fontId="173" fillId="38" borderId="0">
      <alignment horizontal="right"/>
    </xf>
    <xf numFmtId="43" fontId="70" fillId="89" borderId="68"/>
    <xf numFmtId="181" fontId="63" fillId="0" borderId="0" applyBorder="0">
      <alignment horizontal="centerContinuous"/>
    </xf>
    <xf numFmtId="181" fontId="174" fillId="0" borderId="0" applyBorder="0">
      <alignment horizontal="centerContinuous"/>
    </xf>
    <xf numFmtId="0" fontId="7" fillId="90" borderId="31">
      <alignment vertical="center"/>
    </xf>
    <xf numFmtId="0" fontId="24" fillId="91" borderId="69" applyAlignment="0" applyProtection="0"/>
    <xf numFmtId="174" fontId="175" fillId="0" borderId="0" applyFill="0" applyBorder="0" applyProtection="0">
      <alignment horizontal="left"/>
    </xf>
    <xf numFmtId="174" fontId="151" fillId="0" borderId="0" applyFill="0" applyBorder="0" applyProtection="0">
      <alignment horizontal="left"/>
    </xf>
    <xf numFmtId="1" fontId="176" fillId="0" borderId="0" applyProtection="0">
      <alignment horizontal="right" vertical="center"/>
    </xf>
    <xf numFmtId="303" fontId="23" fillId="0" borderId="0" applyFont="0" applyFill="0" applyBorder="0" applyAlignment="0" applyProtection="0"/>
    <xf numFmtId="14" fontId="50" fillId="0" borderId="0">
      <alignment horizontal="center" wrapText="1"/>
      <protection locked="0"/>
    </xf>
    <xf numFmtId="304" fontId="23" fillId="0" borderId="0" applyFont="0" applyFill="0" applyBorder="0" applyAlignment="0" applyProtection="0"/>
    <xf numFmtId="226" fontId="23" fillId="0" borderId="0" applyFont="0" applyFill="0" applyBorder="0" applyAlignment="0" applyProtection="0"/>
    <xf numFmtId="283" fontId="44" fillId="0" borderId="0" applyFont="0" applyFill="0" applyBorder="0" applyAlignment="0" applyProtection="0"/>
    <xf numFmtId="285" fontId="23" fillId="0" borderId="0"/>
    <xf numFmtId="10" fontId="23" fillId="0" borderId="0" applyFont="0" applyFill="0" applyBorder="0" applyAlignment="0" applyProtection="0"/>
    <xf numFmtId="10" fontId="23" fillId="0" borderId="0" applyFont="0" applyFill="0" applyBorder="0" applyAlignment="0" applyProtection="0"/>
    <xf numFmtId="10" fontId="23" fillId="0" borderId="0" applyFont="0" applyFill="0" applyBorder="0" applyAlignment="0" applyProtection="0"/>
    <xf numFmtId="10" fontId="23" fillId="0" borderId="0" applyFont="0" applyFill="0" applyBorder="0" applyAlignment="0" applyProtection="0"/>
    <xf numFmtId="166" fontId="7" fillId="0" borderId="0" applyFont="0" applyFill="0" applyBorder="0" applyAlignment="0" applyProtection="0">
      <alignment vertical="center"/>
    </xf>
    <xf numFmtId="166" fontId="7" fillId="0" borderId="0" applyFont="0" applyFill="0" applyBorder="0" applyAlignment="0" applyProtection="0">
      <alignment vertical="center"/>
    </xf>
    <xf numFmtId="166" fontId="7" fillId="0" borderId="0" applyFont="0" applyFill="0" applyBorder="0" applyAlignment="0" applyProtection="0">
      <alignment vertical="center"/>
    </xf>
    <xf numFmtId="166" fontId="7" fillId="0" borderId="0" applyFont="0" applyFill="0" applyBorder="0" applyAlignment="0" applyProtection="0">
      <alignment vertical="center"/>
    </xf>
    <xf numFmtId="166" fontId="7" fillId="0" borderId="0" applyFont="0" applyFill="0" applyBorder="0" applyAlignment="0" applyProtection="0">
      <alignment vertical="center"/>
    </xf>
    <xf numFmtId="166" fontId="7" fillId="0" borderId="0" applyFont="0" applyFill="0" applyBorder="0" applyAlignment="0" applyProtection="0">
      <alignment vertical="center"/>
    </xf>
    <xf numFmtId="9" fontId="7"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5" fillId="0" borderId="0" applyFont="0" applyFill="0" applyBorder="0" applyAlignment="0" applyProtection="0"/>
    <xf numFmtId="9" fontId="23" fillId="0" borderId="0" applyFont="0" applyFill="0" applyBorder="0" applyAlignment="0" applyProtection="0"/>
    <xf numFmtId="9" fontId="27" fillId="0" borderId="0" applyFont="0" applyFill="0" applyBorder="0" applyAlignment="0" applyProtection="0"/>
    <xf numFmtId="9" fontId="5"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77" fillId="0" borderId="0" applyFont="0" applyFill="0" applyBorder="0" applyAlignment="0" applyProtection="0"/>
    <xf numFmtId="9" fontId="23" fillId="0" borderId="0" applyFont="0" applyFill="0" applyBorder="0" applyAlignment="0" applyProtection="0"/>
    <xf numFmtId="9" fontId="7" fillId="0" borderId="0" applyFont="0" applyFill="0" applyBorder="0" applyAlignment="0" applyProtection="0"/>
    <xf numFmtId="166" fontId="7" fillId="0" borderId="0" applyFont="0" applyFill="0" applyBorder="0" applyAlignment="0" applyProtection="0">
      <alignment vertical="center"/>
    </xf>
    <xf numFmtId="166" fontId="7" fillId="0" borderId="0" applyFont="0" applyFill="0" applyBorder="0" applyAlignment="0" applyProtection="0">
      <alignment vertical="center"/>
    </xf>
    <xf numFmtId="305" fontId="50" fillId="0" borderId="0" applyFont="0" applyFill="0" applyBorder="0" applyProtection="0">
      <alignment horizontal="right"/>
    </xf>
    <xf numFmtId="203" fontId="23" fillId="0" borderId="0" applyFont="0" applyFill="0" applyBorder="0" applyAlignment="0" applyProtection="0"/>
    <xf numFmtId="203" fontId="23" fillId="0" borderId="0" applyFont="0" applyFill="0" applyBorder="0" applyAlignment="0" applyProtection="0"/>
    <xf numFmtId="203" fontId="23" fillId="0" borderId="0" applyFont="0" applyFill="0" applyBorder="0" applyAlignment="0" applyProtection="0"/>
    <xf numFmtId="203" fontId="23" fillId="0" borderId="0" applyFont="0" applyFill="0" applyBorder="0" applyAlignment="0" applyProtection="0"/>
    <xf numFmtId="208" fontId="23" fillId="0" borderId="0" applyFont="0" applyFill="0" applyBorder="0" applyAlignment="0" applyProtection="0"/>
    <xf numFmtId="208" fontId="23" fillId="0" borderId="0" applyFont="0" applyFill="0" applyBorder="0" applyAlignment="0" applyProtection="0"/>
    <xf numFmtId="208" fontId="23" fillId="0" borderId="0" applyFont="0" applyFill="0" applyBorder="0" applyAlignment="0" applyProtection="0"/>
    <xf numFmtId="208" fontId="23" fillId="0" borderId="0" applyFont="0" applyFill="0" applyBorder="0" applyAlignment="0" applyProtection="0"/>
    <xf numFmtId="205" fontId="23" fillId="0" borderId="0" applyFont="0" applyFill="0" applyBorder="0" applyAlignment="0" applyProtection="0"/>
    <xf numFmtId="205" fontId="23" fillId="0" borderId="0" applyFont="0" applyFill="0" applyBorder="0" applyAlignment="0" applyProtection="0"/>
    <xf numFmtId="205" fontId="23" fillId="0" borderId="0" applyFont="0" applyFill="0" applyBorder="0" applyAlignment="0" applyProtection="0"/>
    <xf numFmtId="205" fontId="23" fillId="0" borderId="0" applyFont="0" applyFill="0" applyBorder="0" applyAlignment="0" applyProtection="0"/>
    <xf numFmtId="306" fontId="12" fillId="0" borderId="0"/>
    <xf numFmtId="174" fontId="12" fillId="0" borderId="0"/>
    <xf numFmtId="307" fontId="12" fillId="0" borderId="0"/>
    <xf numFmtId="308" fontId="12" fillId="0" borderId="0"/>
    <xf numFmtId="309" fontId="12" fillId="0" borderId="0"/>
    <xf numFmtId="310" fontId="7" fillId="0" borderId="0" applyFont="0" applyFill="0" applyBorder="0" applyAlignment="0" applyProtection="0">
      <alignment vertical="center"/>
    </xf>
    <xf numFmtId="166" fontId="7" fillId="0" borderId="0" applyFont="0" applyFill="0" applyBorder="0" applyAlignment="0" applyProtection="0">
      <alignment horizontal="right" vertical="center"/>
    </xf>
    <xf numFmtId="166" fontId="7" fillId="0" borderId="0" applyFont="0" applyFill="0" applyBorder="0" applyAlignment="0" applyProtection="0">
      <alignment horizontal="right" vertical="center"/>
    </xf>
    <xf numFmtId="166" fontId="7" fillId="0" borderId="0" applyFont="0" applyFill="0" applyBorder="0" applyAlignment="0" applyProtection="0">
      <alignment horizontal="right" vertical="center"/>
    </xf>
    <xf numFmtId="166" fontId="7" fillId="0" borderId="0" applyFont="0" applyFill="0" applyBorder="0" applyAlignment="0" applyProtection="0">
      <alignment horizontal="right" vertical="center"/>
    </xf>
    <xf numFmtId="166" fontId="7" fillId="0" borderId="0" applyFont="0" applyFill="0" applyBorder="0" applyAlignment="0" applyProtection="0">
      <alignment horizontal="right" vertical="center"/>
    </xf>
    <xf numFmtId="166" fontId="7" fillId="0" borderId="0" applyFont="0" applyFill="0" applyBorder="0" applyAlignment="0" applyProtection="0">
      <alignment horizontal="right" vertical="center"/>
    </xf>
    <xf numFmtId="166" fontId="7" fillId="0" borderId="0" applyFont="0" applyFill="0" applyBorder="0" applyAlignment="0" applyProtection="0">
      <alignment horizontal="right" vertical="center"/>
    </xf>
    <xf numFmtId="166" fontId="7" fillId="0" borderId="0" applyFont="0" applyFill="0" applyBorder="0" applyAlignment="0" applyProtection="0">
      <alignment horizontal="right" vertical="center"/>
    </xf>
    <xf numFmtId="166" fontId="7" fillId="0" borderId="0" applyFont="0" applyFill="0" applyBorder="0" applyAlignment="0" applyProtection="0">
      <alignment horizontal="right" vertical="center"/>
    </xf>
    <xf numFmtId="166" fontId="7" fillId="0" borderId="0" applyFont="0" applyFill="0" applyBorder="0" applyAlignment="0" applyProtection="0">
      <alignment horizontal="right" vertical="center"/>
    </xf>
    <xf numFmtId="170" fontId="7" fillId="0" borderId="0" applyFont="0" applyFill="0" applyBorder="0" applyAlignment="0" applyProtection="0">
      <alignment horizontal="right" vertical="center"/>
    </xf>
    <xf numFmtId="166" fontId="7" fillId="0" borderId="0" applyFont="0" applyFill="0" applyBorder="0" applyAlignment="0" applyProtection="0">
      <alignment horizontal="right" vertical="center"/>
    </xf>
    <xf numFmtId="166" fontId="7" fillId="0" borderId="0" applyFont="0" applyFill="0" applyBorder="0" applyAlignment="0" applyProtection="0">
      <alignment horizontal="right" vertical="center"/>
    </xf>
    <xf numFmtId="166" fontId="7" fillId="0" borderId="0" applyFont="0" applyFill="0" applyBorder="0" applyAlignment="0" applyProtection="0">
      <alignment horizontal="right" vertical="center"/>
    </xf>
    <xf numFmtId="166" fontId="7" fillId="0" borderId="0" applyFont="0" applyFill="0" applyBorder="0" applyAlignment="0" applyProtection="0">
      <alignment horizontal="right" vertical="center"/>
    </xf>
    <xf numFmtId="166" fontId="7" fillId="0" borderId="0" applyFont="0" applyFill="0" applyBorder="0" applyAlignment="0" applyProtection="0">
      <alignment horizontal="right" vertical="center"/>
    </xf>
    <xf numFmtId="166" fontId="7" fillId="0" borderId="0" applyFont="0" applyFill="0" applyBorder="0" applyAlignment="0" applyProtection="0">
      <alignment horizontal="right" vertical="center"/>
    </xf>
    <xf numFmtId="166" fontId="7" fillId="0" borderId="0" applyFont="0" applyFill="0" applyBorder="0" applyAlignment="0" applyProtection="0">
      <alignment horizontal="right" vertical="center"/>
    </xf>
    <xf numFmtId="166" fontId="7" fillId="0" borderId="0" applyFont="0" applyFill="0" applyBorder="0" applyAlignment="0" applyProtection="0">
      <alignment horizontal="right" vertical="center"/>
    </xf>
    <xf numFmtId="166" fontId="7" fillId="0" borderId="0" applyFont="0" applyFill="0" applyBorder="0" applyAlignment="0" applyProtection="0">
      <alignment horizontal="right" vertical="center"/>
    </xf>
    <xf numFmtId="166" fontId="7" fillId="0" borderId="0" applyFont="0" applyFill="0" applyBorder="0" applyAlignment="0" applyProtection="0">
      <alignment horizontal="right" vertical="center"/>
    </xf>
    <xf numFmtId="166" fontId="7" fillId="0" borderId="0" applyFont="0" applyFill="0" applyBorder="0" applyAlignment="0" applyProtection="0">
      <alignment horizontal="right" vertical="center"/>
    </xf>
    <xf numFmtId="166" fontId="7" fillId="0" borderId="0" applyFont="0" applyFill="0" applyBorder="0" applyAlignment="0" applyProtection="0">
      <alignment horizontal="right" vertical="center"/>
    </xf>
    <xf numFmtId="166" fontId="7" fillId="0" borderId="0" applyFont="0" applyFill="0" applyBorder="0" applyAlignment="0" applyProtection="0">
      <alignment horizontal="right" vertical="center"/>
    </xf>
    <xf numFmtId="166" fontId="7" fillId="0" borderId="0" applyFont="0" applyFill="0" applyBorder="0" applyAlignment="0" applyProtection="0">
      <alignment horizontal="right" vertical="center"/>
    </xf>
    <xf numFmtId="166" fontId="7" fillId="0" borderId="0" applyFont="0" applyFill="0" applyBorder="0" applyAlignment="0" applyProtection="0">
      <alignment horizontal="right" vertical="center"/>
    </xf>
    <xf numFmtId="166" fontId="7" fillId="0" borderId="0" applyFont="0" applyFill="0" applyBorder="0" applyAlignment="0" applyProtection="0">
      <alignment horizontal="right" vertical="center"/>
    </xf>
    <xf numFmtId="166" fontId="7" fillId="0" borderId="0" applyFont="0" applyFill="0" applyBorder="0" applyAlignment="0" applyProtection="0">
      <alignment horizontal="right" vertical="center"/>
    </xf>
    <xf numFmtId="166" fontId="7" fillId="0" borderId="0" applyFont="0" applyFill="0" applyBorder="0" applyAlignment="0" applyProtection="0">
      <alignment horizontal="right" vertical="center"/>
    </xf>
    <xf numFmtId="166" fontId="7" fillId="0" borderId="0" applyFont="0" applyFill="0" applyBorder="0" applyAlignment="0" applyProtection="0">
      <alignment horizontal="right" vertical="center"/>
    </xf>
    <xf numFmtId="166" fontId="7" fillId="0" borderId="0" applyFont="0" applyFill="0" applyBorder="0" applyAlignment="0" applyProtection="0">
      <alignment horizontal="right" vertical="center"/>
    </xf>
    <xf numFmtId="166" fontId="7" fillId="0" borderId="0" applyFont="0" applyFill="0" applyBorder="0" applyAlignment="0" applyProtection="0">
      <alignment horizontal="right" vertical="center"/>
    </xf>
    <xf numFmtId="166" fontId="7" fillId="0" borderId="0" applyFont="0" applyFill="0" applyBorder="0" applyAlignment="0" applyProtection="0">
      <alignment horizontal="right" vertical="center"/>
    </xf>
    <xf numFmtId="166" fontId="7" fillId="0" borderId="0" applyFont="0" applyFill="0" applyBorder="0" applyAlignment="0" applyProtection="0">
      <alignment horizontal="right" vertical="center"/>
    </xf>
    <xf numFmtId="0" fontId="12" fillId="0" borderId="0">
      <alignment horizontal="center"/>
    </xf>
    <xf numFmtId="311" fontId="62" fillId="38" borderId="70" applyFont="0" applyFill="0" applyBorder="0" applyAlignment="0" applyProtection="0">
      <alignment horizontal="center" vertical="center"/>
    </xf>
    <xf numFmtId="3" fontId="23" fillId="0" borderId="0"/>
    <xf numFmtId="312" fontId="177" fillId="0" borderId="0" applyFont="0" applyFill="0" applyBorder="0" applyAlignment="0" applyProtection="0"/>
    <xf numFmtId="174" fontId="12" fillId="0" borderId="0"/>
    <xf numFmtId="174" fontId="12" fillId="0" borderId="0"/>
    <xf numFmtId="313" fontId="12" fillId="0" borderId="0"/>
    <xf numFmtId="264" fontId="12" fillId="0" borderId="0"/>
    <xf numFmtId="314" fontId="12" fillId="0" borderId="0"/>
    <xf numFmtId="315" fontId="12" fillId="0" borderId="0"/>
    <xf numFmtId="13" fontId="23" fillId="0" borderId="0" applyFont="0" applyFill="0" applyProtection="0"/>
    <xf numFmtId="0" fontId="12" fillId="24" borderId="5"/>
    <xf numFmtId="227" fontId="23" fillId="0" borderId="0" applyFill="0" applyBorder="0" applyAlignment="0"/>
    <xf numFmtId="223" fontId="44" fillId="0" borderId="0" applyFill="0" applyBorder="0" applyAlignment="0"/>
    <xf numFmtId="227" fontId="23" fillId="0" borderId="0" applyFill="0" applyBorder="0" applyAlignment="0"/>
    <xf numFmtId="228" fontId="44" fillId="0" borderId="0" applyFill="0" applyBorder="0" applyAlignment="0"/>
    <xf numFmtId="223" fontId="44" fillId="0" borderId="0" applyFill="0" applyBorder="0" applyAlignment="0"/>
    <xf numFmtId="0" fontId="178" fillId="45" borderId="0" applyNumberFormat="0" applyBorder="0" applyAlignment="0" applyProtection="0">
      <alignment vertical="center"/>
    </xf>
    <xf numFmtId="0" fontId="44" fillId="0" borderId="0" applyFill="0" applyBorder="0">
      <alignment vertical="top"/>
    </xf>
    <xf numFmtId="0" fontId="38" fillId="0" borderId="0" applyFill="0" applyBorder="0">
      <alignment vertical="top"/>
    </xf>
    <xf numFmtId="222" fontId="23" fillId="0" borderId="0" applyFill="0" applyBorder="0">
      <alignment vertical="top"/>
    </xf>
    <xf numFmtId="316" fontId="23" fillId="0" borderId="0"/>
    <xf numFmtId="9" fontId="179" fillId="0" borderId="0" applyNumberFormat="0" applyFill="0" applyBorder="0" applyAlignment="0" applyProtection="0"/>
    <xf numFmtId="181" fontId="180" fillId="42" borderId="0">
      <alignment horizontal="left" indent="1"/>
    </xf>
    <xf numFmtId="37" fontId="23" fillId="0" borderId="0" applyFont="0" applyFill="0" applyBorder="0" applyAlignment="0" applyProtection="0"/>
    <xf numFmtId="0" fontId="44" fillId="0" borderId="0" applyNumberFormat="0" applyFont="0" applyFill="0" applyBorder="0" applyAlignment="0" applyProtection="0">
      <alignment horizontal="left"/>
    </xf>
    <xf numFmtId="15" fontId="44" fillId="0" borderId="0" applyFont="0" applyFill="0" applyBorder="0" applyAlignment="0" applyProtection="0"/>
    <xf numFmtId="4" fontId="44" fillId="0" borderId="0" applyFont="0" applyFill="0" applyBorder="0" applyAlignment="0" applyProtection="0"/>
    <xf numFmtId="0" fontId="181" fillId="0" borderId="19">
      <alignment horizontal="center"/>
    </xf>
    <xf numFmtId="3" fontId="44" fillId="0" borderId="0" applyFont="0" applyFill="0" applyBorder="0" applyAlignment="0" applyProtection="0"/>
    <xf numFmtId="0" fontId="44" fillId="92" borderId="0" applyNumberFormat="0" applyFont="0" applyBorder="0" applyAlignment="0" applyProtection="0"/>
    <xf numFmtId="231" fontId="23" fillId="0" borderId="0" applyFont="0" applyFill="0" applyBorder="0" applyAlignment="0" applyProtection="0"/>
    <xf numFmtId="231" fontId="23" fillId="0" borderId="0" applyFont="0" applyFill="0" applyBorder="0" applyAlignment="0" applyProtection="0"/>
    <xf numFmtId="231" fontId="23" fillId="0" borderId="0" applyFont="0" applyFill="0" applyBorder="0" applyAlignment="0" applyProtection="0"/>
    <xf numFmtId="231" fontId="23" fillId="0" borderId="0" applyFont="0" applyFill="0" applyBorder="0" applyAlignment="0" applyProtection="0"/>
    <xf numFmtId="317" fontId="23" fillId="0" borderId="0" applyFont="0" applyFill="0" applyBorder="0" applyAlignment="0" applyProtection="0"/>
    <xf numFmtId="317" fontId="23" fillId="0" borderId="0" applyFont="0" applyFill="0" applyBorder="0" applyAlignment="0" applyProtection="0"/>
    <xf numFmtId="317" fontId="23" fillId="0" borderId="0" applyFont="0" applyFill="0" applyBorder="0" applyAlignment="0" applyProtection="0"/>
    <xf numFmtId="317" fontId="23" fillId="0" borderId="0" applyFont="0" applyFill="0" applyBorder="0" applyAlignment="0" applyProtection="0"/>
    <xf numFmtId="318" fontId="23" fillId="0" borderId="0" applyFont="0" applyFill="0" applyBorder="0" applyAlignment="0" applyProtection="0"/>
    <xf numFmtId="318" fontId="23" fillId="0" borderId="0" applyFont="0" applyFill="0" applyBorder="0" applyAlignment="0" applyProtection="0"/>
    <xf numFmtId="318" fontId="23" fillId="0" borderId="0" applyFont="0" applyFill="0" applyBorder="0" applyAlignment="0" applyProtection="0"/>
    <xf numFmtId="318" fontId="23" fillId="0" borderId="0" applyFont="0" applyFill="0" applyBorder="0" applyAlignment="0" applyProtection="0"/>
    <xf numFmtId="38" fontId="23" fillId="0" borderId="0" applyFill="0" applyBorder="0">
      <alignment horizontal="center" vertical="top"/>
    </xf>
    <xf numFmtId="174" fontId="146" fillId="0" borderId="0" applyNumberFormat="0" applyFill="0" applyBorder="0" applyAlignment="0" applyProtection="0"/>
    <xf numFmtId="3" fontId="182" fillId="0" borderId="0" applyFill="0" applyBorder="0" applyProtection="0"/>
    <xf numFmtId="230" fontId="183" fillId="0" borderId="0" applyAlignment="0">
      <alignment vertical="center"/>
    </xf>
    <xf numFmtId="171" fontId="183" fillId="0" borderId="0" applyAlignment="0">
      <alignment vertical="center"/>
    </xf>
    <xf numFmtId="313" fontId="19" fillId="0" borderId="0" applyNumberFormat="0" applyFill="0" applyBorder="0" applyAlignment="0" applyProtection="0"/>
    <xf numFmtId="2" fontId="23" fillId="93" borderId="0" applyNumberFormat="0" applyFont="0" applyAlignment="0" applyProtection="0"/>
    <xf numFmtId="49" fontId="7" fillId="0" borderId="0">
      <alignment horizontal="right"/>
    </xf>
    <xf numFmtId="0" fontId="184" fillId="0" borderId="0">
      <alignment horizontal="center" shrinkToFit="1"/>
    </xf>
    <xf numFmtId="181" fontId="185" fillId="94" borderId="0" applyNumberFormat="0" applyFont="0" applyBorder="0" applyAlignment="0">
      <alignment horizontal="center"/>
    </xf>
    <xf numFmtId="214" fontId="23" fillId="0" borderId="0" applyFont="0" applyFill="0" applyBorder="0" applyAlignment="0" applyProtection="0"/>
    <xf numFmtId="181" fontId="147" fillId="25" borderId="0">
      <alignment horizontal="center"/>
    </xf>
    <xf numFmtId="49" fontId="93" fillId="26" borderId="0">
      <alignment horizontal="center"/>
    </xf>
    <xf numFmtId="319" fontId="23" fillId="0" borderId="0" applyProtection="0">
      <alignment horizontal="right"/>
    </xf>
    <xf numFmtId="320" fontId="23" fillId="0" borderId="0" applyProtection="0">
      <alignment horizontal="right"/>
    </xf>
    <xf numFmtId="321" fontId="23" fillId="0" borderId="0" applyNumberFormat="0" applyFill="0" applyBorder="0" applyAlignment="0" applyProtection="0">
      <alignment horizontal="left"/>
    </xf>
    <xf numFmtId="321" fontId="23" fillId="0" borderId="0" applyNumberFormat="0" applyFill="0" applyBorder="0" applyAlignment="0" applyProtection="0">
      <alignment horizontal="left"/>
    </xf>
    <xf numFmtId="321" fontId="23" fillId="0" borderId="0" applyNumberFormat="0" applyFill="0" applyBorder="0" applyAlignment="0" applyProtection="0">
      <alignment horizontal="left"/>
    </xf>
    <xf numFmtId="321" fontId="23" fillId="0" borderId="0" applyNumberFormat="0" applyFill="0" applyBorder="0" applyAlignment="0" applyProtection="0">
      <alignment horizontal="left"/>
    </xf>
    <xf numFmtId="321" fontId="23" fillId="0" borderId="0" applyNumberFormat="0" applyFill="0" applyBorder="0" applyAlignment="0" applyProtection="0">
      <alignment horizontal="left"/>
    </xf>
    <xf numFmtId="321" fontId="23" fillId="0" borderId="0" applyNumberFormat="0" applyFill="0" applyBorder="0" applyAlignment="0" applyProtection="0">
      <alignment horizontal="left"/>
    </xf>
    <xf numFmtId="321" fontId="23" fillId="0" borderId="0" applyNumberFormat="0" applyFill="0" applyBorder="0" applyAlignment="0" applyProtection="0">
      <alignment horizontal="left"/>
    </xf>
    <xf numFmtId="321" fontId="23" fillId="0" borderId="0" applyNumberFormat="0" applyFill="0" applyBorder="0" applyAlignment="0" applyProtection="0">
      <alignment horizontal="left"/>
    </xf>
    <xf numFmtId="321" fontId="23" fillId="0" borderId="0" applyNumberFormat="0" applyFill="0" applyBorder="0" applyAlignment="0" applyProtection="0">
      <alignment horizontal="left"/>
    </xf>
    <xf numFmtId="321" fontId="23" fillId="0" borderId="0" applyNumberFormat="0" applyFill="0" applyBorder="0" applyAlignment="0" applyProtection="0">
      <alignment horizontal="left"/>
    </xf>
    <xf numFmtId="321" fontId="23" fillId="0" borderId="0" applyNumberFormat="0" applyFill="0" applyBorder="0" applyAlignment="0" applyProtection="0">
      <alignment horizontal="left"/>
    </xf>
    <xf numFmtId="321" fontId="23" fillId="0" borderId="0" applyNumberFormat="0" applyFill="0" applyBorder="0" applyAlignment="0" applyProtection="0">
      <alignment horizontal="left"/>
    </xf>
    <xf numFmtId="321" fontId="23" fillId="0" borderId="0" applyNumberFormat="0" applyFill="0" applyBorder="0" applyAlignment="0" applyProtection="0">
      <alignment horizontal="left"/>
    </xf>
    <xf numFmtId="321" fontId="23" fillId="0" borderId="0" applyNumberFormat="0" applyFill="0" applyBorder="0" applyAlignment="0" applyProtection="0">
      <alignment horizontal="left"/>
    </xf>
    <xf numFmtId="321" fontId="23" fillId="0" borderId="0" applyNumberFormat="0" applyFill="0" applyBorder="0" applyAlignment="0" applyProtection="0">
      <alignment horizontal="left"/>
    </xf>
    <xf numFmtId="321" fontId="23" fillId="0" borderId="0" applyNumberFormat="0" applyFill="0" applyBorder="0" applyAlignment="0" applyProtection="0">
      <alignment horizontal="left"/>
    </xf>
    <xf numFmtId="0" fontId="23" fillId="0" borderId="0" applyNumberFormat="0" applyFill="0" applyBorder="0" applyAlignment="0" applyProtection="0">
      <alignment horizontal="left"/>
    </xf>
    <xf numFmtId="321" fontId="23" fillId="0" borderId="0" applyNumberFormat="0" applyFill="0" applyBorder="0" applyAlignment="0" applyProtection="0">
      <alignment horizontal="left"/>
    </xf>
    <xf numFmtId="321" fontId="23" fillId="0" borderId="0" applyNumberFormat="0" applyFill="0" applyBorder="0" applyAlignment="0" applyProtection="0">
      <alignment horizontal="left"/>
    </xf>
    <xf numFmtId="321" fontId="23" fillId="0" borderId="0" applyNumberFormat="0" applyFill="0" applyBorder="0" applyAlignment="0" applyProtection="0">
      <alignment horizontal="left"/>
    </xf>
    <xf numFmtId="321" fontId="23" fillId="0" borderId="0" applyNumberFormat="0" applyFill="0" applyBorder="0" applyAlignment="0" applyProtection="0">
      <alignment horizontal="left"/>
    </xf>
    <xf numFmtId="0" fontId="23" fillId="0" borderId="0" applyNumberFormat="0" applyFill="0" applyBorder="0" applyAlignment="0" applyProtection="0">
      <alignment horizontal="left"/>
    </xf>
    <xf numFmtId="181" fontId="32" fillId="0" borderId="71" applyNumberFormat="0" applyFont="0" applyFill="0" applyAlignment="0" applyProtection="0"/>
    <xf numFmtId="0" fontId="32" fillId="0" borderId="71" applyNumberFormat="0" applyFont="0" applyFill="0" applyAlignment="0" applyProtection="0"/>
    <xf numFmtId="0" fontId="32" fillId="0" borderId="71" applyNumberFormat="0" applyFont="0" applyFill="0" applyAlignment="0" applyProtection="0"/>
    <xf numFmtId="0" fontId="32" fillId="0" borderId="71" applyNumberFormat="0" applyFont="0" applyFill="0" applyAlignment="0" applyProtection="0"/>
    <xf numFmtId="0" fontId="32" fillId="0" borderId="71" applyNumberFormat="0" applyFont="0" applyFill="0" applyAlignment="0" applyProtection="0"/>
    <xf numFmtId="0" fontId="32" fillId="0" borderId="71" applyNumberFormat="0" applyFont="0" applyFill="0" applyAlignment="0" applyProtection="0"/>
    <xf numFmtId="0" fontId="32" fillId="0" borderId="71" applyNumberFormat="0" applyFont="0" applyFill="0" applyAlignment="0" applyProtection="0"/>
    <xf numFmtId="181" fontId="69" fillId="53" borderId="72" applyNumberFormat="0" applyBorder="0" applyProtection="0">
      <alignment horizontal="left" wrapText="1"/>
    </xf>
    <xf numFmtId="181" fontId="69" fillId="53" borderId="0" applyNumberFormat="0" applyBorder="0" applyProtection="0">
      <alignment horizontal="left"/>
    </xf>
    <xf numFmtId="0" fontId="69" fillId="53" borderId="0" applyNumberFormat="0" applyBorder="0" applyProtection="0">
      <alignment horizontal="left"/>
    </xf>
    <xf numFmtId="0" fontId="69" fillId="53" borderId="0" applyNumberFormat="0" applyBorder="0" applyProtection="0">
      <alignment horizontal="left"/>
    </xf>
    <xf numFmtId="0" fontId="69" fillId="53" borderId="0" applyNumberFormat="0" applyBorder="0" applyProtection="0">
      <alignment horizontal="left"/>
    </xf>
    <xf numFmtId="0" fontId="69" fillId="53" borderId="0" applyNumberFormat="0" applyBorder="0" applyProtection="0">
      <alignment horizontal="left"/>
    </xf>
    <xf numFmtId="0" fontId="69" fillId="53" borderId="0" applyNumberFormat="0" applyBorder="0" applyProtection="0">
      <alignment horizontal="left"/>
    </xf>
    <xf numFmtId="0" fontId="69" fillId="53" borderId="0" applyNumberFormat="0" applyBorder="0" applyProtection="0">
      <alignment horizontal="left"/>
    </xf>
    <xf numFmtId="0" fontId="69" fillId="53" borderId="72" applyNumberFormat="0" applyBorder="0" applyProtection="0">
      <alignment horizontal="left" wrapText="1"/>
    </xf>
    <xf numFmtId="0" fontId="69" fillId="53" borderId="72" applyNumberFormat="0" applyBorder="0" applyProtection="0">
      <alignment horizontal="left" wrapText="1"/>
    </xf>
    <xf numFmtId="0" fontId="69" fillId="53" borderId="72" applyNumberFormat="0" applyBorder="0" applyProtection="0">
      <alignment horizontal="left" wrapText="1"/>
    </xf>
    <xf numFmtId="0" fontId="69" fillId="53" borderId="72" applyNumberFormat="0" applyBorder="0" applyProtection="0">
      <alignment horizontal="left" wrapText="1"/>
    </xf>
    <xf numFmtId="0" fontId="69" fillId="53" borderId="72" applyNumberFormat="0" applyBorder="0" applyProtection="0">
      <alignment horizontal="left" wrapText="1"/>
    </xf>
    <xf numFmtId="0" fontId="69" fillId="53" borderId="72" applyNumberFormat="0" applyBorder="0" applyProtection="0">
      <alignment horizontal="left" wrapText="1"/>
    </xf>
    <xf numFmtId="0" fontId="10" fillId="0" borderId="0" applyNumberFormat="0" applyFill="0" applyBorder="0">
      <alignment horizontal="left" vertical="center" wrapText="1"/>
    </xf>
    <xf numFmtId="0" fontId="7" fillId="0" borderId="0" applyNumberFormat="0" applyFill="0" applyBorder="0">
      <alignment horizontal="left" vertical="center" wrapText="1" indent="1"/>
    </xf>
    <xf numFmtId="181" fontId="32" fillId="0" borderId="73" applyNumberFormat="0" applyFont="0" applyFill="0" applyAlignment="0" applyProtection="0"/>
    <xf numFmtId="0" fontId="32" fillId="0" borderId="73" applyNumberFormat="0" applyFont="0" applyFill="0" applyAlignment="0" applyProtection="0"/>
    <xf numFmtId="0" fontId="32" fillId="0" borderId="73" applyNumberFormat="0" applyFont="0" applyFill="0" applyAlignment="0" applyProtection="0"/>
    <xf numFmtId="0" fontId="32" fillId="0" borderId="73" applyNumberFormat="0" applyFont="0" applyFill="0" applyAlignment="0" applyProtection="0"/>
    <xf numFmtId="0" fontId="32" fillId="0" borderId="73" applyNumberFormat="0" applyFont="0" applyFill="0" applyAlignment="0" applyProtection="0"/>
    <xf numFmtId="0" fontId="32" fillId="0" borderId="73" applyNumberFormat="0" applyFont="0" applyFill="0" applyAlignment="0" applyProtection="0"/>
    <xf numFmtId="0" fontId="32" fillId="0" borderId="73" applyNumberFormat="0" applyFont="0" applyFill="0" applyAlignment="0" applyProtection="0"/>
    <xf numFmtId="181" fontId="71" fillId="54" borderId="0">
      <alignment horizontal="center"/>
    </xf>
    <xf numFmtId="181" fontId="71" fillId="54" borderId="0">
      <alignment horizontal="centerContinuous"/>
    </xf>
    <xf numFmtId="181" fontId="170" fillId="26" borderId="0">
      <alignment horizontal="left"/>
    </xf>
    <xf numFmtId="49" fontId="170" fillId="26" borderId="0">
      <alignment horizontal="center"/>
    </xf>
    <xf numFmtId="181" fontId="70" fillId="54" borderId="0">
      <alignment horizontal="left"/>
    </xf>
    <xf numFmtId="49" fontId="170" fillId="26" borderId="0">
      <alignment horizontal="left"/>
    </xf>
    <xf numFmtId="181" fontId="70" fillId="54" borderId="0">
      <alignment horizontal="centerContinuous"/>
    </xf>
    <xf numFmtId="181" fontId="70" fillId="54" borderId="0">
      <alignment horizontal="right"/>
    </xf>
    <xf numFmtId="49" fontId="147" fillId="26" borderId="0">
      <alignment horizontal="left"/>
    </xf>
    <xf numFmtId="181" fontId="71" fillId="54" borderId="0">
      <alignment horizontal="right"/>
    </xf>
    <xf numFmtId="181" fontId="170" fillId="27" borderId="0">
      <alignment horizontal="center"/>
    </xf>
    <xf numFmtId="181" fontId="186" fillId="27" borderId="0">
      <alignment horizontal="center"/>
    </xf>
    <xf numFmtId="181" fontId="23" fillId="0" borderId="0"/>
    <xf numFmtId="0" fontId="6" fillId="0" borderId="0"/>
    <xf numFmtId="181" fontId="187" fillId="0" borderId="0" applyNumberFormat="0" applyFill="0" applyBorder="0" applyProtection="0">
      <alignment horizontal="left" vertical="center"/>
    </xf>
    <xf numFmtId="0" fontId="187" fillId="0" borderId="0" applyNumberFormat="0" applyFill="0" applyBorder="0" applyProtection="0">
      <alignment horizontal="left" vertical="center"/>
    </xf>
    <xf numFmtId="0" fontId="187" fillId="0" borderId="0" applyNumberFormat="0" applyFill="0" applyBorder="0" applyProtection="0">
      <alignment horizontal="left" vertical="center"/>
    </xf>
    <xf numFmtId="0" fontId="187" fillId="0" borderId="0" applyNumberFormat="0" applyFill="0" applyBorder="0" applyProtection="0">
      <alignment horizontal="left" vertical="center"/>
    </xf>
    <xf numFmtId="0" fontId="187" fillId="0" borderId="0" applyNumberFormat="0" applyFill="0" applyBorder="0" applyProtection="0">
      <alignment horizontal="left" vertical="center"/>
    </xf>
    <xf numFmtId="0" fontId="187" fillId="0" borderId="0" applyNumberFormat="0" applyFill="0" applyBorder="0" applyProtection="0">
      <alignment horizontal="left" vertical="center"/>
    </xf>
    <xf numFmtId="0" fontId="187" fillId="0" borderId="0" applyNumberFormat="0" applyFill="0" applyBorder="0" applyProtection="0">
      <alignment horizontal="left" vertical="center"/>
    </xf>
    <xf numFmtId="0" fontId="188" fillId="74" borderId="0"/>
    <xf numFmtId="0" fontId="188" fillId="74" borderId="0">
      <alignment wrapText="1"/>
    </xf>
    <xf numFmtId="322" fontId="23" fillId="0" borderId="0" applyFont="0" applyFill="0" applyBorder="0" applyAlignment="0" applyProtection="0"/>
    <xf numFmtId="4" fontId="34" fillId="0" borderId="0" applyFont="0" applyFill="0" applyBorder="0" applyAlignment="0" applyProtection="0"/>
    <xf numFmtId="181" fontId="38" fillId="95" borderId="5"/>
    <xf numFmtId="174" fontId="90" fillId="27" borderId="5" applyNumberFormat="0" applyFont="0" applyBorder="0" applyAlignment="0" applyProtection="0"/>
    <xf numFmtId="181" fontId="185" fillId="1" borderId="44" applyNumberFormat="0" applyFont="0" applyAlignment="0">
      <alignment horizontal="center"/>
    </xf>
    <xf numFmtId="0" fontId="189" fillId="38" borderId="0"/>
    <xf numFmtId="0" fontId="190" fillId="24" borderId="11"/>
    <xf numFmtId="174" fontId="83" fillId="57" borderId="0">
      <alignment horizontal="right" vertical="center"/>
    </xf>
    <xf numFmtId="0" fontId="23" fillId="0" borderId="0" applyFill="0" applyBorder="0" applyProtection="0">
      <alignment horizontal="centerContinuous" vertical="top"/>
    </xf>
    <xf numFmtId="0" fontId="23" fillId="0" borderId="0" applyFill="0" applyBorder="0" applyProtection="0">
      <alignment horizontal="centerContinuous" vertical="top"/>
    </xf>
    <xf numFmtId="0" fontId="23" fillId="0" borderId="0" applyFill="0" applyBorder="0" applyProtection="0">
      <alignment horizontal="centerContinuous" vertical="top"/>
    </xf>
    <xf numFmtId="0" fontId="23" fillId="0" borderId="0" applyFill="0" applyBorder="0" applyProtection="0">
      <alignment horizontal="centerContinuous" vertical="top"/>
    </xf>
    <xf numFmtId="0" fontId="23" fillId="0" borderId="0" applyFill="0" applyBorder="0" applyProtection="0">
      <alignment horizontal="centerContinuous" vertical="top"/>
    </xf>
    <xf numFmtId="0" fontId="23" fillId="0" borderId="0" applyFill="0" applyBorder="0" applyProtection="0">
      <alignment horizontal="centerContinuous" vertical="top"/>
    </xf>
    <xf numFmtId="0" fontId="23" fillId="0" borderId="0" applyFill="0" applyBorder="0" applyProtection="0">
      <alignment horizontal="centerContinuous" vertical="top"/>
    </xf>
    <xf numFmtId="0" fontId="23" fillId="0" borderId="0" applyFill="0" applyBorder="0" applyProtection="0">
      <alignment horizontal="centerContinuous" vertical="top"/>
    </xf>
    <xf numFmtId="0" fontId="23" fillId="0" borderId="0" applyFill="0" applyBorder="0" applyProtection="0">
      <alignment horizontal="centerContinuous" vertical="top"/>
    </xf>
    <xf numFmtId="0" fontId="23" fillId="0" borderId="0" applyFill="0" applyBorder="0" applyProtection="0">
      <alignment horizontal="centerContinuous" vertical="top"/>
    </xf>
    <xf numFmtId="243" fontId="191" fillId="0" borderId="0" applyNumberFormat="0" applyFont="0" applyBorder="0">
      <alignment horizontal="left"/>
    </xf>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174" fontId="192" fillId="0" borderId="0" applyNumberFormat="0">
      <alignment horizontal="left"/>
    </xf>
    <xf numFmtId="181" fontId="32" fillId="0" borderId="0" applyFont="0" applyFill="0" applyBorder="0" applyAlignment="0" applyProtection="0"/>
    <xf numFmtId="323" fontId="32" fillId="0" borderId="0" applyFont="0" applyFill="0" applyBorder="0" applyAlignment="0" applyProtection="0"/>
    <xf numFmtId="323" fontId="32" fillId="0" borderId="0" applyFont="0" applyFill="0" applyBorder="0" applyAlignment="0" applyProtection="0"/>
    <xf numFmtId="323" fontId="32" fillId="0" borderId="0" applyFont="0" applyFill="0" applyBorder="0" applyAlignment="0" applyProtection="0"/>
    <xf numFmtId="323" fontId="32" fillId="0" borderId="0" applyFont="0" applyFill="0" applyBorder="0" applyAlignment="0" applyProtection="0"/>
    <xf numFmtId="323" fontId="32" fillId="0" borderId="0" applyFont="0" applyFill="0" applyBorder="0" applyAlignment="0" applyProtection="0"/>
    <xf numFmtId="323" fontId="32" fillId="0" borderId="0" applyFont="0" applyFill="0" applyBorder="0" applyAlignment="0" applyProtection="0"/>
    <xf numFmtId="0" fontId="19" fillId="0" borderId="0" applyNumberFormat="0" applyFill="0" applyProtection="0">
      <alignment horizontal="left" vertical="center"/>
    </xf>
    <xf numFmtId="0" fontId="23" fillId="0" borderId="0" applyFill="0" applyBorder="0" applyProtection="0">
      <alignment horizontal="left"/>
    </xf>
    <xf numFmtId="0" fontId="23" fillId="0" borderId="0" applyFill="0" applyBorder="0" applyProtection="0">
      <alignment horizontal="left"/>
    </xf>
    <xf numFmtId="0" fontId="23" fillId="0" borderId="0" applyFill="0" applyBorder="0" applyProtection="0">
      <alignment horizontal="left"/>
    </xf>
    <xf numFmtId="0" fontId="23" fillId="0" borderId="0" applyFill="0" applyBorder="0" applyProtection="0">
      <alignment horizontal="left"/>
    </xf>
    <xf numFmtId="0" fontId="23" fillId="0" borderId="0" applyFill="0" applyBorder="0" applyProtection="0">
      <alignment horizontal="left"/>
    </xf>
    <xf numFmtId="0" fontId="23" fillId="0" borderId="0" applyFill="0" applyBorder="0" applyProtection="0">
      <alignment horizontal="left"/>
    </xf>
    <xf numFmtId="0" fontId="23" fillId="0" borderId="0" applyFill="0" applyBorder="0" applyProtection="0">
      <alignment horizontal="left"/>
    </xf>
    <xf numFmtId="0" fontId="23" fillId="0" borderId="0" applyFill="0" applyBorder="0" applyProtection="0">
      <alignment horizontal="left"/>
    </xf>
    <xf numFmtId="3" fontId="12" fillId="0" borderId="0"/>
    <xf numFmtId="0" fontId="23" fillId="0" borderId="0" applyFill="0" applyBorder="0" applyProtection="0">
      <alignment horizontal="left"/>
    </xf>
    <xf numFmtId="1" fontId="193" fillId="0" borderId="0">
      <alignment vertical="center"/>
    </xf>
    <xf numFmtId="181" fontId="194" fillId="0" borderId="0" applyNumberFormat="0" applyFill="0" applyBorder="0" applyAlignment="0">
      <alignment horizontal="center"/>
    </xf>
    <xf numFmtId="0" fontId="44" fillId="0" borderId="0"/>
    <xf numFmtId="181" fontId="195" fillId="0" borderId="0"/>
    <xf numFmtId="0" fontId="23" fillId="75" borderId="5"/>
    <xf numFmtId="181" fontId="196" fillId="0" borderId="0"/>
    <xf numFmtId="181" fontId="196" fillId="0" borderId="0"/>
    <xf numFmtId="181" fontId="196" fillId="0" borderId="0"/>
    <xf numFmtId="181" fontId="196" fillId="0" borderId="0"/>
    <xf numFmtId="181" fontId="196" fillId="0" borderId="0"/>
    <xf numFmtId="181" fontId="196" fillId="0" borderId="0"/>
    <xf numFmtId="181" fontId="196" fillId="0" borderId="0"/>
    <xf numFmtId="181" fontId="196" fillId="0" borderId="0"/>
    <xf numFmtId="0" fontId="197" fillId="0" borderId="5">
      <alignment horizontal="center"/>
    </xf>
    <xf numFmtId="0" fontId="23" fillId="0" borderId="0" applyNumberFormat="0" applyFill="0" applyBorder="0" applyAlignment="0" applyProtection="0"/>
    <xf numFmtId="0" fontId="26" fillId="0" borderId="0"/>
    <xf numFmtId="174" fontId="23" fillId="0" borderId="0" applyNumberFormat="0" applyFill="0" applyBorder="0" applyAlignment="0" applyProtection="0"/>
    <xf numFmtId="0" fontId="26" fillId="0" borderId="0"/>
    <xf numFmtId="0" fontId="26" fillId="0" borderId="0"/>
    <xf numFmtId="0" fontId="26" fillId="0" borderId="0"/>
    <xf numFmtId="0" fontId="23" fillId="0" borderId="0" applyNumberFormat="0" applyFill="0" applyBorder="0" applyAlignment="0" applyProtection="0"/>
    <xf numFmtId="174" fontId="30" fillId="0" borderId="0" applyNumberFormat="0" applyFont="0" applyFill="0" applyBorder="0" applyAlignment="0" applyProtection="0"/>
    <xf numFmtId="174" fontId="7" fillId="0" borderId="0">
      <alignment vertical="top"/>
    </xf>
    <xf numFmtId="174" fontId="7" fillId="0" borderId="0">
      <alignment vertical="top"/>
    </xf>
    <xf numFmtId="174" fontId="7" fillId="0" borderId="0">
      <alignment vertical="top"/>
    </xf>
    <xf numFmtId="174" fontId="30" fillId="0" borderId="0" applyNumberFormat="0" applyFont="0" applyFill="0" applyBorder="0" applyAlignment="0" applyProtection="0"/>
    <xf numFmtId="174" fontId="30" fillId="0" borderId="0" applyNumberFormat="0" applyFont="0" applyFill="0" applyBorder="0" applyAlignment="0" applyProtection="0"/>
    <xf numFmtId="174" fontId="7" fillId="0" borderId="0">
      <alignment vertical="top"/>
    </xf>
    <xf numFmtId="174" fontId="7" fillId="0" borderId="0">
      <alignment vertical="top"/>
    </xf>
    <xf numFmtId="174" fontId="30" fillId="0" borderId="0" applyNumberFormat="0" applyFont="0" applyFill="0" applyBorder="0" applyAlignment="0" applyProtection="0"/>
    <xf numFmtId="174" fontId="30" fillId="0" borderId="0" applyNumberFormat="0" applyFont="0" applyFill="0" applyBorder="0" applyAlignment="0" applyProtection="0"/>
    <xf numFmtId="181" fontId="23" fillId="0" borderId="0"/>
    <xf numFmtId="174" fontId="30" fillId="0" borderId="0" applyNumberFormat="0" applyFont="0" applyFill="0" applyBorder="0" applyAlignment="0" applyProtection="0"/>
    <xf numFmtId="174" fontId="7" fillId="0" borderId="0">
      <alignment vertical="top"/>
    </xf>
    <xf numFmtId="174" fontId="30" fillId="0" borderId="0" applyNumberFormat="0" applyFont="0" applyFill="0" applyBorder="0" applyAlignment="0" applyProtection="0"/>
    <xf numFmtId="174" fontId="7" fillId="0" borderId="0">
      <alignment vertical="top"/>
    </xf>
    <xf numFmtId="174" fontId="7" fillId="0" borderId="0">
      <alignment vertical="top"/>
    </xf>
    <xf numFmtId="174" fontId="7" fillId="0" borderId="0">
      <alignment vertical="top"/>
    </xf>
    <xf numFmtId="174" fontId="7" fillId="0" borderId="0">
      <alignment vertical="top"/>
    </xf>
    <xf numFmtId="174" fontId="23" fillId="0" borderId="0"/>
    <xf numFmtId="174" fontId="23" fillId="0" borderId="0"/>
    <xf numFmtId="174" fontId="23" fillId="0" borderId="0"/>
    <xf numFmtId="174" fontId="7" fillId="0" borderId="0">
      <alignment vertical="top"/>
    </xf>
    <xf numFmtId="174" fontId="7" fillId="0" borderId="0">
      <alignment vertical="top"/>
    </xf>
    <xf numFmtId="174" fontId="30" fillId="0" borderId="0" applyNumberFormat="0" applyFont="0" applyFill="0" applyBorder="0" applyAlignment="0" applyProtection="0"/>
    <xf numFmtId="174" fontId="30" fillId="0" borderId="0" applyNumberFormat="0" applyFont="0" applyFill="0" applyBorder="0" applyAlignment="0" applyProtection="0"/>
    <xf numFmtId="174" fontId="7" fillId="0" borderId="0">
      <alignment vertical="top"/>
    </xf>
    <xf numFmtId="174" fontId="7" fillId="0" borderId="0">
      <alignment vertical="top"/>
    </xf>
    <xf numFmtId="174" fontId="7" fillId="0" borderId="0">
      <alignment vertical="top"/>
    </xf>
    <xf numFmtId="174" fontId="30" fillId="0" borderId="0" applyNumberFormat="0" applyFont="0" applyFill="0" applyBorder="0" applyAlignment="0" applyProtection="0"/>
    <xf numFmtId="174" fontId="30" fillId="0" borderId="0" applyNumberFormat="0" applyFont="0" applyFill="0" applyBorder="0" applyAlignment="0" applyProtection="0"/>
    <xf numFmtId="174" fontId="7" fillId="0" borderId="0">
      <alignment vertical="top"/>
    </xf>
    <xf numFmtId="174" fontId="7" fillId="0" borderId="0">
      <alignment vertical="top"/>
    </xf>
    <xf numFmtId="174" fontId="7" fillId="0" borderId="0">
      <alignment vertical="top"/>
    </xf>
    <xf numFmtId="174" fontId="7" fillId="0" borderId="0">
      <alignment vertical="top"/>
    </xf>
    <xf numFmtId="174" fontId="30" fillId="0" borderId="0" applyNumberFormat="0" applyFont="0" applyFill="0" applyBorder="0" applyAlignment="0" applyProtection="0"/>
    <xf numFmtId="174" fontId="30" fillId="0" borderId="0" applyNumberFormat="0" applyFont="0" applyFill="0" applyBorder="0" applyAlignment="0" applyProtection="0"/>
    <xf numFmtId="174" fontId="30" fillId="0" borderId="0" applyNumberFormat="0" applyFont="0" applyFill="0" applyBorder="0" applyAlignment="0" applyProtection="0"/>
    <xf numFmtId="174" fontId="30" fillId="0" borderId="0" applyNumberFormat="0" applyFont="0" applyFill="0" applyBorder="0" applyAlignment="0" applyProtection="0"/>
    <xf numFmtId="174" fontId="7" fillId="0" borderId="0">
      <alignment vertical="top"/>
    </xf>
    <xf numFmtId="174" fontId="30" fillId="0" borderId="0" applyNumberFormat="0" applyFont="0" applyFill="0" applyBorder="0" applyAlignment="0" applyProtection="0"/>
    <xf numFmtId="174" fontId="7" fillId="0" borderId="0">
      <alignment vertical="top"/>
    </xf>
    <xf numFmtId="174" fontId="30" fillId="0" borderId="0" applyNumberFormat="0" applyFont="0" applyFill="0" applyBorder="0" applyAlignment="0" applyProtection="0"/>
    <xf numFmtId="174" fontId="30" fillId="0" borderId="0" applyNumberFormat="0" applyFont="0" applyFill="0" applyBorder="0" applyAlignment="0" applyProtection="0"/>
    <xf numFmtId="174" fontId="7" fillId="0" borderId="0">
      <alignment vertical="top"/>
    </xf>
    <xf numFmtId="174" fontId="30" fillId="0" borderId="0" applyNumberFormat="0" applyFont="0" applyFill="0" applyBorder="0" applyAlignment="0" applyProtection="0"/>
    <xf numFmtId="174" fontId="7" fillId="0" borderId="0">
      <alignment vertical="top"/>
    </xf>
    <xf numFmtId="174" fontId="7" fillId="0" borderId="0">
      <alignment vertical="top"/>
    </xf>
    <xf numFmtId="174" fontId="7" fillId="0" borderId="0">
      <alignment vertical="top"/>
    </xf>
    <xf numFmtId="174" fontId="7" fillId="0" borderId="0">
      <alignment vertical="top"/>
    </xf>
    <xf numFmtId="174" fontId="30" fillId="0" borderId="0" applyNumberFormat="0" applyFont="0" applyFill="0" applyBorder="0" applyAlignment="0" applyProtection="0"/>
    <xf numFmtId="174" fontId="30" fillId="0" borderId="0" applyNumberFormat="0" applyFont="0" applyFill="0" applyBorder="0" applyAlignment="0" applyProtection="0"/>
    <xf numFmtId="174" fontId="7" fillId="0" borderId="0">
      <alignment vertical="top"/>
    </xf>
    <xf numFmtId="174" fontId="7" fillId="0" borderId="0">
      <alignment vertical="top"/>
    </xf>
    <xf numFmtId="174" fontId="7" fillId="0" borderId="0">
      <alignment vertical="top"/>
    </xf>
    <xf numFmtId="174" fontId="7" fillId="0" borderId="0">
      <alignment vertical="top"/>
    </xf>
    <xf numFmtId="174" fontId="30" fillId="0" borderId="0" applyNumberFormat="0" applyFont="0" applyFill="0" applyBorder="0" applyAlignment="0" applyProtection="0"/>
    <xf numFmtId="174" fontId="30" fillId="0" borderId="0" applyNumberFormat="0" applyFont="0" applyFill="0" applyBorder="0" applyAlignment="0" applyProtection="0"/>
    <xf numFmtId="174" fontId="7" fillId="0" borderId="0">
      <alignment vertical="top"/>
    </xf>
    <xf numFmtId="174" fontId="7" fillId="0" borderId="0">
      <alignment vertical="top"/>
    </xf>
    <xf numFmtId="174" fontId="7" fillId="0" borderId="0">
      <alignment vertical="top"/>
    </xf>
    <xf numFmtId="174" fontId="30" fillId="0" borderId="0" applyNumberFormat="0" applyFont="0" applyFill="0" applyBorder="0" applyAlignment="0" applyProtection="0"/>
    <xf numFmtId="174" fontId="7" fillId="0" borderId="0">
      <alignment vertical="top"/>
    </xf>
    <xf numFmtId="174" fontId="7" fillId="0" borderId="0">
      <alignment vertical="top"/>
    </xf>
    <xf numFmtId="174" fontId="7" fillId="0" borderId="0">
      <alignment vertical="top"/>
    </xf>
    <xf numFmtId="174" fontId="7" fillId="0" borderId="0">
      <alignment vertical="top"/>
    </xf>
    <xf numFmtId="174" fontId="7" fillId="0" borderId="0">
      <alignment vertical="top"/>
    </xf>
    <xf numFmtId="174" fontId="7" fillId="0" borderId="0">
      <alignment vertical="top"/>
    </xf>
    <xf numFmtId="174" fontId="30" fillId="0" borderId="0" applyNumberFormat="0" applyFont="0" applyFill="0" applyBorder="0" applyAlignment="0" applyProtection="0"/>
    <xf numFmtId="174" fontId="197" fillId="0" borderId="5">
      <alignment horizontal="center"/>
    </xf>
    <xf numFmtId="0" fontId="197" fillId="0" borderId="0">
      <alignment horizontal="center" vertical="center"/>
    </xf>
    <xf numFmtId="0" fontId="198" fillId="96" borderId="0" applyNumberFormat="0" applyFill="0">
      <alignment horizontal="left" vertical="center"/>
    </xf>
    <xf numFmtId="3" fontId="199" fillId="0" borderId="0" applyNumberFormat="0" applyAlignment="0">
      <alignment horizontal="right"/>
    </xf>
    <xf numFmtId="181" fontId="200" fillId="43" borderId="0">
      <alignment wrapText="1"/>
    </xf>
    <xf numFmtId="0" fontId="201" fillId="0" borderId="0" applyNumberFormat="0" applyBorder="0" applyProtection="0">
      <alignment vertical="top"/>
    </xf>
    <xf numFmtId="0" fontId="202" fillId="0" borderId="0">
      <alignment vertical="top"/>
    </xf>
    <xf numFmtId="0" fontId="203" fillId="72" borderId="0"/>
    <xf numFmtId="0" fontId="204" fillId="0" borderId="0"/>
    <xf numFmtId="0" fontId="205" fillId="24" borderId="51"/>
    <xf numFmtId="40" fontId="206" fillId="0" borderId="0" applyBorder="0">
      <alignment horizontal="right"/>
    </xf>
    <xf numFmtId="214" fontId="121" fillId="0" borderId="74">
      <alignment vertical="center"/>
    </xf>
    <xf numFmtId="164" fontId="10" fillId="0" borderId="75" applyNumberFormat="0" applyFill="0" applyAlignment="0" applyProtection="0">
      <alignment vertical="center"/>
    </xf>
    <xf numFmtId="40" fontId="206" fillId="0" borderId="0" applyBorder="0">
      <alignment horizontal="right"/>
    </xf>
    <xf numFmtId="181" fontId="23" fillId="0" borderId="0" applyFont="0" applyBorder="0" applyAlignment="0"/>
    <xf numFmtId="285" fontId="123" fillId="0" borderId="0"/>
    <xf numFmtId="0" fontId="143" fillId="75" borderId="5">
      <alignment horizontal="right"/>
    </xf>
    <xf numFmtId="324" fontId="12" fillId="0" borderId="0" applyFill="0" applyBorder="0" applyProtection="0"/>
    <xf numFmtId="324" fontId="12" fillId="0" borderId="0" applyFill="0" applyBorder="0" applyProtection="0"/>
    <xf numFmtId="324" fontId="12" fillId="0" borderId="0" applyFill="0" applyBorder="0" applyProtection="0"/>
    <xf numFmtId="324" fontId="12" fillId="0" borderId="0" applyFill="0" applyBorder="0" applyProtection="0"/>
    <xf numFmtId="324" fontId="12" fillId="0" borderId="0" applyFill="0" applyBorder="0" applyProtection="0"/>
    <xf numFmtId="324" fontId="12" fillId="0" borderId="0" applyFill="0" applyBorder="0" applyProtection="0"/>
    <xf numFmtId="324" fontId="12" fillId="0" borderId="0" applyFill="0" applyBorder="0" applyProtection="0"/>
    <xf numFmtId="324" fontId="12" fillId="0" borderId="0" applyFill="0" applyBorder="0" applyProtection="0"/>
    <xf numFmtId="324" fontId="12" fillId="0" borderId="0" applyFill="0" applyBorder="0" applyProtection="0"/>
    <xf numFmtId="324" fontId="12" fillId="0" borderId="0" applyFill="0" applyBorder="0" applyProtection="0"/>
    <xf numFmtId="324" fontId="12" fillId="0" borderId="0" applyFill="0" applyBorder="0" applyProtection="0"/>
    <xf numFmtId="324" fontId="12" fillId="0" borderId="0" applyFill="0" applyBorder="0" applyProtection="0"/>
    <xf numFmtId="324" fontId="12" fillId="0" borderId="0" applyFill="0" applyBorder="0" applyProtection="0"/>
    <xf numFmtId="324" fontId="12" fillId="0" borderId="0" applyFill="0" applyBorder="0" applyProtection="0"/>
    <xf numFmtId="231" fontId="207" fillId="74" borderId="0" applyProtection="0"/>
    <xf numFmtId="174" fontId="10" fillId="0" borderId="0" applyFill="0" applyBorder="0" applyProtection="0">
      <alignment horizontal="center" vertical="center"/>
    </xf>
    <xf numFmtId="164" fontId="7" fillId="0" borderId="76" applyNumberFormat="0" applyFont="0" applyFill="0" applyAlignment="0" applyProtection="0">
      <alignment vertical="center"/>
    </xf>
    <xf numFmtId="174" fontId="208" fillId="0" borderId="0" applyBorder="0" applyProtection="0">
      <alignment vertical="center"/>
    </xf>
    <xf numFmtId="268" fontId="12" fillId="0" borderId="10" applyBorder="0" applyProtection="0">
      <alignment horizontal="right" vertical="center"/>
    </xf>
    <xf numFmtId="174" fontId="209" fillId="97" borderId="0" applyBorder="0" applyProtection="0">
      <alignment horizontal="centerContinuous" vertical="center"/>
    </xf>
    <xf numFmtId="174" fontId="209" fillId="40" borderId="10" applyBorder="0" applyProtection="0">
      <alignment horizontal="centerContinuous" vertical="center"/>
    </xf>
    <xf numFmtId="174" fontId="23" fillId="0" borderId="0" applyBorder="0" applyProtection="0">
      <alignment vertical="center"/>
    </xf>
    <xf numFmtId="3" fontId="10" fillId="0" borderId="0" applyNumberFormat="0"/>
    <xf numFmtId="0" fontId="7" fillId="24" borderId="0" applyNumberFormat="0" applyFont="0" applyBorder="0" applyAlignment="0" applyProtection="0">
      <alignment vertical="center"/>
    </xf>
    <xf numFmtId="174" fontId="10" fillId="0" borderId="0" applyFill="0" applyBorder="0" applyProtection="0"/>
    <xf numFmtId="174" fontId="210" fillId="0" borderId="0" applyNumberFormat="0">
      <alignment horizontal="left"/>
    </xf>
    <xf numFmtId="174" fontId="211" fillId="0" borderId="0" applyFill="0" applyBorder="0" applyProtection="0">
      <alignment horizontal="left"/>
    </xf>
    <xf numFmtId="0" fontId="7" fillId="0" borderId="0" applyNumberFormat="0" applyFont="0" applyFill="0" applyAlignment="0" applyProtection="0">
      <alignment vertical="center"/>
    </xf>
    <xf numFmtId="174" fontId="98" fillId="0" borderId="51" applyFill="0" applyBorder="0" applyProtection="0">
      <alignment horizontal="left" vertical="top"/>
    </xf>
    <xf numFmtId="164" fontId="7" fillId="0" borderId="0" applyNumberFormat="0" applyFont="0" applyBorder="0" applyAlignment="0" applyProtection="0">
      <alignment vertical="center"/>
    </xf>
    <xf numFmtId="0" fontId="212" fillId="43" borderId="0" applyNumberFormat="0" applyBorder="0" applyAlignment="0" applyProtection="0">
      <alignment vertical="center"/>
    </xf>
    <xf numFmtId="174" fontId="147" fillId="50" borderId="0"/>
    <xf numFmtId="49" fontId="27" fillId="0" borderId="0" applyFont="0" applyFill="0" applyBorder="0" applyAlignment="0" applyProtection="0"/>
    <xf numFmtId="49" fontId="36" fillId="0" borderId="0" applyFill="0" applyBorder="0" applyAlignment="0"/>
    <xf numFmtId="325" fontId="23" fillId="0" borderId="0" applyFill="0" applyBorder="0" applyAlignment="0"/>
    <xf numFmtId="285" fontId="44" fillId="0" borderId="0" applyFill="0" applyBorder="0" applyAlignment="0"/>
    <xf numFmtId="174" fontId="68" fillId="58" borderId="0"/>
    <xf numFmtId="174" fontId="12" fillId="58" borderId="0">
      <alignment horizontal="left"/>
    </xf>
    <xf numFmtId="174" fontId="12" fillId="58" borderId="0">
      <alignment horizontal="left" indent="1"/>
    </xf>
    <xf numFmtId="174" fontId="12" fillId="58" borderId="0">
      <alignment horizontal="left" vertical="center" indent="2"/>
    </xf>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326" fontId="12" fillId="0" borderId="0" applyFont="0" applyFill="0" applyBorder="0" applyAlignment="0" applyProtection="0"/>
    <xf numFmtId="181" fontId="213" fillId="0" borderId="0" applyFill="0" applyBorder="0" applyProtection="0">
      <alignment horizontal="left" vertical="top"/>
    </xf>
    <xf numFmtId="20" fontId="177" fillId="0" borderId="77" applyFill="0" applyBorder="0">
      <alignment horizontal="center" vertical="center"/>
    </xf>
    <xf numFmtId="174" fontId="104" fillId="0" borderId="0">
      <alignment horizontal="center"/>
    </xf>
    <xf numFmtId="20" fontId="87" fillId="0" borderId="77" applyFill="0" applyBorder="0">
      <alignment horizontal="center" vertical="top"/>
      <protection locked="0"/>
    </xf>
    <xf numFmtId="167" fontId="23" fillId="0" borderId="0"/>
    <xf numFmtId="20" fontId="177" fillId="0" borderId="77" applyFill="0" applyBorder="0">
      <alignment horizontal="center" vertical="center"/>
    </xf>
    <xf numFmtId="174" fontId="27" fillId="0" borderId="0" applyNumberFormat="0" applyFill="0" applyBorder="0" applyAlignment="0" applyProtection="0"/>
    <xf numFmtId="181" fontId="121" fillId="42" borderId="0" applyNumberFormat="0">
      <alignment horizontal="center" vertical="center"/>
    </xf>
    <xf numFmtId="214" fontId="214" fillId="98" borderId="0" applyNumberFormat="0">
      <alignment vertical="center"/>
    </xf>
    <xf numFmtId="214" fontId="215" fillId="44" borderId="0" applyNumberFormat="0">
      <alignment vertical="center"/>
    </xf>
    <xf numFmtId="214" fontId="215" fillId="44" borderId="0" applyNumberFormat="0">
      <alignment vertical="center"/>
    </xf>
    <xf numFmtId="214" fontId="9" fillId="0" borderId="0" applyNumberFormat="0">
      <alignment vertical="center"/>
    </xf>
    <xf numFmtId="214" fontId="121" fillId="0" borderId="0" applyNumberFormat="0">
      <alignment vertical="center"/>
    </xf>
    <xf numFmtId="0" fontId="216" fillId="0" borderId="0" applyNumberFormat="0" applyFill="0" applyBorder="0" applyAlignment="0" applyProtection="0"/>
    <xf numFmtId="0" fontId="216" fillId="0" borderId="0" applyNumberFormat="0" applyFill="0" applyBorder="0" applyAlignment="0" applyProtection="0"/>
    <xf numFmtId="0" fontId="216" fillId="0" borderId="0" applyNumberFormat="0" applyFill="0" applyBorder="0" applyAlignment="0" applyProtection="0"/>
    <xf numFmtId="0" fontId="216" fillId="0" borderId="0" applyNumberFormat="0" applyFill="0" applyBorder="0" applyAlignment="0" applyProtection="0"/>
    <xf numFmtId="181" fontId="69" fillId="53" borderId="19" applyNumberFormat="0" applyProtection="0">
      <alignment horizontal="left" vertical="center"/>
    </xf>
    <xf numFmtId="0" fontId="69" fillId="53" borderId="19" applyNumberFormat="0" applyProtection="0">
      <alignment horizontal="left" vertical="center"/>
    </xf>
    <xf numFmtId="0" fontId="69" fillId="53" borderId="19" applyNumberFormat="0" applyProtection="0">
      <alignment horizontal="left" vertical="center"/>
    </xf>
    <xf numFmtId="0" fontId="69" fillId="53" borderId="19" applyNumberFormat="0" applyProtection="0">
      <alignment horizontal="left" vertical="center"/>
    </xf>
    <xf numFmtId="0" fontId="69" fillId="53" borderId="19" applyNumberFormat="0" applyProtection="0">
      <alignment horizontal="left" vertical="center"/>
    </xf>
    <xf numFmtId="0" fontId="69" fillId="53" borderId="19" applyNumberFormat="0" applyProtection="0">
      <alignment horizontal="left" vertical="center"/>
    </xf>
    <xf numFmtId="0" fontId="69" fillId="53" borderId="19" applyNumberFormat="0" applyProtection="0">
      <alignment horizontal="left" vertical="center"/>
    </xf>
    <xf numFmtId="3" fontId="217" fillId="0" borderId="0"/>
    <xf numFmtId="0" fontId="23" fillId="24" borderId="0" applyNumberFormat="0" applyFont="0" applyBorder="0" applyAlignment="0"/>
    <xf numFmtId="0" fontId="23" fillId="24" borderId="0" applyNumberFormat="0" applyFont="0" applyBorder="0" applyAlignment="0"/>
    <xf numFmtId="0" fontId="23" fillId="24" borderId="0" applyNumberFormat="0" applyFont="0" applyBorder="0" applyAlignment="0"/>
    <xf numFmtId="0" fontId="23" fillId="24" borderId="0" applyNumberFormat="0" applyFont="0" applyBorder="0" applyAlignment="0"/>
    <xf numFmtId="174" fontId="8" fillId="0" borderId="0">
      <alignment vertical="center"/>
    </xf>
    <xf numFmtId="0" fontId="10" fillId="0" borderId="44">
      <alignment horizontal="right" wrapText="1"/>
    </xf>
    <xf numFmtId="214" fontId="121" fillId="0" borderId="78">
      <alignment vertical="center"/>
    </xf>
    <xf numFmtId="214" fontId="121" fillId="0" borderId="74">
      <alignment vertical="center"/>
    </xf>
    <xf numFmtId="164" fontId="10" fillId="0" borderId="0" applyNumberFormat="0" applyFill="0" applyBorder="0" applyAlignment="0" applyProtection="0">
      <alignment vertical="center"/>
    </xf>
    <xf numFmtId="164" fontId="10" fillId="0" borderId="0" applyNumberFormat="0" applyFill="0" applyBorder="0" applyAlignment="0" applyProtection="0">
      <alignment vertical="center"/>
    </xf>
    <xf numFmtId="164" fontId="10" fillId="0" borderId="0" applyNumberFormat="0" applyFill="0" applyBorder="0" applyAlignment="0" applyProtection="0">
      <alignment vertical="center"/>
    </xf>
    <xf numFmtId="164" fontId="10" fillId="0" borderId="0" applyNumberFormat="0" applyFill="0" applyBorder="0" applyAlignment="0" applyProtection="0">
      <alignment vertical="center"/>
    </xf>
    <xf numFmtId="164" fontId="10" fillId="0" borderId="0" applyNumberFormat="0" applyFill="0" applyBorder="0" applyAlignment="0" applyProtection="0">
      <alignment vertical="center"/>
    </xf>
    <xf numFmtId="164" fontId="10" fillId="0" borderId="0" applyNumberFormat="0" applyFill="0" applyBorder="0" applyAlignment="0" applyProtection="0">
      <alignment vertical="center"/>
    </xf>
    <xf numFmtId="214" fontId="121" fillId="0" borderId="79">
      <alignment vertical="center"/>
    </xf>
    <xf numFmtId="164" fontId="10" fillId="0" borderId="0" applyNumberFormat="0" applyFill="0" applyBorder="0" applyAlignment="0" applyProtection="0">
      <alignment vertical="center"/>
    </xf>
    <xf numFmtId="164" fontId="10" fillId="0" borderId="0" applyNumberFormat="0" applyFill="0" applyBorder="0" applyAlignment="0" applyProtection="0">
      <alignment vertical="center"/>
    </xf>
    <xf numFmtId="164" fontId="10" fillId="0" borderId="0" applyNumberFormat="0" applyFill="0" applyBorder="0" applyAlignment="0" applyProtection="0">
      <alignment vertical="center"/>
    </xf>
    <xf numFmtId="164" fontId="10" fillId="0" borderId="0" applyNumberFormat="0" applyFill="0" applyBorder="0" applyAlignment="0" applyProtection="0">
      <alignment vertical="center"/>
    </xf>
    <xf numFmtId="164" fontId="10" fillId="0" borderId="0" applyNumberFormat="0" applyFill="0" applyBorder="0" applyAlignment="0" applyProtection="0">
      <alignment vertical="center"/>
    </xf>
    <xf numFmtId="164" fontId="10" fillId="0" borderId="0" applyNumberFormat="0" applyFill="0" applyBorder="0" applyAlignment="0" applyProtection="0">
      <alignment vertical="center"/>
    </xf>
    <xf numFmtId="164" fontId="10" fillId="0" borderId="0" applyNumberFormat="0" applyFill="0" applyBorder="0" applyAlignment="0" applyProtection="0">
      <alignment vertical="center"/>
    </xf>
    <xf numFmtId="164" fontId="10" fillId="0" borderId="0" applyNumberFormat="0" applyFill="0" applyBorder="0" applyAlignment="0" applyProtection="0">
      <alignment vertical="center"/>
    </xf>
    <xf numFmtId="164" fontId="10" fillId="0" borderId="0" applyNumberFormat="0" applyFill="0" applyBorder="0" applyAlignment="0" applyProtection="0">
      <alignment vertical="center"/>
    </xf>
    <xf numFmtId="164" fontId="10" fillId="0" borderId="0" applyNumberFormat="0" applyFill="0" applyBorder="0" applyAlignment="0" applyProtection="0">
      <alignment vertical="center"/>
    </xf>
    <xf numFmtId="164" fontId="10" fillId="0" borderId="0" applyNumberFormat="0" applyFill="0" applyBorder="0" applyAlignment="0" applyProtection="0">
      <alignment vertical="center"/>
    </xf>
    <xf numFmtId="164" fontId="10" fillId="0" borderId="0" applyNumberFormat="0" applyFill="0" applyBorder="0" applyAlignment="0" applyProtection="0">
      <alignment vertical="center"/>
    </xf>
    <xf numFmtId="214" fontId="121" fillId="0" borderId="79">
      <alignment vertical="center"/>
    </xf>
    <xf numFmtId="164" fontId="10" fillId="0" borderId="0" applyNumberFormat="0" applyFill="0" applyBorder="0" applyAlignment="0" applyProtection="0">
      <alignment vertical="center"/>
    </xf>
    <xf numFmtId="164" fontId="10" fillId="0" borderId="0" applyNumberFormat="0" applyFill="0" applyBorder="0" applyAlignment="0" applyProtection="0">
      <alignment vertical="center"/>
    </xf>
    <xf numFmtId="164" fontId="10" fillId="0" borderId="0" applyNumberFormat="0" applyFill="0" applyBorder="0" applyAlignment="0" applyProtection="0">
      <alignment vertical="center"/>
    </xf>
    <xf numFmtId="164" fontId="10" fillId="0" borderId="0" applyNumberFormat="0" applyFill="0" applyBorder="0" applyAlignment="0" applyProtection="0">
      <alignment vertical="center"/>
    </xf>
    <xf numFmtId="164" fontId="10" fillId="0" borderId="0" applyNumberFormat="0" applyFill="0" applyBorder="0" applyAlignment="0" applyProtection="0">
      <alignment vertical="center"/>
    </xf>
    <xf numFmtId="164" fontId="10" fillId="0" borderId="0" applyNumberFormat="0" applyFill="0" applyBorder="0" applyAlignment="0" applyProtection="0">
      <alignment vertical="center"/>
    </xf>
    <xf numFmtId="164" fontId="10" fillId="0" borderId="0" applyNumberFormat="0" applyFill="0" applyBorder="0" applyAlignment="0" applyProtection="0">
      <alignment vertical="center"/>
    </xf>
    <xf numFmtId="164" fontId="10" fillId="0" borderId="0" applyNumberFormat="0" applyFill="0" applyBorder="0" applyAlignment="0" applyProtection="0">
      <alignment vertical="center"/>
    </xf>
    <xf numFmtId="164" fontId="10" fillId="0" borderId="0" applyNumberFormat="0" applyFill="0" applyBorder="0" applyAlignment="0" applyProtection="0">
      <alignment vertical="center"/>
    </xf>
    <xf numFmtId="164" fontId="10" fillId="0" borderId="0" applyNumberFormat="0" applyFill="0" applyBorder="0" applyAlignment="0" applyProtection="0">
      <alignment vertical="center"/>
    </xf>
    <xf numFmtId="164" fontId="10" fillId="0" borderId="0" applyNumberFormat="0" applyFill="0" applyBorder="0" applyAlignment="0" applyProtection="0">
      <alignment vertical="center"/>
    </xf>
    <xf numFmtId="164" fontId="10" fillId="0" borderId="0" applyNumberFormat="0" applyFill="0" applyBorder="0" applyAlignment="0" applyProtection="0">
      <alignment vertical="center"/>
    </xf>
    <xf numFmtId="214" fontId="121" fillId="0" borderId="79">
      <alignment vertical="center"/>
    </xf>
    <xf numFmtId="164" fontId="10" fillId="0" borderId="0" applyNumberFormat="0" applyFill="0" applyBorder="0" applyAlignment="0" applyProtection="0">
      <alignment vertical="center"/>
    </xf>
    <xf numFmtId="164" fontId="10" fillId="0" borderId="0" applyNumberFormat="0" applyFill="0" applyBorder="0" applyAlignment="0" applyProtection="0">
      <alignment vertical="center"/>
    </xf>
    <xf numFmtId="164" fontId="10" fillId="0" borderId="0" applyNumberFormat="0" applyFill="0" applyBorder="0" applyAlignment="0" applyProtection="0">
      <alignment vertical="center"/>
    </xf>
    <xf numFmtId="164" fontId="10" fillId="0" borderId="0" applyNumberFormat="0" applyFill="0" applyBorder="0" applyAlignment="0" applyProtection="0">
      <alignment vertical="center"/>
    </xf>
    <xf numFmtId="164" fontId="10" fillId="0" borderId="0" applyNumberFormat="0" applyFill="0" applyBorder="0" applyAlignment="0" applyProtection="0">
      <alignment vertical="center"/>
    </xf>
    <xf numFmtId="164" fontId="10" fillId="0" borderId="0" applyNumberFormat="0" applyFill="0" applyBorder="0" applyAlignment="0" applyProtection="0">
      <alignment vertical="center"/>
    </xf>
    <xf numFmtId="164" fontId="10" fillId="0" borderId="0" applyNumberFormat="0" applyFill="0" applyBorder="0" applyAlignment="0" applyProtection="0">
      <alignment vertical="center"/>
    </xf>
    <xf numFmtId="164" fontId="10" fillId="0" borderId="0" applyNumberFormat="0" applyFill="0" applyBorder="0" applyAlignment="0" applyProtection="0">
      <alignment vertical="center"/>
    </xf>
    <xf numFmtId="164" fontId="10" fillId="0" borderId="0" applyNumberFormat="0" applyFill="0" applyBorder="0" applyAlignment="0" applyProtection="0">
      <alignment vertical="center"/>
    </xf>
    <xf numFmtId="164" fontId="10" fillId="0" borderId="0" applyNumberFormat="0" applyFill="0" applyBorder="0" applyAlignment="0" applyProtection="0">
      <alignment vertical="center"/>
    </xf>
    <xf numFmtId="164" fontId="10" fillId="0" borderId="0" applyNumberFormat="0" applyFill="0" applyBorder="0" applyAlignment="0" applyProtection="0">
      <alignment vertical="center"/>
    </xf>
    <xf numFmtId="164" fontId="10" fillId="0" borderId="0" applyNumberFormat="0" applyFill="0" applyBorder="0" applyAlignment="0" applyProtection="0">
      <alignment vertical="center"/>
    </xf>
    <xf numFmtId="214" fontId="121" fillId="0" borderId="79">
      <alignment vertical="center"/>
    </xf>
    <xf numFmtId="164" fontId="10" fillId="0" borderId="0" applyNumberFormat="0" applyFill="0" applyBorder="0" applyAlignment="0" applyProtection="0">
      <alignment vertical="center"/>
    </xf>
    <xf numFmtId="164" fontId="10" fillId="0" borderId="0" applyNumberFormat="0" applyFill="0" applyBorder="0" applyAlignment="0" applyProtection="0">
      <alignment vertical="center"/>
    </xf>
    <xf numFmtId="164" fontId="10" fillId="0" borderId="0" applyNumberFormat="0" applyFill="0" applyBorder="0" applyAlignment="0" applyProtection="0">
      <alignment vertical="center"/>
    </xf>
    <xf numFmtId="164" fontId="10" fillId="0" borderId="0" applyNumberFormat="0" applyFill="0" applyBorder="0" applyAlignment="0" applyProtection="0">
      <alignment vertical="center"/>
    </xf>
    <xf numFmtId="0" fontId="63" fillId="0" borderId="0"/>
    <xf numFmtId="164" fontId="10" fillId="19" borderId="0" applyNumberFormat="0" applyAlignment="0" applyProtection="0">
      <alignment vertical="center"/>
    </xf>
    <xf numFmtId="167" fontId="23" fillId="0" borderId="80"/>
    <xf numFmtId="2" fontId="218" fillId="99" borderId="81" applyBorder="0">
      <alignment horizontal="right"/>
    </xf>
    <xf numFmtId="0" fontId="219" fillId="89" borderId="5"/>
    <xf numFmtId="0" fontId="7" fillId="0" borderId="0" applyProtection="0">
      <alignment vertical="center"/>
    </xf>
    <xf numFmtId="0" fontId="146" fillId="0" borderId="0">
      <alignment horizontal="center"/>
    </xf>
    <xf numFmtId="174" fontId="220" fillId="0" borderId="0" applyNumberFormat="0" applyFill="0" applyBorder="0" applyAlignment="0">
      <protection locked="0"/>
    </xf>
    <xf numFmtId="0" fontId="7" fillId="0" borderId="0" applyNumberFormat="0" applyFont="0" applyAlignment="0" applyProtection="0">
      <alignment vertical="center"/>
    </xf>
    <xf numFmtId="174" fontId="221" fillId="0" borderId="0">
      <alignment vertical="top"/>
    </xf>
    <xf numFmtId="181" fontId="222" fillId="26" borderId="0">
      <alignment horizontal="center"/>
    </xf>
    <xf numFmtId="0" fontId="166" fillId="0" borderId="0">
      <alignment horizontal="center"/>
    </xf>
    <xf numFmtId="0" fontId="23" fillId="0" borderId="0">
      <alignment horizontal="center"/>
    </xf>
    <xf numFmtId="0" fontId="23" fillId="0" borderId="0">
      <alignment horizontal="center"/>
    </xf>
    <xf numFmtId="0" fontId="23" fillId="0" borderId="0">
      <alignment horizontal="center"/>
    </xf>
    <xf numFmtId="0" fontId="23" fillId="0" borderId="0">
      <alignment horizontal="center"/>
    </xf>
    <xf numFmtId="0" fontId="23" fillId="0" borderId="0">
      <alignment horizontal="center"/>
    </xf>
    <xf numFmtId="0" fontId="23" fillId="0" borderId="0">
      <alignment horizontal="center"/>
    </xf>
    <xf numFmtId="0" fontId="23" fillId="0" borderId="0">
      <alignment horizontal="center"/>
    </xf>
    <xf numFmtId="0" fontId="23" fillId="0" borderId="0">
      <alignment horizontal="center"/>
    </xf>
    <xf numFmtId="0" fontId="23" fillId="0" borderId="0">
      <alignment horizontal="center"/>
    </xf>
    <xf numFmtId="0" fontId="23" fillId="0" borderId="0" applyFont="0" applyFill="0" applyBorder="0" applyAlignment="0" applyProtection="0"/>
    <xf numFmtId="257" fontId="23" fillId="0" borderId="0" applyFont="0" applyFill="0" applyBorder="0" applyAlignment="0" applyProtection="0"/>
    <xf numFmtId="260" fontId="23" fillId="0" borderId="0" applyFont="0" applyFill="0" applyBorder="0" applyAlignment="0" applyProtection="0"/>
    <xf numFmtId="174" fontId="223" fillId="0" borderId="0">
      <alignment horizontal="center" vertical="center" textRotation="90" wrapText="1"/>
    </xf>
    <xf numFmtId="257" fontId="23" fillId="0" borderId="0" applyFont="0" applyFill="0" applyBorder="0" applyAlignment="0" applyProtection="0"/>
    <xf numFmtId="260" fontId="23" fillId="0" borderId="0" applyFon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5" fillId="45" borderId="0" applyNumberFormat="0" applyBorder="0" applyAlignment="0" applyProtection="0">
      <alignment vertical="center"/>
    </xf>
    <xf numFmtId="10" fontId="23" fillId="48" borderId="5" applyNumberFormat="0" applyFont="0" applyBorder="0" applyAlignment="0" applyProtection="0">
      <protection locked="0"/>
    </xf>
    <xf numFmtId="10" fontId="23" fillId="48" borderId="5" applyNumberFormat="0" applyFont="0" applyBorder="0" applyAlignment="0" applyProtection="0">
      <protection locked="0"/>
    </xf>
    <xf numFmtId="10" fontId="23" fillId="48" borderId="5" applyNumberFormat="0" applyFont="0" applyBorder="0" applyAlignment="0" applyProtection="0">
      <protection locked="0"/>
    </xf>
    <xf numFmtId="10" fontId="23" fillId="48" borderId="5" applyNumberFormat="0" applyFont="0" applyBorder="0" applyAlignment="0" applyProtection="0">
      <protection locked="0"/>
    </xf>
    <xf numFmtId="181" fontId="32" fillId="53" borderId="0" applyNumberFormat="0" applyBorder="0" applyProtection="0">
      <alignment horizontal="left"/>
    </xf>
    <xf numFmtId="0" fontId="32" fillId="53" borderId="0" applyNumberFormat="0" applyBorder="0" applyProtection="0">
      <alignment horizontal="left"/>
    </xf>
    <xf numFmtId="0" fontId="32" fillId="53" borderId="0" applyNumberFormat="0" applyBorder="0" applyProtection="0">
      <alignment horizontal="left"/>
    </xf>
    <xf numFmtId="0" fontId="32" fillId="53" borderId="0" applyNumberFormat="0" applyBorder="0" applyProtection="0">
      <alignment horizontal="left"/>
    </xf>
    <xf numFmtId="0" fontId="32" fillId="53" borderId="0" applyNumberFormat="0" applyBorder="0" applyProtection="0">
      <alignment horizontal="left"/>
    </xf>
    <xf numFmtId="0" fontId="32" fillId="53" borderId="0" applyNumberFormat="0" applyBorder="0" applyProtection="0">
      <alignment horizontal="left"/>
    </xf>
    <xf numFmtId="0" fontId="32" fillId="53" borderId="0" applyNumberFormat="0" applyBorder="0" applyProtection="0">
      <alignment horizontal="left"/>
    </xf>
    <xf numFmtId="0" fontId="34" fillId="0" borderId="0" applyNumberFormat="0" applyFont="0" applyFill="0" applyBorder="0" applyProtection="0">
      <alignment horizontal="center" vertical="center" wrapText="1"/>
    </xf>
    <xf numFmtId="0" fontId="34" fillId="0" borderId="0" applyNumberFormat="0" applyFont="0" applyFill="0" applyBorder="0" applyProtection="0">
      <alignment horizontal="center" vertical="center" wrapText="1"/>
    </xf>
    <xf numFmtId="0" fontId="34" fillId="0" borderId="0" applyNumberFormat="0" applyFont="0" applyFill="0" applyBorder="0" applyProtection="0">
      <alignment horizontal="center" vertical="center" wrapText="1"/>
    </xf>
    <xf numFmtId="0" fontId="34" fillId="0" borderId="0" applyNumberFormat="0" applyFont="0" applyFill="0" applyBorder="0" applyProtection="0">
      <alignment horizontal="center" vertical="center" wrapText="1"/>
    </xf>
    <xf numFmtId="0" fontId="34" fillId="0" borderId="0" applyNumberFormat="0" applyFont="0" applyFill="0" applyBorder="0" applyProtection="0">
      <alignment horizontal="center" vertical="center" wrapText="1"/>
    </xf>
    <xf numFmtId="0" fontId="34" fillId="0" borderId="0" applyNumberFormat="0" applyFont="0" applyFill="0" applyBorder="0" applyProtection="0">
      <alignment horizontal="center" vertical="center" wrapText="1"/>
    </xf>
    <xf numFmtId="0" fontId="34" fillId="0" borderId="0" applyNumberFormat="0" applyFont="0" applyFill="0" applyBorder="0" applyProtection="0">
      <alignment horizontal="center" vertical="center" wrapText="1"/>
    </xf>
    <xf numFmtId="0" fontId="34" fillId="0" borderId="0" applyNumberFormat="0" applyFont="0" applyFill="0" applyBorder="0" applyProtection="0">
      <alignment horizontal="center" vertical="center" wrapText="1"/>
    </xf>
    <xf numFmtId="0" fontId="34" fillId="0" borderId="0" applyNumberFormat="0" applyFont="0" applyFill="0" applyBorder="0" applyProtection="0">
      <alignment horizontal="center" vertical="center" wrapText="1"/>
    </xf>
    <xf numFmtId="0" fontId="34" fillId="0" borderId="0" applyNumberFormat="0" applyFont="0" applyFill="0" applyBorder="0" applyProtection="0">
      <alignment horizontal="center" vertical="center" wrapText="1"/>
    </xf>
    <xf numFmtId="0" fontId="34" fillId="0" borderId="0" applyNumberFormat="0" applyFont="0" applyFill="0" applyBorder="0" applyProtection="0">
      <alignment horizontal="center" vertical="center" wrapText="1"/>
    </xf>
    <xf numFmtId="0" fontId="34" fillId="0" borderId="0" applyNumberFormat="0" applyFont="0" applyFill="0" applyBorder="0" applyProtection="0">
      <alignment horizontal="center" vertical="center" wrapText="1"/>
    </xf>
    <xf numFmtId="0" fontId="34" fillId="0" borderId="0" applyNumberFormat="0" applyFont="0" applyFill="0" applyBorder="0" applyProtection="0">
      <alignment horizontal="center" vertical="center" wrapText="1"/>
    </xf>
    <xf numFmtId="0" fontId="34" fillId="0" borderId="0" applyNumberFormat="0" applyFont="0" applyFill="0" applyBorder="0" applyProtection="0">
      <alignment horizontal="center" vertical="center" wrapText="1"/>
    </xf>
    <xf numFmtId="0" fontId="34" fillId="0" borderId="0" applyNumberFormat="0" applyFont="0" applyFill="0" applyBorder="0" applyProtection="0">
      <alignment horizontal="center" vertical="center" wrapText="1"/>
    </xf>
    <xf numFmtId="0" fontId="34" fillId="0" borderId="0" applyNumberFormat="0" applyFont="0" applyFill="0" applyBorder="0" applyProtection="0">
      <alignment horizontal="center" vertical="center" wrapText="1"/>
    </xf>
    <xf numFmtId="0" fontId="34" fillId="0" borderId="0" applyNumberFormat="0" applyFont="0" applyFill="0" applyBorder="0" applyProtection="0">
      <alignment horizontal="center" vertical="center" wrapText="1"/>
    </xf>
    <xf numFmtId="0" fontId="34" fillId="0" borderId="0" applyNumberFormat="0" applyFont="0" applyFill="0" applyBorder="0" applyProtection="0">
      <alignment horizontal="center" vertical="center" wrapText="1"/>
    </xf>
    <xf numFmtId="0" fontId="34" fillId="0" borderId="0" applyNumberFormat="0" applyFont="0" applyFill="0" applyBorder="0" applyProtection="0">
      <alignment horizontal="center" vertical="center" wrapText="1"/>
    </xf>
    <xf numFmtId="0" fontId="34" fillId="0" borderId="0" applyNumberFormat="0" applyFont="0" applyFill="0" applyBorder="0" applyProtection="0">
      <alignment horizontal="center" vertical="center" wrapText="1"/>
    </xf>
    <xf numFmtId="0" fontId="34" fillId="0" borderId="0" applyNumberFormat="0" applyFont="0" applyFill="0" applyBorder="0" applyProtection="0">
      <alignment horizontal="center" vertical="center" wrapText="1"/>
    </xf>
    <xf numFmtId="0" fontId="34" fillId="0" borderId="0" applyNumberFormat="0" applyFont="0" applyFill="0" applyBorder="0" applyProtection="0">
      <alignment horizontal="center" vertical="center" wrapText="1"/>
    </xf>
    <xf numFmtId="0" fontId="34" fillId="0" borderId="0" applyNumberFormat="0" applyFont="0" applyFill="0" applyBorder="0" applyProtection="0">
      <alignment horizontal="center" vertical="center" wrapText="1"/>
    </xf>
    <xf numFmtId="0" fontId="34" fillId="0" borderId="0" applyNumberFormat="0" applyFont="0" applyFill="0" applyBorder="0" applyProtection="0">
      <alignment horizontal="center" vertical="center" wrapText="1"/>
    </xf>
    <xf numFmtId="0" fontId="34" fillId="0" borderId="0" applyNumberFormat="0" applyFont="0" applyFill="0" applyBorder="0" applyProtection="0">
      <alignment horizontal="center" vertical="center" wrapText="1"/>
    </xf>
    <xf numFmtId="0" fontId="34" fillId="0" borderId="0" applyNumberFormat="0" applyFont="0" applyFill="0" applyBorder="0" applyProtection="0">
      <alignment horizontal="center" vertical="center" wrapText="1"/>
    </xf>
    <xf numFmtId="0" fontId="34" fillId="0" borderId="0" applyNumberFormat="0" applyFont="0" applyFill="0" applyBorder="0" applyProtection="0">
      <alignment horizontal="center" vertical="center" wrapText="1"/>
    </xf>
    <xf numFmtId="0" fontId="34" fillId="0" borderId="0" applyNumberFormat="0" applyFont="0" applyFill="0" applyBorder="0" applyProtection="0">
      <alignment horizontal="center" vertical="center" wrapText="1"/>
    </xf>
    <xf numFmtId="0" fontId="34" fillId="0" borderId="0" applyNumberFormat="0" applyFont="0" applyFill="0" applyBorder="0" applyProtection="0">
      <alignment horizontal="center" vertical="center" wrapText="1"/>
    </xf>
    <xf numFmtId="0" fontId="34" fillId="0" borderId="0" applyNumberFormat="0" applyFont="0" applyFill="0" applyBorder="0" applyProtection="0">
      <alignment horizontal="center" vertical="center" wrapText="1"/>
    </xf>
    <xf numFmtId="0" fontId="34" fillId="0" borderId="0" applyNumberFormat="0" applyFont="0" applyFill="0" applyBorder="0" applyProtection="0">
      <alignment horizontal="center" vertical="center" wrapText="1"/>
    </xf>
    <xf numFmtId="0" fontId="34" fillId="0" borderId="0" applyNumberFormat="0" applyFont="0" applyFill="0" applyBorder="0" applyProtection="0">
      <alignment horizontal="center" vertical="center" wrapText="1"/>
    </xf>
    <xf numFmtId="0" fontId="34" fillId="0" borderId="0" applyNumberFormat="0" applyFont="0" applyFill="0" applyBorder="0" applyProtection="0">
      <alignment horizontal="center" vertical="center" wrapText="1"/>
    </xf>
    <xf numFmtId="0" fontId="34" fillId="0" borderId="0" applyNumberFormat="0" applyFont="0" applyFill="0" applyBorder="0" applyProtection="0">
      <alignment horizontal="center" vertical="center" wrapText="1"/>
    </xf>
    <xf numFmtId="327" fontId="32" fillId="0" borderId="0"/>
    <xf numFmtId="0" fontId="63" fillId="0" borderId="0">
      <alignment horizontal="center"/>
    </xf>
    <xf numFmtId="0" fontId="63" fillId="0" borderId="0">
      <alignment horizontal="center"/>
    </xf>
    <xf numFmtId="0" fontId="63" fillId="0" borderId="0">
      <alignment horizontal="center"/>
    </xf>
    <xf numFmtId="0" fontId="63" fillId="0" borderId="0">
      <alignment horizontal="center"/>
    </xf>
    <xf numFmtId="0" fontId="63" fillId="0" borderId="0">
      <alignment horizontal="center"/>
    </xf>
    <xf numFmtId="0" fontId="63" fillId="0" borderId="0">
      <alignment horizontal="center"/>
    </xf>
    <xf numFmtId="0" fontId="63" fillId="0" borderId="0">
      <alignment horizontal="center"/>
    </xf>
    <xf numFmtId="0" fontId="63" fillId="0" borderId="0">
      <alignment horizontal="center"/>
    </xf>
    <xf numFmtId="0" fontId="63" fillId="0" borderId="0">
      <alignment horizontal="center"/>
    </xf>
    <xf numFmtId="0" fontId="63" fillId="0" borderId="0">
      <alignment horizontal="center"/>
    </xf>
    <xf numFmtId="0" fontId="63" fillId="0" borderId="0">
      <alignment horizontal="center"/>
    </xf>
    <xf numFmtId="0" fontId="63" fillId="0" borderId="0">
      <alignment horizontal="center"/>
    </xf>
    <xf numFmtId="328" fontId="88" fillId="0" borderId="0" applyFont="0" applyFill="0" applyBorder="0" applyAlignment="0" applyProtection="0"/>
    <xf numFmtId="329" fontId="63" fillId="0" borderId="0"/>
    <xf numFmtId="330" fontId="12" fillId="0" borderId="0" applyFill="0" applyProtection="0"/>
    <xf numFmtId="331" fontId="63" fillId="0" borderId="51" applyFont="0" applyFill="0" applyBorder="0" applyAlignment="0" applyProtection="0">
      <alignment vertical="top" wrapText="1"/>
    </xf>
    <xf numFmtId="285" fontId="226" fillId="0" borderId="0" applyFont="0" applyFill="0" applyBorder="0" applyAlignment="0" applyProtection="0"/>
    <xf numFmtId="217" fontId="227" fillId="0" borderId="0" applyFont="0" applyFill="0" applyBorder="0" applyAlignment="0" applyProtection="0"/>
    <xf numFmtId="181" fontId="23" fillId="0" borderId="0"/>
    <xf numFmtId="41" fontId="27" fillId="0" borderId="0" applyFont="0" applyFill="0" applyBorder="0" applyAlignment="0" applyProtection="0"/>
    <xf numFmtId="43" fontId="27" fillId="0" borderId="0" applyFont="0" applyFill="0" applyBorder="0" applyAlignment="0" applyProtection="0"/>
    <xf numFmtId="177" fontId="74" fillId="0" borderId="0" applyFont="0" applyFill="0" applyBorder="0" applyAlignment="0" applyProtection="0"/>
    <xf numFmtId="218" fontId="74" fillId="0" borderId="0" applyFont="0" applyFill="0" applyBorder="0" applyAlignment="0" applyProtection="0"/>
    <xf numFmtId="177" fontId="23" fillId="0" borderId="0" applyFont="0" applyFill="0" applyBorder="0" applyAlignment="0" applyProtection="0"/>
    <xf numFmtId="178" fontId="23" fillId="0" borderId="0" applyFont="0" applyFill="0" applyBorder="0" applyAlignment="0" applyProtection="0"/>
    <xf numFmtId="0" fontId="74" fillId="0" borderId="0"/>
    <xf numFmtId="0" fontId="74" fillId="0" borderId="0"/>
    <xf numFmtId="40" fontId="228" fillId="0" borderId="0" applyFont="0" applyFill="0" applyBorder="0" applyAlignment="0" applyProtection="0">
      <alignment vertical="center"/>
    </xf>
    <xf numFmtId="177" fontId="23" fillId="0" borderId="0" applyFont="0" applyFill="0" applyBorder="0" applyAlignment="0" applyProtection="0"/>
    <xf numFmtId="174" fontId="228" fillId="0" borderId="0"/>
    <xf numFmtId="257" fontId="23" fillId="0" borderId="0" applyFont="0" applyFill="0" applyBorder="0" applyAlignment="0" applyProtection="0"/>
    <xf numFmtId="332" fontId="229" fillId="0" borderId="0" applyFont="0" applyFill="0" applyBorder="0" applyAlignment="0" applyProtection="0"/>
    <xf numFmtId="260" fontId="23" fillId="0" borderId="0" applyFont="0" applyFill="0" applyBorder="0" applyAlignment="0" applyProtection="0"/>
    <xf numFmtId="273" fontId="36" fillId="0" borderId="0" applyFill="0" applyBorder="0" applyAlignment="0" applyProtection="0"/>
    <xf numFmtId="0" fontId="7" fillId="0" borderId="0">
      <alignment vertical="center"/>
    </xf>
    <xf numFmtId="0" fontId="4" fillId="0" borderId="0"/>
    <xf numFmtId="0" fontId="7" fillId="0" borderId="0">
      <alignment vertical="center"/>
    </xf>
    <xf numFmtId="43" fontId="4" fillId="0" borderId="0" applyFont="0" applyFill="0" applyBorder="0" applyAlignment="0" applyProtection="0"/>
    <xf numFmtId="0" fontId="3" fillId="0" borderId="0"/>
    <xf numFmtId="43" fontId="3"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0" fontId="2" fillId="0" borderId="0"/>
    <xf numFmtId="0" fontId="7" fillId="0" borderId="0"/>
    <xf numFmtId="0" fontId="7" fillId="0" borderId="0">
      <alignment vertical="center"/>
    </xf>
    <xf numFmtId="178" fontId="7" fillId="0" borderId="0" applyFont="0" applyFill="0" applyBorder="0" applyAlignment="0" applyProtection="0"/>
    <xf numFmtId="0" fontId="7" fillId="0" borderId="0"/>
    <xf numFmtId="0" fontId="7" fillId="0" borderId="0"/>
    <xf numFmtId="0" fontId="46" fillId="120" borderId="0" applyNumberFormat="0" applyBorder="0" applyAlignment="0" applyProtection="0"/>
    <xf numFmtId="0" fontId="46" fillId="121" borderId="0" applyNumberFormat="0" applyBorder="0" applyAlignment="0" applyProtection="0"/>
    <xf numFmtId="0" fontId="46" fillId="121" borderId="0" applyNumberFormat="0" applyBorder="0" applyAlignment="0" applyProtection="0"/>
    <xf numFmtId="0" fontId="46" fillId="27" borderId="0" applyNumberFormat="0" applyBorder="0" applyAlignment="0" applyProtection="0"/>
    <xf numFmtId="0" fontId="46" fillId="120" borderId="0" applyNumberFormat="0" applyBorder="0" applyAlignment="0" applyProtection="0"/>
    <xf numFmtId="0" fontId="46" fillId="29" borderId="0" applyNumberFormat="0" applyBorder="0" applyAlignment="0" applyProtection="0"/>
    <xf numFmtId="0" fontId="46" fillId="120" borderId="0" applyNumberFormat="0" applyBorder="0" applyAlignment="0" applyProtection="0"/>
    <xf numFmtId="0" fontId="46" fillId="121" borderId="0" applyNumberFormat="0" applyBorder="0" applyAlignment="0" applyProtection="0"/>
    <xf numFmtId="0" fontId="46" fillId="122" borderId="0" applyNumberFormat="0" applyBorder="0" applyAlignment="0" applyProtection="0"/>
    <xf numFmtId="0" fontId="46" fillId="32" borderId="0" applyNumberFormat="0" applyBorder="0" applyAlignment="0" applyProtection="0"/>
    <xf numFmtId="0" fontId="46" fillId="120" borderId="0" applyNumberFormat="0" applyBorder="0" applyAlignment="0" applyProtection="0"/>
    <xf numFmtId="0" fontId="46" fillId="123" borderId="0" applyNumberFormat="0" applyBorder="0" applyAlignment="0" applyProtection="0"/>
    <xf numFmtId="0" fontId="47" fillId="120" borderId="0" applyNumberFormat="0" applyBorder="0" applyAlignment="0" applyProtection="0"/>
    <xf numFmtId="0" fontId="47" fillId="121" borderId="0" applyNumberFormat="0" applyBorder="0" applyAlignment="0" applyProtection="0"/>
    <xf numFmtId="0" fontId="47" fillId="122" borderId="0" applyNumberFormat="0" applyBorder="0" applyAlignment="0" applyProtection="0"/>
    <xf numFmtId="0" fontId="47" fillId="34" borderId="0" applyNumberFormat="0" applyBorder="0" applyAlignment="0" applyProtection="0"/>
    <xf numFmtId="0" fontId="47" fillId="120" borderId="0" applyNumberFormat="0" applyBorder="0" applyAlignment="0" applyProtection="0"/>
    <xf numFmtId="0" fontId="47" fillId="123" borderId="0" applyNumberFormat="0" applyBorder="0" applyAlignment="0" applyProtection="0"/>
    <xf numFmtId="0" fontId="47" fillId="39" borderId="0" applyNumberFormat="0" applyBorder="0" applyAlignment="0" applyProtection="0"/>
    <xf numFmtId="0" fontId="47" fillId="121" borderId="0" applyNumberFormat="0" applyBorder="0" applyAlignment="0" applyProtection="0"/>
    <xf numFmtId="0" fontId="47" fillId="122" borderId="0" applyNumberFormat="0" applyBorder="0" applyAlignment="0" applyProtection="0"/>
    <xf numFmtId="0" fontId="47" fillId="34" borderId="0" applyNumberFormat="0" applyBorder="0" applyAlignment="0" applyProtection="0"/>
    <xf numFmtId="0" fontId="47" fillId="39" borderId="0" applyNumberFormat="0" applyBorder="0" applyAlignment="0" applyProtection="0"/>
    <xf numFmtId="0" fontId="47" fillId="124" borderId="0" applyNumberFormat="0" applyBorder="0" applyAlignment="0" applyProtection="0"/>
    <xf numFmtId="0" fontId="246" fillId="125" borderId="0" applyNumberFormat="0" applyBorder="0" applyAlignment="0" applyProtection="0"/>
    <xf numFmtId="0" fontId="66" fillId="58" borderId="94" applyNumberFormat="0" applyAlignment="0" applyProtection="0"/>
    <xf numFmtId="165" fontId="245" fillId="0" borderId="0" applyNumberFormat="0" applyAlignment="0">
      <alignment vertical="center"/>
    </xf>
    <xf numFmtId="263" fontId="7" fillId="0" borderId="0" applyFont="0" applyFill="0" applyBorder="0" applyAlignment="0" applyProtection="0">
      <alignment vertical="center"/>
    </xf>
    <xf numFmtId="0" fontId="247" fillId="0" borderId="0" applyNumberFormat="0" applyFill="0" applyBorder="0" applyAlignment="0" applyProtection="0"/>
    <xf numFmtId="0" fontId="248" fillId="71" borderId="0" applyNumberFormat="0" applyBorder="0" applyAlignment="0" applyProtection="0"/>
    <xf numFmtId="0" fontId="249" fillId="0" borderId="95" applyNumberFormat="0" applyFill="0" applyAlignment="0" applyProtection="0"/>
    <xf numFmtId="0" fontId="250" fillId="0" borderId="96" applyNumberFormat="0" applyFill="0" applyAlignment="0" applyProtection="0"/>
    <xf numFmtId="0" fontId="251" fillId="0" borderId="97" applyNumberFormat="0" applyFill="0" applyAlignment="0" applyProtection="0"/>
    <xf numFmtId="0" fontId="251" fillId="0" borderId="0" applyNumberFormat="0" applyFill="0" applyBorder="0" applyAlignment="0" applyProtection="0"/>
    <xf numFmtId="0" fontId="132" fillId="0" borderId="0" applyNumberFormat="0" applyFill="0" applyAlignment="0" applyProtection="0"/>
    <xf numFmtId="0" fontId="7" fillId="0" borderId="62" applyNumberFormat="0" applyAlignment="0">
      <alignment vertical="center"/>
      <protection locked="0"/>
    </xf>
    <xf numFmtId="0" fontId="7" fillId="0" borderId="98" applyNumberFormat="0" applyAlignment="0">
      <alignment vertical="center"/>
      <protection locked="0"/>
    </xf>
    <xf numFmtId="0" fontId="252" fillId="0" borderId="99" applyNumberFormat="0" applyFill="0" applyAlignment="0" applyProtection="0"/>
    <xf numFmtId="0" fontId="160" fillId="123" borderId="0" applyNumberFormat="0" applyBorder="0" applyAlignment="0" applyProtection="0"/>
    <xf numFmtId="0" fontId="7" fillId="0" borderId="0"/>
    <xf numFmtId="0" fontId="7" fillId="0" borderId="0">
      <alignment vertical="center"/>
    </xf>
    <xf numFmtId="0" fontId="69" fillId="53" borderId="72" applyNumberFormat="0" applyBorder="0" applyProtection="0">
      <alignment horizontal="left" wrapText="1"/>
    </xf>
    <xf numFmtId="49" fontId="7" fillId="0" borderId="0" applyFont="0" applyFill="0" applyBorder="0" applyAlignment="0" applyProtection="0">
      <alignment horizontal="center" vertical="center"/>
    </xf>
    <xf numFmtId="0" fontId="253" fillId="0" borderId="0" applyNumberFormat="0" applyFill="0" applyBorder="0" applyAlignment="0" applyProtection="0"/>
    <xf numFmtId="0" fontId="7" fillId="0" borderId="0" applyNumberFormat="0" applyFont="0" applyBorder="0" applyAlignment="0" applyProtection="0">
      <alignment vertical="center"/>
    </xf>
    <xf numFmtId="240" fontId="7" fillId="0" borderId="0" applyFont="0" applyFill="0" applyBorder="0" applyAlignment="0" applyProtection="0">
      <alignment vertical="center"/>
    </xf>
    <xf numFmtId="0" fontId="7" fillId="0" borderId="0" applyNumberFormat="0" applyAlignment="0">
      <alignment vertical="center"/>
    </xf>
    <xf numFmtId="0" fontId="7" fillId="0" borderId="0" applyNumberFormat="0" applyAlignment="0">
      <alignment vertical="center"/>
    </xf>
    <xf numFmtId="0" fontId="7" fillId="0" borderId="0" applyNumberFormat="0" applyAlignment="0">
      <alignment vertical="center"/>
    </xf>
    <xf numFmtId="164" fontId="7" fillId="0" borderId="0" applyFont="0" applyFill="0" applyBorder="0" applyAlignment="0" applyProtection="0">
      <alignment vertical="center"/>
    </xf>
    <xf numFmtId="164" fontId="7" fillId="0" borderId="0" applyFont="0" applyFill="0" applyBorder="0" applyAlignment="0" applyProtection="0">
      <alignment vertical="center"/>
    </xf>
    <xf numFmtId="164" fontId="7" fillId="0" borderId="0" applyFont="0" applyFill="0" applyBorder="0" applyAlignment="0" applyProtection="0">
      <alignment vertical="center"/>
    </xf>
    <xf numFmtId="164" fontId="7" fillId="0" borderId="0" applyFont="0" applyFill="0" applyBorder="0" applyAlignment="0" applyProtection="0">
      <alignment vertical="center"/>
    </xf>
    <xf numFmtId="43" fontId="1" fillId="0" borderId="0" applyFont="0" applyFill="0" applyBorder="0" applyAlignment="0" applyProtection="0"/>
    <xf numFmtId="164" fontId="7" fillId="0" borderId="0" applyFont="0" applyFill="0" applyBorder="0" applyAlignment="0" applyProtection="0">
      <alignment vertical="center"/>
    </xf>
    <xf numFmtId="164" fontId="7" fillId="0" borderId="0" applyFont="0" applyFill="0" applyBorder="0" applyAlignment="0" applyProtection="0">
      <alignment vertical="center"/>
    </xf>
    <xf numFmtId="164" fontId="7" fillId="0" borderId="0" applyFont="0" applyFill="0" applyBorder="0" applyAlignment="0" applyProtection="0">
      <alignment vertical="center"/>
    </xf>
    <xf numFmtId="164" fontId="7" fillId="0" borderId="0" applyFont="0" applyFill="0" applyBorder="0" applyAlignment="0" applyProtection="0">
      <alignment vertical="center"/>
    </xf>
    <xf numFmtId="164" fontId="7" fillId="0" borderId="0" applyFont="0" applyFill="0" applyBorder="0" applyAlignment="0" applyProtection="0">
      <alignment vertical="center"/>
    </xf>
    <xf numFmtId="164" fontId="7" fillId="0" borderId="0" applyFont="0" applyFill="0" applyBorder="0" applyAlignment="0" applyProtection="0">
      <alignment vertical="center"/>
    </xf>
    <xf numFmtId="164" fontId="7" fillId="0" borderId="0" applyFont="0" applyFill="0" applyBorder="0" applyAlignment="0" applyProtection="0">
      <alignment vertical="center"/>
    </xf>
    <xf numFmtId="240" fontId="7" fillId="0" borderId="0" applyFont="0" applyFill="0" applyBorder="0" applyAlignment="0" applyProtection="0">
      <alignment vertical="center"/>
    </xf>
    <xf numFmtId="263" fontId="7" fillId="0" borderId="0" applyFont="0" applyFill="0" applyBorder="0" applyAlignment="0" applyProtection="0">
      <alignment vertical="center"/>
    </xf>
    <xf numFmtId="263" fontId="7" fillId="0" borderId="0" applyFont="0" applyFill="0" applyBorder="0" applyAlignment="0" applyProtection="0">
      <alignment vertical="center"/>
    </xf>
    <xf numFmtId="263" fontId="7" fillId="0" borderId="0" applyFont="0" applyFill="0" applyBorder="0" applyAlignment="0" applyProtection="0">
      <alignment vertical="center"/>
    </xf>
    <xf numFmtId="263" fontId="7" fillId="0" borderId="0" applyFont="0" applyFill="0" applyBorder="0" applyAlignment="0" applyProtection="0">
      <alignment vertical="center"/>
    </xf>
    <xf numFmtId="263" fontId="7" fillId="0" borderId="0" applyFont="0" applyFill="0" applyBorder="0" applyAlignment="0" applyProtection="0">
      <alignment vertical="center"/>
    </xf>
    <xf numFmtId="263" fontId="7" fillId="0" borderId="0" applyFont="0" applyFill="0" applyBorder="0" applyAlignment="0" applyProtection="0">
      <alignment vertical="center"/>
    </xf>
    <xf numFmtId="263" fontId="7" fillId="0" borderId="0" applyFont="0" applyFill="0" applyBorder="0" applyAlignment="0" applyProtection="0">
      <alignment vertical="center"/>
    </xf>
    <xf numFmtId="263" fontId="7" fillId="0" borderId="0" applyFont="0" applyFill="0" applyBorder="0" applyAlignment="0" applyProtection="0">
      <alignment vertical="center"/>
    </xf>
    <xf numFmtId="263" fontId="7" fillId="0" borderId="0" applyFont="0" applyFill="0" applyBorder="0" applyAlignment="0" applyProtection="0">
      <alignment vertical="center"/>
    </xf>
    <xf numFmtId="263" fontId="7" fillId="0" borderId="0" applyFont="0" applyFill="0" applyBorder="0" applyAlignment="0" applyProtection="0">
      <alignment vertical="center"/>
    </xf>
    <xf numFmtId="263" fontId="7" fillId="0" borderId="0" applyFont="0" applyFill="0" applyBorder="0" applyAlignment="0" applyProtection="0">
      <alignment vertical="center"/>
    </xf>
    <xf numFmtId="263" fontId="7" fillId="0" borderId="0" applyFont="0" applyFill="0" applyBorder="0" applyAlignment="0" applyProtection="0">
      <alignment vertical="center"/>
    </xf>
    <xf numFmtId="0" fontId="132" fillId="0" borderId="16" applyNumberFormat="0" applyFill="0" applyAlignment="0" applyProtection="0"/>
    <xf numFmtId="0" fontId="132" fillId="0" borderId="0" applyNumberFormat="0" applyFill="0" applyAlignment="0" applyProtection="0"/>
    <xf numFmtId="0" fontId="14" fillId="0" borderId="0" applyNumberFormat="0" applyAlignment="0">
      <alignment vertical="center"/>
    </xf>
    <xf numFmtId="0" fontId="46" fillId="0" borderId="0"/>
    <xf numFmtId="0" fontId="46"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46"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46" fillId="0" borderId="0"/>
    <xf numFmtId="0" fontId="46" fillId="0" borderId="0"/>
    <xf numFmtId="0" fontId="46" fillId="0" borderId="0"/>
    <xf numFmtId="0" fontId="46" fillId="0" borderId="0"/>
    <xf numFmtId="0" fontId="23" fillId="0" borderId="0"/>
    <xf numFmtId="0" fontId="46" fillId="0" borderId="0"/>
    <xf numFmtId="0" fontId="46" fillId="0" borderId="0"/>
    <xf numFmtId="0" fontId="46" fillId="0" borderId="0"/>
    <xf numFmtId="0" fontId="1" fillId="0" borderId="0"/>
    <xf numFmtId="0" fontId="46" fillId="0" borderId="0"/>
    <xf numFmtId="0" fontId="46" fillId="0" borderId="0"/>
    <xf numFmtId="0" fontId="46" fillId="0" borderId="0"/>
    <xf numFmtId="0" fontId="46" fillId="0" borderId="0"/>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164" fontId="7" fillId="0" borderId="0" applyFont="0" applyFill="0" applyBorder="0" applyAlignment="0" applyProtection="0">
      <alignment vertical="center"/>
    </xf>
    <xf numFmtId="0" fontId="7" fillId="3" borderId="0" applyNumberFormat="0" applyFont="0" applyBorder="0" applyAlignment="0" applyProtection="0">
      <alignment vertical="center"/>
    </xf>
    <xf numFmtId="253" fontId="7" fillId="0" borderId="0" applyFont="0" applyFill="0" applyBorder="0" applyAlignment="0" applyProtection="0">
      <alignment vertical="center"/>
    </xf>
    <xf numFmtId="166" fontId="7" fillId="0" borderId="0" applyFont="0" applyFill="0" applyBorder="0" applyAlignment="0" applyProtection="0">
      <alignment vertical="center"/>
    </xf>
    <xf numFmtId="166" fontId="7" fillId="0" borderId="0" applyFont="0" applyFill="0" applyBorder="0" applyAlignment="0" applyProtection="0">
      <alignment vertical="center"/>
    </xf>
    <xf numFmtId="166" fontId="7" fillId="0" borderId="0" applyFont="0" applyFill="0" applyBorder="0" applyAlignment="0" applyProtection="0">
      <alignment vertical="center"/>
    </xf>
    <xf numFmtId="166" fontId="7" fillId="0" borderId="0" applyFont="0" applyFill="0" applyBorder="0" applyAlignment="0" applyProtection="0">
      <alignment vertical="center"/>
    </xf>
    <xf numFmtId="166" fontId="7" fillId="0" borderId="0" applyFont="0" applyFill="0" applyBorder="0" applyAlignment="0" applyProtection="0">
      <alignment vertical="center"/>
    </xf>
    <xf numFmtId="166" fontId="7" fillId="0" borderId="0" applyFont="0" applyFill="0" applyBorder="0" applyAlignment="0" applyProtection="0">
      <alignment horizontal="right" vertical="center"/>
    </xf>
    <xf numFmtId="164" fontId="10" fillId="0" borderId="0" applyNumberFormat="0" applyFill="0" applyBorder="0" applyAlignment="0" applyProtection="0">
      <alignment vertical="center"/>
    </xf>
    <xf numFmtId="43" fontId="1" fillId="0" borderId="0" applyFont="0" applyFill="0" applyBorder="0" applyAlignment="0" applyProtection="0"/>
    <xf numFmtId="168" fontId="23" fillId="21" borderId="1" applyAlignment="0">
      <alignment vertical="center"/>
      <protection locked="0"/>
    </xf>
    <xf numFmtId="172" fontId="80" fillId="65" borderId="1">
      <alignment horizontal="left" vertical="center"/>
      <protection locked="0"/>
    </xf>
    <xf numFmtId="0" fontId="255" fillId="0" borderId="0" applyNumberFormat="0" applyFill="0" applyBorder="0" applyAlignment="0" applyProtection="0">
      <alignment vertical="top"/>
      <protection locked="0"/>
    </xf>
    <xf numFmtId="0" fontId="256" fillId="0" borderId="0" applyNumberFormat="0" applyFill="0" applyBorder="0" applyAlignment="0" applyProtection="0">
      <alignment vertical="top"/>
      <protection locked="0"/>
    </xf>
    <xf numFmtId="0" fontId="1" fillId="0" borderId="0"/>
    <xf numFmtId="168" fontId="257" fillId="0" borderId="100">
      <alignment vertical="center"/>
    </xf>
    <xf numFmtId="168" fontId="64" fillId="0" borderId="101">
      <alignment vertical="center"/>
    </xf>
    <xf numFmtId="168" fontId="258" fillId="126" borderId="102" applyAlignment="0">
      <alignment vertical="center"/>
      <protection locked="0"/>
    </xf>
    <xf numFmtId="169" fontId="258" fillId="127" borderId="102">
      <alignment horizontal="left" vertical="center"/>
      <protection locked="0"/>
    </xf>
    <xf numFmtId="169" fontId="259" fillId="0" borderId="55" applyFill="0" applyAlignment="0"/>
    <xf numFmtId="169" fontId="260" fillId="0" borderId="103" applyFill="0" applyAlignment="0"/>
    <xf numFmtId="169" fontId="261" fillId="0" borderId="0" applyFill="0" applyBorder="0" applyAlignment="0"/>
    <xf numFmtId="169" fontId="262" fillId="127" borderId="104">
      <alignment horizontal="left" vertical="center"/>
      <protection locked="0"/>
    </xf>
    <xf numFmtId="168" fontId="64" fillId="126" borderId="30">
      <alignment vertical="center"/>
    </xf>
    <xf numFmtId="169" fontId="63" fillId="0" borderId="0" applyFill="0" applyBorder="0" applyAlignment="0"/>
    <xf numFmtId="169" fontId="264" fillId="0" borderId="0">
      <alignment horizontal="right" vertical="center"/>
    </xf>
    <xf numFmtId="172" fontId="263" fillId="0" borderId="105">
      <alignment horizontal="left" vertical="center"/>
    </xf>
    <xf numFmtId="169" fontId="257" fillId="0" borderId="106">
      <alignment vertical="center"/>
    </xf>
    <xf numFmtId="343" fontId="23" fillId="0" borderId="0"/>
    <xf numFmtId="43" fontId="2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0" fontId="23" fillId="0" borderId="0"/>
    <xf numFmtId="0" fontId="7" fillId="0" borderId="61" applyNumberFormat="0" applyAlignment="0">
      <alignment vertical="center"/>
      <protection locked="0"/>
    </xf>
    <xf numFmtId="0" fontId="7" fillId="0" borderId="107" applyNumberFormat="0" applyAlignment="0">
      <alignment vertical="center"/>
      <protection locked="0"/>
    </xf>
    <xf numFmtId="0" fontId="1" fillId="0" borderId="0"/>
    <xf numFmtId="0" fontId="1" fillId="0" borderId="0"/>
    <xf numFmtId="0" fontId="1" fillId="0" borderId="0"/>
    <xf numFmtId="0" fontId="1" fillId="0" borderId="0"/>
    <xf numFmtId="9" fontId="23" fillId="0" borderId="0"/>
    <xf numFmtId="10" fontId="23" fillId="0" borderId="0"/>
    <xf numFmtId="9" fontId="27" fillId="0" borderId="0" applyFont="0" applyFill="0" applyBorder="0" applyAlignment="0" applyProtection="0"/>
    <xf numFmtId="0" fontId="19" fillId="0" borderId="46" applyNumberFormat="0" applyFill="0" applyBorder="0" applyAlignment="0" applyProtection="0">
      <alignment horizontal="left" vertical="center" wrapText="1"/>
    </xf>
    <xf numFmtId="0" fontId="127" fillId="0" borderId="0" applyNumberFormat="0" applyFill="0" applyBorder="0" applyAlignment="0" applyProtection="0">
      <alignment vertical="top"/>
      <protection locked="0"/>
    </xf>
    <xf numFmtId="0" fontId="1" fillId="0" borderId="0"/>
    <xf numFmtId="43" fontId="27" fillId="0" borderId="0" applyFont="0" applyFill="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23" fillId="128" borderId="108" applyFont="0" applyAlignment="0" applyProtection="0"/>
    <xf numFmtId="343" fontId="23" fillId="0" borderId="0"/>
    <xf numFmtId="239" fontId="27" fillId="0" borderId="0" applyFont="0"/>
    <xf numFmtId="174" fontId="23" fillId="0" borderId="0" applyFont="0" applyFill="0" applyBorder="0" applyAlignment="0" applyProtection="0"/>
    <xf numFmtId="0" fontId="119" fillId="0" borderId="82"/>
    <xf numFmtId="43" fontId="62" fillId="2" borderId="0" applyNumberFormat="0">
      <alignment vertical="center"/>
      <protection locked="0"/>
    </xf>
    <xf numFmtId="0" fontId="244" fillId="105" borderId="91" applyNumberFormat="0" applyAlignment="0" applyProtection="0"/>
    <xf numFmtId="0" fontId="244" fillId="105" borderId="91" applyNumberFormat="0" applyAlignment="0" applyProtection="0"/>
    <xf numFmtId="0" fontId="244" fillId="105" borderId="91" applyNumberFormat="0" applyAlignment="0" applyProtection="0"/>
    <xf numFmtId="0" fontId="244" fillId="105" borderId="91" applyNumberFormat="0" applyAlignment="0" applyProtection="0"/>
    <xf numFmtId="0" fontId="244" fillId="105" borderId="91" applyNumberFormat="0" applyAlignment="0" applyProtection="0"/>
    <xf numFmtId="0" fontId="244" fillId="105" borderId="91" applyNumberFormat="0" applyAlignment="0" applyProtection="0"/>
    <xf numFmtId="0" fontId="23" fillId="0" borderId="0"/>
    <xf numFmtId="10" fontId="23" fillId="0" borderId="0"/>
    <xf numFmtId="4" fontId="265" fillId="0" borderId="83"/>
    <xf numFmtId="44" fontId="23" fillId="0" borderId="0" applyFont="0" applyFill="0" applyBorder="0" applyAlignment="0" applyProtection="0"/>
    <xf numFmtId="43" fontId="7" fillId="0" borderId="0" applyFont="0" applyFill="0" applyBorder="0" applyAlignment="0" applyProtection="0"/>
    <xf numFmtId="0" fontId="7" fillId="0" borderId="0"/>
    <xf numFmtId="9" fontId="7" fillId="0" borderId="0" applyFont="0" applyFill="0" applyBorder="0" applyAlignment="0" applyProtection="0"/>
    <xf numFmtId="0" fontId="1" fillId="0" borderId="0"/>
    <xf numFmtId="9" fontId="23" fillId="0" borderId="0" applyFont="0" applyFill="0" applyBorder="0" applyAlignment="0" applyProtection="0"/>
    <xf numFmtId="43" fontId="23" fillId="0" borderId="0" applyFont="0" applyFill="0" applyBorder="0" applyAlignment="0" applyProtection="0"/>
    <xf numFmtId="0" fontId="7" fillId="0" borderId="0" applyFill="0" applyBorder="0">
      <alignment vertical="center"/>
    </xf>
    <xf numFmtId="0" fontId="92" fillId="0" borderId="0" applyNumberFormat="0" applyFill="0" applyBorder="0" applyAlignment="0"/>
    <xf numFmtId="0" fontId="7" fillId="0" borderId="1" applyNumberFormat="0" applyAlignment="0">
      <alignment vertical="center"/>
      <protection locked="0"/>
    </xf>
    <xf numFmtId="0" fontId="1" fillId="0" borderId="0"/>
    <xf numFmtId="43" fontId="1" fillId="0" borderId="0" applyFont="0" applyFill="0" applyBorder="0" applyAlignment="0" applyProtection="0"/>
    <xf numFmtId="0" fontId="7" fillId="0" borderId="62" applyNumberFormat="0" applyAlignment="0">
      <alignment vertical="center"/>
      <protection locked="0"/>
    </xf>
    <xf numFmtId="164" fontId="7" fillId="78" borderId="62" applyNumberFormat="0" applyAlignment="0">
      <alignment vertical="center"/>
      <protection locked="0"/>
    </xf>
    <xf numFmtId="168" fontId="23" fillId="129" borderId="5">
      <alignment vertical="center"/>
    </xf>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7" fillId="0" borderId="98" applyNumberFormat="0" applyAlignment="0">
      <alignment vertical="center"/>
      <protection locked="0"/>
    </xf>
    <xf numFmtId="0" fontId="23" fillId="0" borderId="0"/>
    <xf numFmtId="0" fontId="1" fillId="0" borderId="0"/>
    <xf numFmtId="0" fontId="1" fillId="23" borderId="7" applyNumberFormat="0" applyFont="0" applyAlignment="0" applyProtection="0"/>
    <xf numFmtId="0" fontId="1" fillId="0" borderId="0"/>
    <xf numFmtId="0" fontId="7" fillId="0" borderId="0">
      <alignment vertical="center"/>
    </xf>
    <xf numFmtId="165" fontId="245" fillId="0" borderId="0" applyNumberFormat="0" applyAlignment="0">
      <alignment vertical="center"/>
    </xf>
    <xf numFmtId="0" fontId="7" fillId="0" borderId="0"/>
    <xf numFmtId="0" fontId="46" fillId="120" borderId="0" applyNumberFormat="0" applyBorder="0" applyAlignment="0" applyProtection="0"/>
    <xf numFmtId="0" fontId="46" fillId="121" borderId="0" applyNumberFormat="0" applyBorder="0" applyAlignment="0" applyProtection="0"/>
    <xf numFmtId="0" fontId="46" fillId="121" borderId="0" applyNumberFormat="0" applyBorder="0" applyAlignment="0" applyProtection="0"/>
    <xf numFmtId="0" fontId="46" fillId="27" borderId="0" applyNumberFormat="0" applyBorder="0" applyAlignment="0" applyProtection="0"/>
    <xf numFmtId="0" fontId="46" fillId="120" borderId="0" applyNumberFormat="0" applyBorder="0" applyAlignment="0" applyProtection="0"/>
    <xf numFmtId="0" fontId="46" fillId="29" borderId="0" applyNumberFormat="0" applyBorder="0" applyAlignment="0" applyProtection="0"/>
    <xf numFmtId="0" fontId="46" fillId="120" borderId="0" applyNumberFormat="0" applyBorder="0" applyAlignment="0" applyProtection="0"/>
    <xf numFmtId="0" fontId="46" fillId="121" borderId="0" applyNumberFormat="0" applyBorder="0" applyAlignment="0" applyProtection="0"/>
    <xf numFmtId="0" fontId="46" fillId="122" borderId="0" applyNumberFormat="0" applyBorder="0" applyAlignment="0" applyProtection="0"/>
    <xf numFmtId="0" fontId="46" fillId="32" borderId="0" applyNumberFormat="0" applyBorder="0" applyAlignment="0" applyProtection="0"/>
    <xf numFmtId="0" fontId="46" fillId="120" borderId="0" applyNumberFormat="0" applyBorder="0" applyAlignment="0" applyProtection="0"/>
    <xf numFmtId="0" fontId="46" fillId="123" borderId="0" applyNumberFormat="0" applyBorder="0" applyAlignment="0" applyProtection="0"/>
    <xf numFmtId="0" fontId="47" fillId="120" borderId="0" applyNumberFormat="0" applyBorder="0" applyAlignment="0" applyProtection="0"/>
    <xf numFmtId="0" fontId="47" fillId="121" borderId="0" applyNumberFormat="0" applyBorder="0" applyAlignment="0" applyProtection="0"/>
    <xf numFmtId="0" fontId="47" fillId="122" borderId="0" applyNumberFormat="0" applyBorder="0" applyAlignment="0" applyProtection="0"/>
    <xf numFmtId="0" fontId="47" fillId="34" borderId="0" applyNumberFormat="0" applyBorder="0" applyAlignment="0" applyProtection="0"/>
    <xf numFmtId="0" fontId="47" fillId="120" borderId="0" applyNumberFormat="0" applyBorder="0" applyAlignment="0" applyProtection="0"/>
    <xf numFmtId="0" fontId="47" fillId="123" borderId="0" applyNumberFormat="0" applyBorder="0" applyAlignment="0" applyProtection="0"/>
    <xf numFmtId="0" fontId="47" fillId="39" borderId="0" applyNumberFormat="0" applyBorder="0" applyAlignment="0" applyProtection="0"/>
    <xf numFmtId="0" fontId="47" fillId="121" borderId="0" applyNumberFormat="0" applyBorder="0" applyAlignment="0" applyProtection="0"/>
    <xf numFmtId="0" fontId="47" fillId="122" borderId="0" applyNumberFormat="0" applyBorder="0" applyAlignment="0" applyProtection="0"/>
    <xf numFmtId="0" fontId="47" fillId="34" borderId="0" applyNumberFormat="0" applyBorder="0" applyAlignment="0" applyProtection="0"/>
    <xf numFmtId="0" fontId="47" fillId="39" borderId="0" applyNumberFormat="0" applyBorder="0" applyAlignment="0" applyProtection="0"/>
    <xf numFmtId="0" fontId="47" fillId="124" borderId="0" applyNumberFormat="0" applyBorder="0" applyAlignment="0" applyProtection="0"/>
    <xf numFmtId="0" fontId="246" fillId="125" borderId="0" applyNumberFormat="0" applyBorder="0" applyAlignment="0" applyProtection="0"/>
    <xf numFmtId="0" fontId="66" fillId="58" borderId="94" applyNumberFormat="0" applyAlignment="0" applyProtection="0"/>
    <xf numFmtId="0" fontId="247" fillId="0" borderId="0" applyNumberFormat="0" applyFill="0" applyBorder="0" applyAlignment="0" applyProtection="0"/>
    <xf numFmtId="0" fontId="248" fillId="71" borderId="0" applyNumberFormat="0" applyBorder="0" applyAlignment="0" applyProtection="0"/>
    <xf numFmtId="0" fontId="249" fillId="0" borderId="95" applyNumberFormat="0" applyFill="0" applyAlignment="0" applyProtection="0"/>
    <xf numFmtId="0" fontId="250" fillId="0" borderId="96" applyNumberFormat="0" applyFill="0" applyAlignment="0" applyProtection="0"/>
    <xf numFmtId="0" fontId="251" fillId="0" borderId="97" applyNumberFormat="0" applyFill="0" applyAlignment="0" applyProtection="0"/>
    <xf numFmtId="0" fontId="251" fillId="0" borderId="0" applyNumberFormat="0" applyFill="0" applyBorder="0" applyAlignment="0" applyProtection="0"/>
    <xf numFmtId="0" fontId="132" fillId="0" borderId="0" applyNumberFormat="0" applyFill="0" applyAlignment="0" applyProtection="0"/>
    <xf numFmtId="0" fontId="132" fillId="0" borderId="0" applyNumberFormat="0" applyFill="0" applyAlignment="0" applyProtection="0"/>
    <xf numFmtId="0" fontId="132" fillId="0" borderId="0" applyNumberFormat="0" applyFill="0" applyAlignment="0" applyProtection="0"/>
    <xf numFmtId="0" fontId="132" fillId="0" borderId="0" applyNumberFormat="0" applyFill="0" applyAlignment="0" applyProtection="0"/>
    <xf numFmtId="0" fontId="132" fillId="0" borderId="0" applyNumberFormat="0" applyFill="0" applyAlignment="0" applyProtection="0"/>
    <xf numFmtId="0" fontId="132" fillId="0" borderId="0" applyNumberFormat="0" applyFill="0" applyAlignment="0" applyProtection="0"/>
    <xf numFmtId="0" fontId="132" fillId="0" borderId="0" applyNumberFormat="0" applyFill="0" applyAlignment="0" applyProtection="0"/>
    <xf numFmtId="0" fontId="132" fillId="0" borderId="0" applyNumberFormat="0" applyFill="0" applyAlignment="0" applyProtection="0"/>
    <xf numFmtId="0" fontId="7" fillId="0" borderId="62" applyNumberFormat="0" applyAlignment="0">
      <alignment vertical="center"/>
      <protection locked="0"/>
    </xf>
    <xf numFmtId="0" fontId="7" fillId="0" borderId="98" applyNumberFormat="0" applyAlignment="0">
      <alignment vertical="center"/>
      <protection locked="0"/>
    </xf>
    <xf numFmtId="0" fontId="252" fillId="0" borderId="99" applyNumberFormat="0" applyFill="0" applyAlignment="0" applyProtection="0"/>
    <xf numFmtId="168" fontId="23" fillId="129" borderId="5">
      <alignment vertical="center"/>
    </xf>
    <xf numFmtId="0" fontId="160" fillId="123"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19" fillId="0" borderId="46" applyNumberFormat="0" applyFill="0" applyBorder="0" applyAlignment="0" applyProtection="0">
      <alignment horizontal="left" vertical="center" wrapText="1"/>
    </xf>
    <xf numFmtId="0" fontId="253" fillId="0" borderId="0" applyNumberFormat="0" applyFill="0" applyBorder="0" applyAlignment="0" applyProtection="0"/>
    <xf numFmtId="0" fontId="7" fillId="0" borderId="0" applyNumberFormat="0" applyFont="0" applyBorder="0" applyAlignment="0" applyProtection="0">
      <alignment vertical="center"/>
    </xf>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23"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7" fillId="0" borderId="0" applyFont="0" applyFill="0" applyBorder="0" applyAlignment="0" applyProtection="0"/>
    <xf numFmtId="0" fontId="7" fillId="0" borderId="0">
      <alignment vertical="center"/>
    </xf>
    <xf numFmtId="165" fontId="20" fillId="0" borderId="0" applyNumberFormat="0" applyAlignment="0">
      <alignment vertical="center"/>
    </xf>
    <xf numFmtId="0" fontId="19" fillId="0" borderId="0" applyNumberFormat="0" applyFill="0" applyProtection="0">
      <alignment horizontal="left" vertical="center"/>
    </xf>
    <xf numFmtId="0" fontId="7" fillId="0" borderId="2" applyNumberFormat="0" applyAlignment="0">
      <alignment vertical="center"/>
      <protection locked="0"/>
    </xf>
    <xf numFmtId="0" fontId="7" fillId="0" borderId="0"/>
    <xf numFmtId="43" fontId="1" fillId="0" borderId="0" applyFont="0" applyFill="0" applyBorder="0" applyAlignment="0" applyProtection="0"/>
    <xf numFmtId="0" fontId="7" fillId="0" borderId="62" applyNumberFormat="0" applyAlignment="0">
      <alignment vertical="center"/>
      <protection locked="0"/>
    </xf>
    <xf numFmtId="164" fontId="7" fillId="78" borderId="62" applyNumberFormat="0" applyAlignment="0">
      <alignment vertical="center"/>
      <protection locked="0"/>
    </xf>
    <xf numFmtId="0" fontId="7" fillId="0" borderId="98" applyNumberFormat="0" applyAlignment="0">
      <alignment vertical="center"/>
      <protection locked="0"/>
    </xf>
    <xf numFmtId="0" fontId="19" fillId="0" borderId="46" applyNumberFormat="0" applyFill="0" applyBorder="0" applyAlignment="0" applyProtection="0">
      <alignment horizontal="left" vertical="center" wrapText="1"/>
    </xf>
    <xf numFmtId="0" fontId="1" fillId="0" borderId="0"/>
    <xf numFmtId="0" fontId="7" fillId="0" borderId="0"/>
    <xf numFmtId="0" fontId="7" fillId="0" borderId="0" applyNumberFormat="0" applyFont="0" applyBorder="0" applyAlignment="0" applyProtection="0">
      <alignment vertical="center"/>
    </xf>
    <xf numFmtId="43" fontId="1" fillId="0" borderId="0" applyFont="0" applyFill="0" applyBorder="0" applyAlignment="0" applyProtection="0"/>
    <xf numFmtId="168" fontId="23" fillId="129" borderId="109">
      <alignment vertical="center"/>
    </xf>
    <xf numFmtId="0" fontId="1" fillId="0" borderId="0"/>
    <xf numFmtId="43" fontId="23" fillId="0" borderId="0" applyFont="0" applyFill="0" applyBorder="0" applyAlignment="0" applyProtection="0"/>
    <xf numFmtId="43" fontId="1" fillId="0" borderId="0" applyFont="0" applyFill="0" applyBorder="0" applyAlignment="0" applyProtection="0"/>
    <xf numFmtId="0" fontId="7" fillId="0" borderId="107" applyNumberFormat="0" applyAlignment="0">
      <alignment vertical="center"/>
      <protection locked="0"/>
    </xf>
    <xf numFmtId="0" fontId="1" fillId="0" borderId="0"/>
    <xf numFmtId="0" fontId="1" fillId="0" borderId="0"/>
    <xf numFmtId="0" fontId="1" fillId="0" borderId="0"/>
    <xf numFmtId="0" fontId="1" fillId="0" borderId="0"/>
    <xf numFmtId="43" fontId="7" fillId="0" borderId="0" applyFont="0" applyFill="0" applyBorder="0" applyAlignment="0" applyProtection="0"/>
    <xf numFmtId="0" fontId="1" fillId="0" borderId="0"/>
    <xf numFmtId="0" fontId="7" fillId="0" borderId="107" applyNumberFormat="0" applyAlignment="0">
      <alignment vertical="center"/>
      <protection locked="0"/>
    </xf>
    <xf numFmtId="168" fontId="23" fillId="129" borderId="109">
      <alignment vertical="center"/>
    </xf>
    <xf numFmtId="0" fontId="7" fillId="0" borderId="107" applyNumberFormat="0" applyAlignment="0">
      <alignment vertical="center"/>
      <protection locked="0"/>
    </xf>
    <xf numFmtId="0" fontId="7" fillId="0" borderId="107" applyNumberFormat="0" applyAlignment="0">
      <alignment vertical="center"/>
      <protection locked="0"/>
    </xf>
    <xf numFmtId="0" fontId="7" fillId="0" borderId="0"/>
    <xf numFmtId="0" fontId="7" fillId="0" borderId="62" applyNumberFormat="0" applyAlignment="0">
      <alignment vertical="center"/>
      <protection locked="0"/>
    </xf>
    <xf numFmtId="164" fontId="7" fillId="78" borderId="62" applyNumberFormat="0" applyAlignment="0">
      <alignment vertical="center"/>
      <protection locked="0"/>
    </xf>
    <xf numFmtId="0" fontId="7" fillId="0" borderId="62" applyNumberFormat="0" applyAlignment="0">
      <alignment vertical="center"/>
      <protection locked="0"/>
    </xf>
    <xf numFmtId="164" fontId="7" fillId="78" borderId="62" applyNumberFormat="0" applyAlignment="0">
      <alignment vertical="center"/>
      <protection locked="0"/>
    </xf>
    <xf numFmtId="0" fontId="7" fillId="0" borderId="98" applyNumberFormat="0" applyAlignment="0">
      <alignment vertical="center"/>
      <protection locked="0"/>
    </xf>
    <xf numFmtId="0" fontId="7" fillId="0" borderId="98" applyNumberFormat="0" applyAlignment="0">
      <alignment vertical="center"/>
      <protection locked="0"/>
    </xf>
    <xf numFmtId="164" fontId="7" fillId="78" borderId="62" applyNumberFormat="0" applyAlignment="0">
      <alignment vertical="center"/>
      <protection locked="0"/>
    </xf>
    <xf numFmtId="0" fontId="7" fillId="0" borderId="62" applyNumberFormat="0" applyAlignment="0">
      <alignment vertical="center"/>
      <protection locked="0"/>
    </xf>
    <xf numFmtId="164" fontId="7" fillId="78" borderId="62" applyNumberFormat="0" applyAlignment="0">
      <alignment vertical="center"/>
      <protection locked="0"/>
    </xf>
    <xf numFmtId="0" fontId="254" fillId="0" borderId="0" applyNumberFormat="0" applyFill="0" applyBorder="0" applyAlignment="0" applyProtection="0">
      <alignment vertical="top"/>
      <protection locked="0"/>
    </xf>
    <xf numFmtId="168" fontId="23" fillId="129" borderId="109">
      <alignment vertical="center"/>
    </xf>
    <xf numFmtId="0" fontId="7" fillId="0" borderId="0"/>
    <xf numFmtId="0" fontId="7" fillId="0" borderId="107" applyNumberFormat="0" applyAlignment="0">
      <alignment vertical="center"/>
      <protection locked="0"/>
    </xf>
    <xf numFmtId="168" fontId="23" fillId="129" borderId="109">
      <alignment vertical="center"/>
    </xf>
    <xf numFmtId="0" fontId="7" fillId="0" borderId="0"/>
    <xf numFmtId="168" fontId="23" fillId="129" borderId="109">
      <alignment vertical="center"/>
    </xf>
    <xf numFmtId="0" fontId="7" fillId="0" borderId="0"/>
    <xf numFmtId="0" fontId="7" fillId="0" borderId="107" applyNumberFormat="0" applyAlignment="0">
      <alignment vertical="center"/>
      <protection locked="0"/>
    </xf>
    <xf numFmtId="0" fontId="19" fillId="0" borderId="46" applyNumberFormat="0" applyFill="0" applyBorder="0" applyAlignment="0" applyProtection="0">
      <alignment horizontal="left" vertical="center" wrapText="1"/>
    </xf>
    <xf numFmtId="168" fontId="23" fillId="129" borderId="109">
      <alignment vertical="center"/>
    </xf>
    <xf numFmtId="0" fontId="19" fillId="0" borderId="46" applyNumberFormat="0" applyFill="0" applyBorder="0" applyAlignment="0" applyProtection="0">
      <alignment horizontal="left" vertical="center" wrapText="1"/>
    </xf>
    <xf numFmtId="0" fontId="19" fillId="0" borderId="46" applyNumberFormat="0" applyFill="0" applyBorder="0" applyAlignment="0" applyProtection="0">
      <alignment horizontal="left" vertical="center" wrapText="1"/>
    </xf>
    <xf numFmtId="0" fontId="19" fillId="0" borderId="46" applyNumberFormat="0" applyFill="0" applyBorder="0" applyAlignment="0" applyProtection="0">
      <alignment horizontal="left" vertical="center" wrapText="1"/>
    </xf>
    <xf numFmtId="0" fontId="7"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7" fillId="0" borderId="62" applyNumberFormat="0" applyAlignment="0">
      <alignment vertical="center"/>
      <protection locked="0"/>
    </xf>
    <xf numFmtId="164" fontId="7" fillId="78" borderId="62" applyNumberFormat="0" applyAlignment="0">
      <alignment vertical="center"/>
      <protection locked="0"/>
    </xf>
    <xf numFmtId="0" fontId="7" fillId="0" borderId="98" applyNumberFormat="0" applyAlignment="0">
      <alignment vertical="center"/>
      <protection locked="0"/>
    </xf>
    <xf numFmtId="0" fontId="1" fillId="0" borderId="0"/>
    <xf numFmtId="0" fontId="1" fillId="0" borderId="0"/>
    <xf numFmtId="0" fontId="7" fillId="0" borderId="0"/>
    <xf numFmtId="0" fontId="23" fillId="0" borderId="0"/>
    <xf numFmtId="0" fontId="1" fillId="0" borderId="0"/>
    <xf numFmtId="0" fontId="1" fillId="0" borderId="0"/>
    <xf numFmtId="0" fontId="7" fillId="0" borderId="107" applyNumberFormat="0" applyAlignment="0">
      <alignment vertical="center"/>
      <protection locked="0"/>
    </xf>
    <xf numFmtId="0" fontId="19" fillId="0" borderId="46" applyNumberFormat="0" applyFill="0" applyBorder="0" applyAlignment="0" applyProtection="0">
      <alignment horizontal="left" vertical="center" wrapText="1"/>
    </xf>
    <xf numFmtId="0" fontId="1" fillId="0" borderId="0"/>
    <xf numFmtId="0" fontId="1" fillId="0" borderId="0"/>
    <xf numFmtId="43" fontId="1" fillId="0" borderId="0" applyFont="0" applyFill="0" applyBorder="0" applyAlignment="0" applyProtection="0"/>
    <xf numFmtId="0" fontId="1" fillId="0" borderId="0"/>
    <xf numFmtId="168" fontId="23" fillId="129" borderId="109">
      <alignment vertical="center"/>
    </xf>
    <xf numFmtId="0" fontId="1" fillId="0" borderId="0"/>
    <xf numFmtId="0" fontId="7" fillId="0" borderId="62" applyNumberFormat="0" applyAlignment="0">
      <alignment vertical="center"/>
      <protection locked="0"/>
    </xf>
    <xf numFmtId="0" fontId="7" fillId="0" borderId="62" applyNumberFormat="0" applyAlignment="0">
      <alignment vertical="center"/>
      <protection locked="0"/>
    </xf>
    <xf numFmtId="0" fontId="7" fillId="0" borderId="62" applyNumberFormat="0" applyAlignment="0">
      <alignment vertical="center"/>
      <protection locked="0"/>
    </xf>
    <xf numFmtId="0" fontId="7" fillId="0" borderId="62" applyNumberFormat="0" applyAlignment="0">
      <alignment vertical="center"/>
      <protection locked="0"/>
    </xf>
    <xf numFmtId="0" fontId="7" fillId="0" borderId="62" applyNumberFormat="0" applyAlignment="0">
      <alignment vertical="center"/>
      <protection locked="0"/>
    </xf>
    <xf numFmtId="0" fontId="7" fillId="0" borderId="62" applyNumberFormat="0" applyAlignment="0">
      <alignment vertical="center"/>
      <protection locked="0"/>
    </xf>
    <xf numFmtId="0" fontId="7" fillId="0" borderId="62" applyNumberFormat="0" applyAlignment="0">
      <alignment vertical="center"/>
      <protection locked="0"/>
    </xf>
    <xf numFmtId="0" fontId="7" fillId="0" borderId="62" applyNumberFormat="0" applyAlignment="0">
      <alignment vertical="center"/>
      <protection locked="0"/>
    </xf>
    <xf numFmtId="0" fontId="7" fillId="0" borderId="62" applyNumberFormat="0" applyAlignment="0">
      <alignment vertical="center"/>
      <protection locked="0"/>
    </xf>
    <xf numFmtId="0" fontId="7" fillId="0" borderId="62" applyNumberFormat="0" applyAlignment="0">
      <alignment vertical="center"/>
      <protection locked="0"/>
    </xf>
    <xf numFmtId="0" fontId="7" fillId="0" borderId="62" applyNumberFormat="0" applyAlignment="0">
      <alignment vertical="center"/>
      <protection locked="0"/>
    </xf>
    <xf numFmtId="0" fontId="7" fillId="0" borderId="62" applyNumberFormat="0" applyAlignment="0">
      <alignment vertical="center"/>
      <protection locked="0"/>
    </xf>
    <xf numFmtId="0" fontId="7" fillId="0" borderId="62" applyNumberFormat="0" applyAlignment="0">
      <alignment vertical="center"/>
      <protection locked="0"/>
    </xf>
    <xf numFmtId="0" fontId="7" fillId="0" borderId="62" applyNumberFormat="0" applyAlignment="0">
      <alignment vertical="center"/>
      <protection locked="0"/>
    </xf>
    <xf numFmtId="164" fontId="7" fillId="78" borderId="62" applyNumberFormat="0" applyAlignment="0">
      <alignment vertical="center"/>
      <protection locked="0"/>
    </xf>
    <xf numFmtId="164" fontId="7" fillId="78" borderId="62" applyNumberFormat="0" applyAlignment="0">
      <alignment vertical="center"/>
      <protection locked="0"/>
    </xf>
    <xf numFmtId="164" fontId="7" fillId="78" borderId="62" applyNumberFormat="0" applyAlignment="0">
      <alignment vertical="center"/>
      <protection locked="0"/>
    </xf>
    <xf numFmtId="164" fontId="7" fillId="78" borderId="62" applyNumberFormat="0" applyAlignment="0">
      <alignment vertical="center"/>
      <protection locked="0"/>
    </xf>
    <xf numFmtId="164" fontId="7" fillId="78" borderId="62" applyNumberFormat="0" applyAlignment="0">
      <alignment vertical="center"/>
      <protection locked="0"/>
    </xf>
    <xf numFmtId="164" fontId="7" fillId="78" borderId="62" applyNumberFormat="0" applyAlignment="0">
      <alignment vertical="center"/>
      <protection locked="0"/>
    </xf>
    <xf numFmtId="164" fontId="7" fillId="78" borderId="62" applyNumberFormat="0" applyAlignment="0">
      <alignment vertical="center"/>
      <protection locked="0"/>
    </xf>
    <xf numFmtId="164" fontId="7" fillId="78" borderId="62" applyNumberFormat="0" applyAlignment="0">
      <alignment vertical="center"/>
      <protection locked="0"/>
    </xf>
    <xf numFmtId="164" fontId="7" fillId="78" borderId="62" applyNumberFormat="0" applyAlignment="0">
      <alignment vertical="center"/>
      <protection locked="0"/>
    </xf>
    <xf numFmtId="164" fontId="7" fillId="78" borderId="62" applyNumberFormat="0" applyAlignment="0">
      <alignment vertical="center"/>
      <protection locked="0"/>
    </xf>
    <xf numFmtId="164" fontId="7" fillId="78" borderId="62" applyNumberFormat="0" applyAlignment="0">
      <alignment vertical="center"/>
      <protection locked="0"/>
    </xf>
    <xf numFmtId="164" fontId="7" fillId="78" borderId="62" applyNumberFormat="0" applyAlignment="0">
      <alignment vertical="center"/>
      <protection locked="0"/>
    </xf>
    <xf numFmtId="164" fontId="7" fillId="78" borderId="62" applyNumberFormat="0" applyAlignment="0">
      <alignment vertical="center"/>
      <protection locked="0"/>
    </xf>
    <xf numFmtId="164" fontId="7" fillId="78" borderId="62" applyNumberFormat="0" applyAlignment="0">
      <alignment vertical="center"/>
      <protection locked="0"/>
    </xf>
    <xf numFmtId="0" fontId="7" fillId="0" borderId="98" applyNumberFormat="0" applyAlignment="0">
      <alignment vertical="center"/>
      <protection locked="0"/>
    </xf>
    <xf numFmtId="0" fontId="7" fillId="0" borderId="98" applyNumberFormat="0" applyAlignment="0">
      <alignment vertical="center"/>
      <protection locked="0"/>
    </xf>
    <xf numFmtId="0" fontId="7" fillId="0" borderId="98" applyNumberFormat="0" applyAlignment="0">
      <alignment vertical="center"/>
      <protection locked="0"/>
    </xf>
    <xf numFmtId="0" fontId="7" fillId="0" borderId="98" applyNumberFormat="0" applyAlignment="0">
      <alignment vertical="center"/>
      <protection locked="0"/>
    </xf>
    <xf numFmtId="0" fontId="7" fillId="0" borderId="98" applyNumberFormat="0" applyAlignment="0">
      <alignment vertical="center"/>
      <protection locked="0"/>
    </xf>
    <xf numFmtId="0" fontId="7" fillId="0" borderId="98" applyNumberFormat="0" applyAlignment="0">
      <alignment vertical="center"/>
      <protection locked="0"/>
    </xf>
    <xf numFmtId="0" fontId="7" fillId="0" borderId="98" applyNumberFormat="0" applyAlignment="0">
      <alignment vertical="center"/>
      <protection locked="0"/>
    </xf>
    <xf numFmtId="0" fontId="7" fillId="0" borderId="98" applyNumberFormat="0" applyAlignment="0">
      <alignment vertical="center"/>
      <protection locked="0"/>
    </xf>
    <xf numFmtId="0" fontId="7" fillId="0" borderId="98" applyNumberFormat="0" applyAlignment="0">
      <alignment vertical="center"/>
      <protection locked="0"/>
    </xf>
    <xf numFmtId="0" fontId="7" fillId="0" borderId="98" applyNumberFormat="0" applyAlignment="0">
      <alignment vertical="center"/>
      <protection locked="0"/>
    </xf>
    <xf numFmtId="0" fontId="7" fillId="0" borderId="107" applyNumberFormat="0" applyAlignment="0">
      <alignment vertical="center"/>
      <protection locked="0"/>
    </xf>
    <xf numFmtId="0" fontId="7" fillId="0" borderId="107" applyNumberFormat="0" applyAlignment="0">
      <alignment vertical="center"/>
      <protection locked="0"/>
    </xf>
    <xf numFmtId="0" fontId="7" fillId="0" borderId="107" applyNumberFormat="0" applyAlignment="0">
      <alignment vertical="center"/>
      <protection locked="0"/>
    </xf>
    <xf numFmtId="0" fontId="7" fillId="0" borderId="107" applyNumberFormat="0" applyAlignment="0">
      <alignment vertical="center"/>
      <protection locked="0"/>
    </xf>
    <xf numFmtId="0" fontId="7" fillId="0" borderId="107" applyNumberFormat="0" applyAlignment="0">
      <alignment vertical="center"/>
      <protection locked="0"/>
    </xf>
    <xf numFmtId="0" fontId="7" fillId="0" borderId="107" applyNumberFormat="0" applyAlignment="0">
      <alignment vertical="center"/>
      <protection locked="0"/>
    </xf>
    <xf numFmtId="0" fontId="7" fillId="0" borderId="107" applyNumberFormat="0" applyAlignment="0">
      <alignment vertical="center"/>
      <protection locked="0"/>
    </xf>
    <xf numFmtId="0" fontId="7" fillId="0" borderId="107" applyNumberFormat="0" applyAlignment="0">
      <alignment vertical="center"/>
      <protection locked="0"/>
    </xf>
    <xf numFmtId="0" fontId="7" fillId="0" borderId="107" applyNumberFormat="0" applyAlignment="0">
      <alignment vertical="center"/>
      <protection locked="0"/>
    </xf>
    <xf numFmtId="0" fontId="7" fillId="0" borderId="107" applyNumberFormat="0" applyAlignment="0">
      <alignment vertical="center"/>
      <protection locked="0"/>
    </xf>
    <xf numFmtId="0" fontId="7" fillId="0" borderId="107" applyNumberFormat="0" applyAlignment="0">
      <alignment vertical="center"/>
      <protection locked="0"/>
    </xf>
    <xf numFmtId="0" fontId="7" fillId="0" borderId="107" applyNumberFormat="0" applyAlignment="0">
      <alignment vertical="center"/>
      <protection locked="0"/>
    </xf>
    <xf numFmtId="0" fontId="7" fillId="0" borderId="107" applyNumberFormat="0" applyAlignment="0">
      <alignment vertical="center"/>
      <protection locked="0"/>
    </xf>
    <xf numFmtId="0" fontId="7" fillId="0" borderId="107" applyNumberFormat="0" applyAlignment="0">
      <alignment vertical="center"/>
      <protection locked="0"/>
    </xf>
    <xf numFmtId="0" fontId="7" fillId="0" borderId="98" applyNumberFormat="0" applyAlignment="0">
      <alignment vertical="center"/>
      <protection locked="0"/>
    </xf>
    <xf numFmtId="0" fontId="7" fillId="0" borderId="98" applyNumberFormat="0" applyAlignment="0">
      <alignment vertical="center"/>
      <protection locked="0"/>
    </xf>
    <xf numFmtId="0" fontId="7" fillId="0" borderId="98" applyNumberFormat="0" applyAlignment="0">
      <alignment vertical="center"/>
      <protection locked="0"/>
    </xf>
    <xf numFmtId="0" fontId="7" fillId="0" borderId="98" applyNumberFormat="0" applyAlignment="0">
      <alignment vertical="center"/>
      <protection locked="0"/>
    </xf>
    <xf numFmtId="168" fontId="23" fillId="129" borderId="109">
      <alignment vertical="center"/>
    </xf>
    <xf numFmtId="168" fontId="23" fillId="129" borderId="109">
      <alignment vertical="center"/>
    </xf>
    <xf numFmtId="168" fontId="23" fillId="129" borderId="109">
      <alignment vertical="center"/>
    </xf>
    <xf numFmtId="168" fontId="23" fillId="129" borderId="109">
      <alignment vertical="center"/>
    </xf>
    <xf numFmtId="168" fontId="23" fillId="129" borderId="109">
      <alignment vertical="center"/>
    </xf>
    <xf numFmtId="168" fontId="23" fillId="129" borderId="109">
      <alignment vertical="center"/>
    </xf>
    <xf numFmtId="168" fontId="23" fillId="129" borderId="109">
      <alignment vertical="center"/>
    </xf>
    <xf numFmtId="168" fontId="23" fillId="129" borderId="109">
      <alignment vertical="center"/>
    </xf>
    <xf numFmtId="168" fontId="23" fillId="129" borderId="109">
      <alignment vertical="center"/>
    </xf>
    <xf numFmtId="168" fontId="23" fillId="129" borderId="109">
      <alignment vertical="center"/>
    </xf>
    <xf numFmtId="168" fontId="23" fillId="129" borderId="109">
      <alignment vertical="center"/>
    </xf>
    <xf numFmtId="168" fontId="23" fillId="129" borderId="109">
      <alignment vertical="center"/>
    </xf>
    <xf numFmtId="168" fontId="23" fillId="129" borderId="109">
      <alignment vertical="center"/>
    </xf>
    <xf numFmtId="168" fontId="23" fillId="129" borderId="109">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19" fillId="0" borderId="46" applyNumberFormat="0" applyFill="0" applyBorder="0" applyAlignment="0" applyProtection="0">
      <alignment horizontal="left" vertical="center" wrapText="1"/>
    </xf>
    <xf numFmtId="0" fontId="19" fillId="0" borderId="46" applyNumberFormat="0" applyFill="0" applyBorder="0" applyAlignment="0" applyProtection="0">
      <alignment horizontal="left" vertical="center" wrapText="1"/>
    </xf>
    <xf numFmtId="0" fontId="19" fillId="0" borderId="46" applyNumberFormat="0" applyFill="0" applyBorder="0" applyAlignment="0" applyProtection="0">
      <alignment horizontal="left" vertical="center" wrapText="1"/>
    </xf>
    <xf numFmtId="0" fontId="19" fillId="0" borderId="46" applyNumberFormat="0" applyFill="0" applyBorder="0" applyAlignment="0" applyProtection="0">
      <alignment horizontal="left" vertical="center" wrapText="1"/>
    </xf>
    <xf numFmtId="0" fontId="19" fillId="0" borderId="46" applyNumberFormat="0" applyFill="0" applyBorder="0" applyAlignment="0" applyProtection="0">
      <alignment horizontal="left" vertical="center" wrapText="1"/>
    </xf>
    <xf numFmtId="0" fontId="19" fillId="0" borderId="46" applyNumberFormat="0" applyFill="0" applyBorder="0" applyAlignment="0" applyProtection="0">
      <alignment horizontal="left" vertical="center" wrapText="1"/>
    </xf>
    <xf numFmtId="0" fontId="19" fillId="0" borderId="46" applyNumberFormat="0" applyFill="0" applyBorder="0" applyAlignment="0" applyProtection="0">
      <alignment horizontal="left" vertical="center" wrapText="1"/>
    </xf>
    <xf numFmtId="0" fontId="19" fillId="0" borderId="46" applyNumberFormat="0" applyFill="0" applyBorder="0" applyAlignment="0" applyProtection="0">
      <alignment horizontal="left" vertical="center" wrapText="1"/>
    </xf>
    <xf numFmtId="0" fontId="19" fillId="0" borderId="46" applyNumberFormat="0" applyFill="0" applyBorder="0" applyAlignment="0" applyProtection="0">
      <alignment horizontal="left" vertical="center" wrapText="1"/>
    </xf>
    <xf numFmtId="0" fontId="19" fillId="0" borderId="46" applyNumberFormat="0" applyFill="0" applyBorder="0" applyAlignment="0" applyProtection="0">
      <alignment horizontal="left" vertical="center" wrapText="1"/>
    </xf>
    <xf numFmtId="0" fontId="19" fillId="0" borderId="46" applyNumberFormat="0" applyFill="0" applyBorder="0" applyAlignment="0" applyProtection="0">
      <alignment horizontal="left" vertical="center" wrapText="1"/>
    </xf>
    <xf numFmtId="0" fontId="19" fillId="0" borderId="46" applyNumberFormat="0" applyFill="0" applyBorder="0" applyAlignment="0" applyProtection="0">
      <alignment horizontal="left" vertical="center" wrapText="1"/>
    </xf>
    <xf numFmtId="0" fontId="19" fillId="0" borderId="46" applyNumberFormat="0" applyFill="0" applyBorder="0" applyAlignment="0" applyProtection="0">
      <alignment horizontal="left" vertical="center" wrapText="1"/>
    </xf>
    <xf numFmtId="0" fontId="19" fillId="0" borderId="46" applyNumberFormat="0" applyFill="0" applyBorder="0" applyAlignment="0" applyProtection="0">
      <alignment horizontal="left" vertical="center" wrapText="1"/>
    </xf>
    <xf numFmtId="43" fontId="1" fillId="0" borderId="0" applyFont="0" applyFill="0" applyBorder="0" applyAlignment="0" applyProtection="0"/>
    <xf numFmtId="0" fontId="7" fillId="0" borderId="62" applyNumberFormat="0" applyAlignment="0">
      <alignment vertical="center"/>
      <protection locked="0"/>
    </xf>
    <xf numFmtId="0" fontId="7" fillId="0" borderId="98" applyNumberFormat="0" applyAlignment="0">
      <alignment vertical="center"/>
      <protection locked="0"/>
    </xf>
    <xf numFmtId="0" fontId="19" fillId="0" borderId="46" applyNumberFormat="0" applyFill="0" applyBorder="0" applyAlignment="0" applyProtection="0">
      <alignment horizontal="left" vertical="center" wrapText="1"/>
    </xf>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9" fillId="0" borderId="46" applyNumberFormat="0" applyFill="0" applyBorder="0" applyAlignment="0" applyProtection="0">
      <alignment horizontal="left" vertical="center" wrapText="1"/>
    </xf>
    <xf numFmtId="0" fontId="1" fillId="0" borderId="0"/>
    <xf numFmtId="0" fontId="7" fillId="0" borderId="107" applyNumberFormat="0" applyAlignment="0">
      <alignment vertical="center"/>
      <protection locked="0"/>
    </xf>
    <xf numFmtId="168" fontId="23" fillId="129" borderId="109">
      <alignment vertical="center"/>
    </xf>
    <xf numFmtId="0" fontId="7" fillId="0" borderId="107" applyNumberFormat="0" applyAlignment="0">
      <alignment vertical="center"/>
      <protection locked="0"/>
    </xf>
    <xf numFmtId="0" fontId="7" fillId="0" borderId="107" applyNumberFormat="0" applyAlignment="0">
      <alignment vertical="center"/>
      <protection locked="0"/>
    </xf>
    <xf numFmtId="0" fontId="7" fillId="0" borderId="62" applyNumberFormat="0" applyAlignment="0">
      <alignment vertical="center"/>
      <protection locked="0"/>
    </xf>
    <xf numFmtId="164" fontId="7" fillId="78" borderId="62" applyNumberFormat="0" applyAlignment="0">
      <alignment vertical="center"/>
      <protection locked="0"/>
    </xf>
    <xf numFmtId="0" fontId="7" fillId="0" borderId="62" applyNumberFormat="0" applyAlignment="0">
      <alignment vertical="center"/>
      <protection locked="0"/>
    </xf>
    <xf numFmtId="164" fontId="7" fillId="78" borderId="62" applyNumberFormat="0" applyAlignment="0">
      <alignment vertical="center"/>
      <protection locked="0"/>
    </xf>
    <xf numFmtId="0" fontId="7" fillId="0" borderId="98" applyNumberFormat="0" applyAlignment="0">
      <alignment vertical="center"/>
      <protection locked="0"/>
    </xf>
    <xf numFmtId="0" fontId="7" fillId="0" borderId="98" applyNumberFormat="0" applyAlignment="0">
      <alignment vertical="center"/>
      <protection locked="0"/>
    </xf>
    <xf numFmtId="0" fontId="7" fillId="0" borderId="98" applyNumberFormat="0" applyAlignment="0">
      <alignment vertical="center"/>
      <protection locked="0"/>
    </xf>
    <xf numFmtId="0" fontId="7" fillId="0" borderId="98" applyNumberFormat="0" applyAlignment="0">
      <alignment vertical="center"/>
      <protection locked="0"/>
    </xf>
    <xf numFmtId="164" fontId="7" fillId="78" borderId="62" applyNumberFormat="0" applyAlignment="0">
      <alignment vertical="center"/>
      <protection locked="0"/>
    </xf>
    <xf numFmtId="0" fontId="7" fillId="0" borderId="62" applyNumberFormat="0" applyAlignment="0">
      <alignment vertical="center"/>
      <protection locked="0"/>
    </xf>
    <xf numFmtId="164" fontId="7" fillId="78" borderId="62" applyNumberFormat="0" applyAlignment="0">
      <alignment vertical="center"/>
      <protection locked="0"/>
    </xf>
    <xf numFmtId="0" fontId="7" fillId="0" borderId="62" applyNumberFormat="0" applyAlignment="0">
      <alignment vertical="center"/>
      <protection locked="0"/>
    </xf>
    <xf numFmtId="168" fontId="23" fillId="129" borderId="109">
      <alignment vertical="center"/>
    </xf>
    <xf numFmtId="0" fontId="7" fillId="0" borderId="107" applyNumberFormat="0" applyAlignment="0">
      <alignment vertical="center"/>
      <protection locked="0"/>
    </xf>
    <xf numFmtId="168" fontId="23" fillId="129" borderId="109">
      <alignment vertical="center"/>
    </xf>
    <xf numFmtId="168" fontId="23" fillId="129" borderId="109">
      <alignment vertical="center"/>
    </xf>
    <xf numFmtId="0" fontId="7" fillId="0" borderId="107" applyNumberFormat="0" applyAlignment="0">
      <alignment vertical="center"/>
      <protection locked="0"/>
    </xf>
    <xf numFmtId="0" fontId="19" fillId="0" borderId="46" applyNumberFormat="0" applyFill="0" applyBorder="0" applyAlignment="0" applyProtection="0">
      <alignment horizontal="left" vertical="center" wrapText="1"/>
    </xf>
    <xf numFmtId="168" fontId="23" fillId="129" borderId="109">
      <alignment vertical="center"/>
    </xf>
    <xf numFmtId="0" fontId="19" fillId="0" borderId="46" applyNumberFormat="0" applyFill="0" applyBorder="0" applyAlignment="0" applyProtection="0">
      <alignment horizontal="left" vertical="center" wrapText="1"/>
    </xf>
    <xf numFmtId="0" fontId="19" fillId="0" borderId="46" applyNumberFormat="0" applyFill="0" applyBorder="0" applyAlignment="0" applyProtection="0">
      <alignment horizontal="left" vertical="center" wrapText="1"/>
    </xf>
    <xf numFmtId="0" fontId="19" fillId="0" borderId="46" applyNumberFormat="0" applyFill="0" applyBorder="0" applyAlignment="0" applyProtection="0">
      <alignment horizontal="left" vertical="center" wrapText="1"/>
    </xf>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7" fillId="0" borderId="0"/>
    <xf numFmtId="0" fontId="46" fillId="120" borderId="0" applyNumberFormat="0" applyBorder="0" applyAlignment="0" applyProtection="0"/>
    <xf numFmtId="0" fontId="46" fillId="121" borderId="0" applyNumberFormat="0" applyBorder="0" applyAlignment="0" applyProtection="0"/>
    <xf numFmtId="0" fontId="46" fillId="121" borderId="0" applyNumberFormat="0" applyBorder="0" applyAlignment="0" applyProtection="0"/>
    <xf numFmtId="0" fontId="46" fillId="27" borderId="0" applyNumberFormat="0" applyBorder="0" applyAlignment="0" applyProtection="0"/>
    <xf numFmtId="0" fontId="46" fillId="120" borderId="0" applyNumberFormat="0" applyBorder="0" applyAlignment="0" applyProtection="0"/>
    <xf numFmtId="0" fontId="46" fillId="29" borderId="0" applyNumberFormat="0" applyBorder="0" applyAlignment="0" applyProtection="0"/>
    <xf numFmtId="0" fontId="46" fillId="120" borderId="0" applyNumberFormat="0" applyBorder="0" applyAlignment="0" applyProtection="0"/>
    <xf numFmtId="0" fontId="46" fillId="121" borderId="0" applyNumberFormat="0" applyBorder="0" applyAlignment="0" applyProtection="0"/>
    <xf numFmtId="0" fontId="46" fillId="122" borderId="0" applyNumberFormat="0" applyBorder="0" applyAlignment="0" applyProtection="0"/>
    <xf numFmtId="0" fontId="46" fillId="32" borderId="0" applyNumberFormat="0" applyBorder="0" applyAlignment="0" applyProtection="0"/>
    <xf numFmtId="0" fontId="46" fillId="120" borderId="0" applyNumberFormat="0" applyBorder="0" applyAlignment="0" applyProtection="0"/>
    <xf numFmtId="0" fontId="46" fillId="123" borderId="0" applyNumberFormat="0" applyBorder="0" applyAlignment="0" applyProtection="0"/>
    <xf numFmtId="0" fontId="47" fillId="120" borderId="0" applyNumberFormat="0" applyBorder="0" applyAlignment="0" applyProtection="0"/>
    <xf numFmtId="0" fontId="47" fillId="121" borderId="0" applyNumberFormat="0" applyBorder="0" applyAlignment="0" applyProtection="0"/>
    <xf numFmtId="0" fontId="47" fillId="122" borderId="0" applyNumberFormat="0" applyBorder="0" applyAlignment="0" applyProtection="0"/>
    <xf numFmtId="0" fontId="47" fillId="34" borderId="0" applyNumberFormat="0" applyBorder="0" applyAlignment="0" applyProtection="0"/>
    <xf numFmtId="0" fontId="47" fillId="120" borderId="0" applyNumberFormat="0" applyBorder="0" applyAlignment="0" applyProtection="0"/>
    <xf numFmtId="0" fontId="47" fillId="123" borderId="0" applyNumberFormat="0" applyBorder="0" applyAlignment="0" applyProtection="0"/>
    <xf numFmtId="0" fontId="47" fillId="39" borderId="0" applyNumberFormat="0" applyBorder="0" applyAlignment="0" applyProtection="0"/>
    <xf numFmtId="0" fontId="47" fillId="121" borderId="0" applyNumberFormat="0" applyBorder="0" applyAlignment="0" applyProtection="0"/>
    <xf numFmtId="0" fontId="47" fillId="122" borderId="0" applyNumberFormat="0" applyBorder="0" applyAlignment="0" applyProtection="0"/>
    <xf numFmtId="0" fontId="47" fillId="34" borderId="0" applyNumberFormat="0" applyBorder="0" applyAlignment="0" applyProtection="0"/>
    <xf numFmtId="0" fontId="47" fillId="39" borderId="0" applyNumberFormat="0" applyBorder="0" applyAlignment="0" applyProtection="0"/>
    <xf numFmtId="0" fontId="47" fillId="124" borderId="0" applyNumberFormat="0" applyBorder="0" applyAlignment="0" applyProtection="0"/>
    <xf numFmtId="0" fontId="246" fillId="125" borderId="0" applyNumberFormat="0" applyBorder="0" applyAlignment="0" applyProtection="0"/>
    <xf numFmtId="0" fontId="66" fillId="58" borderId="94" applyNumberFormat="0" applyAlignment="0" applyProtection="0"/>
    <xf numFmtId="0" fontId="132" fillId="0" borderId="0" applyNumberFormat="0" applyFill="0" applyAlignment="0" applyProtection="0"/>
    <xf numFmtId="0" fontId="247" fillId="0" borderId="0" applyNumberFormat="0" applyFill="0" applyBorder="0" applyAlignment="0" applyProtection="0"/>
    <xf numFmtId="0" fontId="248" fillId="71" borderId="0" applyNumberFormat="0" applyBorder="0" applyAlignment="0" applyProtection="0"/>
    <xf numFmtId="0" fontId="249" fillId="0" borderId="95" applyNumberFormat="0" applyFill="0" applyAlignment="0" applyProtection="0"/>
    <xf numFmtId="0" fontId="250" fillId="0" borderId="96" applyNumberFormat="0" applyFill="0" applyAlignment="0" applyProtection="0"/>
    <xf numFmtId="0" fontId="251" fillId="0" borderId="97" applyNumberFormat="0" applyFill="0" applyAlignment="0" applyProtection="0"/>
    <xf numFmtId="0" fontId="251" fillId="0" borderId="0" applyNumberFormat="0" applyFill="0" applyBorder="0" applyAlignment="0" applyProtection="0"/>
    <xf numFmtId="0" fontId="252" fillId="0" borderId="99" applyNumberFormat="0" applyFill="0" applyAlignment="0" applyProtection="0"/>
    <xf numFmtId="0" fontId="160" fillId="123" borderId="0" applyNumberFormat="0" applyBorder="0" applyAlignment="0" applyProtection="0"/>
    <xf numFmtId="0" fontId="253" fillId="0" borderId="0" applyNumberForma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0" fontId="1" fillId="0" borderId="0"/>
    <xf numFmtId="43" fontId="7" fillId="0" borderId="0" applyFont="0" applyFill="0" applyBorder="0" applyAlignment="0" applyProtection="0"/>
    <xf numFmtId="0" fontId="132" fillId="0" borderId="0" applyNumberFormat="0" applyFill="0" applyAlignment="0" applyProtection="0"/>
    <xf numFmtId="0" fontId="7" fillId="0" borderId="0"/>
    <xf numFmtId="43" fontId="7" fillId="0" borderId="0" applyFont="0" applyFill="0" applyBorder="0" applyAlignment="0" applyProtection="0"/>
    <xf numFmtId="169" fontId="168" fillId="0" borderId="0">
      <alignment horizontal="right" vertical="center"/>
    </xf>
    <xf numFmtId="169" fontId="25" fillId="0" borderId="0" applyFill="0" applyBorder="0" applyAlignment="0" applyProtection="0"/>
    <xf numFmtId="168" fontId="23" fillId="85" borderId="12">
      <alignment vertical="center"/>
    </xf>
    <xf numFmtId="172" fontId="23" fillId="0" borderId="9">
      <alignment horizontal="left" vertical="center"/>
    </xf>
    <xf numFmtId="169" fontId="63" fillId="0" borderId="28">
      <alignment vertical="top"/>
    </xf>
    <xf numFmtId="0" fontId="254" fillId="0" borderId="0" applyNumberFormat="0" applyFill="0" applyBorder="0" applyAlignment="0" applyProtection="0"/>
    <xf numFmtId="43" fontId="1" fillId="0" borderId="0" applyFont="0" applyFill="0" applyBorder="0" applyAlignment="0" applyProtection="0"/>
    <xf numFmtId="0" fontId="1" fillId="0" borderId="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27" fillId="0" borderId="0" applyFont="0" applyFill="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84" fillId="50" borderId="5">
      <alignment horizontal="right"/>
    </xf>
    <xf numFmtId="0" fontId="12" fillId="2" borderId="5"/>
    <xf numFmtId="0" fontId="23" fillId="24" borderId="48" applyNumberFormat="0">
      <alignment vertical="center"/>
    </xf>
    <xf numFmtId="214" fontId="62" fillId="0" borderId="49">
      <alignment vertical="center"/>
    </xf>
    <xf numFmtId="0" fontId="6" fillId="0" borderId="44">
      <alignment horizontal="left" vertical="center"/>
    </xf>
    <xf numFmtId="10" fontId="12" fillId="43" borderId="5" applyNumberFormat="0" applyBorder="0" applyAlignment="0" applyProtection="0"/>
    <xf numFmtId="167" fontId="23" fillId="50" borderId="5"/>
    <xf numFmtId="311" fontId="62" fillId="38" borderId="70" applyFont="0" applyFill="0" applyBorder="0" applyAlignment="0" applyProtection="0">
      <alignment horizontal="center" vertical="center"/>
    </xf>
    <xf numFmtId="0" fontId="12" fillId="24" borderId="5"/>
    <xf numFmtId="0" fontId="190" fillId="24" borderId="11"/>
    <xf numFmtId="0" fontId="23" fillId="75" borderId="5"/>
    <xf numFmtId="0" fontId="197" fillId="0" borderId="5">
      <alignment horizontal="center"/>
    </xf>
    <xf numFmtId="4" fontId="265" fillId="0" borderId="83"/>
    <xf numFmtId="214" fontId="121" fillId="0" borderId="74">
      <alignment vertical="center"/>
    </xf>
    <xf numFmtId="0" fontId="10" fillId="0" borderId="44">
      <alignment horizontal="right" wrapText="1"/>
    </xf>
    <xf numFmtId="214" fontId="121" fillId="0" borderId="74">
      <alignment vertical="center"/>
    </xf>
    <xf numFmtId="43" fontId="7" fillId="0" borderId="0" applyFont="0" applyFill="0" applyBorder="0" applyAlignment="0" applyProtection="0"/>
    <xf numFmtId="0" fontId="1" fillId="0" borderId="0"/>
    <xf numFmtId="43" fontId="23" fillId="0" borderId="0" applyFont="0" applyFill="0" applyBorder="0" applyAlignment="0" applyProtection="0"/>
    <xf numFmtId="0" fontId="7" fillId="0" borderId="1" applyNumberFormat="0" applyAlignment="0">
      <alignment vertical="center"/>
      <protection locked="0"/>
    </xf>
    <xf numFmtId="0" fontId="7" fillId="0" borderId="0" applyProtection="0">
      <alignment vertical="center"/>
    </xf>
    <xf numFmtId="0" fontId="1" fillId="0" borderId="0"/>
    <xf numFmtId="43" fontId="1" fillId="0" borderId="0" applyFont="0" applyFill="0" applyBorder="0" applyAlignment="0" applyProtection="0"/>
    <xf numFmtId="168" fontId="23" fillId="129" borderId="5">
      <alignment vertical="center"/>
    </xf>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0" fontId="7" fillId="0" borderId="0">
      <alignment vertical="center"/>
    </xf>
    <xf numFmtId="0" fontId="7" fillId="0" borderId="0"/>
    <xf numFmtId="168" fontId="23" fillId="129" borderId="5">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2" fillId="0" borderId="0" applyNumberFormat="0" applyFill="0" applyAlignment="0" applyProtection="0"/>
    <xf numFmtId="43" fontId="1" fillId="0" borderId="0" applyFont="0" applyFill="0" applyBorder="0" applyAlignment="0" applyProtection="0"/>
    <xf numFmtId="0" fontId="132" fillId="0" borderId="0" applyNumberFormat="0" applyFill="0" applyAlignment="0" applyProtection="0"/>
    <xf numFmtId="0" fontId="1" fillId="0" borderId="0"/>
    <xf numFmtId="43" fontId="7" fillId="0" borderId="0" applyFont="0" applyFill="0" applyBorder="0" applyAlignment="0" applyProtection="0"/>
    <xf numFmtId="0" fontId="132" fillId="0" borderId="0" applyNumberFormat="0" applyFill="0" applyAlignment="0" applyProtection="0"/>
    <xf numFmtId="0" fontId="7" fillId="0" borderId="0"/>
    <xf numFmtId="43" fontId="7"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43" fontId="7" fillId="0" borderId="0" applyFont="0" applyFill="0" applyBorder="0" applyAlignment="0" applyProtection="0"/>
    <xf numFmtId="0" fontId="7"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0" fontId="7" fillId="0" borderId="0"/>
    <xf numFmtId="0" fontId="132" fillId="0" borderId="0" applyNumberFormat="0" applyFill="0" applyAlignment="0" applyProtection="0"/>
    <xf numFmtId="43" fontId="7" fillId="0" borderId="0" applyFont="0" applyFill="0" applyBorder="0" applyAlignment="0" applyProtection="0"/>
    <xf numFmtId="43" fontId="1" fillId="0" borderId="0" applyFont="0" applyFill="0" applyBorder="0" applyAlignment="0" applyProtection="0"/>
    <xf numFmtId="0" fontId="132" fillId="0" borderId="0" applyNumberFormat="0" applyFill="0" applyAlignment="0" applyProtection="0"/>
    <xf numFmtId="0" fontId="1" fillId="0" borderId="0"/>
    <xf numFmtId="43" fontId="7" fillId="0" borderId="0" applyFont="0" applyFill="0" applyBorder="0" applyAlignment="0" applyProtection="0"/>
    <xf numFmtId="0" fontId="132" fillId="0" borderId="0" applyNumberFormat="0" applyFill="0" applyAlignment="0" applyProtection="0"/>
    <xf numFmtId="0" fontId="7" fillId="0" borderId="0"/>
    <xf numFmtId="43" fontId="7"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7"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43" fontId="7" fillId="0" borderId="0" applyFont="0" applyFill="0" applyBorder="0" applyAlignment="0" applyProtection="0"/>
    <xf numFmtId="0" fontId="1" fillId="0" borderId="0"/>
    <xf numFmtId="0" fontId="7"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32" fillId="0" borderId="0" applyNumberFormat="0" applyFill="0" applyAlignment="0" applyProtection="0"/>
    <xf numFmtId="0" fontId="7" fillId="0" borderId="0">
      <alignment vertical="center"/>
    </xf>
    <xf numFmtId="165" fontId="20" fillId="0" borderId="0" applyNumberFormat="0" applyAlignment="0">
      <alignment vertical="center"/>
    </xf>
    <xf numFmtId="0" fontId="19" fillId="0" borderId="0" applyNumberFormat="0" applyFill="0" applyProtection="0">
      <alignment horizontal="left" vertical="center"/>
    </xf>
    <xf numFmtId="0" fontId="7" fillId="0" borderId="2" applyNumberFormat="0" applyAlignment="0">
      <alignment vertical="center"/>
      <protection locked="0"/>
    </xf>
    <xf numFmtId="43" fontId="1" fillId="0" borderId="0" applyFont="0" applyFill="0" applyBorder="0" applyAlignment="0" applyProtection="0"/>
    <xf numFmtId="0" fontId="7" fillId="0" borderId="62" applyNumberFormat="0" applyAlignment="0">
      <alignment vertical="center"/>
      <protection locked="0"/>
    </xf>
    <xf numFmtId="164" fontId="7" fillId="78" borderId="62" applyNumberFormat="0" applyAlignment="0">
      <alignment vertical="center"/>
      <protection locked="0"/>
    </xf>
    <xf numFmtId="0" fontId="7" fillId="0" borderId="98" applyNumberFormat="0" applyAlignment="0">
      <alignment vertical="center"/>
      <protection locked="0"/>
    </xf>
    <xf numFmtId="0" fontId="1" fillId="0" borderId="0"/>
    <xf numFmtId="0" fontId="7" fillId="0" borderId="0"/>
    <xf numFmtId="0" fontId="7" fillId="0" borderId="0" applyNumberFormat="0" applyFont="0" applyBorder="0" applyAlignment="0" applyProtection="0">
      <alignment vertical="center"/>
    </xf>
    <xf numFmtId="43" fontId="1" fillId="0" borderId="0" applyFont="0" applyFill="0" applyBorder="0" applyAlignment="0" applyProtection="0"/>
    <xf numFmtId="0" fontId="1" fillId="0" borderId="0"/>
    <xf numFmtId="43" fontId="23" fillId="0" borderId="0" applyFont="0" applyFill="0" applyBorder="0" applyAlignment="0" applyProtection="0"/>
    <xf numFmtId="43" fontId="1" fillId="0" borderId="0" applyFont="0" applyFill="0" applyBorder="0" applyAlignment="0" applyProtection="0"/>
    <xf numFmtId="0" fontId="7" fillId="0" borderId="107" applyNumberFormat="0" applyAlignment="0">
      <alignment vertical="center"/>
      <protection locked="0"/>
    </xf>
    <xf numFmtId="0" fontId="1" fillId="0" borderId="0"/>
    <xf numFmtId="0" fontId="1" fillId="0" borderId="0"/>
    <xf numFmtId="0" fontId="1" fillId="0" borderId="0"/>
    <xf numFmtId="0" fontId="1" fillId="0" borderId="0"/>
    <xf numFmtId="43" fontId="7" fillId="0" borderId="0" applyFont="0" applyFill="0" applyBorder="0" applyAlignment="0" applyProtection="0"/>
    <xf numFmtId="0" fontId="1" fillId="0" borderId="0"/>
    <xf numFmtId="0" fontId="7" fillId="0" borderId="0"/>
    <xf numFmtId="164" fontId="7" fillId="78" borderId="62" applyNumberFormat="0" applyAlignment="0">
      <alignment vertical="center"/>
      <protection locked="0"/>
    </xf>
    <xf numFmtId="0" fontId="254"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7"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7" fillId="0" borderId="0" applyFont="0" applyFill="0" applyBorder="0" applyAlignment="0" applyProtection="0"/>
    <xf numFmtId="169" fontId="63" fillId="0" borderId="28">
      <alignment vertical="top"/>
    </xf>
    <xf numFmtId="43" fontId="1" fillId="0" borderId="0" applyFont="0" applyFill="0" applyBorder="0" applyAlignment="0" applyProtection="0"/>
    <xf numFmtId="0" fontId="1" fillId="0" borderId="0"/>
    <xf numFmtId="43" fontId="23"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84" fillId="50" borderId="5">
      <alignment horizontal="right"/>
    </xf>
    <xf numFmtId="0" fontId="12" fillId="2" borderId="5"/>
    <xf numFmtId="0" fontId="23" fillId="24" borderId="48" applyNumberFormat="0">
      <alignment vertical="center"/>
    </xf>
    <xf numFmtId="214" fontId="62" fillId="0" borderId="49">
      <alignment vertical="center"/>
    </xf>
    <xf numFmtId="0" fontId="6" fillId="0" borderId="44">
      <alignment horizontal="left" vertical="center"/>
    </xf>
    <xf numFmtId="10" fontId="12" fillId="43" borderId="5" applyNumberFormat="0" applyBorder="0" applyAlignment="0" applyProtection="0"/>
    <xf numFmtId="167" fontId="23" fillId="50" borderId="5"/>
    <xf numFmtId="311" fontId="62" fillId="38" borderId="70" applyFont="0" applyFill="0" applyBorder="0" applyAlignment="0" applyProtection="0">
      <alignment horizontal="center" vertical="center"/>
    </xf>
    <xf numFmtId="0" fontId="12" fillId="24" borderId="5"/>
    <xf numFmtId="0" fontId="190" fillId="24" borderId="11"/>
    <xf numFmtId="0" fontId="23" fillId="75" borderId="5"/>
    <xf numFmtId="0" fontId="197" fillId="0" borderId="5">
      <alignment horizontal="center"/>
    </xf>
    <xf numFmtId="4" fontId="265" fillId="0" borderId="83"/>
    <xf numFmtId="214" fontId="121" fillId="0" borderId="74">
      <alignment vertical="center"/>
    </xf>
    <xf numFmtId="0" fontId="10" fillId="0" borderId="44">
      <alignment horizontal="right" wrapText="1"/>
    </xf>
    <xf numFmtId="214" fontId="121" fillId="0" borderId="74">
      <alignment vertical="center"/>
    </xf>
    <xf numFmtId="0" fontId="1" fillId="0" borderId="0"/>
    <xf numFmtId="43" fontId="23"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0" fontId="132" fillId="0" borderId="0" applyNumberFormat="0" applyFill="0" applyAlignment="0" applyProtection="0"/>
    <xf numFmtId="43" fontId="7" fillId="0" borderId="0" applyFont="0" applyFill="0" applyBorder="0" applyAlignment="0" applyProtection="0"/>
    <xf numFmtId="0" fontId="132" fillId="0" borderId="0" applyNumberFormat="0" applyFill="0" applyAlignment="0" applyProtection="0"/>
    <xf numFmtId="43" fontId="7" fillId="0" borderId="0" applyFont="0" applyFill="0" applyBorder="0" applyAlignment="0" applyProtection="0"/>
    <xf numFmtId="43" fontId="1" fillId="0" borderId="0" applyFont="0" applyFill="0" applyBorder="0" applyAlignment="0" applyProtection="0"/>
    <xf numFmtId="0" fontId="132" fillId="0" borderId="0" applyNumberFormat="0" applyFill="0" applyAlignment="0" applyProtection="0"/>
    <xf numFmtId="0" fontId="132" fillId="0" borderId="0" applyNumberFormat="0" applyFill="0" applyAlignment="0" applyProtection="0"/>
    <xf numFmtId="0" fontId="132" fillId="0" borderId="0" applyNumberFormat="0" applyFill="0" applyAlignment="0" applyProtection="0"/>
    <xf numFmtId="43" fontId="7" fillId="0" borderId="0" applyFont="0" applyFill="0" applyBorder="0" applyAlignment="0" applyProtection="0"/>
    <xf numFmtId="0" fontId="132" fillId="0" borderId="0" applyNumberFormat="0" applyFill="0" applyAlignment="0" applyProtection="0"/>
    <xf numFmtId="43" fontId="7" fillId="0" borderId="0" applyFont="0" applyFill="0" applyBorder="0" applyAlignment="0" applyProtection="0"/>
    <xf numFmtId="43" fontId="7" fillId="0" borderId="0" applyFont="0" applyFill="0" applyBorder="0" applyAlignment="0" applyProtection="0"/>
    <xf numFmtId="0" fontId="1" fillId="0" borderId="0"/>
    <xf numFmtId="0" fontId="132" fillId="0" borderId="0" applyNumberFormat="0" applyFill="0" applyAlignment="0" applyProtection="0"/>
    <xf numFmtId="0" fontId="7" fillId="0" borderId="0"/>
    <xf numFmtId="0" fontId="132" fillId="0" borderId="0" applyNumberFormat="0" applyFill="0" applyAlignment="0" applyProtection="0"/>
    <xf numFmtId="0" fontId="132" fillId="0" borderId="0" applyNumberFormat="0" applyFill="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132" fillId="0" borderId="0" applyNumberFormat="0" applyFill="0" applyAlignment="0" applyProtection="0"/>
    <xf numFmtId="0" fontId="132" fillId="0" borderId="0" applyNumberFormat="0" applyFill="0" applyAlignment="0" applyProtection="0"/>
    <xf numFmtId="0" fontId="7" fillId="0" borderId="0"/>
    <xf numFmtId="43" fontId="7"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7"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7" fillId="0" borderId="0"/>
    <xf numFmtId="43" fontId="7" fillId="0" borderId="0" applyFont="0" applyFill="0" applyBorder="0" applyAlignment="0" applyProtection="0"/>
    <xf numFmtId="0" fontId="132" fillId="0" borderId="0" applyNumberFormat="0" applyFill="0" applyAlignment="0" applyProtection="0"/>
    <xf numFmtId="43" fontId="7" fillId="0" borderId="0" applyFont="0" applyFill="0" applyBorder="0" applyAlignment="0" applyProtection="0"/>
    <xf numFmtId="0" fontId="132" fillId="0" borderId="0" applyNumberFormat="0" applyFill="0" applyAlignment="0" applyProtection="0"/>
    <xf numFmtId="0" fontId="132" fillId="0" borderId="0" applyNumberFormat="0" applyFill="0" applyAlignment="0" applyProtection="0"/>
    <xf numFmtId="43" fontId="7" fillId="0" borderId="0" applyFont="0" applyFill="0" applyBorder="0" applyAlignment="0" applyProtection="0"/>
    <xf numFmtId="0" fontId="132" fillId="0" borderId="0" applyNumberFormat="0" applyFill="0" applyAlignment="0" applyProtection="0"/>
    <xf numFmtId="43" fontId="7" fillId="0" borderId="0" applyFont="0" applyFill="0" applyBorder="0" applyAlignment="0" applyProtection="0"/>
    <xf numFmtId="0" fontId="1" fillId="0" borderId="0"/>
    <xf numFmtId="43" fontId="7"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2" fillId="0" borderId="0" applyNumberFormat="0" applyFill="0" applyAlignment="0" applyProtection="0"/>
    <xf numFmtId="43" fontId="1" fillId="0" borderId="0" applyFont="0" applyFill="0" applyBorder="0" applyAlignment="0" applyProtection="0"/>
    <xf numFmtId="0" fontId="1" fillId="0" borderId="0"/>
    <xf numFmtId="0" fontId="23" fillId="0" borderId="0"/>
    <xf numFmtId="43" fontId="7"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266"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214" fontId="121" fillId="0" borderId="74">
      <alignment vertical="center"/>
    </xf>
    <xf numFmtId="4" fontId="265" fillId="0" borderId="83"/>
    <xf numFmtId="0" fontId="23" fillId="24" borderId="48" applyNumberFormat="0">
      <alignment vertical="center"/>
    </xf>
    <xf numFmtId="43" fontId="7" fillId="0" borderId="0" applyFont="0" applyFill="0" applyBorder="0" applyAlignment="0" applyProtection="0"/>
    <xf numFmtId="0" fontId="12" fillId="2" borderId="109"/>
    <xf numFmtId="0" fontId="1" fillId="0" borderId="0"/>
    <xf numFmtId="4" fontId="265" fillId="0" borderId="83"/>
    <xf numFmtId="168" fontId="23" fillId="129" borderId="109">
      <alignment vertical="center"/>
    </xf>
    <xf numFmtId="168" fontId="23" fillId="129" borderId="109">
      <alignment vertical="center"/>
    </xf>
    <xf numFmtId="168" fontId="23" fillId="129" borderId="109">
      <alignment vertical="center"/>
    </xf>
    <xf numFmtId="43" fontId="7" fillId="0" borderId="0" applyFont="0" applyFill="0" applyBorder="0" applyAlignment="0" applyProtection="0"/>
    <xf numFmtId="43" fontId="1" fillId="0" borderId="0" applyFont="0" applyFill="0" applyBorder="0" applyAlignment="0" applyProtection="0"/>
    <xf numFmtId="0" fontId="1"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27" fillId="0" borderId="0" applyFont="0" applyFill="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97" fillId="0" borderId="5">
      <alignment horizontal="center"/>
    </xf>
    <xf numFmtId="0" fontId="23" fillId="24" borderId="48" applyNumberFormat="0">
      <alignment vertical="center"/>
    </xf>
    <xf numFmtId="43" fontId="62" fillId="2" borderId="0" applyNumberFormat="0">
      <alignment vertical="center"/>
      <protection locked="0"/>
    </xf>
    <xf numFmtId="0" fontId="197" fillId="0" borderId="5">
      <alignment horizontal="center"/>
    </xf>
    <xf numFmtId="4" fontId="265" fillId="0" borderId="83"/>
    <xf numFmtId="214" fontId="121" fillId="0" borderId="74">
      <alignment vertical="center"/>
    </xf>
    <xf numFmtId="44" fontId="23"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168" fontId="23" fillId="129" borderId="109">
      <alignment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168" fontId="23" fillId="129" borderId="5">
      <alignment vertical="center"/>
    </xf>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7" fillId="0" borderId="0" applyFont="0" applyFill="0" applyBorder="0" applyAlignment="0" applyProtection="0"/>
    <xf numFmtId="168" fontId="23" fillId="129" borderId="5">
      <alignment vertical="center"/>
    </xf>
    <xf numFmtId="168" fontId="23" fillId="129" borderId="5">
      <alignment vertical="center"/>
    </xf>
    <xf numFmtId="168" fontId="23" fillId="129" borderId="5">
      <alignment vertical="center"/>
    </xf>
    <xf numFmtId="168" fontId="23" fillId="129" borderId="5">
      <alignment vertical="center"/>
    </xf>
    <xf numFmtId="168" fontId="23" fillId="129" borderId="5">
      <alignment vertical="center"/>
    </xf>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168" fontId="23" fillId="129" borderId="5">
      <alignment vertical="center"/>
    </xf>
    <xf numFmtId="0" fontId="1" fillId="0" borderId="0"/>
    <xf numFmtId="168" fontId="23" fillId="129" borderId="5">
      <alignment vertical="center"/>
    </xf>
    <xf numFmtId="168" fontId="23" fillId="129" borderId="5">
      <alignment vertical="center"/>
    </xf>
    <xf numFmtId="168" fontId="23" fillId="129" borderId="5">
      <alignment vertical="center"/>
    </xf>
    <xf numFmtId="168" fontId="23" fillId="129" borderId="5">
      <alignment vertical="center"/>
    </xf>
    <xf numFmtId="168" fontId="23" fillId="129" borderId="5">
      <alignment vertical="center"/>
    </xf>
    <xf numFmtId="168" fontId="23" fillId="129" borderId="5">
      <alignment vertical="center"/>
    </xf>
    <xf numFmtId="168" fontId="23" fillId="129" borderId="5">
      <alignment vertical="center"/>
    </xf>
    <xf numFmtId="168" fontId="23" fillId="129" borderId="5">
      <alignment vertical="center"/>
    </xf>
    <xf numFmtId="168" fontId="23" fillId="129" borderId="5">
      <alignment vertical="center"/>
    </xf>
    <xf numFmtId="168" fontId="23" fillId="129" borderId="5">
      <alignment vertical="center"/>
    </xf>
    <xf numFmtId="168" fontId="23" fillId="129" borderId="5">
      <alignment vertical="center"/>
    </xf>
    <xf numFmtId="168" fontId="23" fillId="129" borderId="5">
      <alignment vertical="center"/>
    </xf>
    <xf numFmtId="168" fontId="23" fillId="129" borderId="5">
      <alignment vertical="center"/>
    </xf>
    <xf numFmtId="168" fontId="23" fillId="129" borderId="5">
      <alignment vertical="center"/>
    </xf>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8" fontId="23" fillId="129" borderId="5">
      <alignment vertical="center"/>
    </xf>
    <xf numFmtId="168" fontId="23" fillId="129" borderId="5">
      <alignment vertical="center"/>
    </xf>
    <xf numFmtId="168" fontId="23" fillId="129" borderId="5">
      <alignment vertical="center"/>
    </xf>
    <xf numFmtId="168" fontId="23" fillId="129" borderId="5">
      <alignment vertical="center"/>
    </xf>
    <xf numFmtId="168" fontId="23" fillId="129" borderId="5">
      <alignment vertical="center"/>
    </xf>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0" fontId="1" fillId="0" borderId="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27" fillId="0" borderId="0" applyFont="0" applyFill="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43" fontId="7" fillId="0" borderId="0" applyFont="0" applyFill="0" applyBorder="0" applyAlignment="0" applyProtection="0"/>
    <xf numFmtId="0" fontId="1" fillId="0" borderId="0"/>
    <xf numFmtId="43" fontId="23"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43" fontId="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7" fillId="0" borderId="0" applyFont="0" applyFill="0" applyBorder="0" applyAlignment="0" applyProtection="0"/>
    <xf numFmtId="43" fontId="1" fillId="0" borderId="0" applyFont="0" applyFill="0" applyBorder="0" applyAlignment="0" applyProtection="0"/>
    <xf numFmtId="0" fontId="1" fillId="0" borderId="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43" fontId="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7" fillId="0" borderId="0" applyFont="0" applyFill="0" applyBorder="0" applyAlignment="0" applyProtection="0"/>
    <xf numFmtId="43" fontId="1" fillId="0" borderId="0" applyFont="0" applyFill="0" applyBorder="0" applyAlignment="0" applyProtection="0"/>
    <xf numFmtId="0" fontId="1" fillId="0" borderId="0"/>
    <xf numFmtId="43" fontId="23"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43" fontId="23"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 fillId="0" borderId="0"/>
    <xf numFmtId="43" fontId="7"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7"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214" fontId="121" fillId="0" borderId="74">
      <alignment vertical="center"/>
    </xf>
    <xf numFmtId="0" fontId="1" fillId="0" borderId="0"/>
    <xf numFmtId="0" fontId="197" fillId="0" borderId="5">
      <alignment horizontal="center"/>
    </xf>
    <xf numFmtId="43" fontId="7" fillId="0" borderId="0" applyFont="0" applyFill="0" applyBorder="0" applyAlignment="0" applyProtection="0"/>
    <xf numFmtId="0" fontId="23" fillId="24" borderId="48" applyNumberFormat="0">
      <alignment vertical="center"/>
    </xf>
    <xf numFmtId="43" fontId="1" fillId="0" borderId="0" applyFont="0" applyFill="0" applyBorder="0" applyAlignment="0" applyProtection="0"/>
    <xf numFmtId="0" fontId="1"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27" fillId="0" borderId="0" applyFont="0" applyFill="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23" fillId="24" borderId="48" applyNumberFormat="0">
      <alignment vertical="center"/>
    </xf>
    <xf numFmtId="0" fontId="197" fillId="0" borderId="5">
      <alignment horizontal="center"/>
    </xf>
    <xf numFmtId="43" fontId="62" fillId="2" borderId="0" applyNumberFormat="0">
      <alignment vertical="center"/>
      <protection locked="0"/>
    </xf>
    <xf numFmtId="0" fontId="197" fillId="0" borderId="5">
      <alignment horizontal="center"/>
    </xf>
    <xf numFmtId="4" fontId="265" fillId="0" borderId="83"/>
    <xf numFmtId="214" fontId="121" fillId="0" borderId="74">
      <alignment vertical="center"/>
    </xf>
    <xf numFmtId="44" fontId="23" fillId="0" borderId="0" applyFont="0" applyFill="0" applyBorder="0" applyAlignment="0" applyProtection="0"/>
    <xf numFmtId="0" fontId="1" fillId="0" borderId="0"/>
    <xf numFmtId="214" fontId="121" fillId="0" borderId="74">
      <alignment vertical="center"/>
    </xf>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7"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0" fontId="1" fillId="0" borderId="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27" fillId="0" borderId="0" applyFont="0" applyFill="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43" fontId="7" fillId="0" borderId="0" applyFont="0" applyFill="0" applyBorder="0" applyAlignment="0" applyProtection="0"/>
    <xf numFmtId="0" fontId="1" fillId="0" borderId="0"/>
    <xf numFmtId="43" fontId="23"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43" fontId="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7" fillId="0" borderId="0" applyFont="0" applyFill="0" applyBorder="0" applyAlignment="0" applyProtection="0"/>
    <xf numFmtId="43" fontId="1" fillId="0" borderId="0" applyFont="0" applyFill="0" applyBorder="0" applyAlignment="0" applyProtection="0"/>
    <xf numFmtId="0" fontId="1" fillId="0" borderId="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43" fontId="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7" fillId="0" borderId="0" applyFont="0" applyFill="0" applyBorder="0" applyAlignment="0" applyProtection="0"/>
    <xf numFmtId="43" fontId="1" fillId="0" borderId="0" applyFont="0" applyFill="0" applyBorder="0" applyAlignment="0" applyProtection="0"/>
    <xf numFmtId="0" fontId="1" fillId="0" borderId="0"/>
    <xf numFmtId="43" fontId="23"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43" fontId="23"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 fillId="0" borderId="0"/>
    <xf numFmtId="43" fontId="7"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7"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7" fillId="0" borderId="0" applyFont="0" applyFill="0" applyBorder="0" applyAlignment="0" applyProtection="0"/>
    <xf numFmtId="4" fontId="265" fillId="0" borderId="83"/>
    <xf numFmtId="0" fontId="23" fillId="24" borderId="48" applyNumberFormat="0">
      <alignment vertical="center"/>
    </xf>
    <xf numFmtId="43" fontId="7" fillId="0" borderId="0" applyFont="0" applyFill="0" applyBorder="0" applyAlignment="0" applyProtection="0"/>
    <xf numFmtId="43" fontId="1" fillId="0" borderId="0" applyFont="0" applyFill="0" applyBorder="0" applyAlignment="0" applyProtection="0"/>
    <xf numFmtId="4" fontId="265" fillId="0" borderId="83"/>
    <xf numFmtId="4" fontId="265" fillId="0" borderId="83"/>
    <xf numFmtId="214" fontId="121" fillId="0" borderId="74">
      <alignment vertical="center"/>
    </xf>
    <xf numFmtId="0" fontId="197" fillId="0" borderId="5">
      <alignment horizontal="center"/>
    </xf>
    <xf numFmtId="0" fontId="1" fillId="0" borderId="0"/>
    <xf numFmtId="0" fontId="23" fillId="24" borderId="48" applyNumberFormat="0">
      <alignment vertical="center"/>
    </xf>
    <xf numFmtId="0" fontId="23" fillId="24" borderId="48" applyNumberFormat="0">
      <alignment vertical="center"/>
    </xf>
    <xf numFmtId="214" fontId="121" fillId="0" borderId="74">
      <alignment vertical="center"/>
    </xf>
    <xf numFmtId="43" fontId="7" fillId="0" borderId="0" applyFont="0" applyFill="0" applyBorder="0" applyAlignment="0" applyProtection="0"/>
    <xf numFmtId="43" fontId="1" fillId="0" borderId="0" applyFont="0" applyFill="0" applyBorder="0" applyAlignment="0" applyProtection="0"/>
    <xf numFmtId="0" fontId="1"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27" fillId="0" borderId="0" applyFont="0" applyFill="0" applyBorder="0" applyAlignment="0" applyProtection="0"/>
    <xf numFmtId="214" fontId="121" fillId="0" borderId="74">
      <alignment vertical="center"/>
    </xf>
    <xf numFmtId="4" fontId="265" fillId="0" borderId="83"/>
    <xf numFmtId="0" fontId="197" fillId="0" borderId="5">
      <alignment horizontal="center"/>
    </xf>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23" fillId="24" borderId="48" applyNumberFormat="0">
      <alignment vertical="center"/>
    </xf>
    <xf numFmtId="43" fontId="7" fillId="0" borderId="0" applyFont="0" applyFill="0" applyBorder="0" applyAlignment="0" applyProtection="0"/>
    <xf numFmtId="0" fontId="23" fillId="24" borderId="48" applyNumberFormat="0">
      <alignment vertical="center"/>
    </xf>
    <xf numFmtId="43" fontId="7" fillId="0" borderId="0" applyFont="0" applyFill="0" applyBorder="0" applyAlignment="0" applyProtection="0"/>
    <xf numFmtId="43" fontId="62" fillId="2" borderId="0" applyNumberFormat="0">
      <alignment vertical="center"/>
      <protection locked="0"/>
    </xf>
    <xf numFmtId="0" fontId="197" fillId="0" borderId="5">
      <alignment horizontal="center"/>
    </xf>
    <xf numFmtId="4" fontId="265" fillId="0" borderId="83"/>
    <xf numFmtId="214" fontId="121" fillId="0" borderId="74">
      <alignment vertical="center"/>
    </xf>
    <xf numFmtId="44" fontId="23"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214" fontId="121" fillId="0" borderId="74">
      <alignment vertical="center"/>
    </xf>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97" fillId="0" borderId="5">
      <alignment horizontal="center"/>
    </xf>
    <xf numFmtId="0" fontId="197" fillId="0" borderId="5">
      <alignment horizontal="center"/>
    </xf>
    <xf numFmtId="0" fontId="7" fillId="0" borderId="62" applyNumberFormat="0" applyAlignment="0">
      <alignment vertical="center"/>
      <protection locked="0"/>
    </xf>
    <xf numFmtId="0" fontId="19" fillId="0" borderId="46" applyNumberFormat="0" applyFill="0" applyBorder="0" applyAlignment="0" applyProtection="0">
      <alignment horizontal="left" vertical="center" wrapText="1"/>
    </xf>
    <xf numFmtId="0" fontId="7" fillId="0" borderId="98" applyNumberFormat="0" applyAlignment="0">
      <alignment vertical="center"/>
      <protection locked="0"/>
    </xf>
    <xf numFmtId="164" fontId="7" fillId="78" borderId="62" applyNumberFormat="0" applyAlignment="0">
      <alignment vertical="center"/>
      <protection locked="0"/>
    </xf>
    <xf numFmtId="0" fontId="23" fillId="24" borderId="48" applyNumberFormat="0">
      <alignment vertical="center"/>
    </xf>
    <xf numFmtId="0" fontId="197" fillId="0" borderId="5">
      <alignment horizontal="center"/>
    </xf>
    <xf numFmtId="0" fontId="19" fillId="0" borderId="46" applyNumberFormat="0" applyFill="0" applyBorder="0" applyAlignment="0" applyProtection="0">
      <alignment horizontal="left" vertical="center" wrapText="1"/>
    </xf>
    <xf numFmtId="0" fontId="7" fillId="0" borderId="62" applyNumberFormat="0" applyAlignment="0">
      <alignment vertical="center"/>
      <protection locked="0"/>
    </xf>
    <xf numFmtId="0" fontId="7" fillId="0" borderId="98" applyNumberFormat="0" applyAlignment="0">
      <alignment vertical="center"/>
      <protection locked="0"/>
    </xf>
    <xf numFmtId="0" fontId="7" fillId="0" borderId="62" applyNumberFormat="0" applyAlignment="0">
      <alignment vertical="center"/>
      <protection locked="0"/>
    </xf>
    <xf numFmtId="0" fontId="7" fillId="0" borderId="62" applyNumberFormat="0" applyAlignment="0">
      <alignment vertical="center"/>
      <protection locked="0"/>
    </xf>
    <xf numFmtId="0" fontId="19" fillId="0" borderId="46" applyNumberFormat="0" applyFill="0" applyBorder="0" applyAlignment="0" applyProtection="0">
      <alignment horizontal="left" vertical="center" wrapText="1"/>
    </xf>
    <xf numFmtId="0" fontId="197" fillId="0" borderId="5">
      <alignment horizontal="center"/>
    </xf>
    <xf numFmtId="0" fontId="23" fillId="24" borderId="48" applyNumberFormat="0">
      <alignment vertical="center"/>
    </xf>
    <xf numFmtId="0" fontId="19" fillId="0" borderId="46" applyNumberFormat="0" applyFill="0" applyBorder="0" applyAlignment="0" applyProtection="0">
      <alignment horizontal="left" vertical="center" wrapText="1"/>
    </xf>
    <xf numFmtId="168" fontId="23" fillId="129" borderId="5">
      <alignment vertical="center"/>
    </xf>
    <xf numFmtId="168" fontId="23" fillId="129" borderId="5">
      <alignment vertical="center"/>
    </xf>
    <xf numFmtId="0" fontId="7" fillId="0" borderId="98" applyNumberFormat="0" applyAlignment="0">
      <alignment vertical="center"/>
      <protection locked="0"/>
    </xf>
    <xf numFmtId="168" fontId="23" fillId="129" borderId="5">
      <alignment vertical="center"/>
    </xf>
    <xf numFmtId="164" fontId="7" fillId="78" borderId="62" applyNumberFormat="0" applyAlignment="0">
      <alignment vertical="center"/>
      <protection locked="0"/>
    </xf>
    <xf numFmtId="0" fontId="7" fillId="0" borderId="62" applyNumberFormat="0" applyAlignment="0">
      <alignment vertical="center"/>
      <protection locked="0"/>
    </xf>
    <xf numFmtId="0" fontId="7" fillId="0" borderId="98" applyNumberFormat="0" applyAlignment="0">
      <alignment vertical="center"/>
      <protection locked="0"/>
    </xf>
    <xf numFmtId="0" fontId="19" fillId="0" borderId="46" applyNumberFormat="0" applyFill="0" applyBorder="0" applyAlignment="0" applyProtection="0">
      <alignment horizontal="left" vertical="center" wrapText="1"/>
    </xf>
    <xf numFmtId="168" fontId="23" fillId="129" borderId="5">
      <alignment vertical="center"/>
    </xf>
    <xf numFmtId="164" fontId="7" fillId="78" borderId="62" applyNumberFormat="0" applyAlignment="0">
      <alignment vertical="center"/>
      <protection locked="0"/>
    </xf>
    <xf numFmtId="0" fontId="197" fillId="0" borderId="5">
      <alignment horizontal="center"/>
    </xf>
    <xf numFmtId="43" fontId="1" fillId="0" borderId="0" applyFont="0" applyFill="0" applyBorder="0" applyAlignment="0" applyProtection="0"/>
    <xf numFmtId="43" fontId="1" fillId="0" borderId="0" applyFont="0" applyFill="0" applyBorder="0" applyAlignment="0" applyProtection="0"/>
    <xf numFmtId="0" fontId="19" fillId="0" borderId="46" applyNumberFormat="0" applyFill="0" applyBorder="0" applyAlignment="0" applyProtection="0">
      <alignment horizontal="left" vertical="center" wrapText="1"/>
    </xf>
    <xf numFmtId="0" fontId="7" fillId="0" borderId="98" applyNumberFormat="0" applyAlignment="0">
      <alignment vertical="center"/>
      <protection locked="0"/>
    </xf>
    <xf numFmtId="214" fontId="121" fillId="0" borderId="74">
      <alignment vertical="center"/>
    </xf>
    <xf numFmtId="0" fontId="197" fillId="0" borderId="5">
      <alignment horizontal="center"/>
    </xf>
    <xf numFmtId="43" fontId="7" fillId="0" borderId="0" applyFont="0" applyFill="0" applyBorder="0" applyAlignment="0" applyProtection="0"/>
    <xf numFmtId="168" fontId="23" fillId="129" borderId="5">
      <alignment vertical="center"/>
    </xf>
    <xf numFmtId="0" fontId="19" fillId="0" borderId="46" applyNumberFormat="0" applyFill="0" applyBorder="0" applyAlignment="0" applyProtection="0">
      <alignment horizontal="left" vertical="center" wrapText="1"/>
    </xf>
    <xf numFmtId="0" fontId="7" fillId="0" borderId="62" applyNumberFormat="0" applyAlignment="0">
      <alignment vertical="center"/>
      <protection locked="0"/>
    </xf>
    <xf numFmtId="43" fontId="1" fillId="0" borderId="0" applyFont="0" applyFill="0" applyBorder="0" applyAlignment="0" applyProtection="0"/>
    <xf numFmtId="0" fontId="23" fillId="24" borderId="48" applyNumberFormat="0">
      <alignment vertical="center"/>
    </xf>
    <xf numFmtId="0" fontId="7" fillId="0" borderId="98" applyNumberFormat="0" applyAlignment="0">
      <alignment vertical="center"/>
      <protection locked="0"/>
    </xf>
    <xf numFmtId="164" fontId="7" fillId="78" borderId="62" applyNumberFormat="0" applyAlignment="0">
      <alignment vertical="center"/>
      <protection locked="0"/>
    </xf>
    <xf numFmtId="0" fontId="19" fillId="0" borderId="46" applyNumberFormat="0" applyFill="0" applyBorder="0" applyAlignment="0" applyProtection="0">
      <alignment horizontal="left" vertical="center" wrapText="1"/>
    </xf>
    <xf numFmtId="0" fontId="7" fillId="0" borderId="62" applyNumberFormat="0" applyAlignment="0">
      <alignment vertical="center"/>
      <protection locked="0"/>
    </xf>
    <xf numFmtId="168" fontId="23" fillId="129" borderId="5">
      <alignment vertical="center"/>
    </xf>
    <xf numFmtId="4" fontId="265" fillId="0" borderId="83"/>
    <xf numFmtId="0" fontId="84" fillId="50" borderId="5">
      <alignment horizontal="right"/>
    </xf>
    <xf numFmtId="0" fontId="7" fillId="0" borderId="98" applyNumberFormat="0" applyAlignment="0">
      <alignment vertical="center"/>
      <protection locked="0"/>
    </xf>
    <xf numFmtId="164" fontId="7" fillId="78" borderId="62" applyNumberFormat="0" applyAlignment="0">
      <alignment vertical="center"/>
      <protection locked="0"/>
    </xf>
    <xf numFmtId="168" fontId="23" fillId="129" borderId="5">
      <alignment vertical="center"/>
    </xf>
    <xf numFmtId="164" fontId="7" fillId="78" borderId="62" applyNumberFormat="0" applyAlignment="0">
      <alignment vertical="center"/>
      <protection locked="0"/>
    </xf>
    <xf numFmtId="0" fontId="19" fillId="0" borderId="46" applyNumberFormat="0" applyFill="0" applyBorder="0" applyAlignment="0" applyProtection="0">
      <alignment horizontal="left" vertical="center" wrapText="1"/>
    </xf>
    <xf numFmtId="0" fontId="19" fillId="0" borderId="46" applyNumberFormat="0" applyFill="0" applyBorder="0" applyAlignment="0" applyProtection="0">
      <alignment horizontal="left" vertical="center" wrapText="1"/>
    </xf>
    <xf numFmtId="164" fontId="7" fillId="78" borderId="62" applyNumberFormat="0" applyAlignment="0">
      <alignment vertical="center"/>
      <protection locked="0"/>
    </xf>
    <xf numFmtId="0" fontId="7" fillId="0" borderId="98" applyNumberFormat="0" applyAlignment="0">
      <alignment vertical="center"/>
      <protection locked="0"/>
    </xf>
    <xf numFmtId="0" fontId="7" fillId="0" borderId="98" applyNumberFormat="0" applyAlignment="0">
      <alignment vertical="center"/>
      <protection locked="0"/>
    </xf>
    <xf numFmtId="0" fontId="12" fillId="24" borderId="5"/>
    <xf numFmtId="0" fontId="1" fillId="0" borderId="0"/>
    <xf numFmtId="168" fontId="23" fillId="129" borderId="5">
      <alignment vertical="center"/>
    </xf>
    <xf numFmtId="0" fontId="7" fillId="0" borderId="98" applyNumberFormat="0" applyAlignment="0">
      <alignment vertical="center"/>
      <protection locked="0"/>
    </xf>
    <xf numFmtId="0" fontId="7" fillId="0" borderId="98" applyNumberFormat="0" applyAlignment="0">
      <alignment vertical="center"/>
      <protection locked="0"/>
    </xf>
    <xf numFmtId="168" fontId="23" fillId="129" borderId="5">
      <alignment vertical="center"/>
    </xf>
    <xf numFmtId="0" fontId="19" fillId="0" borderId="46" applyNumberFormat="0" applyFill="0" applyBorder="0" applyAlignment="0" applyProtection="0">
      <alignment horizontal="left" vertical="center" wrapText="1"/>
    </xf>
    <xf numFmtId="0" fontId="19" fillId="0" borderId="46" applyNumberFormat="0" applyFill="0" applyBorder="0" applyAlignment="0" applyProtection="0">
      <alignment horizontal="left" vertical="center" wrapText="1"/>
    </xf>
    <xf numFmtId="0" fontId="19" fillId="0" borderId="46" applyNumberFormat="0" applyFill="0" applyBorder="0" applyAlignment="0" applyProtection="0">
      <alignment horizontal="left" vertical="center" wrapText="1"/>
    </xf>
    <xf numFmtId="0" fontId="7" fillId="0" borderId="62" applyNumberFormat="0" applyAlignment="0">
      <alignment vertical="center"/>
      <protection locked="0"/>
    </xf>
    <xf numFmtId="0" fontId="19" fillId="0" borderId="46" applyNumberFormat="0" applyFill="0" applyBorder="0" applyAlignment="0" applyProtection="0">
      <alignment horizontal="left" vertical="center" wrapText="1"/>
    </xf>
    <xf numFmtId="168" fontId="23" fillId="129" borderId="5">
      <alignment vertical="center"/>
    </xf>
    <xf numFmtId="168" fontId="23" fillId="129" borderId="5">
      <alignment vertical="center"/>
    </xf>
    <xf numFmtId="168" fontId="23" fillId="129" borderId="5">
      <alignment vertical="center"/>
    </xf>
    <xf numFmtId="4" fontId="265" fillId="0" borderId="83"/>
    <xf numFmtId="0" fontId="7" fillId="0" borderId="62" applyNumberFormat="0" applyAlignment="0">
      <alignment vertical="center"/>
      <protection locked="0"/>
    </xf>
    <xf numFmtId="4" fontId="265" fillId="0" borderId="83"/>
    <xf numFmtId="0" fontId="7" fillId="0" borderId="98" applyNumberFormat="0" applyAlignment="0">
      <alignment vertical="center"/>
      <protection locked="0"/>
    </xf>
    <xf numFmtId="43" fontId="7" fillId="0" borderId="0" applyFont="0" applyFill="0" applyBorder="0" applyAlignment="0" applyProtection="0"/>
    <xf numFmtId="0" fontId="19" fillId="0" borderId="46" applyNumberFormat="0" applyFill="0" applyBorder="0" applyAlignment="0" applyProtection="0">
      <alignment horizontal="left" vertical="center" wrapText="1"/>
    </xf>
    <xf numFmtId="0" fontId="23" fillId="24" borderId="48" applyNumberFormat="0">
      <alignment vertical="center"/>
    </xf>
    <xf numFmtId="164" fontId="7" fillId="78" borderId="62" applyNumberFormat="0" applyAlignment="0">
      <alignment vertical="center"/>
      <protection locked="0"/>
    </xf>
    <xf numFmtId="0" fontId="19" fillId="0" borderId="46" applyNumberFormat="0" applyFill="0" applyBorder="0" applyAlignment="0" applyProtection="0">
      <alignment horizontal="left" vertical="center" wrapText="1"/>
    </xf>
    <xf numFmtId="4" fontId="265" fillId="0" borderId="83"/>
    <xf numFmtId="214" fontId="121" fillId="0" borderId="74">
      <alignment vertical="center"/>
    </xf>
    <xf numFmtId="43" fontId="1" fillId="0" borderId="0" applyFont="0" applyFill="0" applyBorder="0" applyAlignment="0" applyProtection="0"/>
    <xf numFmtId="0" fontId="19" fillId="0" borderId="46" applyNumberFormat="0" applyFill="0" applyBorder="0" applyAlignment="0" applyProtection="0">
      <alignment horizontal="left" vertical="center" wrapText="1"/>
    </xf>
    <xf numFmtId="0" fontId="7" fillId="0" borderId="98" applyNumberFormat="0" applyAlignment="0">
      <alignment vertical="center"/>
      <protection locked="0"/>
    </xf>
    <xf numFmtId="0" fontId="7" fillId="0" borderId="98" applyNumberFormat="0" applyAlignment="0">
      <alignment vertical="center"/>
      <protection locked="0"/>
    </xf>
    <xf numFmtId="0" fontId="7" fillId="0" borderId="62" applyNumberFormat="0" applyAlignment="0">
      <alignment vertical="center"/>
      <protection locked="0"/>
    </xf>
    <xf numFmtId="43" fontId="7" fillId="0" borderId="0" applyFont="0" applyFill="0" applyBorder="0" applyAlignment="0" applyProtection="0"/>
    <xf numFmtId="164" fontId="7" fillId="78" borderId="62" applyNumberFormat="0" applyAlignment="0">
      <alignment vertical="center"/>
      <protection locked="0"/>
    </xf>
    <xf numFmtId="0" fontId="23" fillId="24" borderId="48" applyNumberFormat="0">
      <alignment vertical="center"/>
    </xf>
    <xf numFmtId="168" fontId="23" fillId="129" borderId="5">
      <alignment vertical="center"/>
    </xf>
    <xf numFmtId="168" fontId="23" fillId="129" borderId="5">
      <alignment vertical="center"/>
    </xf>
    <xf numFmtId="0" fontId="7" fillId="0" borderId="98" applyNumberFormat="0" applyAlignment="0">
      <alignment vertical="center"/>
      <protection locked="0"/>
    </xf>
    <xf numFmtId="0" fontId="7" fillId="0" borderId="98" applyNumberFormat="0" applyAlignment="0">
      <alignment vertical="center"/>
      <protection locked="0"/>
    </xf>
    <xf numFmtId="4" fontId="265" fillId="0" borderId="83"/>
    <xf numFmtId="4" fontId="265" fillId="0" borderId="83"/>
    <xf numFmtId="43" fontId="1" fillId="0" borderId="0" applyFont="0" applyFill="0" applyBorder="0" applyAlignment="0" applyProtection="0"/>
    <xf numFmtId="214" fontId="121" fillId="0" borderId="74">
      <alignment vertical="center"/>
    </xf>
    <xf numFmtId="0" fontId="197" fillId="0" borderId="5">
      <alignment horizontal="center"/>
    </xf>
    <xf numFmtId="43" fontId="1" fillId="0" borderId="0" applyFont="0" applyFill="0" applyBorder="0" applyAlignment="0" applyProtection="0"/>
    <xf numFmtId="43" fontId="7" fillId="0" borderId="0" applyFont="0" applyFill="0" applyBorder="0" applyAlignment="0" applyProtection="0"/>
    <xf numFmtId="0" fontId="19" fillId="0" borderId="46" applyNumberFormat="0" applyFill="0" applyBorder="0" applyAlignment="0" applyProtection="0">
      <alignment horizontal="left" vertical="center" wrapText="1"/>
    </xf>
    <xf numFmtId="167" fontId="23" fillId="50" borderId="5"/>
    <xf numFmtId="0" fontId="23" fillId="24" borderId="48" applyNumberFormat="0">
      <alignment vertical="center"/>
    </xf>
    <xf numFmtId="43" fontId="1" fillId="0" borderId="0" applyFont="0" applyFill="0" applyBorder="0" applyAlignment="0" applyProtection="0"/>
    <xf numFmtId="0" fontId="1" fillId="0" borderId="0"/>
    <xf numFmtId="4" fontId="265" fillId="0" borderId="83"/>
    <xf numFmtId="0" fontId="19" fillId="0" borderId="46" applyNumberFormat="0" applyFill="0" applyBorder="0" applyAlignment="0" applyProtection="0">
      <alignment horizontal="left" vertical="center" wrapText="1"/>
    </xf>
    <xf numFmtId="0" fontId="19" fillId="0" borderId="46" applyNumberFormat="0" applyFill="0" applyBorder="0" applyAlignment="0" applyProtection="0">
      <alignment horizontal="left" vertical="center" wrapText="1"/>
    </xf>
    <xf numFmtId="0" fontId="19" fillId="0" borderId="46" applyNumberFormat="0" applyFill="0" applyBorder="0" applyAlignment="0" applyProtection="0">
      <alignment horizontal="left" vertical="center" wrapText="1"/>
    </xf>
    <xf numFmtId="4" fontId="265" fillId="0" borderId="83"/>
    <xf numFmtId="0" fontId="7" fillId="0" borderId="62" applyNumberFormat="0" applyAlignment="0">
      <alignment vertical="center"/>
      <protection locked="0"/>
    </xf>
    <xf numFmtId="43" fontId="1" fillId="0" borderId="0" applyFont="0" applyFill="0" applyBorder="0" applyAlignment="0" applyProtection="0"/>
    <xf numFmtId="0" fontId="7" fillId="0" borderId="62" applyNumberFormat="0" applyAlignment="0">
      <alignment vertical="center"/>
      <protection locked="0"/>
    </xf>
    <xf numFmtId="10" fontId="12" fillId="43" borderId="5" applyNumberFormat="0" applyBorder="0" applyAlignment="0" applyProtection="0"/>
    <xf numFmtId="0" fontId="1" fillId="0" borderId="0"/>
    <xf numFmtId="0" fontId="1" fillId="0" borderId="0"/>
    <xf numFmtId="0" fontId="1" fillId="0" borderId="0"/>
    <xf numFmtId="0" fontId="1" fillId="0" borderId="0"/>
    <xf numFmtId="0" fontId="19" fillId="0" borderId="46" applyNumberFormat="0" applyFill="0" applyBorder="0" applyAlignment="0" applyProtection="0">
      <alignment horizontal="left" vertical="center" wrapText="1"/>
    </xf>
    <xf numFmtId="0" fontId="7" fillId="0" borderId="98" applyNumberFormat="0" applyAlignment="0">
      <alignment vertical="center"/>
      <protection locked="0"/>
    </xf>
    <xf numFmtId="43" fontId="7" fillId="0" borderId="0" applyFont="0" applyFill="0" applyBorder="0" applyAlignment="0" applyProtection="0"/>
    <xf numFmtId="311" fontId="62" fillId="38" borderId="70" applyFont="0" applyFill="0" applyBorder="0" applyAlignment="0" applyProtection="0">
      <alignment horizontal="center" vertical="center"/>
    </xf>
    <xf numFmtId="0" fontId="23" fillId="24" borderId="48" applyNumberFormat="0">
      <alignment vertical="center"/>
    </xf>
    <xf numFmtId="0" fontId="1" fillId="0" borderId="0"/>
    <xf numFmtId="214" fontId="121" fillId="0" borderId="74">
      <alignment vertical="center"/>
    </xf>
    <xf numFmtId="0" fontId="23" fillId="24" borderId="48" applyNumberFormat="0">
      <alignment vertical="center"/>
    </xf>
    <xf numFmtId="214" fontId="121" fillId="0" borderId="74">
      <alignment vertical="center"/>
    </xf>
    <xf numFmtId="4" fontId="265" fillId="0" borderId="83"/>
    <xf numFmtId="0" fontId="197" fillId="0" borderId="5">
      <alignment horizontal="center"/>
    </xf>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64" fontId="7" fillId="78" borderId="62" applyNumberFormat="0" applyAlignment="0">
      <alignment vertical="center"/>
      <protection locked="0"/>
    </xf>
    <xf numFmtId="168" fontId="23" fillId="129" borderId="5">
      <alignment vertical="center"/>
    </xf>
    <xf numFmtId="0" fontId="197" fillId="0" borderId="5">
      <alignment horizontal="center"/>
    </xf>
    <xf numFmtId="164" fontId="7" fillId="78" borderId="62" applyNumberFormat="0" applyAlignment="0">
      <alignment vertical="center"/>
      <protection locked="0"/>
    </xf>
    <xf numFmtId="168" fontId="23" fillId="129" borderId="5">
      <alignment vertical="center"/>
    </xf>
    <xf numFmtId="0" fontId="7" fillId="0" borderId="98" applyNumberFormat="0" applyAlignment="0">
      <alignment vertical="center"/>
      <protection locked="0"/>
    </xf>
    <xf numFmtId="0" fontId="23" fillId="24" borderId="48" applyNumberFormat="0">
      <alignment vertical="center"/>
    </xf>
    <xf numFmtId="4" fontId="265" fillId="0" borderId="83"/>
    <xf numFmtId="214" fontId="121" fillId="0" borderId="74">
      <alignment vertical="center"/>
    </xf>
    <xf numFmtId="43" fontId="7" fillId="0" borderId="0" applyFont="0" applyFill="0" applyBorder="0" applyAlignment="0" applyProtection="0"/>
    <xf numFmtId="4" fontId="265" fillId="0" borderId="83"/>
    <xf numFmtId="0" fontId="23" fillId="24" borderId="48" applyNumberFormat="0">
      <alignment vertical="center"/>
    </xf>
    <xf numFmtId="0" fontId="7" fillId="0" borderId="62" applyNumberFormat="0" applyAlignment="0">
      <alignment vertical="center"/>
      <protection locked="0"/>
    </xf>
    <xf numFmtId="0" fontId="19" fillId="0" borderId="46" applyNumberFormat="0" applyFill="0" applyBorder="0" applyAlignment="0" applyProtection="0">
      <alignment horizontal="left" vertical="center" wrapText="1"/>
    </xf>
    <xf numFmtId="0" fontId="7" fillId="0" borderId="62" applyNumberFormat="0" applyAlignment="0">
      <alignment vertical="center"/>
      <protection locked="0"/>
    </xf>
    <xf numFmtId="43" fontId="7" fillId="0" borderId="0" applyFont="0" applyFill="0" applyBorder="0" applyAlignment="0" applyProtection="0"/>
    <xf numFmtId="164" fontId="7" fillId="78" borderId="62" applyNumberFormat="0" applyAlignment="0">
      <alignment vertical="center"/>
      <protection locked="0"/>
    </xf>
    <xf numFmtId="164" fontId="7" fillId="78" borderId="62" applyNumberFormat="0" applyAlignment="0">
      <alignment vertical="center"/>
      <protection locked="0"/>
    </xf>
    <xf numFmtId="0" fontId="23" fillId="75" borderId="5"/>
    <xf numFmtId="0" fontId="7" fillId="0" borderId="62" applyNumberFormat="0" applyAlignment="0">
      <alignment vertical="center"/>
      <protection locked="0"/>
    </xf>
    <xf numFmtId="0" fontId="197" fillId="0" borderId="5">
      <alignment horizontal="center"/>
    </xf>
    <xf numFmtId="0" fontId="23" fillId="24" borderId="48" applyNumberFormat="0">
      <alignment vertical="center"/>
    </xf>
    <xf numFmtId="4" fontId="265" fillId="0" borderId="83"/>
    <xf numFmtId="214" fontId="121" fillId="0" borderId="74">
      <alignment vertical="center"/>
    </xf>
    <xf numFmtId="168" fontId="23" fillId="129" borderId="5">
      <alignment vertical="center"/>
    </xf>
    <xf numFmtId="164" fontId="7" fillId="78" borderId="62" applyNumberFormat="0" applyAlignment="0">
      <alignment vertical="center"/>
      <protection locked="0"/>
    </xf>
    <xf numFmtId="0" fontId="23" fillId="24" borderId="48" applyNumberFormat="0">
      <alignment vertical="center"/>
    </xf>
    <xf numFmtId="214" fontId="121" fillId="0" borderId="74">
      <alignment vertical="center"/>
    </xf>
    <xf numFmtId="168" fontId="23" fillId="129" borderId="5">
      <alignment vertical="center"/>
    </xf>
    <xf numFmtId="0" fontId="7" fillId="0" borderId="62" applyNumberFormat="0" applyAlignment="0">
      <alignment vertical="center"/>
      <protection locked="0"/>
    </xf>
    <xf numFmtId="0" fontId="1" fillId="0" borderId="0"/>
    <xf numFmtId="168" fontId="23" fillId="129" borderId="5">
      <alignment vertical="center"/>
    </xf>
    <xf numFmtId="0" fontId="197" fillId="0" borderId="5">
      <alignment horizontal="center"/>
    </xf>
    <xf numFmtId="0" fontId="1" fillId="0" borderId="0"/>
    <xf numFmtId="43" fontId="1" fillId="0" borderId="0" applyFont="0" applyFill="0" applyBorder="0" applyAlignment="0" applyProtection="0"/>
    <xf numFmtId="0" fontId="7" fillId="0" borderId="62" applyNumberFormat="0" applyAlignment="0">
      <alignment vertical="center"/>
      <protection locked="0"/>
    </xf>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164" fontId="7" fillId="78" borderId="62" applyNumberFormat="0" applyAlignment="0">
      <alignment vertical="center"/>
      <protection locked="0"/>
    </xf>
    <xf numFmtId="0" fontId="1" fillId="0" borderId="0"/>
    <xf numFmtId="0" fontId="1" fillId="23" borderId="7" applyNumberFormat="0" applyFont="0" applyAlignment="0" applyProtection="0"/>
    <xf numFmtId="0" fontId="1" fillId="0" borderId="0"/>
    <xf numFmtId="168" fontId="23" fillId="129" borderId="5">
      <alignment vertical="center"/>
    </xf>
    <xf numFmtId="164" fontId="7" fillId="78" borderId="62" applyNumberFormat="0" applyAlignment="0">
      <alignment vertical="center"/>
      <protection locked="0"/>
    </xf>
    <xf numFmtId="43" fontId="7" fillId="0" borderId="0" applyFont="0" applyFill="0" applyBorder="0" applyAlignment="0" applyProtection="0"/>
    <xf numFmtId="43" fontId="7" fillId="0" borderId="0" applyFont="0" applyFill="0" applyBorder="0" applyAlignment="0" applyProtection="0"/>
    <xf numFmtId="168" fontId="23" fillId="129" borderId="5">
      <alignment vertical="center"/>
    </xf>
    <xf numFmtId="164" fontId="7" fillId="78" borderId="62" applyNumberFormat="0" applyAlignment="0">
      <alignment vertical="center"/>
      <protection locked="0"/>
    </xf>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9" fillId="0" borderId="46" applyNumberFormat="0" applyFill="0" applyBorder="0" applyAlignment="0" applyProtection="0">
      <alignment horizontal="left" vertical="center" wrapText="1"/>
    </xf>
    <xf numFmtId="0" fontId="7" fillId="0" borderId="62" applyNumberFormat="0" applyAlignment="0">
      <alignment vertical="center"/>
      <protection locked="0"/>
    </xf>
    <xf numFmtId="0" fontId="7" fillId="0" borderId="98" applyNumberFormat="0" applyAlignment="0">
      <alignment vertical="center"/>
      <protection locked="0"/>
    </xf>
    <xf numFmtId="0" fontId="19" fillId="0" borderId="46" applyNumberFormat="0" applyFill="0" applyBorder="0" applyAlignment="0" applyProtection="0">
      <alignment horizontal="left" vertical="center" wrapText="1"/>
    </xf>
    <xf numFmtId="0" fontId="7" fillId="0" borderId="98" applyNumberFormat="0" applyAlignment="0">
      <alignment vertical="center"/>
      <protection locked="0"/>
    </xf>
    <xf numFmtId="164" fontId="7" fillId="78" borderId="62" applyNumberFormat="0" applyAlignment="0">
      <alignment vertical="center"/>
      <protection locked="0"/>
    </xf>
    <xf numFmtId="164" fontId="7" fillId="78" borderId="62" applyNumberFormat="0" applyAlignment="0">
      <alignment vertical="center"/>
      <protection locked="0"/>
    </xf>
    <xf numFmtId="4" fontId="265" fillId="0" borderId="83"/>
    <xf numFmtId="0" fontId="7" fillId="0" borderId="62" applyNumberFormat="0" applyAlignment="0">
      <alignment vertical="center"/>
      <protection locked="0"/>
    </xf>
    <xf numFmtId="0" fontId="7" fillId="0" borderId="62" applyNumberFormat="0" applyAlignment="0">
      <alignment vertical="center"/>
      <protection locked="0"/>
    </xf>
    <xf numFmtId="43" fontId="1" fillId="0" borderId="0" applyFont="0" applyFill="0" applyBorder="0" applyAlignment="0" applyProtection="0"/>
    <xf numFmtId="0" fontId="197" fillId="0" borderId="5">
      <alignment horizontal="center"/>
    </xf>
    <xf numFmtId="0" fontId="197" fillId="0" borderId="5">
      <alignment horizontal="center"/>
    </xf>
    <xf numFmtId="214" fontId="121" fillId="0" borderId="74">
      <alignment vertical="center"/>
    </xf>
    <xf numFmtId="0" fontId="197" fillId="0" borderId="5">
      <alignment horizontal="center"/>
    </xf>
    <xf numFmtId="0" fontId="19" fillId="0" borderId="46" applyNumberFormat="0" applyFill="0" applyBorder="0" applyAlignment="0" applyProtection="0">
      <alignment horizontal="left" vertical="center" wrapText="1"/>
    </xf>
    <xf numFmtId="43" fontId="7" fillId="0" borderId="0" applyFont="0" applyFill="0" applyBorder="0" applyAlignment="0" applyProtection="0"/>
    <xf numFmtId="214" fontId="121" fillId="0" borderId="74">
      <alignment vertical="center"/>
    </xf>
    <xf numFmtId="168" fontId="23" fillId="129" borderId="5">
      <alignment vertical="center"/>
    </xf>
    <xf numFmtId="43" fontId="1" fillId="0" borderId="0" applyFont="0" applyFill="0" applyBorder="0" applyAlignment="0" applyProtection="0"/>
    <xf numFmtId="0" fontId="7" fillId="0" borderId="62" applyNumberFormat="0" applyAlignment="0">
      <alignment vertical="center"/>
      <protection locked="0"/>
    </xf>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214" fontId="121" fillId="0" borderId="74">
      <alignment vertical="center"/>
    </xf>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9" fillId="0" borderId="46" applyNumberFormat="0" applyFill="0" applyBorder="0" applyAlignment="0" applyProtection="0">
      <alignment horizontal="left" vertical="center" wrapText="1"/>
    </xf>
    <xf numFmtId="164" fontId="7" fillId="78" borderId="62" applyNumberFormat="0" applyAlignment="0">
      <alignment vertical="center"/>
      <protection locked="0"/>
    </xf>
    <xf numFmtId="0" fontId="7" fillId="0" borderId="98" applyNumberFormat="0" applyAlignment="0">
      <alignment vertical="center"/>
      <protection locked="0"/>
    </xf>
    <xf numFmtId="0" fontId="7" fillId="0" borderId="98" applyNumberFormat="0" applyAlignment="0">
      <alignment vertical="center"/>
      <protection locked="0"/>
    </xf>
    <xf numFmtId="164" fontId="7" fillId="78" borderId="62" applyNumberFormat="0" applyAlignment="0">
      <alignment vertical="center"/>
      <protection locked="0"/>
    </xf>
    <xf numFmtId="0" fontId="7" fillId="0" borderId="98" applyNumberFormat="0" applyAlignment="0">
      <alignment vertical="center"/>
      <protection locked="0"/>
    </xf>
    <xf numFmtId="164" fontId="7" fillId="78" borderId="62" applyNumberFormat="0" applyAlignment="0">
      <alignment vertical="center"/>
      <protection locked="0"/>
    </xf>
    <xf numFmtId="0" fontId="23" fillId="24" borderId="48" applyNumberFormat="0">
      <alignment vertical="center"/>
    </xf>
    <xf numFmtId="43" fontId="1" fillId="0" borderId="0" applyFont="0" applyFill="0" applyBorder="0" applyAlignment="0" applyProtection="0"/>
    <xf numFmtId="0" fontId="1" fillId="0" borderId="0"/>
    <xf numFmtId="168" fontId="23" fillId="129" borderId="5">
      <alignment vertical="center"/>
    </xf>
    <xf numFmtId="43" fontId="1" fillId="0" borderId="0" applyFont="0" applyFill="0" applyBorder="0" applyAlignment="0" applyProtection="0"/>
    <xf numFmtId="0" fontId="1" fillId="0" borderId="0"/>
    <xf numFmtId="168" fontId="23" fillId="129" borderId="5">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7" fillId="0" borderId="98" applyNumberFormat="0" applyAlignment="0">
      <alignment vertical="center"/>
      <protection locked="0"/>
    </xf>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214" fontId="121" fillId="0" borderId="74">
      <alignment vertical="center"/>
    </xf>
    <xf numFmtId="0" fontId="1" fillId="0" borderId="0"/>
    <xf numFmtId="0" fontId="7" fillId="0" borderId="62" applyNumberFormat="0" applyAlignment="0">
      <alignment vertical="center"/>
      <protection locked="0"/>
    </xf>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168" fontId="23" fillId="129" borderId="5">
      <alignment vertical="center"/>
    </xf>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7" fillId="0" borderId="62" applyNumberFormat="0" applyAlignment="0">
      <alignment vertical="center"/>
      <protection locked="0"/>
    </xf>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7" fillId="0" borderId="62" applyNumberFormat="0" applyAlignment="0">
      <alignment vertical="center"/>
      <protection locked="0"/>
    </xf>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168" fontId="23" fillId="129" borderId="5">
      <alignment vertical="center"/>
    </xf>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164" fontId="7" fillId="78" borderId="62" applyNumberFormat="0" applyAlignment="0">
      <alignment vertical="center"/>
      <protection locked="0"/>
    </xf>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7" fillId="0" borderId="62" applyNumberFormat="0" applyAlignment="0">
      <alignment vertical="center"/>
      <protection locked="0"/>
    </xf>
    <xf numFmtId="0" fontId="7" fillId="0" borderId="98" applyNumberFormat="0" applyAlignment="0">
      <alignment vertical="center"/>
      <protection locked="0"/>
    </xf>
    <xf numFmtId="43" fontId="1" fillId="0" borderId="0" applyFont="0" applyFill="0" applyBorder="0" applyAlignment="0" applyProtection="0"/>
    <xf numFmtId="0" fontId="1" fillId="0" borderId="0"/>
    <xf numFmtId="164" fontId="7" fillId="78" borderId="62" applyNumberFormat="0" applyAlignment="0">
      <alignment vertical="center"/>
      <protection locked="0"/>
    </xf>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0" fontId="19" fillId="0" borderId="46" applyNumberFormat="0" applyFill="0" applyBorder="0" applyAlignment="0" applyProtection="0">
      <alignment horizontal="left" vertical="center" wrapText="1"/>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7" fillId="0" borderId="62" applyNumberFormat="0" applyAlignment="0">
      <alignment vertical="center"/>
      <protection locked="0"/>
    </xf>
    <xf numFmtId="164" fontId="7" fillId="78" borderId="62" applyNumberFormat="0" applyAlignment="0">
      <alignment vertical="center"/>
      <protection locked="0"/>
    </xf>
    <xf numFmtId="0" fontId="7" fillId="0" borderId="98" applyNumberFormat="0" applyAlignment="0">
      <alignment vertical="center"/>
      <protection locked="0"/>
    </xf>
    <xf numFmtId="164" fontId="7" fillId="78" borderId="62" applyNumberFormat="0" applyAlignment="0">
      <alignment vertical="center"/>
      <protection locked="0"/>
    </xf>
    <xf numFmtId="0" fontId="12" fillId="2" borderId="5"/>
    <xf numFmtId="311" fontId="62" fillId="38" borderId="70" applyFont="0" applyFill="0" applyBorder="0" applyAlignment="0" applyProtection="0">
      <alignment horizontal="center" vertical="center"/>
    </xf>
    <xf numFmtId="0" fontId="197" fillId="0" borderId="5">
      <alignment horizontal="center"/>
    </xf>
    <xf numFmtId="214" fontId="121" fillId="0" borderId="74">
      <alignment vertical="center"/>
    </xf>
    <xf numFmtId="0" fontId="7" fillId="0" borderId="107" applyNumberFormat="0" applyAlignment="0">
      <alignment vertical="center"/>
      <protection locked="0"/>
    </xf>
    <xf numFmtId="43" fontId="7" fillId="0" borderId="0" applyFont="0" applyFill="0" applyBorder="0" applyAlignment="0" applyProtection="0"/>
    <xf numFmtId="4" fontId="265" fillId="0" borderId="83"/>
    <xf numFmtId="0" fontId="23" fillId="24" borderId="48" applyNumberFormat="0">
      <alignment vertical="center"/>
    </xf>
    <xf numFmtId="43" fontId="7" fillId="0" borderId="0" applyFont="0" applyFill="0" applyBorder="0" applyAlignment="0" applyProtection="0"/>
    <xf numFmtId="214" fontId="121" fillId="0" borderId="74">
      <alignment vertical="center"/>
    </xf>
    <xf numFmtId="0" fontId="7" fillId="0" borderId="62" applyNumberFormat="0" applyAlignment="0">
      <alignment vertical="center"/>
      <protection locked="0"/>
    </xf>
    <xf numFmtId="0" fontId="19" fillId="0" borderId="46" applyNumberFormat="0" applyFill="0" applyBorder="0" applyAlignment="0" applyProtection="0">
      <alignment horizontal="left" vertical="center" wrapText="1"/>
    </xf>
    <xf numFmtId="0" fontId="7" fillId="0" borderId="98" applyNumberFormat="0" applyAlignment="0">
      <alignment vertical="center"/>
      <protection locked="0"/>
    </xf>
    <xf numFmtId="164" fontId="7" fillId="78" borderId="62" applyNumberFormat="0" applyAlignment="0">
      <alignment vertical="center"/>
      <protection locked="0"/>
    </xf>
    <xf numFmtId="0" fontId="19" fillId="0" borderId="46" applyNumberFormat="0" applyFill="0" applyBorder="0" applyAlignment="0" applyProtection="0">
      <alignment horizontal="left" vertical="center" wrapText="1"/>
    </xf>
    <xf numFmtId="0" fontId="7" fillId="0" borderId="62" applyNumberFormat="0" applyAlignment="0">
      <alignment vertical="center"/>
      <protection locked="0"/>
    </xf>
    <xf numFmtId="0" fontId="7" fillId="0" borderId="98" applyNumberFormat="0" applyAlignment="0">
      <alignment vertical="center"/>
      <protection locked="0"/>
    </xf>
    <xf numFmtId="0" fontId="7" fillId="0" borderId="62" applyNumberFormat="0" applyAlignment="0">
      <alignment vertical="center"/>
      <protection locked="0"/>
    </xf>
    <xf numFmtId="0" fontId="7" fillId="0" borderId="62" applyNumberFormat="0" applyAlignment="0">
      <alignment vertical="center"/>
      <protection locked="0"/>
    </xf>
    <xf numFmtId="0" fontId="19" fillId="0" borderId="46" applyNumberFormat="0" applyFill="0" applyBorder="0" applyAlignment="0" applyProtection="0">
      <alignment horizontal="left" vertical="center" wrapText="1"/>
    </xf>
    <xf numFmtId="0" fontId="19" fillId="0" borderId="46" applyNumberFormat="0" applyFill="0" applyBorder="0" applyAlignment="0" applyProtection="0">
      <alignment horizontal="left" vertical="center" wrapText="1"/>
    </xf>
    <xf numFmtId="168" fontId="23" fillId="129" borderId="5">
      <alignment vertical="center"/>
    </xf>
    <xf numFmtId="168" fontId="23" fillId="129" borderId="5">
      <alignment vertical="center"/>
    </xf>
    <xf numFmtId="0" fontId="7" fillId="0" borderId="98" applyNumberFormat="0" applyAlignment="0">
      <alignment vertical="center"/>
      <protection locked="0"/>
    </xf>
    <xf numFmtId="168" fontId="23" fillId="129" borderId="5">
      <alignment vertical="center"/>
    </xf>
    <xf numFmtId="164" fontId="7" fillId="78" borderId="62" applyNumberFormat="0" applyAlignment="0">
      <alignment vertical="center"/>
      <protection locked="0"/>
    </xf>
    <xf numFmtId="0" fontId="7" fillId="0" borderId="62" applyNumberFormat="0" applyAlignment="0">
      <alignment vertical="center"/>
      <protection locked="0"/>
    </xf>
    <xf numFmtId="0" fontId="7" fillId="0" borderId="98" applyNumberFormat="0" applyAlignment="0">
      <alignment vertical="center"/>
      <protection locked="0"/>
    </xf>
    <xf numFmtId="0" fontId="19" fillId="0" borderId="46" applyNumberFormat="0" applyFill="0" applyBorder="0" applyAlignment="0" applyProtection="0">
      <alignment horizontal="left" vertical="center" wrapText="1"/>
    </xf>
    <xf numFmtId="168" fontId="23" fillId="129" borderId="5">
      <alignment vertical="center"/>
    </xf>
    <xf numFmtId="164" fontId="7" fillId="78" borderId="62" applyNumberFormat="0" applyAlignment="0">
      <alignment vertical="center"/>
      <protection locked="0"/>
    </xf>
    <xf numFmtId="0" fontId="19" fillId="0" borderId="46" applyNumberFormat="0" applyFill="0" applyBorder="0" applyAlignment="0" applyProtection="0">
      <alignment horizontal="left" vertical="center" wrapText="1"/>
    </xf>
    <xf numFmtId="0" fontId="7" fillId="0" borderId="98" applyNumberFormat="0" applyAlignment="0">
      <alignment vertical="center"/>
      <protection locked="0"/>
    </xf>
    <xf numFmtId="0" fontId="23" fillId="24" borderId="48" applyNumberFormat="0">
      <alignment vertical="center"/>
    </xf>
    <xf numFmtId="168" fontId="23" fillId="129" borderId="5">
      <alignment vertical="center"/>
    </xf>
    <xf numFmtId="0" fontId="19" fillId="0" borderId="46" applyNumberFormat="0" applyFill="0" applyBorder="0" applyAlignment="0" applyProtection="0">
      <alignment horizontal="left" vertical="center" wrapText="1"/>
    </xf>
    <xf numFmtId="0" fontId="7" fillId="0" borderId="62" applyNumberFormat="0" applyAlignment="0">
      <alignment vertical="center"/>
      <protection locked="0"/>
    </xf>
    <xf numFmtId="0" fontId="7" fillId="0" borderId="98" applyNumberFormat="0" applyAlignment="0">
      <alignment vertical="center"/>
      <protection locked="0"/>
    </xf>
    <xf numFmtId="164" fontId="7" fillId="78" borderId="62" applyNumberFormat="0" applyAlignment="0">
      <alignment vertical="center"/>
      <protection locked="0"/>
    </xf>
    <xf numFmtId="0" fontId="19" fillId="0" borderId="46" applyNumberFormat="0" applyFill="0" applyBorder="0" applyAlignment="0" applyProtection="0">
      <alignment horizontal="left" vertical="center" wrapText="1"/>
    </xf>
    <xf numFmtId="0" fontId="7" fillId="0" borderId="62" applyNumberFormat="0" applyAlignment="0">
      <alignment vertical="center"/>
      <protection locked="0"/>
    </xf>
    <xf numFmtId="168" fontId="23" fillId="129" borderId="5">
      <alignment vertical="center"/>
    </xf>
    <xf numFmtId="0" fontId="84" fillId="50" borderId="5">
      <alignment horizontal="right"/>
    </xf>
    <xf numFmtId="0" fontId="7" fillId="0" borderId="98" applyNumberFormat="0" applyAlignment="0">
      <alignment vertical="center"/>
      <protection locked="0"/>
    </xf>
    <xf numFmtId="164" fontId="7" fillId="78" borderId="62" applyNumberFormat="0" applyAlignment="0">
      <alignment vertical="center"/>
      <protection locked="0"/>
    </xf>
    <xf numFmtId="168" fontId="23" fillId="129" borderId="5">
      <alignment vertical="center"/>
    </xf>
    <xf numFmtId="164" fontId="7" fillId="78" borderId="62" applyNumberFormat="0" applyAlignment="0">
      <alignment vertical="center"/>
      <protection locked="0"/>
    </xf>
    <xf numFmtId="0" fontId="19" fillId="0" borderId="46" applyNumberFormat="0" applyFill="0" applyBorder="0" applyAlignment="0" applyProtection="0">
      <alignment horizontal="left" vertical="center" wrapText="1"/>
    </xf>
    <xf numFmtId="0" fontId="19" fillId="0" borderId="46" applyNumberFormat="0" applyFill="0" applyBorder="0" applyAlignment="0" applyProtection="0">
      <alignment horizontal="left" vertical="center" wrapText="1"/>
    </xf>
    <xf numFmtId="164" fontId="7" fillId="78" borderId="62" applyNumberFormat="0" applyAlignment="0">
      <alignment vertical="center"/>
      <protection locked="0"/>
    </xf>
    <xf numFmtId="0" fontId="7" fillId="0" borderId="98" applyNumberFormat="0" applyAlignment="0">
      <alignment vertical="center"/>
      <protection locked="0"/>
    </xf>
    <xf numFmtId="0" fontId="7" fillId="0" borderId="98" applyNumberFormat="0" applyAlignment="0">
      <alignment vertical="center"/>
      <protection locked="0"/>
    </xf>
    <xf numFmtId="0" fontId="12" fillId="24" borderId="5"/>
    <xf numFmtId="168" fontId="23" fillId="129" borderId="5">
      <alignment vertical="center"/>
    </xf>
    <xf numFmtId="0" fontId="7" fillId="0" borderId="98" applyNumberFormat="0" applyAlignment="0">
      <alignment vertical="center"/>
      <protection locked="0"/>
    </xf>
    <xf numFmtId="0" fontId="7" fillId="0" borderId="98" applyNumberFormat="0" applyAlignment="0">
      <alignment vertical="center"/>
      <protection locked="0"/>
    </xf>
    <xf numFmtId="168" fontId="23" fillId="129" borderId="5">
      <alignment vertical="center"/>
    </xf>
    <xf numFmtId="0" fontId="19" fillId="0" borderId="46" applyNumberFormat="0" applyFill="0" applyBorder="0" applyAlignment="0" applyProtection="0">
      <alignment horizontal="left" vertical="center" wrapText="1"/>
    </xf>
    <xf numFmtId="0" fontId="19" fillId="0" borderId="46" applyNumberFormat="0" applyFill="0" applyBorder="0" applyAlignment="0" applyProtection="0">
      <alignment horizontal="left" vertical="center" wrapText="1"/>
    </xf>
    <xf numFmtId="0" fontId="19" fillId="0" borderId="46" applyNumberFormat="0" applyFill="0" applyBorder="0" applyAlignment="0" applyProtection="0">
      <alignment horizontal="left" vertical="center" wrapText="1"/>
    </xf>
    <xf numFmtId="0" fontId="7" fillId="0" borderId="62" applyNumberFormat="0" applyAlignment="0">
      <alignment vertical="center"/>
      <protection locked="0"/>
    </xf>
    <xf numFmtId="0" fontId="19" fillId="0" borderId="46" applyNumberFormat="0" applyFill="0" applyBorder="0" applyAlignment="0" applyProtection="0">
      <alignment horizontal="left" vertical="center" wrapText="1"/>
    </xf>
    <xf numFmtId="168" fontId="23" fillId="129" borderId="5">
      <alignment vertical="center"/>
    </xf>
    <xf numFmtId="168" fontId="23" fillId="129" borderId="5">
      <alignment vertical="center"/>
    </xf>
    <xf numFmtId="168" fontId="23" fillId="129" borderId="5">
      <alignment vertical="center"/>
    </xf>
    <xf numFmtId="0" fontId="7" fillId="0" borderId="62" applyNumberFormat="0" applyAlignment="0">
      <alignment vertical="center"/>
      <protection locked="0"/>
    </xf>
    <xf numFmtId="4" fontId="265" fillId="0" borderId="83"/>
    <xf numFmtId="0" fontId="7" fillId="0" borderId="98" applyNumberFormat="0" applyAlignment="0">
      <alignment vertical="center"/>
      <protection locked="0"/>
    </xf>
    <xf numFmtId="0" fontId="19" fillId="0" borderId="46" applyNumberFormat="0" applyFill="0" applyBorder="0" applyAlignment="0" applyProtection="0">
      <alignment horizontal="left" vertical="center" wrapText="1"/>
    </xf>
    <xf numFmtId="164" fontId="7" fillId="78" borderId="62" applyNumberFormat="0" applyAlignment="0">
      <alignment vertical="center"/>
      <protection locked="0"/>
    </xf>
    <xf numFmtId="0" fontId="19" fillId="0" borderId="46" applyNumberFormat="0" applyFill="0" applyBorder="0" applyAlignment="0" applyProtection="0">
      <alignment horizontal="left" vertical="center" wrapText="1"/>
    </xf>
    <xf numFmtId="0" fontId="19" fillId="0" borderId="46" applyNumberFormat="0" applyFill="0" applyBorder="0" applyAlignment="0" applyProtection="0">
      <alignment horizontal="left" vertical="center" wrapText="1"/>
    </xf>
    <xf numFmtId="0" fontId="7" fillId="0" borderId="98" applyNumberFormat="0" applyAlignment="0">
      <alignment vertical="center"/>
      <protection locked="0"/>
    </xf>
    <xf numFmtId="0" fontId="7" fillId="0" borderId="98" applyNumberFormat="0" applyAlignment="0">
      <alignment vertical="center"/>
      <protection locked="0"/>
    </xf>
    <xf numFmtId="0" fontId="7" fillId="0" borderId="62" applyNumberFormat="0" applyAlignment="0">
      <alignment vertical="center"/>
      <protection locked="0"/>
    </xf>
    <xf numFmtId="164" fontId="7" fillId="78" borderId="62" applyNumberFormat="0" applyAlignment="0">
      <alignment vertical="center"/>
      <protection locked="0"/>
    </xf>
    <xf numFmtId="168" fontId="23" fillId="129" borderId="5">
      <alignment vertical="center"/>
    </xf>
    <xf numFmtId="168" fontId="23" fillId="129" borderId="5">
      <alignment vertical="center"/>
    </xf>
    <xf numFmtId="0" fontId="7" fillId="0" borderId="98" applyNumberFormat="0" applyAlignment="0">
      <alignment vertical="center"/>
      <protection locked="0"/>
    </xf>
    <xf numFmtId="0" fontId="7" fillId="0" borderId="98" applyNumberFormat="0" applyAlignment="0">
      <alignment vertical="center"/>
      <protection locked="0"/>
    </xf>
    <xf numFmtId="0" fontId="19" fillId="0" borderId="46" applyNumberFormat="0" applyFill="0" applyBorder="0" applyAlignment="0" applyProtection="0">
      <alignment horizontal="left" vertical="center" wrapText="1"/>
    </xf>
    <xf numFmtId="167" fontId="23" fillId="50" borderId="5"/>
    <xf numFmtId="0" fontId="19" fillId="0" borderId="46" applyNumberFormat="0" applyFill="0" applyBorder="0" applyAlignment="0" applyProtection="0">
      <alignment horizontal="left" vertical="center" wrapText="1"/>
    </xf>
    <xf numFmtId="0" fontId="19" fillId="0" borderId="46" applyNumberFormat="0" applyFill="0" applyBorder="0" applyAlignment="0" applyProtection="0">
      <alignment horizontal="left" vertical="center" wrapText="1"/>
    </xf>
    <xf numFmtId="0" fontId="19" fillId="0" borderId="46" applyNumberFormat="0" applyFill="0" applyBorder="0" applyAlignment="0" applyProtection="0">
      <alignment horizontal="left" vertical="center" wrapText="1"/>
    </xf>
    <xf numFmtId="0" fontId="7" fillId="0" borderId="62" applyNumberFormat="0" applyAlignment="0">
      <alignment vertical="center"/>
      <protection locked="0"/>
    </xf>
    <xf numFmtId="0" fontId="7" fillId="0" borderId="62" applyNumberFormat="0" applyAlignment="0">
      <alignment vertical="center"/>
      <protection locked="0"/>
    </xf>
    <xf numFmtId="10" fontId="12" fillId="43" borderId="5" applyNumberFormat="0" applyBorder="0" applyAlignment="0" applyProtection="0"/>
    <xf numFmtId="0" fontId="19" fillId="0" borderId="46" applyNumberFormat="0" applyFill="0" applyBorder="0" applyAlignment="0" applyProtection="0">
      <alignment horizontal="left" vertical="center" wrapText="1"/>
    </xf>
    <xf numFmtId="0" fontId="7" fillId="0" borderId="98" applyNumberFormat="0" applyAlignment="0">
      <alignment vertical="center"/>
      <protection locked="0"/>
    </xf>
    <xf numFmtId="164" fontId="7" fillId="78" borderId="62" applyNumberFormat="0" applyAlignment="0">
      <alignment vertical="center"/>
      <protection locked="0"/>
    </xf>
    <xf numFmtId="168" fontId="23" fillId="129" borderId="5">
      <alignment vertical="center"/>
    </xf>
    <xf numFmtId="164" fontId="7" fillId="78" borderId="62" applyNumberFormat="0" applyAlignment="0">
      <alignment vertical="center"/>
      <protection locked="0"/>
    </xf>
    <xf numFmtId="168" fontId="23" fillId="129" borderId="5">
      <alignment vertical="center"/>
    </xf>
    <xf numFmtId="0" fontId="7" fillId="0" borderId="98" applyNumberFormat="0" applyAlignment="0">
      <alignment vertical="center"/>
      <protection locked="0"/>
    </xf>
    <xf numFmtId="0" fontId="7" fillId="0" borderId="62" applyNumberFormat="0" applyAlignment="0">
      <alignment vertical="center"/>
      <protection locked="0"/>
    </xf>
    <xf numFmtId="0" fontId="19" fillId="0" borderId="46" applyNumberFormat="0" applyFill="0" applyBorder="0" applyAlignment="0" applyProtection="0">
      <alignment horizontal="left" vertical="center" wrapText="1"/>
    </xf>
    <xf numFmtId="0" fontId="7" fillId="0" borderId="62" applyNumberFormat="0" applyAlignment="0">
      <alignment vertical="center"/>
      <protection locked="0"/>
    </xf>
    <xf numFmtId="164" fontId="7" fillId="78" borderId="62" applyNumberFormat="0" applyAlignment="0">
      <alignment vertical="center"/>
      <protection locked="0"/>
    </xf>
    <xf numFmtId="164" fontId="7" fillId="78" borderId="62" applyNumberFormat="0" applyAlignment="0">
      <alignment vertical="center"/>
      <protection locked="0"/>
    </xf>
    <xf numFmtId="0" fontId="23" fillId="75" borderId="5"/>
    <xf numFmtId="0" fontId="7" fillId="0" borderId="62" applyNumberFormat="0" applyAlignment="0">
      <alignment vertical="center"/>
      <protection locked="0"/>
    </xf>
    <xf numFmtId="168" fontId="23" fillId="129" borderId="5">
      <alignment vertical="center"/>
    </xf>
    <xf numFmtId="164" fontId="7" fillId="78" borderId="62" applyNumberFormat="0" applyAlignment="0">
      <alignment vertical="center"/>
      <protection locked="0"/>
    </xf>
    <xf numFmtId="168" fontId="23" fillId="129" borderId="5">
      <alignment vertical="center"/>
    </xf>
    <xf numFmtId="0" fontId="7" fillId="0" borderId="62" applyNumberFormat="0" applyAlignment="0">
      <alignment vertical="center"/>
      <protection locked="0"/>
    </xf>
    <xf numFmtId="168" fontId="23" fillId="129" borderId="5">
      <alignment vertical="center"/>
    </xf>
    <xf numFmtId="0" fontId="7" fillId="0" borderId="62" applyNumberFormat="0" applyAlignment="0">
      <alignment vertical="center"/>
      <protection locked="0"/>
    </xf>
    <xf numFmtId="164" fontId="7" fillId="78" borderId="62" applyNumberFormat="0" applyAlignment="0">
      <alignment vertical="center"/>
      <protection locked="0"/>
    </xf>
    <xf numFmtId="168" fontId="23" fillId="129" borderId="5">
      <alignment vertical="center"/>
    </xf>
    <xf numFmtId="164" fontId="7" fillId="78" borderId="62" applyNumberFormat="0" applyAlignment="0">
      <alignment vertical="center"/>
      <protection locked="0"/>
    </xf>
    <xf numFmtId="168" fontId="23" fillId="129" borderId="5">
      <alignment vertical="center"/>
    </xf>
    <xf numFmtId="164" fontId="7" fillId="78" borderId="62" applyNumberFormat="0" applyAlignment="0">
      <alignment vertical="center"/>
      <protection locked="0"/>
    </xf>
    <xf numFmtId="4" fontId="265" fillId="0" borderId="83"/>
    <xf numFmtId="0" fontId="19" fillId="0" borderId="46" applyNumberFormat="0" applyFill="0" applyBorder="0" applyAlignment="0" applyProtection="0">
      <alignment horizontal="left" vertical="center" wrapText="1"/>
    </xf>
    <xf numFmtId="0" fontId="7" fillId="0" borderId="62" applyNumberFormat="0" applyAlignment="0">
      <alignment vertical="center"/>
      <protection locked="0"/>
    </xf>
    <xf numFmtId="0" fontId="7" fillId="0" borderId="98" applyNumberFormat="0" applyAlignment="0">
      <alignment vertical="center"/>
      <protection locked="0"/>
    </xf>
    <xf numFmtId="0" fontId="19" fillId="0" borderId="46" applyNumberFormat="0" applyFill="0" applyBorder="0" applyAlignment="0" applyProtection="0">
      <alignment horizontal="left" vertical="center" wrapText="1"/>
    </xf>
    <xf numFmtId="0" fontId="7" fillId="0" borderId="98" applyNumberFormat="0" applyAlignment="0">
      <alignment vertical="center"/>
      <protection locked="0"/>
    </xf>
    <xf numFmtId="164" fontId="7" fillId="78" borderId="62" applyNumberFormat="0" applyAlignment="0">
      <alignment vertical="center"/>
      <protection locked="0"/>
    </xf>
    <xf numFmtId="164" fontId="7" fillId="78" borderId="62" applyNumberFormat="0" applyAlignment="0">
      <alignment vertical="center"/>
      <protection locked="0"/>
    </xf>
    <xf numFmtId="0" fontId="7" fillId="0" borderId="62" applyNumberFormat="0" applyAlignment="0">
      <alignment vertical="center"/>
      <protection locked="0"/>
    </xf>
    <xf numFmtId="0" fontId="7" fillId="0" borderId="62" applyNumberFormat="0" applyAlignment="0">
      <alignment vertical="center"/>
      <protection locked="0"/>
    </xf>
    <xf numFmtId="0" fontId="197" fillId="0" borderId="5">
      <alignment horizontal="center"/>
    </xf>
    <xf numFmtId="0" fontId="19" fillId="0" borderId="46" applyNumberFormat="0" applyFill="0" applyBorder="0" applyAlignment="0" applyProtection="0">
      <alignment horizontal="left" vertical="center" wrapText="1"/>
    </xf>
    <xf numFmtId="168" fontId="23" fillId="129" borderId="5">
      <alignment vertical="center"/>
    </xf>
    <xf numFmtId="0" fontId="7" fillId="0" borderId="62" applyNumberFormat="0" applyAlignment="0">
      <alignment vertical="center"/>
      <protection locked="0"/>
    </xf>
    <xf numFmtId="0" fontId="19" fillId="0" borderId="46" applyNumberFormat="0" applyFill="0" applyBorder="0" applyAlignment="0" applyProtection="0">
      <alignment horizontal="left" vertical="center" wrapText="1"/>
    </xf>
    <xf numFmtId="164" fontId="7" fillId="78" borderId="62" applyNumberFormat="0" applyAlignment="0">
      <alignment vertical="center"/>
      <protection locked="0"/>
    </xf>
    <xf numFmtId="0" fontId="7" fillId="0" borderId="98" applyNumberFormat="0" applyAlignment="0">
      <alignment vertical="center"/>
      <protection locked="0"/>
    </xf>
    <xf numFmtId="0" fontId="7" fillId="0" borderId="98" applyNumberFormat="0" applyAlignment="0">
      <alignment vertical="center"/>
      <protection locked="0"/>
    </xf>
    <xf numFmtId="164" fontId="7" fillId="78" borderId="62" applyNumberFormat="0" applyAlignment="0">
      <alignment vertical="center"/>
      <protection locked="0"/>
    </xf>
    <xf numFmtId="0" fontId="7" fillId="0" borderId="98" applyNumberFormat="0" applyAlignment="0">
      <alignment vertical="center"/>
      <protection locked="0"/>
    </xf>
    <xf numFmtId="164" fontId="7" fillId="78" borderId="62" applyNumberFormat="0" applyAlignment="0">
      <alignment vertical="center"/>
      <protection locked="0"/>
    </xf>
    <xf numFmtId="168" fontId="23" fillId="129" borderId="5">
      <alignment vertical="center"/>
    </xf>
    <xf numFmtId="168" fontId="23" fillId="129" borderId="5">
      <alignment vertical="center"/>
    </xf>
    <xf numFmtId="0" fontId="7" fillId="0" borderId="98" applyNumberFormat="0" applyAlignment="0">
      <alignment vertical="center"/>
      <protection locked="0"/>
    </xf>
    <xf numFmtId="0" fontId="7" fillId="0" borderId="62" applyNumberFormat="0" applyAlignment="0">
      <alignment vertical="center"/>
      <protection locked="0"/>
    </xf>
    <xf numFmtId="168" fontId="23" fillId="129" borderId="5">
      <alignment vertical="center"/>
    </xf>
    <xf numFmtId="0" fontId="7" fillId="0" borderId="62" applyNumberFormat="0" applyAlignment="0">
      <alignment vertical="center"/>
      <protection locked="0"/>
    </xf>
    <xf numFmtId="0" fontId="7" fillId="0" borderId="62" applyNumberFormat="0" applyAlignment="0">
      <alignment vertical="center"/>
      <protection locked="0"/>
    </xf>
    <xf numFmtId="168" fontId="23" fillId="129" borderId="5">
      <alignment vertical="center"/>
    </xf>
    <xf numFmtId="164" fontId="7" fillId="78" borderId="62" applyNumberFormat="0" applyAlignment="0">
      <alignment vertical="center"/>
      <protection locked="0"/>
    </xf>
    <xf numFmtId="0" fontId="7" fillId="0" borderId="62" applyNumberFormat="0" applyAlignment="0">
      <alignment vertical="center"/>
      <protection locked="0"/>
    </xf>
    <xf numFmtId="0" fontId="7" fillId="0" borderId="98" applyNumberFormat="0" applyAlignment="0">
      <alignment vertical="center"/>
      <protection locked="0"/>
    </xf>
    <xf numFmtId="164" fontId="7" fillId="78" borderId="62" applyNumberFormat="0" applyAlignment="0">
      <alignment vertical="center"/>
      <protection locked="0"/>
    </xf>
    <xf numFmtId="0" fontId="197" fillId="0" borderId="5">
      <alignment horizontal="center"/>
    </xf>
    <xf numFmtId="0" fontId="19" fillId="0" borderId="46" applyNumberFormat="0" applyFill="0" applyBorder="0" applyAlignment="0" applyProtection="0">
      <alignment horizontal="left" vertical="center" wrapText="1"/>
    </xf>
    <xf numFmtId="0" fontId="7" fillId="0" borderId="62" applyNumberFormat="0" applyAlignment="0">
      <alignment vertical="center"/>
      <protection locked="0"/>
    </xf>
    <xf numFmtId="164" fontId="7" fillId="78" borderId="62" applyNumberFormat="0" applyAlignment="0">
      <alignment vertical="center"/>
      <protection locked="0"/>
    </xf>
    <xf numFmtId="0" fontId="7" fillId="0" borderId="98" applyNumberFormat="0" applyAlignment="0">
      <alignment vertical="center"/>
      <protection locked="0"/>
    </xf>
    <xf numFmtId="164" fontId="7" fillId="78" borderId="62" applyNumberFormat="0" applyAlignment="0">
      <alignment vertical="center"/>
      <protection locked="0"/>
    </xf>
    <xf numFmtId="0" fontId="12" fillId="2" borderId="5"/>
    <xf numFmtId="0" fontId="7" fillId="0" borderId="107" applyNumberFormat="0" applyAlignment="0">
      <alignment vertical="center"/>
      <protection locked="0"/>
    </xf>
    <xf numFmtId="43" fontId="1" fillId="0" borderId="0" applyFont="0" applyFill="0" applyBorder="0" applyAlignment="0" applyProtection="0"/>
    <xf numFmtId="0" fontId="1" fillId="0" borderId="0"/>
    <xf numFmtId="43" fontId="7" fillId="0" borderId="0" applyFont="0" applyFill="0" applyBorder="0" applyAlignment="0" applyProtection="0"/>
    <xf numFmtId="43" fontId="1" fillId="0" borderId="0" applyFont="0" applyFill="0" applyBorder="0" applyAlignment="0" applyProtection="0"/>
    <xf numFmtId="0" fontId="1" fillId="0" borderId="0"/>
    <xf numFmtId="43" fontId="2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27" fillId="0" borderId="0" applyFont="0" applyFill="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23" fillId="24" borderId="48" applyNumberFormat="0">
      <alignment vertical="center"/>
    </xf>
    <xf numFmtId="43" fontId="62" fillId="2" borderId="0" applyNumberFormat="0">
      <alignment vertical="center"/>
      <protection locked="0"/>
    </xf>
    <xf numFmtId="0" fontId="197" fillId="0" borderId="5">
      <alignment horizontal="center"/>
    </xf>
    <xf numFmtId="4" fontId="265" fillId="0" borderId="83"/>
    <xf numFmtId="214" fontId="121" fillId="0" borderId="74">
      <alignment vertical="center"/>
    </xf>
    <xf numFmtId="44" fontId="23" fillId="0" borderId="0" applyFont="0" applyFill="0" applyBorder="0" applyAlignment="0" applyProtection="0"/>
    <xf numFmtId="43" fontId="7" fillId="0" borderId="0" applyFont="0" applyFill="0" applyBorder="0" applyAlignment="0" applyProtection="0"/>
    <xf numFmtId="0" fontId="1" fillId="0" borderId="0"/>
    <xf numFmtId="43" fontId="23"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23" fillId="0" borderId="0" applyFont="0" applyFill="0" applyBorder="0" applyAlignment="0" applyProtection="0"/>
    <xf numFmtId="43" fontId="23"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7" fillId="0" borderId="0" applyFont="0" applyFill="0" applyBorder="0" applyAlignment="0" applyProtection="0"/>
    <xf numFmtId="43" fontId="1" fillId="0" borderId="0" applyFont="0" applyFill="0" applyBorder="0" applyAlignment="0" applyProtection="0"/>
    <xf numFmtId="0" fontId="1" fillId="0" borderId="0"/>
    <xf numFmtId="43" fontId="2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27" fillId="0" borderId="0" applyFont="0" applyFill="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23" fillId="24" borderId="48" applyNumberFormat="0">
      <alignment vertical="center"/>
    </xf>
    <xf numFmtId="43" fontId="62" fillId="2" borderId="0" applyNumberFormat="0">
      <alignment vertical="center"/>
      <protection locked="0"/>
    </xf>
    <xf numFmtId="0" fontId="197" fillId="0" borderId="5">
      <alignment horizontal="center"/>
    </xf>
    <xf numFmtId="4" fontId="265" fillId="0" borderId="83"/>
    <xf numFmtId="214" fontId="121" fillId="0" borderId="74">
      <alignment vertical="center"/>
    </xf>
    <xf numFmtId="44" fontId="23" fillId="0" borderId="0" applyFont="0" applyFill="0" applyBorder="0" applyAlignment="0" applyProtection="0"/>
    <xf numFmtId="43" fontId="7" fillId="0" borderId="0" applyFont="0" applyFill="0" applyBorder="0" applyAlignment="0" applyProtection="0"/>
    <xf numFmtId="0" fontId="1" fillId="0" borderId="0"/>
    <xf numFmtId="43" fontId="23"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23" fillId="0" borderId="0" applyFont="0" applyFill="0" applyBorder="0" applyAlignment="0" applyProtection="0"/>
    <xf numFmtId="43" fontId="23"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7" fillId="0" borderId="0" applyFont="0" applyFill="0" applyBorder="0" applyAlignment="0" applyProtection="0"/>
    <xf numFmtId="43" fontId="1" fillId="0" borderId="0" applyFont="0" applyFill="0" applyBorder="0" applyAlignment="0" applyProtection="0"/>
    <xf numFmtId="0" fontId="1" fillId="0" borderId="0"/>
    <xf numFmtId="43" fontId="2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27" fillId="0" borderId="0" applyFont="0" applyFill="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43" fontId="62" fillId="2" borderId="0" applyNumberFormat="0">
      <alignment vertical="center"/>
      <protection locked="0"/>
    </xf>
    <xf numFmtId="0" fontId="197" fillId="0" borderId="5">
      <alignment horizontal="center"/>
    </xf>
    <xf numFmtId="44" fontId="23" fillId="0" borderId="0" applyFont="0" applyFill="0" applyBorder="0" applyAlignment="0" applyProtection="0"/>
    <xf numFmtId="43" fontId="7" fillId="0" borderId="0" applyFont="0" applyFill="0" applyBorder="0" applyAlignment="0" applyProtection="0"/>
    <xf numFmtId="0" fontId="1" fillId="0" borderId="0"/>
    <xf numFmtId="43" fontId="23"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168" fontId="23" fillId="129" borderId="109">
      <alignment vertical="center"/>
    </xf>
    <xf numFmtId="0" fontId="1" fillId="0" borderId="0"/>
    <xf numFmtId="43" fontId="23" fillId="0" borderId="0" applyFont="0" applyFill="0" applyBorder="0" applyAlignment="0" applyProtection="0"/>
    <xf numFmtId="43" fontId="1" fillId="0" borderId="0" applyFont="0" applyFill="0" applyBorder="0" applyAlignment="0" applyProtection="0"/>
    <xf numFmtId="0" fontId="7" fillId="0" borderId="107" applyNumberFormat="0" applyAlignment="0">
      <alignment vertical="center"/>
      <protection locked="0"/>
    </xf>
    <xf numFmtId="0" fontId="1" fillId="0" borderId="0"/>
    <xf numFmtId="0" fontId="1" fillId="0" borderId="0"/>
    <xf numFmtId="0" fontId="1" fillId="0" borderId="0"/>
    <xf numFmtId="0" fontId="1" fillId="0" borderId="0"/>
    <xf numFmtId="43" fontId="7" fillId="0" borderId="0" applyFont="0" applyFill="0" applyBorder="0" applyAlignment="0" applyProtection="0"/>
    <xf numFmtId="0" fontId="1" fillId="0" borderId="0"/>
    <xf numFmtId="0" fontId="7" fillId="0" borderId="107" applyNumberFormat="0" applyAlignment="0">
      <alignment vertical="center"/>
      <protection locked="0"/>
    </xf>
    <xf numFmtId="168" fontId="23" fillId="129" borderId="109">
      <alignment vertical="center"/>
    </xf>
    <xf numFmtId="0" fontId="7" fillId="0" borderId="107" applyNumberFormat="0" applyAlignment="0">
      <alignment vertical="center"/>
      <protection locked="0"/>
    </xf>
    <xf numFmtId="0" fontId="7" fillId="0" borderId="107" applyNumberFormat="0" applyAlignment="0">
      <alignment vertical="center"/>
      <protection locked="0"/>
    </xf>
    <xf numFmtId="168" fontId="23" fillId="129" borderId="109">
      <alignment vertical="center"/>
    </xf>
    <xf numFmtId="0" fontId="7" fillId="0" borderId="107" applyNumberFormat="0" applyAlignment="0">
      <alignment vertical="center"/>
      <protection locked="0"/>
    </xf>
    <xf numFmtId="168" fontId="23" fillId="129" borderId="109">
      <alignment vertical="center"/>
    </xf>
    <xf numFmtId="168" fontId="23" fillId="129" borderId="109">
      <alignment vertical="center"/>
    </xf>
    <xf numFmtId="0" fontId="7" fillId="0" borderId="107" applyNumberFormat="0" applyAlignment="0">
      <alignment vertical="center"/>
      <protection locked="0"/>
    </xf>
    <xf numFmtId="168" fontId="23" fillId="129" borderId="109">
      <alignment vertical="center"/>
    </xf>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7" fillId="0" borderId="107" applyNumberFormat="0" applyAlignment="0">
      <alignment vertical="center"/>
      <protection locked="0"/>
    </xf>
    <xf numFmtId="0" fontId="1" fillId="0" borderId="0"/>
    <xf numFmtId="0" fontId="1" fillId="0" borderId="0"/>
    <xf numFmtId="43" fontId="1" fillId="0" borderId="0" applyFont="0" applyFill="0" applyBorder="0" applyAlignment="0" applyProtection="0"/>
    <xf numFmtId="0" fontId="1" fillId="0" borderId="0"/>
    <xf numFmtId="168" fontId="23" fillId="129" borderId="109">
      <alignment vertical="center"/>
    </xf>
    <xf numFmtId="0" fontId="1" fillId="0" borderId="0"/>
    <xf numFmtId="0" fontId="7" fillId="0" borderId="107" applyNumberFormat="0" applyAlignment="0">
      <alignment vertical="center"/>
      <protection locked="0"/>
    </xf>
    <xf numFmtId="0" fontId="7" fillId="0" borderId="107" applyNumberFormat="0" applyAlignment="0">
      <alignment vertical="center"/>
      <protection locked="0"/>
    </xf>
    <xf numFmtId="0" fontId="7" fillId="0" borderId="107" applyNumberFormat="0" applyAlignment="0">
      <alignment vertical="center"/>
      <protection locked="0"/>
    </xf>
    <xf numFmtId="0" fontId="7" fillId="0" borderId="107" applyNumberFormat="0" applyAlignment="0">
      <alignment vertical="center"/>
      <protection locked="0"/>
    </xf>
    <xf numFmtId="0" fontId="7" fillId="0" borderId="107" applyNumberFormat="0" applyAlignment="0">
      <alignment vertical="center"/>
      <protection locked="0"/>
    </xf>
    <xf numFmtId="0" fontId="7" fillId="0" borderId="107" applyNumberFormat="0" applyAlignment="0">
      <alignment vertical="center"/>
      <protection locked="0"/>
    </xf>
    <xf numFmtId="0" fontId="7" fillId="0" borderId="107" applyNumberFormat="0" applyAlignment="0">
      <alignment vertical="center"/>
      <protection locked="0"/>
    </xf>
    <xf numFmtId="0" fontId="7" fillId="0" borderId="107" applyNumberFormat="0" applyAlignment="0">
      <alignment vertical="center"/>
      <protection locked="0"/>
    </xf>
    <xf numFmtId="0" fontId="7" fillId="0" borderId="107" applyNumberFormat="0" applyAlignment="0">
      <alignment vertical="center"/>
      <protection locked="0"/>
    </xf>
    <xf numFmtId="0" fontId="7" fillId="0" borderId="107" applyNumberFormat="0" applyAlignment="0">
      <alignment vertical="center"/>
      <protection locked="0"/>
    </xf>
    <xf numFmtId="0" fontId="7" fillId="0" borderId="107" applyNumberFormat="0" applyAlignment="0">
      <alignment vertical="center"/>
      <protection locked="0"/>
    </xf>
    <xf numFmtId="0" fontId="7" fillId="0" borderId="107" applyNumberFormat="0" applyAlignment="0">
      <alignment vertical="center"/>
      <protection locked="0"/>
    </xf>
    <xf numFmtId="0" fontId="7" fillId="0" borderId="107" applyNumberFormat="0" applyAlignment="0">
      <alignment vertical="center"/>
      <protection locked="0"/>
    </xf>
    <xf numFmtId="0" fontId="7" fillId="0" borderId="107" applyNumberFormat="0" applyAlignment="0">
      <alignment vertical="center"/>
      <protection locked="0"/>
    </xf>
    <xf numFmtId="168" fontId="23" fillId="129" borderId="109">
      <alignment vertical="center"/>
    </xf>
    <xf numFmtId="168" fontId="23" fillId="129" borderId="109">
      <alignment vertical="center"/>
    </xf>
    <xf numFmtId="168" fontId="23" fillId="129" borderId="109">
      <alignment vertical="center"/>
    </xf>
    <xf numFmtId="168" fontId="23" fillId="129" borderId="109">
      <alignment vertical="center"/>
    </xf>
    <xf numFmtId="168" fontId="23" fillId="129" borderId="109">
      <alignment vertical="center"/>
    </xf>
    <xf numFmtId="168" fontId="23" fillId="129" borderId="109">
      <alignment vertical="center"/>
    </xf>
    <xf numFmtId="168" fontId="23" fillId="129" borderId="109">
      <alignment vertical="center"/>
    </xf>
    <xf numFmtId="168" fontId="23" fillId="129" borderId="109">
      <alignment vertical="center"/>
    </xf>
    <xf numFmtId="168" fontId="23" fillId="129" borderId="109">
      <alignment vertical="center"/>
    </xf>
    <xf numFmtId="168" fontId="23" fillId="129" borderId="109">
      <alignment vertical="center"/>
    </xf>
    <xf numFmtId="168" fontId="23" fillId="129" borderId="109">
      <alignment vertical="center"/>
    </xf>
    <xf numFmtId="168" fontId="23" fillId="129" borderId="109">
      <alignment vertical="center"/>
    </xf>
    <xf numFmtId="168" fontId="23" fillId="129" borderId="109">
      <alignment vertical="center"/>
    </xf>
    <xf numFmtId="168" fontId="23" fillId="129" borderId="109">
      <alignment vertical="center"/>
    </xf>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7" fillId="0" borderId="107" applyNumberFormat="0" applyAlignment="0">
      <alignment vertical="center"/>
      <protection locked="0"/>
    </xf>
    <xf numFmtId="168" fontId="23" fillId="129" borderId="109">
      <alignment vertical="center"/>
    </xf>
    <xf numFmtId="0" fontId="7" fillId="0" borderId="107" applyNumberFormat="0" applyAlignment="0">
      <alignment vertical="center"/>
      <protection locked="0"/>
    </xf>
    <xf numFmtId="0" fontId="7" fillId="0" borderId="107" applyNumberFormat="0" applyAlignment="0">
      <alignment vertical="center"/>
      <protection locked="0"/>
    </xf>
    <xf numFmtId="168" fontId="23" fillId="129" borderId="109">
      <alignment vertical="center"/>
    </xf>
    <xf numFmtId="0" fontId="7" fillId="0" borderId="107" applyNumberFormat="0" applyAlignment="0">
      <alignment vertical="center"/>
      <protection locked="0"/>
    </xf>
    <xf numFmtId="168" fontId="23" fillId="129" borderId="109">
      <alignment vertical="center"/>
    </xf>
    <xf numFmtId="168" fontId="23" fillId="129" borderId="109">
      <alignment vertical="center"/>
    </xf>
    <xf numFmtId="0" fontId="7" fillId="0" borderId="107" applyNumberFormat="0" applyAlignment="0">
      <alignment vertical="center"/>
      <protection locked="0"/>
    </xf>
    <xf numFmtId="168" fontId="23" fillId="129" borderId="109">
      <alignment vertical="center"/>
    </xf>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7" fillId="0" borderId="0" applyFont="0" applyFill="0" applyBorder="0" applyAlignment="0" applyProtection="0"/>
    <xf numFmtId="43" fontId="1" fillId="0" borderId="0" applyFont="0" applyFill="0" applyBorder="0" applyAlignment="0" applyProtection="0"/>
    <xf numFmtId="0" fontId="1" fillId="0" borderId="0"/>
    <xf numFmtId="43" fontId="7" fillId="0" borderId="0" applyFont="0" applyFill="0" applyBorder="0" applyAlignment="0" applyProtection="0"/>
    <xf numFmtId="43" fontId="7" fillId="0" borderId="0" applyFont="0" applyFill="0" applyBorder="0" applyAlignment="0" applyProtection="0"/>
    <xf numFmtId="169" fontId="63" fillId="0" borderId="28">
      <alignment vertical="top"/>
    </xf>
    <xf numFmtId="43" fontId="1" fillId="0" borderId="0" applyFont="0" applyFill="0" applyBorder="0" applyAlignment="0" applyProtection="0"/>
    <xf numFmtId="0" fontId="1" fillId="0" borderId="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27" fillId="0" borderId="0" applyFont="0" applyFill="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23" fillId="24" borderId="48" applyNumberFormat="0">
      <alignment vertical="center"/>
    </xf>
    <xf numFmtId="214" fontId="62" fillId="0" borderId="49">
      <alignment vertical="center"/>
    </xf>
    <xf numFmtId="311" fontId="62" fillId="38" borderId="70" applyFont="0" applyFill="0" applyBorder="0" applyAlignment="0" applyProtection="0">
      <alignment horizontal="center" vertical="center"/>
    </xf>
    <xf numFmtId="4" fontId="265" fillId="0" borderId="83"/>
    <xf numFmtId="214" fontId="121" fillId="0" borderId="74">
      <alignment vertical="center"/>
    </xf>
    <xf numFmtId="214" fontId="121" fillId="0" borderId="74">
      <alignment vertical="center"/>
    </xf>
    <xf numFmtId="43" fontId="7" fillId="0" borderId="0" applyFont="0" applyFill="0" applyBorder="0" applyAlignment="0" applyProtection="0"/>
    <xf numFmtId="0" fontId="1" fillId="0" borderId="0"/>
    <xf numFmtId="43" fontId="23"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43" fontId="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7" fillId="0" borderId="0" applyFont="0" applyFill="0" applyBorder="0" applyAlignment="0" applyProtection="0"/>
    <xf numFmtId="43" fontId="1" fillId="0" borderId="0" applyFont="0" applyFill="0" applyBorder="0" applyAlignment="0" applyProtection="0"/>
    <xf numFmtId="0" fontId="1" fillId="0" borderId="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43" fontId="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23" fillId="0" borderId="0" applyFont="0" applyFill="0" applyBorder="0" applyAlignment="0" applyProtection="0"/>
    <xf numFmtId="43" fontId="1" fillId="0" borderId="0" applyFont="0" applyFill="0" applyBorder="0" applyAlignment="0" applyProtection="0"/>
    <xf numFmtId="0" fontId="7" fillId="0" borderId="107" applyNumberFormat="0" applyAlignment="0">
      <alignment vertical="center"/>
      <protection locked="0"/>
    </xf>
    <xf numFmtId="0" fontId="1" fillId="0" borderId="0"/>
    <xf numFmtId="0" fontId="1" fillId="0" borderId="0"/>
    <xf numFmtId="0" fontId="1" fillId="0" borderId="0"/>
    <xf numFmtId="0" fontId="1" fillId="0" borderId="0"/>
    <xf numFmtId="43" fontId="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7" fillId="0" borderId="0" applyFont="0" applyFill="0" applyBorder="0" applyAlignment="0" applyProtection="0"/>
    <xf numFmtId="169" fontId="63" fillId="0" borderId="28">
      <alignment vertical="top"/>
    </xf>
    <xf numFmtId="43" fontId="1" fillId="0" borderId="0" applyFont="0" applyFill="0" applyBorder="0" applyAlignment="0" applyProtection="0"/>
    <xf numFmtId="0" fontId="1" fillId="0" borderId="0"/>
    <xf numFmtId="43" fontId="23"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23" fillId="24" borderId="48" applyNumberFormat="0">
      <alignment vertical="center"/>
    </xf>
    <xf numFmtId="214" fontId="62" fillId="0" borderId="49">
      <alignment vertical="center"/>
    </xf>
    <xf numFmtId="311" fontId="62" fillId="38" borderId="70" applyFont="0" applyFill="0" applyBorder="0" applyAlignment="0" applyProtection="0">
      <alignment horizontal="center" vertical="center"/>
    </xf>
    <xf numFmtId="4" fontId="265" fillId="0" borderId="83"/>
    <xf numFmtId="214" fontId="121" fillId="0" borderId="74">
      <alignment vertical="center"/>
    </xf>
    <xf numFmtId="214" fontId="121" fillId="0" borderId="74">
      <alignment vertical="center"/>
    </xf>
    <xf numFmtId="0" fontId="1" fillId="0" borderId="0"/>
    <xf numFmtId="43" fontId="23"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 fillId="0" borderId="0"/>
    <xf numFmtId="43" fontId="7"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7"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23" fillId="24" borderId="48" applyNumberFormat="0">
      <alignment vertical="center"/>
    </xf>
    <xf numFmtId="43" fontId="7" fillId="0" borderId="0" applyFont="0" applyFill="0" applyBorder="0" applyAlignment="0" applyProtection="0"/>
    <xf numFmtId="43" fontId="1" fillId="0" borderId="0" applyFont="0" applyFill="0" applyBorder="0" applyAlignment="0" applyProtection="0"/>
    <xf numFmtId="0" fontId="1" fillId="0" borderId="0"/>
    <xf numFmtId="43" fontId="2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7" fillId="0" borderId="0" applyFont="0" applyFill="0" applyBorder="0" applyAlignment="0" applyProtection="0"/>
    <xf numFmtId="0" fontId="1" fillId="0" borderId="0"/>
    <xf numFmtId="43" fontId="27" fillId="0" borderId="0" applyFont="0" applyFill="0" applyBorder="0" applyAlignment="0" applyProtection="0"/>
    <xf numFmtId="214" fontId="121" fillId="0" borderId="74">
      <alignment vertical="center"/>
    </xf>
    <xf numFmtId="4" fontId="265" fillId="0" borderId="83"/>
    <xf numFmtId="0" fontId="197" fillId="0" borderId="5">
      <alignment horizontal="center"/>
    </xf>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23" fillId="24" borderId="48" applyNumberFormat="0">
      <alignment vertical="center"/>
    </xf>
    <xf numFmtId="0" fontId="23" fillId="24" borderId="48" applyNumberFormat="0">
      <alignment vertical="center"/>
    </xf>
    <xf numFmtId="43" fontId="7" fillId="0" borderId="0" applyFont="0" applyFill="0" applyBorder="0" applyAlignment="0" applyProtection="0"/>
    <xf numFmtId="43" fontId="62" fillId="2" borderId="0" applyNumberFormat="0">
      <alignment vertical="center"/>
      <protection locked="0"/>
    </xf>
    <xf numFmtId="0" fontId="197" fillId="0" borderId="5">
      <alignment horizontal="center"/>
    </xf>
    <xf numFmtId="4" fontId="265" fillId="0" borderId="83"/>
    <xf numFmtId="214" fontId="121" fillId="0" borderId="74">
      <alignment vertical="center"/>
    </xf>
    <xf numFmtId="214" fontId="121" fillId="0" borderId="74">
      <alignment vertical="center"/>
    </xf>
    <xf numFmtId="44" fontId="23" fillId="0" borderId="0" applyFont="0" applyFill="0" applyBorder="0" applyAlignment="0" applyProtection="0"/>
    <xf numFmtId="43" fontId="7" fillId="0" borderId="0" applyFont="0" applyFill="0" applyBorder="0" applyAlignment="0" applyProtection="0"/>
    <xf numFmtId="0" fontId="1" fillId="0" borderId="0"/>
    <xf numFmtId="43" fontId="23" fillId="0" borderId="0" applyFont="0" applyFill="0" applyBorder="0" applyAlignment="0" applyProtection="0"/>
    <xf numFmtId="0" fontId="197" fillId="0" borderId="5">
      <alignment horizontal="center"/>
    </xf>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23" fillId="0" borderId="0" applyFont="0" applyFill="0" applyBorder="0" applyAlignment="0" applyProtection="0"/>
    <xf numFmtId="43" fontId="23"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 fontId="265" fillId="0" borderId="83"/>
    <xf numFmtId="0" fontId="7" fillId="0" borderId="0">
      <alignment vertical="center"/>
    </xf>
    <xf numFmtId="0" fontId="7" fillId="0" borderId="0">
      <alignment vertical="center"/>
    </xf>
    <xf numFmtId="0" fontId="7" fillId="0" borderId="0">
      <alignment vertical="center"/>
    </xf>
    <xf numFmtId="168" fontId="23" fillId="129" borderId="109">
      <alignment vertical="center"/>
    </xf>
    <xf numFmtId="168" fontId="23" fillId="129" borderId="109">
      <alignment vertical="center"/>
    </xf>
    <xf numFmtId="0" fontId="84" fillId="50" borderId="109">
      <alignment horizontal="right"/>
    </xf>
    <xf numFmtId="168" fontId="23" fillId="129" borderId="109">
      <alignment vertical="center"/>
    </xf>
    <xf numFmtId="168" fontId="23" fillId="129" borderId="109">
      <alignment vertical="center"/>
    </xf>
    <xf numFmtId="4" fontId="265" fillId="0" borderId="83"/>
    <xf numFmtId="214" fontId="121" fillId="0" borderId="74">
      <alignment vertical="center"/>
    </xf>
    <xf numFmtId="168" fontId="23" fillId="129" borderId="109">
      <alignment vertical="center"/>
    </xf>
    <xf numFmtId="4" fontId="265" fillId="0" borderId="83"/>
    <xf numFmtId="214" fontId="121" fillId="0" borderId="74">
      <alignment vertical="center"/>
    </xf>
    <xf numFmtId="0" fontId="197" fillId="0" borderId="109">
      <alignment horizontal="center"/>
    </xf>
    <xf numFmtId="168" fontId="23" fillId="129" borderId="109">
      <alignment vertical="center"/>
    </xf>
    <xf numFmtId="214" fontId="121" fillId="0" borderId="74">
      <alignment vertical="center"/>
    </xf>
    <xf numFmtId="0" fontId="23" fillId="24" borderId="48" applyNumberFormat="0">
      <alignment vertical="center"/>
    </xf>
    <xf numFmtId="0" fontId="197" fillId="0" borderId="5">
      <alignment horizontal="center"/>
    </xf>
    <xf numFmtId="0" fontId="23" fillId="24" borderId="48" applyNumberFormat="0">
      <alignment vertical="center"/>
    </xf>
    <xf numFmtId="167" fontId="23" fillId="50" borderId="109"/>
    <xf numFmtId="168" fontId="23" fillId="129" borderId="109">
      <alignment vertical="center"/>
    </xf>
    <xf numFmtId="214" fontId="121" fillId="0" borderId="74">
      <alignment vertical="center"/>
    </xf>
    <xf numFmtId="168" fontId="23" fillId="129" borderId="109">
      <alignment vertical="center"/>
    </xf>
    <xf numFmtId="10" fontId="12" fillId="43" borderId="109" applyNumberFormat="0" applyBorder="0" applyAlignment="0" applyProtection="0"/>
    <xf numFmtId="168" fontId="23" fillId="129" borderId="109">
      <alignment vertical="center"/>
    </xf>
    <xf numFmtId="0" fontId="12" fillId="24" borderId="109"/>
    <xf numFmtId="0" fontId="197" fillId="0" borderId="5">
      <alignment horizontal="center"/>
    </xf>
    <xf numFmtId="0" fontId="197" fillId="0" borderId="5">
      <alignment horizontal="center"/>
    </xf>
    <xf numFmtId="168" fontId="23" fillId="129" borderId="109">
      <alignment vertical="center"/>
    </xf>
    <xf numFmtId="43" fontId="7" fillId="0" borderId="0" applyFont="0" applyFill="0" applyBorder="0" applyAlignment="0" applyProtection="0"/>
    <xf numFmtId="168" fontId="23" fillId="129" borderId="109">
      <alignment vertical="center"/>
    </xf>
    <xf numFmtId="168" fontId="23" fillId="129" borderId="109">
      <alignment vertical="center"/>
    </xf>
    <xf numFmtId="43" fontId="7" fillId="0" borderId="0" applyFont="0" applyFill="0" applyBorder="0" applyAlignment="0" applyProtection="0"/>
    <xf numFmtId="0" fontId="23" fillId="75" borderId="109"/>
    <xf numFmtId="0" fontId="197" fillId="0" borderId="109">
      <alignment horizontal="center"/>
    </xf>
    <xf numFmtId="0" fontId="197" fillId="0" borderId="5">
      <alignment horizontal="center"/>
    </xf>
    <xf numFmtId="168" fontId="23" fillId="129" borderId="109">
      <alignment vertical="center"/>
    </xf>
    <xf numFmtId="168" fontId="23" fillId="129" borderId="109">
      <alignment vertical="center"/>
    </xf>
    <xf numFmtId="168" fontId="23" fillId="129" borderId="109">
      <alignment vertical="center"/>
    </xf>
    <xf numFmtId="43" fontId="7" fillId="0" borderId="0" applyFont="0" applyFill="0" applyBorder="0" applyAlignment="0" applyProtection="0"/>
    <xf numFmtId="168" fontId="23" fillId="129" borderId="109">
      <alignment vertical="center"/>
    </xf>
    <xf numFmtId="168" fontId="23" fillId="129" borderId="109">
      <alignment vertical="center"/>
    </xf>
    <xf numFmtId="0" fontId="23" fillId="24" borderId="48" applyNumberFormat="0">
      <alignment vertical="center"/>
    </xf>
    <xf numFmtId="168" fontId="23" fillId="129" borderId="109">
      <alignment vertical="center"/>
    </xf>
    <xf numFmtId="214" fontId="121" fillId="0" borderId="74">
      <alignment vertical="center"/>
    </xf>
    <xf numFmtId="168" fontId="23" fillId="129" borderId="109">
      <alignment vertical="center"/>
    </xf>
    <xf numFmtId="0" fontId="197" fillId="0" borderId="5">
      <alignment horizontal="center"/>
    </xf>
    <xf numFmtId="4" fontId="265" fillId="0" borderId="83"/>
    <xf numFmtId="43" fontId="7" fillId="0" borderId="0" applyFont="0" applyFill="0" applyBorder="0" applyAlignment="0" applyProtection="0"/>
    <xf numFmtId="4" fontId="265" fillId="0" borderId="83"/>
    <xf numFmtId="0" fontId="23" fillId="24" borderId="48" applyNumberFormat="0">
      <alignment vertical="center"/>
    </xf>
    <xf numFmtId="168" fontId="23" fillId="129" borderId="109">
      <alignment vertical="center"/>
    </xf>
    <xf numFmtId="168" fontId="23" fillId="129" borderId="109">
      <alignment vertical="center"/>
    </xf>
    <xf numFmtId="168" fontId="23" fillId="129" borderId="109">
      <alignment vertical="center"/>
    </xf>
    <xf numFmtId="0" fontId="23" fillId="24" borderId="48" applyNumberFormat="0">
      <alignment vertical="center"/>
    </xf>
    <xf numFmtId="43" fontId="1" fillId="0" borderId="0" applyFont="0" applyFill="0" applyBorder="0" applyAlignment="0" applyProtection="0"/>
    <xf numFmtId="43" fontId="7" fillId="0" borderId="0" applyFont="0" applyFill="0" applyBorder="0" applyAlignment="0" applyProtection="0"/>
    <xf numFmtId="0" fontId="1" fillId="0" borderId="0"/>
    <xf numFmtId="43" fontId="7"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23" fillId="24" borderId="48" applyNumberFormat="0">
      <alignment vertical="center"/>
    </xf>
    <xf numFmtId="0" fontId="23" fillId="24" borderId="48" applyNumberFormat="0">
      <alignment vertical="center"/>
    </xf>
    <xf numFmtId="0" fontId="197" fillId="0" borderId="5">
      <alignment horizontal="center"/>
    </xf>
    <xf numFmtId="4" fontId="265" fillId="0" borderId="83"/>
    <xf numFmtId="214" fontId="121" fillId="0" borderId="74">
      <alignment vertical="center"/>
    </xf>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7" fillId="0" borderId="0" applyFont="0" applyFill="0" applyBorder="0" applyAlignment="0" applyProtection="0"/>
    <xf numFmtId="4" fontId="265" fillId="0" borderId="83"/>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7" fillId="0" borderId="0">
      <alignment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97" fillId="0" borderId="5">
      <alignment horizontal="center"/>
    </xf>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214" fontId="121" fillId="0" borderId="74">
      <alignment vertical="center"/>
    </xf>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4" fontId="265" fillId="0" borderId="83"/>
    <xf numFmtId="43" fontId="1" fillId="0" borderId="0" applyFont="0" applyFill="0" applyBorder="0" applyAlignment="0" applyProtection="0"/>
    <xf numFmtId="214" fontId="121" fillId="0" borderId="74">
      <alignment vertical="center"/>
    </xf>
    <xf numFmtId="214" fontId="121" fillId="0" borderId="74">
      <alignment vertical="center"/>
    </xf>
    <xf numFmtId="43" fontId="7" fillId="0" borderId="0" applyFont="0" applyFill="0" applyBorder="0" applyAlignment="0" applyProtection="0"/>
    <xf numFmtId="43" fontId="7" fillId="0" borderId="0" applyFont="0" applyFill="0" applyBorder="0" applyAlignment="0" applyProtection="0"/>
    <xf numFmtId="0" fontId="1" fillId="0" borderId="0"/>
    <xf numFmtId="0" fontId="197" fillId="0" borderId="5">
      <alignment horizontal="center"/>
    </xf>
    <xf numFmtId="0" fontId="23" fillId="24" borderId="48" applyNumberFormat="0">
      <alignment vertical="center"/>
    </xf>
    <xf numFmtId="0" fontId="23" fillId="24" borderId="48" applyNumberFormat="0">
      <alignment vertical="center"/>
    </xf>
    <xf numFmtId="4" fontId="265" fillId="0" borderId="83"/>
    <xf numFmtId="214" fontId="121" fillId="0" borderId="74">
      <alignment vertical="center"/>
    </xf>
    <xf numFmtId="0" fontId="23" fillId="24" borderId="48" applyNumberFormat="0">
      <alignment vertical="center"/>
    </xf>
    <xf numFmtId="4" fontId="265" fillId="0" borderId="83"/>
    <xf numFmtId="0" fontId="197" fillId="0" borderId="5">
      <alignment horizontal="center"/>
    </xf>
    <xf numFmtId="214" fontId="121" fillId="0" borderId="74">
      <alignment vertical="center"/>
    </xf>
    <xf numFmtId="43" fontId="7"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7" fillId="0" borderId="0" applyFont="0" applyFill="0" applyBorder="0" applyAlignment="0" applyProtection="0"/>
    <xf numFmtId="4" fontId="265" fillId="0" borderId="83"/>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23" fillId="24" borderId="48" applyNumberFormat="0">
      <alignment vertical="center"/>
    </xf>
    <xf numFmtId="0" fontId="197" fillId="0" borderId="5">
      <alignment horizontal="center"/>
    </xf>
    <xf numFmtId="0" fontId="23" fillId="24" borderId="48" applyNumberFormat="0">
      <alignment vertical="center"/>
    </xf>
    <xf numFmtId="0" fontId="197" fillId="0" borderId="5">
      <alignment horizontal="center"/>
    </xf>
    <xf numFmtId="4" fontId="265" fillId="0" borderId="83"/>
    <xf numFmtId="214" fontId="121" fillId="0" borderId="74">
      <alignment vertical="center"/>
    </xf>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 fontId="265" fillId="0" borderId="83"/>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 fontId="265" fillId="0" borderId="83"/>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214" fontId="121" fillId="0" borderId="74">
      <alignment vertical="center"/>
    </xf>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 fontId="265" fillId="0" borderId="83"/>
    <xf numFmtId="0" fontId="1" fillId="0" borderId="0"/>
    <xf numFmtId="0" fontId="197" fillId="0" borderId="5">
      <alignment horizontal="center"/>
    </xf>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 fontId="265" fillId="0" borderId="83"/>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97" fillId="0" borderId="5">
      <alignment horizontal="center"/>
    </xf>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23" fillId="24" borderId="48" applyNumberFormat="0">
      <alignment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0" fontId="197" fillId="0" borderId="5">
      <alignment horizont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 fontId="265" fillId="0" borderId="83"/>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214" fontId="121" fillId="0" borderId="74">
      <alignment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23" fillId="24" borderId="48" applyNumberFormat="0">
      <alignment vertical="center"/>
    </xf>
    <xf numFmtId="0" fontId="197" fillId="0" borderId="5">
      <alignment horizontal="center"/>
    </xf>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214" fontId="121" fillId="0" borderId="74">
      <alignment vertical="center"/>
    </xf>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 fontId="265" fillId="0" borderId="83"/>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214" fontId="121" fillId="0" borderId="74">
      <alignment vertical="center"/>
    </xf>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214" fontId="121" fillId="0" borderId="74">
      <alignment vertical="center"/>
    </xf>
    <xf numFmtId="0" fontId="197" fillId="0" borderId="5">
      <alignment horizontal="center"/>
    </xf>
    <xf numFmtId="0" fontId="23" fillId="24" borderId="48" applyNumberFormat="0">
      <alignment vertical="center"/>
    </xf>
    <xf numFmtId="0" fontId="197" fillId="0" borderId="5">
      <alignment horizontal="center"/>
    </xf>
    <xf numFmtId="0" fontId="197" fillId="0" borderId="5">
      <alignment horizontal="center"/>
    </xf>
    <xf numFmtId="0" fontId="197" fillId="0" borderId="5">
      <alignment horizontal="center"/>
    </xf>
    <xf numFmtId="43" fontId="7" fillId="0" borderId="0" applyFont="0" applyFill="0" applyBorder="0" applyAlignment="0" applyProtection="0"/>
    <xf numFmtId="0" fontId="23" fillId="24" borderId="48" applyNumberFormat="0">
      <alignment vertical="center"/>
    </xf>
    <xf numFmtId="4" fontId="265" fillId="0" borderId="83"/>
    <xf numFmtId="0" fontId="23" fillId="24" borderId="48" applyNumberFormat="0">
      <alignment vertical="center"/>
    </xf>
    <xf numFmtId="4" fontId="265" fillId="0" borderId="83"/>
    <xf numFmtId="0" fontId="23" fillId="24" borderId="48" applyNumberFormat="0">
      <alignment vertical="center"/>
    </xf>
    <xf numFmtId="214" fontId="121" fillId="0" borderId="74">
      <alignmen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 fontId="265" fillId="0" borderId="83"/>
    <xf numFmtId="0" fontId="23" fillId="24" borderId="48" applyNumberFormat="0">
      <alignment vertical="center"/>
    </xf>
    <xf numFmtId="0" fontId="23" fillId="24" borderId="48" applyNumberFormat="0">
      <alignment vertical="center"/>
    </xf>
    <xf numFmtId="214" fontId="121" fillId="0" borderId="74">
      <alignment vertical="center"/>
    </xf>
    <xf numFmtId="0" fontId="23" fillId="24" borderId="48" applyNumberFormat="0">
      <alignment vertical="center"/>
    </xf>
    <xf numFmtId="0" fontId="197" fillId="0" borderId="5">
      <alignment horizontal="center"/>
    </xf>
    <xf numFmtId="43" fontId="7" fillId="0" borderId="0" applyFont="0" applyFill="0" applyBorder="0" applyAlignment="0" applyProtection="0"/>
    <xf numFmtId="0" fontId="23" fillId="24" borderId="48" applyNumberFormat="0">
      <alignment vertical="center"/>
    </xf>
    <xf numFmtId="214" fontId="121" fillId="0" borderId="74">
      <alignment vertical="center"/>
    </xf>
    <xf numFmtId="0" fontId="197" fillId="0" borderId="5">
      <alignment horizontal="center"/>
    </xf>
    <xf numFmtId="0" fontId="197" fillId="0" borderId="5">
      <alignment horizontal="center"/>
    </xf>
    <xf numFmtId="0" fontId="197" fillId="0" borderId="5">
      <alignment horizontal="center"/>
    </xf>
    <xf numFmtId="0" fontId="197" fillId="0" borderId="5">
      <alignment horizontal="center"/>
    </xf>
    <xf numFmtId="43" fontId="7" fillId="0" borderId="0" applyFont="0" applyFill="0" applyBorder="0" applyAlignment="0" applyProtection="0"/>
    <xf numFmtId="4" fontId="265" fillId="0" borderId="83"/>
    <xf numFmtId="43" fontId="7" fillId="0" borderId="0" applyFont="0" applyFill="0" applyBorder="0" applyAlignment="0" applyProtection="0"/>
    <xf numFmtId="214" fontId="121" fillId="0" borderId="74">
      <alignment vertical="center"/>
    </xf>
    <xf numFmtId="0" fontId="197" fillId="0" borderId="5">
      <alignment horizontal="center"/>
    </xf>
    <xf numFmtId="4" fontId="265" fillId="0" borderId="83"/>
    <xf numFmtId="214" fontId="121" fillId="0" borderId="74">
      <alignment vertical="center"/>
    </xf>
    <xf numFmtId="0" fontId="23" fillId="24" borderId="48" applyNumberFormat="0">
      <alignment vertical="center"/>
    </xf>
    <xf numFmtId="4" fontId="265" fillId="0" borderId="83"/>
    <xf numFmtId="4" fontId="265" fillId="0" borderId="83"/>
    <xf numFmtId="43" fontId="7" fillId="0" borderId="0" applyFont="0" applyFill="0" applyBorder="0" applyAlignment="0" applyProtection="0"/>
    <xf numFmtId="4" fontId="265" fillId="0" borderId="83"/>
    <xf numFmtId="43" fontId="7" fillId="0" borderId="0" applyFont="0" applyFill="0" applyBorder="0" applyAlignment="0" applyProtection="0"/>
    <xf numFmtId="0" fontId="197" fillId="0" borderId="5">
      <alignment horizont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23" fillId="24" borderId="48" applyNumberFormat="0">
      <alignment vertical="center"/>
    </xf>
    <xf numFmtId="0" fontId="23" fillId="24" borderId="48" applyNumberFormat="0">
      <alignment vertical="center"/>
    </xf>
    <xf numFmtId="214" fontId="121" fillId="0" borderId="74">
      <alignment vertical="center"/>
    </xf>
    <xf numFmtId="214" fontId="121" fillId="0" borderId="74">
      <alignment vertical="center"/>
    </xf>
    <xf numFmtId="0" fontId="23" fillId="24" borderId="48" applyNumberFormat="0">
      <alignment vertical="center"/>
    </xf>
    <xf numFmtId="214" fontId="121" fillId="0" borderId="74">
      <alignment vertical="center"/>
    </xf>
    <xf numFmtId="214" fontId="121" fillId="0" borderId="74">
      <alignment vertical="center"/>
    </xf>
    <xf numFmtId="0" fontId="197" fillId="0" borderId="5">
      <alignment horizontal="center"/>
    </xf>
    <xf numFmtId="214" fontId="121" fillId="0" borderId="74">
      <alignment vertical="center"/>
    </xf>
    <xf numFmtId="0" fontId="197" fillId="0" borderId="5">
      <alignment horizontal="center"/>
    </xf>
    <xf numFmtId="4" fontId="265" fillId="0" borderId="83"/>
    <xf numFmtId="214" fontId="121" fillId="0" borderId="74">
      <alignment vertical="center"/>
    </xf>
    <xf numFmtId="43" fontId="7" fillId="0" borderId="0" applyFont="0" applyFill="0" applyBorder="0" applyAlignment="0" applyProtection="0"/>
    <xf numFmtId="0" fontId="23" fillId="24" borderId="48" applyNumberFormat="0">
      <alignment vertical="center"/>
    </xf>
    <xf numFmtId="0" fontId="23" fillId="24" borderId="48" applyNumberFormat="0">
      <alignment vertical="center"/>
    </xf>
    <xf numFmtId="0" fontId="197" fillId="0" borderId="5">
      <alignment horizontal="center"/>
    </xf>
    <xf numFmtId="214" fontId="121" fillId="0" borderId="74">
      <alignment vertical="center"/>
    </xf>
    <xf numFmtId="4" fontId="265" fillId="0" borderId="83"/>
    <xf numFmtId="4" fontId="265" fillId="0" borderId="83"/>
    <xf numFmtId="0" fontId="23" fillId="24" borderId="48" applyNumberFormat="0">
      <alignment vertical="center"/>
    </xf>
    <xf numFmtId="0" fontId="197" fillId="0" borderId="5">
      <alignment horizontal="center"/>
    </xf>
    <xf numFmtId="214" fontId="121" fillId="0" borderId="74">
      <alignment vertical="center"/>
    </xf>
    <xf numFmtId="43" fontId="1" fillId="0" borderId="0" applyFont="0" applyFill="0" applyBorder="0" applyAlignment="0" applyProtection="0"/>
    <xf numFmtId="43" fontId="7" fillId="0" borderId="0" applyFont="0" applyFill="0" applyBorder="0" applyAlignment="0" applyProtection="0"/>
    <xf numFmtId="0" fontId="1" fillId="0" borderId="0"/>
    <xf numFmtId="4" fontId="265" fillId="0" borderId="83"/>
    <xf numFmtId="214" fontId="121" fillId="0" borderId="74">
      <alignment vertical="center"/>
    </xf>
    <xf numFmtId="4" fontId="265" fillId="0" borderId="83"/>
    <xf numFmtId="43" fontId="7"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97" fillId="0" borderId="5">
      <alignment horizontal="center"/>
    </xf>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23" fillId="24" borderId="48" applyNumberFormat="0">
      <alignment vertical="center"/>
    </xf>
    <xf numFmtId="0" fontId="23" fillId="24" borderId="48" applyNumberFormat="0">
      <alignment vertical="center"/>
    </xf>
    <xf numFmtId="0" fontId="197" fillId="0" borderId="5">
      <alignment horizontal="center"/>
    </xf>
    <xf numFmtId="4" fontId="265" fillId="0" borderId="83"/>
    <xf numFmtId="214" fontId="121" fillId="0" borderId="74">
      <alignment vertical="center"/>
    </xf>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214" fontId="121" fillId="0" borderId="74">
      <alignment vertical="center"/>
    </xf>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214" fontId="121" fillId="0" borderId="74">
      <alignment vertical="center"/>
    </xf>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 fontId="265" fillId="0" borderId="83"/>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4" fontId="265" fillId="0" borderId="83"/>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97" fillId="0" borderId="5">
      <alignment horizont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23" fillId="24" borderId="48" applyNumberFormat="0">
      <alignment vertical="center"/>
    </xf>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97" fillId="0" borderId="5">
      <alignment horizontal="center"/>
    </xf>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 fontId="265" fillId="0" borderId="83"/>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4" fontId="265" fillId="0" borderId="83"/>
    <xf numFmtId="0" fontId="23" fillId="24" borderId="48" applyNumberFormat="0">
      <alignment vertical="center"/>
    </xf>
    <xf numFmtId="43" fontId="7" fillId="0" borderId="0" applyFont="0" applyFill="0" applyBorder="0" applyAlignment="0" applyProtection="0"/>
    <xf numFmtId="0" fontId="197" fillId="0" borderId="5">
      <alignment horizontal="center"/>
    </xf>
    <xf numFmtId="214" fontId="121" fillId="0" borderId="74">
      <alignment vertical="center"/>
    </xf>
    <xf numFmtId="43" fontId="7" fillId="0" borderId="0" applyFont="0" applyFill="0" applyBorder="0" applyAlignment="0" applyProtection="0"/>
    <xf numFmtId="43" fontId="7" fillId="0" borderId="0" applyFont="0" applyFill="0" applyBorder="0" applyAlignment="0" applyProtection="0"/>
    <xf numFmtId="214" fontId="121" fillId="0" borderId="74">
      <alignment vertical="center"/>
    </xf>
    <xf numFmtId="4" fontId="265" fillId="0" borderId="83"/>
    <xf numFmtId="0" fontId="197" fillId="0" borderId="5">
      <alignment horizontal="center"/>
    </xf>
    <xf numFmtId="0" fontId="197" fillId="0" borderId="5">
      <alignment horizontal="center"/>
    </xf>
    <xf numFmtId="0" fontId="23" fillId="24" borderId="48" applyNumberFormat="0">
      <alignment vertical="center"/>
    </xf>
    <xf numFmtId="0" fontId="23" fillId="24" borderId="48" applyNumberFormat="0">
      <alignment vertical="center"/>
    </xf>
    <xf numFmtId="43" fontId="7" fillId="0" borderId="0" applyFont="0" applyFill="0" applyBorder="0" applyAlignment="0" applyProtection="0"/>
    <xf numFmtId="0" fontId="197" fillId="0" borderId="5">
      <alignment horizontal="center"/>
    </xf>
    <xf numFmtId="4" fontId="265" fillId="0" borderId="83"/>
    <xf numFmtId="4" fontId="265" fillId="0" borderId="83"/>
    <xf numFmtId="214" fontId="121" fillId="0" borderId="74">
      <alignment vertical="center"/>
    </xf>
    <xf numFmtId="43" fontId="7" fillId="0" borderId="0" applyFont="0" applyFill="0" applyBorder="0" applyAlignment="0" applyProtection="0"/>
    <xf numFmtId="0" fontId="23" fillId="24" borderId="48" applyNumberFormat="0">
      <alignment vertical="center"/>
    </xf>
    <xf numFmtId="43" fontId="7" fillId="0" borderId="0" applyFont="0" applyFill="0" applyBorder="0" applyAlignment="0" applyProtection="0"/>
    <xf numFmtId="0" fontId="23" fillId="24" borderId="48" applyNumberFormat="0">
      <alignment vertical="center"/>
    </xf>
    <xf numFmtId="0" fontId="23" fillId="24" borderId="48" applyNumberFormat="0">
      <alignment vertical="center"/>
    </xf>
    <xf numFmtId="214" fontId="121" fillId="0" borderId="74">
      <alignment vertical="center"/>
    </xf>
    <xf numFmtId="43" fontId="7" fillId="0" borderId="0" applyFont="0" applyFill="0" applyBorder="0" applyAlignment="0" applyProtection="0"/>
    <xf numFmtId="214" fontId="121" fillId="0" borderId="74">
      <alignment vertical="center"/>
    </xf>
    <xf numFmtId="0" fontId="197" fillId="0" borderId="5">
      <alignment horizontal="center"/>
    </xf>
    <xf numFmtId="214" fontId="121" fillId="0" borderId="74">
      <alignment vertical="center"/>
    </xf>
    <xf numFmtId="0" fontId="23" fillId="24" borderId="48" applyNumberFormat="0">
      <alignment vertical="center"/>
    </xf>
    <xf numFmtId="0" fontId="23" fillId="24" borderId="48" applyNumberFormat="0">
      <alignment vertical="center"/>
    </xf>
    <xf numFmtId="0" fontId="197" fillId="0" borderId="5">
      <alignment horizontal="center"/>
    </xf>
    <xf numFmtId="4" fontId="265" fillId="0" borderId="83"/>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23" fillId="24" borderId="48" applyNumberFormat="0">
      <alignment vertical="center"/>
    </xf>
    <xf numFmtId="0" fontId="23" fillId="24" borderId="48" applyNumberFormat="0">
      <alignment vertical="center"/>
    </xf>
    <xf numFmtId="0" fontId="197" fillId="0" borderId="5">
      <alignment horizontal="center"/>
    </xf>
    <xf numFmtId="4" fontId="265" fillId="0" borderId="83"/>
    <xf numFmtId="214" fontId="121" fillId="0" borderId="74">
      <alignment vertical="center"/>
    </xf>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23"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 fontId="265" fillId="0" borderId="83"/>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23"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7" fillId="0" borderId="0" applyFont="0" applyFill="0" applyBorder="0" applyAlignment="0" applyProtection="0"/>
    <xf numFmtId="43" fontId="1" fillId="0" borderId="0" applyFont="0" applyFill="0" applyBorder="0" applyAlignment="0" applyProtection="0"/>
    <xf numFmtId="0" fontId="1"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27" fillId="0" borderId="0" applyFont="0" applyFill="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43" fontId="62" fillId="2" borderId="0" applyNumberFormat="0">
      <alignment vertical="center"/>
      <protection locked="0"/>
    </xf>
    <xf numFmtId="44" fontId="23"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7"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0" fontId="1" fillId="0" borderId="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27" fillId="0" borderId="0" applyFont="0" applyFill="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43" fontId="7" fillId="0" borderId="0" applyFont="0" applyFill="0" applyBorder="0" applyAlignment="0" applyProtection="0"/>
    <xf numFmtId="0" fontId="1" fillId="0" borderId="0"/>
    <xf numFmtId="43" fontId="23"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43" fontId="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7" fillId="0" borderId="0" applyFont="0" applyFill="0" applyBorder="0" applyAlignment="0" applyProtection="0"/>
    <xf numFmtId="43" fontId="1" fillId="0" borderId="0" applyFont="0" applyFill="0" applyBorder="0" applyAlignment="0" applyProtection="0"/>
    <xf numFmtId="0" fontId="1" fillId="0" borderId="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43" fontId="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7" fillId="0" borderId="0" applyFont="0" applyFill="0" applyBorder="0" applyAlignment="0" applyProtection="0"/>
    <xf numFmtId="43" fontId="1" fillId="0" borderId="0" applyFont="0" applyFill="0" applyBorder="0" applyAlignment="0" applyProtection="0"/>
    <xf numFmtId="0" fontId="1" fillId="0" borderId="0"/>
    <xf numFmtId="43" fontId="23"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43" fontId="23"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 fillId="0" borderId="0"/>
    <xf numFmtId="43" fontId="7"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7"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0" fontId="1" fillId="0" borderId="0"/>
    <xf numFmtId="43" fontId="7" fillId="0" borderId="0" applyFont="0" applyFill="0" applyBorder="0" applyAlignment="0" applyProtection="0"/>
    <xf numFmtId="43" fontId="1" fillId="0" borderId="0" applyFont="0" applyFill="0" applyBorder="0" applyAlignment="0" applyProtection="0"/>
    <xf numFmtId="0" fontId="1"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27" fillId="0" borderId="0" applyFont="0" applyFill="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2" fillId="2" borderId="0" applyNumberFormat="0">
      <alignment vertical="center"/>
      <protection locked="0"/>
    </xf>
    <xf numFmtId="44" fontId="23"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0" fontId="1" fillId="0" borderId="0"/>
    <xf numFmtId="43" fontId="7"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7" fillId="0" borderId="0" applyFont="0" applyFill="0" applyBorder="0" applyAlignment="0" applyProtection="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0" fontId="1" fillId="0" borderId="0"/>
    <xf numFmtId="43" fontId="7" fillId="0" borderId="0" applyFont="0" applyFill="0" applyBorder="0" applyAlignment="0" applyProtection="0"/>
    <xf numFmtId="43" fontId="1" fillId="0" borderId="0" applyFont="0" applyFill="0" applyBorder="0" applyAlignment="0" applyProtection="0"/>
    <xf numFmtId="0" fontId="1" fillId="0" borderId="0"/>
    <xf numFmtId="43" fontId="2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27" fillId="0" borderId="0" applyFont="0" applyFill="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43" fontId="62" fillId="2" borderId="0" applyNumberFormat="0">
      <alignment vertical="center"/>
      <protection locked="0"/>
    </xf>
    <xf numFmtId="44" fontId="23" fillId="0" borderId="0" applyFont="0" applyFill="0" applyBorder="0" applyAlignment="0" applyProtection="0"/>
    <xf numFmtId="43" fontId="7" fillId="0" borderId="0" applyFont="0" applyFill="0" applyBorder="0" applyAlignment="0" applyProtection="0"/>
    <xf numFmtId="0" fontId="1" fillId="0" borderId="0"/>
    <xf numFmtId="43" fontId="23"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23" fillId="0" borderId="0" applyFont="0" applyFill="0" applyBorder="0" applyAlignment="0" applyProtection="0"/>
    <xf numFmtId="43" fontId="23"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7" fillId="0" borderId="0" applyFont="0" applyFill="0" applyBorder="0" applyAlignment="0" applyProtection="0"/>
    <xf numFmtId="43" fontId="1" fillId="0" borderId="0" applyFont="0" applyFill="0" applyBorder="0" applyAlignment="0" applyProtection="0"/>
    <xf numFmtId="0" fontId="1" fillId="0" borderId="0"/>
    <xf numFmtId="43" fontId="2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27" fillId="0" borderId="0" applyFont="0" applyFill="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43" fontId="62" fillId="2" borderId="0" applyNumberFormat="0">
      <alignment vertical="center"/>
      <protection locked="0"/>
    </xf>
    <xf numFmtId="44" fontId="23" fillId="0" borderId="0" applyFont="0" applyFill="0" applyBorder="0" applyAlignment="0" applyProtection="0"/>
    <xf numFmtId="43" fontId="7" fillId="0" borderId="0" applyFont="0" applyFill="0" applyBorder="0" applyAlignment="0" applyProtection="0"/>
    <xf numFmtId="0" fontId="1" fillId="0" borderId="0"/>
    <xf numFmtId="43" fontId="23"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23" fillId="0" borderId="0" applyFont="0" applyFill="0" applyBorder="0" applyAlignment="0" applyProtection="0"/>
    <xf numFmtId="43" fontId="23"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7" fillId="0" borderId="0" applyFont="0" applyFill="0" applyBorder="0" applyAlignment="0" applyProtection="0"/>
    <xf numFmtId="43" fontId="1" fillId="0" borderId="0" applyFont="0" applyFill="0" applyBorder="0" applyAlignment="0" applyProtection="0"/>
    <xf numFmtId="0" fontId="1" fillId="0" borderId="0"/>
    <xf numFmtId="43" fontId="2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27" fillId="0" borderId="0" applyFont="0" applyFill="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43" fontId="62" fillId="2" borderId="0" applyNumberFormat="0">
      <alignment vertical="center"/>
      <protection locked="0"/>
    </xf>
    <xf numFmtId="44" fontId="23" fillId="0" borderId="0" applyFont="0" applyFill="0" applyBorder="0" applyAlignment="0" applyProtection="0"/>
    <xf numFmtId="43" fontId="7" fillId="0" borderId="0" applyFont="0" applyFill="0" applyBorder="0" applyAlignment="0" applyProtection="0"/>
    <xf numFmtId="0" fontId="1" fillId="0" borderId="0"/>
    <xf numFmtId="43" fontId="23"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23"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214" fontId="121" fillId="0" borderId="74">
      <alignment vertical="center"/>
    </xf>
    <xf numFmtId="0" fontId="197" fillId="0" borderId="5">
      <alignment horizontal="center"/>
    </xf>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7" fillId="0" borderId="0" applyFont="0" applyFill="0" applyBorder="0" applyAlignment="0" applyProtection="0"/>
    <xf numFmtId="43" fontId="1" fillId="0" borderId="0" applyFont="0" applyFill="0" applyBorder="0" applyAlignment="0" applyProtection="0"/>
    <xf numFmtId="0" fontId="1" fillId="0" borderId="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0" fontId="1" fillId="0" borderId="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27" fillId="0" borderId="0" applyFont="0" applyFill="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43" fontId="7" fillId="0" borderId="0" applyFont="0" applyFill="0" applyBorder="0" applyAlignment="0" applyProtection="0"/>
    <xf numFmtId="0" fontId="1" fillId="0" borderId="0"/>
    <xf numFmtId="43" fontId="23"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43" fontId="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7" fillId="0" borderId="0" applyFont="0" applyFill="0" applyBorder="0" applyAlignment="0" applyProtection="0"/>
    <xf numFmtId="43" fontId="1" fillId="0" borderId="0" applyFont="0" applyFill="0" applyBorder="0" applyAlignment="0" applyProtection="0"/>
    <xf numFmtId="0" fontId="1" fillId="0" borderId="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43" fontId="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23"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7" fillId="0" borderId="0" applyFont="0" applyFill="0" applyBorder="0" applyAlignment="0" applyProtection="0"/>
    <xf numFmtId="43" fontId="1" fillId="0" borderId="0" applyFont="0" applyFill="0" applyBorder="0" applyAlignment="0" applyProtection="0"/>
    <xf numFmtId="0" fontId="1" fillId="0" borderId="0"/>
    <xf numFmtId="43" fontId="23"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43" fontId="23"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 fillId="0" borderId="0"/>
    <xf numFmtId="43" fontId="7"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7"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7" fillId="0" borderId="0" applyFont="0" applyFill="0" applyBorder="0" applyAlignment="0" applyProtection="0"/>
    <xf numFmtId="43" fontId="1" fillId="0" borderId="0" applyFont="0" applyFill="0" applyBorder="0" applyAlignment="0" applyProtection="0"/>
    <xf numFmtId="0" fontId="1" fillId="0" borderId="0"/>
    <xf numFmtId="43" fontId="2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7" fillId="0" borderId="0" applyFont="0" applyFill="0" applyBorder="0" applyAlignment="0" applyProtection="0"/>
    <xf numFmtId="0" fontId="1" fillId="0" borderId="0"/>
    <xf numFmtId="43" fontId="27" fillId="0" borderId="0" applyFont="0" applyFill="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43" fontId="7" fillId="0" borderId="0" applyFont="0" applyFill="0" applyBorder="0" applyAlignment="0" applyProtection="0"/>
    <xf numFmtId="43" fontId="62" fillId="2" borderId="0" applyNumberFormat="0">
      <alignment vertical="center"/>
      <protection locked="0"/>
    </xf>
    <xf numFmtId="44" fontId="23" fillId="0" borderId="0" applyFont="0" applyFill="0" applyBorder="0" applyAlignment="0" applyProtection="0"/>
    <xf numFmtId="43" fontId="7" fillId="0" borderId="0" applyFont="0" applyFill="0" applyBorder="0" applyAlignment="0" applyProtection="0"/>
    <xf numFmtId="0" fontId="1" fillId="0" borderId="0"/>
    <xf numFmtId="43" fontId="23"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23" fillId="0" borderId="0" applyFont="0" applyFill="0" applyBorder="0" applyAlignment="0" applyProtection="0"/>
    <xf numFmtId="43" fontId="23"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84" fillId="50" borderId="109">
      <alignment horizontal="right"/>
    </xf>
    <xf numFmtId="0" fontId="12" fillId="2" borderId="109"/>
    <xf numFmtId="0" fontId="23" fillId="24" borderId="48" applyNumberFormat="0">
      <alignment vertical="center"/>
    </xf>
    <xf numFmtId="0" fontId="6" fillId="0" borderId="44">
      <alignment horizontal="left" vertical="center"/>
    </xf>
    <xf numFmtId="10" fontId="12" fillId="43" borderId="109" applyNumberFormat="0" applyBorder="0" applyAlignment="0" applyProtection="0"/>
    <xf numFmtId="167" fontId="23" fillId="50" borderId="109"/>
    <xf numFmtId="0" fontId="12" fillId="24" borderId="109"/>
    <xf numFmtId="0" fontId="23" fillId="75" borderId="109"/>
    <xf numFmtId="0" fontId="197" fillId="0" borderId="109">
      <alignment horizontal="center"/>
    </xf>
    <xf numFmtId="4" fontId="265" fillId="0" borderId="83"/>
    <xf numFmtId="214" fontId="121" fillId="0" borderId="74">
      <alignment vertical="center"/>
    </xf>
    <xf numFmtId="0" fontId="10" fillId="0" borderId="44">
      <alignment horizontal="right" wrapText="1"/>
    </xf>
    <xf numFmtId="0" fontId="1" fillId="0" borderId="0"/>
    <xf numFmtId="0" fontId="1" fillId="0" borderId="0"/>
    <xf numFmtId="43" fontId="1" fillId="0" borderId="0" applyFont="0" applyFill="0" applyBorder="0" applyAlignment="0" applyProtection="0"/>
    <xf numFmtId="168" fontId="23" fillId="129" borderId="109">
      <alignment vertical="center"/>
    </xf>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0" fontId="7" fillId="0" borderId="62" applyNumberFormat="0" applyAlignment="0">
      <alignment vertical="center"/>
      <protection locked="0"/>
    </xf>
    <xf numFmtId="168" fontId="23" fillId="129" borderId="109">
      <alignment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7" fillId="0" borderId="62" applyNumberFormat="0" applyAlignment="0">
      <alignment vertical="center"/>
      <protection locked="0"/>
    </xf>
    <xf numFmtId="164" fontId="7" fillId="78" borderId="62" applyNumberFormat="0" applyAlignment="0">
      <alignment vertical="center"/>
      <protection locked="0"/>
    </xf>
    <xf numFmtId="0" fontId="1" fillId="0" borderId="0"/>
    <xf numFmtId="43" fontId="1" fillId="0" borderId="0" applyFont="0" applyFill="0" applyBorder="0" applyAlignment="0" applyProtection="0"/>
    <xf numFmtId="168" fontId="23" fillId="129" borderId="109">
      <alignment vertical="center"/>
    </xf>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8" fontId="23" fillId="129" borderId="109">
      <alignment vertical="center"/>
    </xf>
    <xf numFmtId="0" fontId="7" fillId="0" borderId="62" applyNumberFormat="0" applyAlignment="0">
      <alignment vertical="center"/>
      <protection locked="0"/>
    </xf>
    <xf numFmtId="164" fontId="7" fillId="78" borderId="62" applyNumberFormat="0" applyAlignment="0">
      <alignment vertical="center"/>
      <protection locked="0"/>
    </xf>
    <xf numFmtId="0" fontId="7" fillId="0" borderId="62" applyNumberFormat="0" applyAlignment="0">
      <alignment vertical="center"/>
      <protection locked="0"/>
    </xf>
    <xf numFmtId="164" fontId="7" fillId="78" borderId="62" applyNumberFormat="0" applyAlignment="0">
      <alignment vertical="center"/>
      <protection locked="0"/>
    </xf>
    <xf numFmtId="164" fontId="7" fillId="78" borderId="62" applyNumberFormat="0" applyAlignment="0">
      <alignment vertical="center"/>
      <protection locked="0"/>
    </xf>
    <xf numFmtId="0" fontId="7" fillId="0" borderId="62" applyNumberFormat="0" applyAlignment="0">
      <alignment vertical="center"/>
      <protection locked="0"/>
    </xf>
    <xf numFmtId="164" fontId="7" fillId="78" borderId="62" applyNumberFormat="0" applyAlignment="0">
      <alignment vertical="center"/>
      <protection locked="0"/>
    </xf>
    <xf numFmtId="168" fontId="23" fillId="129" borderId="109">
      <alignment vertical="center"/>
    </xf>
    <xf numFmtId="168" fontId="23" fillId="129" borderId="109">
      <alignment vertical="center"/>
    </xf>
    <xf numFmtId="168" fontId="23" fillId="129" borderId="109">
      <alignment vertical="center"/>
    </xf>
    <xf numFmtId="168" fontId="23" fillId="129" borderId="109">
      <alignment vertical="center"/>
    </xf>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7" fillId="0" borderId="62" applyNumberFormat="0" applyAlignment="0">
      <alignment vertical="center"/>
      <protection locked="0"/>
    </xf>
    <xf numFmtId="164" fontId="7" fillId="78" borderId="62" applyNumberFormat="0" applyAlignment="0">
      <alignment vertical="center"/>
      <protection locked="0"/>
    </xf>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168" fontId="23" fillId="129" borderId="109">
      <alignment vertical="center"/>
    </xf>
    <xf numFmtId="0" fontId="1" fillId="0" borderId="0"/>
    <xf numFmtId="0" fontId="7" fillId="0" borderId="62" applyNumberFormat="0" applyAlignment="0">
      <alignment vertical="center"/>
      <protection locked="0"/>
    </xf>
    <xf numFmtId="0" fontId="7" fillId="0" borderId="62" applyNumberFormat="0" applyAlignment="0">
      <alignment vertical="center"/>
      <protection locked="0"/>
    </xf>
    <xf numFmtId="0" fontId="7" fillId="0" borderId="62" applyNumberFormat="0" applyAlignment="0">
      <alignment vertical="center"/>
      <protection locked="0"/>
    </xf>
    <xf numFmtId="0" fontId="7" fillId="0" borderId="62" applyNumberFormat="0" applyAlignment="0">
      <alignment vertical="center"/>
      <protection locked="0"/>
    </xf>
    <xf numFmtId="0" fontId="7" fillId="0" borderId="62" applyNumberFormat="0" applyAlignment="0">
      <alignment vertical="center"/>
      <protection locked="0"/>
    </xf>
    <xf numFmtId="0" fontId="7" fillId="0" borderId="62" applyNumberFormat="0" applyAlignment="0">
      <alignment vertical="center"/>
      <protection locked="0"/>
    </xf>
    <xf numFmtId="0" fontId="7" fillId="0" borderId="62" applyNumberFormat="0" applyAlignment="0">
      <alignment vertical="center"/>
      <protection locked="0"/>
    </xf>
    <xf numFmtId="0" fontId="7" fillId="0" borderId="62" applyNumberFormat="0" applyAlignment="0">
      <alignment vertical="center"/>
      <protection locked="0"/>
    </xf>
    <xf numFmtId="0" fontId="7" fillId="0" borderId="62" applyNumberFormat="0" applyAlignment="0">
      <alignment vertical="center"/>
      <protection locked="0"/>
    </xf>
    <xf numFmtId="0" fontId="7" fillId="0" borderId="62" applyNumberFormat="0" applyAlignment="0">
      <alignment vertical="center"/>
      <protection locked="0"/>
    </xf>
    <xf numFmtId="0" fontId="7" fillId="0" borderId="62" applyNumberFormat="0" applyAlignment="0">
      <alignment vertical="center"/>
      <protection locked="0"/>
    </xf>
    <xf numFmtId="0" fontId="7" fillId="0" borderId="62" applyNumberFormat="0" applyAlignment="0">
      <alignment vertical="center"/>
      <protection locked="0"/>
    </xf>
    <xf numFmtId="0" fontId="7" fillId="0" borderId="62" applyNumberFormat="0" applyAlignment="0">
      <alignment vertical="center"/>
      <protection locked="0"/>
    </xf>
    <xf numFmtId="0" fontId="7" fillId="0" borderId="62" applyNumberFormat="0" applyAlignment="0">
      <alignment vertical="center"/>
      <protection locked="0"/>
    </xf>
    <xf numFmtId="164" fontId="7" fillId="78" borderId="62" applyNumberFormat="0" applyAlignment="0">
      <alignment vertical="center"/>
      <protection locked="0"/>
    </xf>
    <xf numFmtId="164" fontId="7" fillId="78" borderId="62" applyNumberFormat="0" applyAlignment="0">
      <alignment vertical="center"/>
      <protection locked="0"/>
    </xf>
    <xf numFmtId="164" fontId="7" fillId="78" borderId="62" applyNumberFormat="0" applyAlignment="0">
      <alignment vertical="center"/>
      <protection locked="0"/>
    </xf>
    <xf numFmtId="164" fontId="7" fillId="78" borderId="62" applyNumberFormat="0" applyAlignment="0">
      <alignment vertical="center"/>
      <protection locked="0"/>
    </xf>
    <xf numFmtId="164" fontId="7" fillId="78" borderId="62" applyNumberFormat="0" applyAlignment="0">
      <alignment vertical="center"/>
      <protection locked="0"/>
    </xf>
    <xf numFmtId="164" fontId="7" fillId="78" borderId="62" applyNumberFormat="0" applyAlignment="0">
      <alignment vertical="center"/>
      <protection locked="0"/>
    </xf>
    <xf numFmtId="164" fontId="7" fillId="78" borderId="62" applyNumberFormat="0" applyAlignment="0">
      <alignment vertical="center"/>
      <protection locked="0"/>
    </xf>
    <xf numFmtId="164" fontId="7" fillId="78" borderId="62" applyNumberFormat="0" applyAlignment="0">
      <alignment vertical="center"/>
      <protection locked="0"/>
    </xf>
    <xf numFmtId="164" fontId="7" fillId="78" borderId="62" applyNumberFormat="0" applyAlignment="0">
      <alignment vertical="center"/>
      <protection locked="0"/>
    </xf>
    <xf numFmtId="164" fontId="7" fillId="78" borderId="62" applyNumberFormat="0" applyAlignment="0">
      <alignment vertical="center"/>
      <protection locked="0"/>
    </xf>
    <xf numFmtId="164" fontId="7" fillId="78" borderId="62" applyNumberFormat="0" applyAlignment="0">
      <alignment vertical="center"/>
      <protection locked="0"/>
    </xf>
    <xf numFmtId="164" fontId="7" fillId="78" borderId="62" applyNumberFormat="0" applyAlignment="0">
      <alignment vertical="center"/>
      <protection locked="0"/>
    </xf>
    <xf numFmtId="164" fontId="7" fillId="78" borderId="62" applyNumberFormat="0" applyAlignment="0">
      <alignment vertical="center"/>
      <protection locked="0"/>
    </xf>
    <xf numFmtId="164" fontId="7" fillId="78" borderId="62" applyNumberFormat="0" applyAlignment="0">
      <alignment vertical="center"/>
      <protection locked="0"/>
    </xf>
    <xf numFmtId="168" fontId="23" fillId="129" borderId="109">
      <alignment vertical="center"/>
    </xf>
    <xf numFmtId="168" fontId="23" fillId="129" borderId="109">
      <alignment vertical="center"/>
    </xf>
    <xf numFmtId="168" fontId="23" fillId="129" borderId="109">
      <alignment vertical="center"/>
    </xf>
    <xf numFmtId="168" fontId="23" fillId="129" borderId="109">
      <alignment vertical="center"/>
    </xf>
    <xf numFmtId="168" fontId="23" fillId="129" borderId="109">
      <alignment vertical="center"/>
    </xf>
    <xf numFmtId="168" fontId="23" fillId="129" borderId="109">
      <alignment vertical="center"/>
    </xf>
    <xf numFmtId="168" fontId="23" fillId="129" borderId="109">
      <alignment vertical="center"/>
    </xf>
    <xf numFmtId="168" fontId="23" fillId="129" borderId="109">
      <alignment vertical="center"/>
    </xf>
    <xf numFmtId="168" fontId="23" fillId="129" borderId="109">
      <alignment vertical="center"/>
    </xf>
    <xf numFmtId="168" fontId="23" fillId="129" borderId="109">
      <alignment vertical="center"/>
    </xf>
    <xf numFmtId="168" fontId="23" fillId="129" borderId="109">
      <alignment vertical="center"/>
    </xf>
    <xf numFmtId="168" fontId="23" fillId="129" borderId="109">
      <alignment vertical="center"/>
    </xf>
    <xf numFmtId="168" fontId="23" fillId="129" borderId="109">
      <alignment vertical="center"/>
    </xf>
    <xf numFmtId="168" fontId="23" fillId="129" borderId="109">
      <alignment vertical="center"/>
    </xf>
    <xf numFmtId="43" fontId="1" fillId="0" borderId="0" applyFont="0" applyFill="0" applyBorder="0" applyAlignment="0" applyProtection="0"/>
    <xf numFmtId="0" fontId="7" fillId="0" borderId="62" applyNumberFormat="0" applyAlignment="0">
      <alignment vertical="center"/>
      <protection locked="0"/>
    </xf>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8" fontId="23" fillId="129" borderId="109">
      <alignment vertical="center"/>
    </xf>
    <xf numFmtId="0" fontId="7" fillId="0" borderId="62" applyNumberFormat="0" applyAlignment="0">
      <alignment vertical="center"/>
      <protection locked="0"/>
    </xf>
    <xf numFmtId="164" fontId="7" fillId="78" borderId="62" applyNumberFormat="0" applyAlignment="0">
      <alignment vertical="center"/>
      <protection locked="0"/>
    </xf>
    <xf numFmtId="0" fontId="7" fillId="0" borderId="62" applyNumberFormat="0" applyAlignment="0">
      <alignment vertical="center"/>
      <protection locked="0"/>
    </xf>
    <xf numFmtId="164" fontId="7" fillId="78" borderId="62" applyNumberFormat="0" applyAlignment="0">
      <alignment vertical="center"/>
      <protection locked="0"/>
    </xf>
    <xf numFmtId="164" fontId="7" fillId="78" borderId="62" applyNumberFormat="0" applyAlignment="0">
      <alignment vertical="center"/>
      <protection locked="0"/>
    </xf>
    <xf numFmtId="0" fontId="7" fillId="0" borderId="62" applyNumberFormat="0" applyAlignment="0">
      <alignment vertical="center"/>
      <protection locked="0"/>
    </xf>
    <xf numFmtId="164" fontId="7" fillId="78" borderId="62" applyNumberFormat="0" applyAlignment="0">
      <alignment vertical="center"/>
      <protection locked="0"/>
    </xf>
    <xf numFmtId="0" fontId="7" fillId="0" borderId="62" applyNumberFormat="0" applyAlignment="0">
      <alignment vertical="center"/>
      <protection locked="0"/>
    </xf>
    <xf numFmtId="168" fontId="23" fillId="129" borderId="109">
      <alignment vertical="center"/>
    </xf>
    <xf numFmtId="168" fontId="23" fillId="129" borderId="109">
      <alignment vertical="center"/>
    </xf>
    <xf numFmtId="168" fontId="23" fillId="129" borderId="109">
      <alignment vertical="center"/>
    </xf>
    <xf numFmtId="168" fontId="23" fillId="129" borderId="109">
      <alignment vertical="center"/>
    </xf>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84" fillId="50" borderId="109">
      <alignment horizontal="right"/>
    </xf>
    <xf numFmtId="0" fontId="12" fillId="2" borderId="109"/>
    <xf numFmtId="0" fontId="6" fillId="0" borderId="44">
      <alignment horizontal="left" vertical="center"/>
    </xf>
    <xf numFmtId="10" fontId="12" fillId="43" borderId="109" applyNumberFormat="0" applyBorder="0" applyAlignment="0" applyProtection="0"/>
    <xf numFmtId="167" fontId="23" fillId="50" borderId="109"/>
    <xf numFmtId="0" fontId="12" fillId="24" borderId="109"/>
    <xf numFmtId="0" fontId="23" fillId="75" borderId="109"/>
    <xf numFmtId="0" fontId="197" fillId="0" borderId="109">
      <alignment horizontal="center"/>
    </xf>
    <xf numFmtId="0" fontId="10" fillId="0" borderId="44">
      <alignment horizontal="right" wrapText="1"/>
    </xf>
    <xf numFmtId="0" fontId="1" fillId="0" borderId="0"/>
    <xf numFmtId="0" fontId="1" fillId="0" borderId="0"/>
    <xf numFmtId="43" fontId="1" fillId="0" borderId="0" applyFont="0" applyFill="0" applyBorder="0" applyAlignment="0" applyProtection="0"/>
    <xf numFmtId="168" fontId="23" fillId="129" borderId="109">
      <alignment vertical="center"/>
    </xf>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168" fontId="23" fillId="129" borderId="109">
      <alignment vertical="center"/>
    </xf>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7" fillId="0" borderId="62" applyNumberFormat="0" applyAlignment="0">
      <alignment vertical="center"/>
      <protection locked="0"/>
    </xf>
    <xf numFmtId="164" fontId="7" fillId="78" borderId="62" applyNumberFormat="0" applyAlignment="0">
      <alignment vertical="center"/>
      <protection locked="0"/>
    </xf>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7" fillId="78" borderId="62" applyNumberFormat="0" applyAlignment="0">
      <alignment vertical="center"/>
      <protection locked="0"/>
    </xf>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84" fillId="50" borderId="109">
      <alignment horizontal="right"/>
    </xf>
    <xf numFmtId="0" fontId="12" fillId="2" borderId="109"/>
    <xf numFmtId="0" fontId="6" fillId="0" borderId="44">
      <alignment horizontal="left" vertical="center"/>
    </xf>
    <xf numFmtId="10" fontId="12" fillId="43" borderId="109" applyNumberFormat="0" applyBorder="0" applyAlignment="0" applyProtection="0"/>
    <xf numFmtId="167" fontId="23" fillId="50" borderId="109"/>
    <xf numFmtId="0" fontId="12" fillId="24" borderId="109"/>
    <xf numFmtId="0" fontId="23" fillId="75" borderId="109"/>
    <xf numFmtId="0" fontId="197" fillId="0" borderId="109">
      <alignment horizontal="center"/>
    </xf>
    <xf numFmtId="0" fontId="10" fillId="0" borderId="44">
      <alignment horizontal="right" wrapText="1"/>
    </xf>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266"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0" fontId="12" fillId="2" borderId="109"/>
    <xf numFmtId="0" fontId="1" fillId="0" borderId="0"/>
    <xf numFmtId="168" fontId="23" fillId="129" borderId="109">
      <alignment vertical="center"/>
    </xf>
    <xf numFmtId="168" fontId="23" fillId="129" borderId="109">
      <alignment vertical="center"/>
    </xf>
    <xf numFmtId="168" fontId="23" fillId="129" borderId="109">
      <alignment vertical="center"/>
    </xf>
    <xf numFmtId="43" fontId="7" fillId="0" borderId="0" applyFont="0" applyFill="0" applyBorder="0" applyAlignment="0" applyProtection="0"/>
    <xf numFmtId="43" fontId="1" fillId="0" borderId="0" applyFont="0" applyFill="0" applyBorder="0" applyAlignment="0" applyProtection="0"/>
    <xf numFmtId="0" fontId="1"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27" fillId="0" borderId="0" applyFont="0" applyFill="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97" fillId="0" borderId="109">
      <alignment horizontal="center"/>
    </xf>
    <xf numFmtId="43" fontId="62" fillId="2" borderId="0" applyNumberFormat="0">
      <alignment vertical="center"/>
      <protection locked="0"/>
    </xf>
    <xf numFmtId="0" fontId="197" fillId="0" borderId="109">
      <alignment horizontal="center"/>
    </xf>
    <xf numFmtId="44" fontId="23"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168" fontId="23" fillId="129" borderId="109">
      <alignment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168" fontId="23" fillId="129" borderId="109">
      <alignment vertical="center"/>
    </xf>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7" fillId="0" borderId="0" applyFont="0" applyFill="0" applyBorder="0" applyAlignment="0" applyProtection="0"/>
    <xf numFmtId="168" fontId="23" fillId="129" borderId="109">
      <alignment vertical="center"/>
    </xf>
    <xf numFmtId="168" fontId="23" fillId="129" borderId="109">
      <alignment vertical="center"/>
    </xf>
    <xf numFmtId="168" fontId="23" fillId="129" borderId="109">
      <alignment vertical="center"/>
    </xf>
    <xf numFmtId="168" fontId="23" fillId="129" borderId="109">
      <alignment vertical="center"/>
    </xf>
    <xf numFmtId="168" fontId="23" fillId="129" borderId="109">
      <alignment vertical="center"/>
    </xf>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168" fontId="23" fillId="129" borderId="109">
      <alignment vertical="center"/>
    </xf>
    <xf numFmtId="0" fontId="1" fillId="0" borderId="0"/>
    <xf numFmtId="168" fontId="23" fillId="129" borderId="109">
      <alignment vertical="center"/>
    </xf>
    <xf numFmtId="168" fontId="23" fillId="129" borderId="109">
      <alignment vertical="center"/>
    </xf>
    <xf numFmtId="168" fontId="23" fillId="129" borderId="109">
      <alignment vertical="center"/>
    </xf>
    <xf numFmtId="168" fontId="23" fillId="129" borderId="109">
      <alignment vertical="center"/>
    </xf>
    <xf numFmtId="168" fontId="23" fillId="129" borderId="109">
      <alignment vertical="center"/>
    </xf>
    <xf numFmtId="168" fontId="23" fillId="129" borderId="109">
      <alignment vertical="center"/>
    </xf>
    <xf numFmtId="168" fontId="23" fillId="129" borderId="109">
      <alignment vertical="center"/>
    </xf>
    <xf numFmtId="168" fontId="23" fillId="129" borderId="109">
      <alignment vertical="center"/>
    </xf>
    <xf numFmtId="168" fontId="23" fillId="129" borderId="109">
      <alignment vertical="center"/>
    </xf>
    <xf numFmtId="168" fontId="23" fillId="129" borderId="109">
      <alignment vertical="center"/>
    </xf>
    <xf numFmtId="168" fontId="23" fillId="129" borderId="109">
      <alignment vertical="center"/>
    </xf>
    <xf numFmtId="168" fontId="23" fillId="129" borderId="109">
      <alignment vertical="center"/>
    </xf>
    <xf numFmtId="168" fontId="23" fillId="129" borderId="109">
      <alignment vertical="center"/>
    </xf>
    <xf numFmtId="168" fontId="23" fillId="129" borderId="109">
      <alignment vertical="center"/>
    </xf>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8" fontId="23" fillId="129" borderId="109">
      <alignment vertical="center"/>
    </xf>
    <xf numFmtId="168" fontId="23" fillId="129" borderId="109">
      <alignment vertical="center"/>
    </xf>
    <xf numFmtId="168" fontId="23" fillId="129" borderId="109">
      <alignment vertical="center"/>
    </xf>
    <xf numFmtId="168" fontId="23" fillId="129" borderId="109">
      <alignment vertical="center"/>
    </xf>
    <xf numFmtId="168" fontId="23" fillId="129" borderId="109">
      <alignment vertical="center"/>
    </xf>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0" fontId="1" fillId="0" borderId="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27" fillId="0" borderId="0" applyFont="0" applyFill="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43" fontId="7" fillId="0" borderId="0" applyFont="0" applyFill="0" applyBorder="0" applyAlignment="0" applyProtection="0"/>
    <xf numFmtId="0" fontId="1" fillId="0" borderId="0"/>
    <xf numFmtId="43" fontId="23"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43" fontId="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7" fillId="0" borderId="0" applyFont="0" applyFill="0" applyBorder="0" applyAlignment="0" applyProtection="0"/>
    <xf numFmtId="43" fontId="1" fillId="0" borderId="0" applyFont="0" applyFill="0" applyBorder="0" applyAlignment="0" applyProtection="0"/>
    <xf numFmtId="0" fontId="1" fillId="0" borderId="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43" fontId="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7" fillId="0" borderId="0" applyFont="0" applyFill="0" applyBorder="0" applyAlignment="0" applyProtection="0"/>
    <xf numFmtId="43" fontId="1" fillId="0" borderId="0" applyFont="0" applyFill="0" applyBorder="0" applyAlignment="0" applyProtection="0"/>
    <xf numFmtId="0" fontId="1" fillId="0" borderId="0"/>
    <xf numFmtId="43" fontId="23"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43" fontId="23"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 fillId="0" borderId="0"/>
    <xf numFmtId="43" fontId="7"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7"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97" fillId="0" borderId="109">
      <alignment horizontal="center"/>
    </xf>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97" fillId="0" borderId="109">
      <alignment horizontal="center"/>
    </xf>
    <xf numFmtId="0" fontId="197" fillId="0" borderId="109">
      <alignment horizontal="center"/>
    </xf>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97" fillId="0" borderId="109">
      <alignment horizontal="center"/>
    </xf>
    <xf numFmtId="0" fontId="1" fillId="0" borderId="0"/>
    <xf numFmtId="43" fontId="7"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97" fillId="0" borderId="109">
      <alignment horizontal="center"/>
    </xf>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43" fontId="7" fillId="0" borderId="0" applyFont="0" applyFill="0" applyBorder="0" applyAlignment="0" applyProtection="0"/>
    <xf numFmtId="0" fontId="197" fillId="0" borderId="109">
      <alignment horizontal="center"/>
    </xf>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97" fillId="0" borderId="109">
      <alignment horizontal="center"/>
    </xf>
    <xf numFmtId="0" fontId="197" fillId="0" borderId="109">
      <alignment horizontal="center"/>
    </xf>
    <xf numFmtId="0" fontId="7" fillId="0" borderId="62" applyNumberFormat="0" applyAlignment="0">
      <alignment vertical="center"/>
      <protection locked="0"/>
    </xf>
    <xf numFmtId="164" fontId="7" fillId="78" borderId="62" applyNumberFormat="0" applyAlignment="0">
      <alignment vertical="center"/>
      <protection locked="0"/>
    </xf>
    <xf numFmtId="0" fontId="197" fillId="0" borderId="109">
      <alignment horizontal="center"/>
    </xf>
    <xf numFmtId="0" fontId="7" fillId="0" borderId="62" applyNumberFormat="0" applyAlignment="0">
      <alignment vertical="center"/>
      <protection locked="0"/>
    </xf>
    <xf numFmtId="0" fontId="7" fillId="0" borderId="62" applyNumberFormat="0" applyAlignment="0">
      <alignment vertical="center"/>
      <protection locked="0"/>
    </xf>
    <xf numFmtId="0" fontId="7" fillId="0" borderId="62" applyNumberFormat="0" applyAlignment="0">
      <alignment vertical="center"/>
      <protection locked="0"/>
    </xf>
    <xf numFmtId="0" fontId="197" fillId="0" borderId="109">
      <alignment horizontal="center"/>
    </xf>
    <xf numFmtId="168" fontId="23" fillId="129" borderId="109">
      <alignment vertical="center"/>
    </xf>
    <xf numFmtId="168" fontId="23" fillId="129" borderId="109">
      <alignment vertical="center"/>
    </xf>
    <xf numFmtId="168" fontId="23" fillId="129" borderId="109">
      <alignment vertical="center"/>
    </xf>
    <xf numFmtId="164" fontId="7" fillId="78" borderId="62" applyNumberFormat="0" applyAlignment="0">
      <alignment vertical="center"/>
      <protection locked="0"/>
    </xf>
    <xf numFmtId="0" fontId="7" fillId="0" borderId="62" applyNumberFormat="0" applyAlignment="0">
      <alignment vertical="center"/>
      <protection locked="0"/>
    </xf>
    <xf numFmtId="168" fontId="23" fillId="129" borderId="109">
      <alignment vertical="center"/>
    </xf>
    <xf numFmtId="164" fontId="7" fillId="78" borderId="62" applyNumberFormat="0" applyAlignment="0">
      <alignment vertical="center"/>
      <protection locked="0"/>
    </xf>
    <xf numFmtId="0" fontId="197" fillId="0" borderId="109">
      <alignment horizontal="center"/>
    </xf>
    <xf numFmtId="43" fontId="1" fillId="0" borderId="0" applyFont="0" applyFill="0" applyBorder="0" applyAlignment="0" applyProtection="0"/>
    <xf numFmtId="43" fontId="1" fillId="0" borderId="0" applyFont="0" applyFill="0" applyBorder="0" applyAlignment="0" applyProtection="0"/>
    <xf numFmtId="0" fontId="197" fillId="0" borderId="109">
      <alignment horizontal="center"/>
    </xf>
    <xf numFmtId="168" fontId="23" fillId="129" borderId="109">
      <alignment vertical="center"/>
    </xf>
    <xf numFmtId="0" fontId="7" fillId="0" borderId="62" applyNumberFormat="0" applyAlignment="0">
      <alignment vertical="center"/>
      <protection locked="0"/>
    </xf>
    <xf numFmtId="43" fontId="1" fillId="0" borderId="0" applyFont="0" applyFill="0" applyBorder="0" applyAlignment="0" applyProtection="0"/>
    <xf numFmtId="164" fontId="7" fillId="78" borderId="62" applyNumberFormat="0" applyAlignment="0">
      <alignment vertical="center"/>
      <protection locked="0"/>
    </xf>
    <xf numFmtId="0" fontId="7" fillId="0" borderId="62" applyNumberFormat="0" applyAlignment="0">
      <alignment vertical="center"/>
      <protection locked="0"/>
    </xf>
    <xf numFmtId="168" fontId="23" fillId="129" borderId="109">
      <alignment vertical="center"/>
    </xf>
    <xf numFmtId="0" fontId="84" fillId="50" borderId="109">
      <alignment horizontal="right"/>
    </xf>
    <xf numFmtId="164" fontId="7" fillId="78" borderId="62" applyNumberFormat="0" applyAlignment="0">
      <alignment vertical="center"/>
      <protection locked="0"/>
    </xf>
    <xf numFmtId="168" fontId="23" fillId="129" borderId="109">
      <alignment vertical="center"/>
    </xf>
    <xf numFmtId="164" fontId="7" fillId="78" borderId="62" applyNumberFormat="0" applyAlignment="0">
      <alignment vertical="center"/>
      <protection locked="0"/>
    </xf>
    <xf numFmtId="164" fontId="7" fillId="78" borderId="62" applyNumberFormat="0" applyAlignment="0">
      <alignment vertical="center"/>
      <protection locked="0"/>
    </xf>
    <xf numFmtId="0" fontId="12" fillId="24" borderId="109"/>
    <xf numFmtId="0" fontId="1" fillId="0" borderId="0"/>
    <xf numFmtId="168" fontId="23" fillId="129" borderId="109">
      <alignment vertical="center"/>
    </xf>
    <xf numFmtId="168" fontId="23" fillId="129" borderId="109">
      <alignment vertical="center"/>
    </xf>
    <xf numFmtId="0" fontId="7" fillId="0" borderId="62" applyNumberFormat="0" applyAlignment="0">
      <alignment vertical="center"/>
      <protection locked="0"/>
    </xf>
    <xf numFmtId="168" fontId="23" fillId="129" borderId="109">
      <alignment vertical="center"/>
    </xf>
    <xf numFmtId="168" fontId="23" fillId="129" borderId="109">
      <alignment vertical="center"/>
    </xf>
    <xf numFmtId="168" fontId="23" fillId="129" borderId="109">
      <alignment vertical="center"/>
    </xf>
    <xf numFmtId="0" fontId="7" fillId="0" borderId="62" applyNumberFormat="0" applyAlignment="0">
      <alignment vertical="center"/>
      <protection locked="0"/>
    </xf>
    <xf numFmtId="4" fontId="265" fillId="0" borderId="83"/>
    <xf numFmtId="164" fontId="7" fillId="78" borderId="62" applyNumberFormat="0" applyAlignment="0">
      <alignment vertical="center"/>
      <protection locked="0"/>
    </xf>
    <xf numFmtId="43" fontId="1" fillId="0" borderId="0" applyFont="0" applyFill="0" applyBorder="0" applyAlignment="0" applyProtection="0"/>
    <xf numFmtId="0" fontId="7" fillId="0" borderId="62" applyNumberFormat="0" applyAlignment="0">
      <alignment vertical="center"/>
      <protection locked="0"/>
    </xf>
    <xf numFmtId="164" fontId="7" fillId="78" borderId="62" applyNumberFormat="0" applyAlignment="0">
      <alignment vertical="center"/>
      <protection locked="0"/>
    </xf>
    <xf numFmtId="168" fontId="23" fillId="129" borderId="109">
      <alignment vertical="center"/>
    </xf>
    <xf numFmtId="168" fontId="23" fillId="129" borderId="109">
      <alignment vertical="center"/>
    </xf>
    <xf numFmtId="43" fontId="1" fillId="0" borderId="0" applyFont="0" applyFill="0" applyBorder="0" applyAlignment="0" applyProtection="0"/>
    <xf numFmtId="0" fontId="197" fillId="0" borderId="109">
      <alignment horizontal="center"/>
    </xf>
    <xf numFmtId="43" fontId="1" fillId="0" borderId="0" applyFont="0" applyFill="0" applyBorder="0" applyAlignment="0" applyProtection="0"/>
    <xf numFmtId="167" fontId="23" fillId="50" borderId="109"/>
    <xf numFmtId="43" fontId="1" fillId="0" borderId="0" applyFont="0" applyFill="0" applyBorder="0" applyAlignment="0" applyProtection="0"/>
    <xf numFmtId="0" fontId="1" fillId="0" borderId="0"/>
    <xf numFmtId="0" fontId="7" fillId="0" borderId="62" applyNumberFormat="0" applyAlignment="0">
      <alignment vertical="center"/>
      <protection locked="0"/>
    </xf>
    <xf numFmtId="43" fontId="1" fillId="0" borderId="0" applyFont="0" applyFill="0" applyBorder="0" applyAlignment="0" applyProtection="0"/>
    <xf numFmtId="0" fontId="7" fillId="0" borderId="62" applyNumberFormat="0" applyAlignment="0">
      <alignment vertical="center"/>
      <protection locked="0"/>
    </xf>
    <xf numFmtId="10" fontId="12" fillId="43" borderId="109"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97" fillId="0" borderId="109">
      <alignment horizontal="center"/>
    </xf>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64" fontId="7" fillId="78" borderId="62" applyNumberFormat="0" applyAlignment="0">
      <alignment vertical="center"/>
      <protection locked="0"/>
    </xf>
    <xf numFmtId="168" fontId="23" fillId="129" borderId="109">
      <alignment vertical="center"/>
    </xf>
    <xf numFmtId="0" fontId="197" fillId="0" borderId="109">
      <alignment horizontal="center"/>
    </xf>
    <xf numFmtId="164" fontId="7" fillId="78" borderId="62" applyNumberFormat="0" applyAlignment="0">
      <alignment vertical="center"/>
      <protection locked="0"/>
    </xf>
    <xf numFmtId="168" fontId="23" fillId="129" borderId="109">
      <alignment vertical="center"/>
    </xf>
    <xf numFmtId="0" fontId="7" fillId="0" borderId="62" applyNumberFormat="0" applyAlignment="0">
      <alignment vertical="center"/>
      <protection locked="0"/>
    </xf>
    <xf numFmtId="0" fontId="7" fillId="0" borderId="62" applyNumberFormat="0" applyAlignment="0">
      <alignment vertical="center"/>
      <protection locked="0"/>
    </xf>
    <xf numFmtId="164" fontId="7" fillId="78" borderId="62" applyNumberFormat="0" applyAlignment="0">
      <alignment vertical="center"/>
      <protection locked="0"/>
    </xf>
    <xf numFmtId="164" fontId="7" fillId="78" borderId="62" applyNumberFormat="0" applyAlignment="0">
      <alignment vertical="center"/>
      <protection locked="0"/>
    </xf>
    <xf numFmtId="0" fontId="23" fillId="75" borderId="109"/>
    <xf numFmtId="0" fontId="7" fillId="0" borderId="62" applyNumberFormat="0" applyAlignment="0">
      <alignment vertical="center"/>
      <protection locked="0"/>
    </xf>
    <xf numFmtId="0" fontId="197" fillId="0" borderId="109">
      <alignment horizontal="center"/>
    </xf>
    <xf numFmtId="168" fontId="23" fillId="129" borderId="109">
      <alignment vertical="center"/>
    </xf>
    <xf numFmtId="164" fontId="7" fillId="78" borderId="62" applyNumberFormat="0" applyAlignment="0">
      <alignment vertical="center"/>
      <protection locked="0"/>
    </xf>
    <xf numFmtId="168" fontId="23" fillId="129" borderId="109">
      <alignment vertical="center"/>
    </xf>
    <xf numFmtId="0" fontId="7" fillId="0" borderId="62" applyNumberFormat="0" applyAlignment="0">
      <alignment vertical="center"/>
      <protection locked="0"/>
    </xf>
    <xf numFmtId="0" fontId="1" fillId="0" borderId="0"/>
    <xf numFmtId="168" fontId="23" fillId="129" borderId="109">
      <alignment vertical="center"/>
    </xf>
    <xf numFmtId="0" fontId="197" fillId="0" borderId="109">
      <alignment horizontal="center"/>
    </xf>
    <xf numFmtId="0" fontId="1" fillId="0" borderId="0"/>
    <xf numFmtId="43" fontId="1" fillId="0" borderId="0" applyFont="0" applyFill="0" applyBorder="0" applyAlignment="0" applyProtection="0"/>
    <xf numFmtId="0" fontId="7" fillId="0" borderId="62" applyNumberFormat="0" applyAlignment="0">
      <alignment vertical="center"/>
      <protection locked="0"/>
    </xf>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164" fontId="7" fillId="78" borderId="62" applyNumberFormat="0" applyAlignment="0">
      <alignment vertical="center"/>
      <protection locked="0"/>
    </xf>
    <xf numFmtId="0" fontId="1" fillId="0" borderId="0"/>
    <xf numFmtId="0" fontId="1" fillId="23" borderId="7" applyNumberFormat="0" applyFont="0" applyAlignment="0" applyProtection="0"/>
    <xf numFmtId="0" fontId="1" fillId="0" borderId="0"/>
    <xf numFmtId="168" fontId="23" fillId="129" borderId="109">
      <alignment vertical="center"/>
    </xf>
    <xf numFmtId="164" fontId="7" fillId="78" borderId="62" applyNumberFormat="0" applyAlignment="0">
      <alignment vertical="center"/>
      <protection locked="0"/>
    </xf>
    <xf numFmtId="168" fontId="23" fillId="129" borderId="109">
      <alignment vertical="center"/>
    </xf>
    <xf numFmtId="164" fontId="7" fillId="78" borderId="62" applyNumberFormat="0" applyAlignment="0">
      <alignment vertical="center"/>
      <protection locked="0"/>
    </xf>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7" fillId="0" borderId="62" applyNumberFormat="0" applyAlignment="0">
      <alignment vertical="center"/>
      <protection locked="0"/>
    </xf>
    <xf numFmtId="164" fontId="7" fillId="78" borderId="62" applyNumberFormat="0" applyAlignment="0">
      <alignment vertical="center"/>
      <protection locked="0"/>
    </xf>
    <xf numFmtId="164" fontId="7" fillId="78" borderId="62" applyNumberFormat="0" applyAlignment="0">
      <alignment vertical="center"/>
      <protection locked="0"/>
    </xf>
    <xf numFmtId="0" fontId="7" fillId="0" borderId="62" applyNumberFormat="0" applyAlignment="0">
      <alignment vertical="center"/>
      <protection locked="0"/>
    </xf>
    <xf numFmtId="0" fontId="7" fillId="0" borderId="62" applyNumberFormat="0" applyAlignment="0">
      <alignment vertical="center"/>
      <protection locked="0"/>
    </xf>
    <xf numFmtId="43" fontId="1" fillId="0" borderId="0" applyFont="0" applyFill="0" applyBorder="0" applyAlignment="0" applyProtection="0"/>
    <xf numFmtId="0" fontId="197" fillId="0" borderId="109">
      <alignment horizontal="center"/>
    </xf>
    <xf numFmtId="0" fontId="197" fillId="0" borderId="109">
      <alignment horizontal="center"/>
    </xf>
    <xf numFmtId="0" fontId="197" fillId="0" borderId="109">
      <alignment horizontal="center"/>
    </xf>
    <xf numFmtId="168" fontId="23" fillId="129" borderId="109">
      <alignment vertical="center"/>
    </xf>
    <xf numFmtId="43" fontId="1" fillId="0" borderId="0" applyFont="0" applyFill="0" applyBorder="0" applyAlignment="0" applyProtection="0"/>
    <xf numFmtId="0" fontId="7" fillId="0" borderId="62" applyNumberFormat="0" applyAlignment="0">
      <alignment vertical="center"/>
      <protection locked="0"/>
    </xf>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164" fontId="7" fillId="78" borderId="62" applyNumberFormat="0" applyAlignment="0">
      <alignment vertical="center"/>
      <protection locked="0"/>
    </xf>
    <xf numFmtId="164" fontId="7" fillId="78" borderId="62" applyNumberFormat="0" applyAlignment="0">
      <alignment vertical="center"/>
      <protection locked="0"/>
    </xf>
    <xf numFmtId="164" fontId="7" fillId="78" borderId="62" applyNumberFormat="0" applyAlignment="0">
      <alignment vertical="center"/>
      <protection locked="0"/>
    </xf>
    <xf numFmtId="43" fontId="1" fillId="0" borderId="0" applyFont="0" applyFill="0" applyBorder="0" applyAlignment="0" applyProtection="0"/>
    <xf numFmtId="0" fontId="1" fillId="0" borderId="0"/>
    <xf numFmtId="168" fontId="23" fillId="129" borderId="109">
      <alignment vertical="center"/>
    </xf>
    <xf numFmtId="43" fontId="1" fillId="0" borderId="0" applyFont="0" applyFill="0" applyBorder="0" applyAlignment="0" applyProtection="0"/>
    <xf numFmtId="0" fontId="1" fillId="0" borderId="0"/>
    <xf numFmtId="168" fontId="23" fillId="129" borderId="109">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7" fillId="0" borderId="62" applyNumberFormat="0" applyAlignment="0">
      <alignment vertical="center"/>
      <protection locked="0"/>
    </xf>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168" fontId="23" fillId="129" borderId="109">
      <alignment vertical="center"/>
    </xf>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7" fillId="0" borderId="62" applyNumberFormat="0" applyAlignment="0">
      <alignment vertical="center"/>
      <protection locked="0"/>
    </xf>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7" fillId="0" borderId="62" applyNumberFormat="0" applyAlignment="0">
      <alignment vertical="center"/>
      <protection locked="0"/>
    </xf>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168" fontId="23" fillId="129" borderId="109">
      <alignment vertical="center"/>
    </xf>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164" fontId="7" fillId="78" borderId="62" applyNumberFormat="0" applyAlignment="0">
      <alignment vertical="center"/>
      <protection locked="0"/>
    </xf>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7" fillId="0" borderId="62" applyNumberFormat="0" applyAlignment="0">
      <alignment vertical="center"/>
      <protection locked="0"/>
    </xf>
    <xf numFmtId="43" fontId="1" fillId="0" borderId="0" applyFont="0" applyFill="0" applyBorder="0" applyAlignment="0" applyProtection="0"/>
    <xf numFmtId="0" fontId="1" fillId="0" borderId="0"/>
    <xf numFmtId="164" fontId="7" fillId="78" borderId="62" applyNumberFormat="0" applyAlignment="0">
      <alignment vertical="center"/>
      <protection locked="0"/>
    </xf>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7" fillId="0" borderId="62" applyNumberFormat="0" applyAlignment="0">
      <alignment vertical="center"/>
      <protection locked="0"/>
    </xf>
    <xf numFmtId="164" fontId="7" fillId="78" borderId="62" applyNumberFormat="0" applyAlignment="0">
      <alignment vertical="center"/>
      <protection locked="0"/>
    </xf>
    <xf numFmtId="164" fontId="7" fillId="78" borderId="62" applyNumberFormat="0" applyAlignment="0">
      <alignment vertical="center"/>
      <protection locked="0"/>
    </xf>
    <xf numFmtId="0" fontId="12" fillId="2" borderId="109"/>
    <xf numFmtId="0" fontId="197" fillId="0" borderId="109">
      <alignment horizontal="center"/>
    </xf>
    <xf numFmtId="0" fontId="7" fillId="0" borderId="62" applyNumberFormat="0" applyAlignment="0">
      <alignment vertical="center"/>
      <protection locked="0"/>
    </xf>
    <xf numFmtId="164" fontId="7" fillId="78" borderId="62" applyNumberFormat="0" applyAlignment="0">
      <alignment vertical="center"/>
      <protection locked="0"/>
    </xf>
    <xf numFmtId="0" fontId="7" fillId="0" borderId="62" applyNumberFormat="0" applyAlignment="0">
      <alignment vertical="center"/>
      <protection locked="0"/>
    </xf>
    <xf numFmtId="0" fontId="7" fillId="0" borderId="62" applyNumberFormat="0" applyAlignment="0">
      <alignment vertical="center"/>
      <protection locked="0"/>
    </xf>
    <xf numFmtId="0" fontId="7" fillId="0" borderId="62" applyNumberFormat="0" applyAlignment="0">
      <alignment vertical="center"/>
      <protection locked="0"/>
    </xf>
    <xf numFmtId="168" fontId="23" fillId="129" borderId="109">
      <alignment vertical="center"/>
    </xf>
    <xf numFmtId="168" fontId="23" fillId="129" borderId="109">
      <alignment vertical="center"/>
    </xf>
    <xf numFmtId="168" fontId="23" fillId="129" borderId="109">
      <alignment vertical="center"/>
    </xf>
    <xf numFmtId="164" fontId="7" fillId="78" borderId="62" applyNumberFormat="0" applyAlignment="0">
      <alignment vertical="center"/>
      <protection locked="0"/>
    </xf>
    <xf numFmtId="0" fontId="7" fillId="0" borderId="62" applyNumberFormat="0" applyAlignment="0">
      <alignment vertical="center"/>
      <protection locked="0"/>
    </xf>
    <xf numFmtId="168" fontId="23" fillId="129" borderId="109">
      <alignment vertical="center"/>
    </xf>
    <xf numFmtId="164" fontId="7" fillId="78" borderId="62" applyNumberFormat="0" applyAlignment="0">
      <alignment vertical="center"/>
      <protection locked="0"/>
    </xf>
    <xf numFmtId="0" fontId="19" fillId="0" borderId="46" applyNumberFormat="0" applyFill="0" applyBorder="0" applyAlignment="0" applyProtection="0">
      <alignment horizontal="left" vertical="center" wrapText="1"/>
    </xf>
    <xf numFmtId="168" fontId="23" fillId="129" borderId="109">
      <alignment vertical="center"/>
    </xf>
    <xf numFmtId="0" fontId="7" fillId="0" borderId="62" applyNumberFormat="0" applyAlignment="0">
      <alignment vertical="center"/>
      <protection locked="0"/>
    </xf>
    <xf numFmtId="164" fontId="7" fillId="78" borderId="62" applyNumberFormat="0" applyAlignment="0">
      <alignment vertical="center"/>
      <protection locked="0"/>
    </xf>
    <xf numFmtId="0" fontId="7" fillId="0" borderId="62" applyNumberFormat="0" applyAlignment="0">
      <alignment vertical="center"/>
      <protection locked="0"/>
    </xf>
    <xf numFmtId="168" fontId="23" fillId="129" borderId="109">
      <alignment vertical="center"/>
    </xf>
    <xf numFmtId="0" fontId="84" fillId="50" borderId="109">
      <alignment horizontal="right"/>
    </xf>
    <xf numFmtId="164" fontId="7" fillId="78" borderId="62" applyNumberFormat="0" applyAlignment="0">
      <alignment vertical="center"/>
      <protection locked="0"/>
    </xf>
    <xf numFmtId="168" fontId="23" fillId="129" borderId="109">
      <alignment vertical="center"/>
    </xf>
    <xf numFmtId="164" fontId="7" fillId="78" borderId="62" applyNumberFormat="0" applyAlignment="0">
      <alignment vertical="center"/>
      <protection locked="0"/>
    </xf>
    <xf numFmtId="164" fontId="7" fillId="78" borderId="62" applyNumberFormat="0" applyAlignment="0">
      <alignment vertical="center"/>
      <protection locked="0"/>
    </xf>
    <xf numFmtId="0" fontId="12" fillId="24" borderId="109"/>
    <xf numFmtId="168" fontId="23" fillId="129" borderId="109">
      <alignment vertical="center"/>
    </xf>
    <xf numFmtId="168" fontId="23" fillId="129" borderId="109">
      <alignment vertical="center"/>
    </xf>
    <xf numFmtId="0" fontId="7" fillId="0" borderId="62" applyNumberFormat="0" applyAlignment="0">
      <alignment vertical="center"/>
      <protection locked="0"/>
    </xf>
    <xf numFmtId="168" fontId="23" fillId="129" borderId="109">
      <alignment vertical="center"/>
    </xf>
    <xf numFmtId="168" fontId="23" fillId="129" borderId="109">
      <alignment vertical="center"/>
    </xf>
    <xf numFmtId="168" fontId="23" fillId="129" borderId="109">
      <alignment vertical="center"/>
    </xf>
    <xf numFmtId="0" fontId="7" fillId="0" borderId="62" applyNumberFormat="0" applyAlignment="0">
      <alignment vertical="center"/>
      <protection locked="0"/>
    </xf>
    <xf numFmtId="164" fontId="7" fillId="78" borderId="62" applyNumberFormat="0" applyAlignment="0">
      <alignment vertical="center"/>
      <protection locked="0"/>
    </xf>
    <xf numFmtId="0" fontId="7" fillId="0" borderId="62" applyNumberFormat="0" applyAlignment="0">
      <alignment vertical="center"/>
      <protection locked="0"/>
    </xf>
    <xf numFmtId="164" fontId="7" fillId="78" borderId="62" applyNumberFormat="0" applyAlignment="0">
      <alignment vertical="center"/>
      <protection locked="0"/>
    </xf>
    <xf numFmtId="168" fontId="23" fillId="129" borderId="109">
      <alignment vertical="center"/>
    </xf>
    <xf numFmtId="168" fontId="23" fillId="129" borderId="109">
      <alignment vertical="center"/>
    </xf>
    <xf numFmtId="167" fontId="23" fillId="50" borderId="109"/>
    <xf numFmtId="0" fontId="7" fillId="0" borderId="62" applyNumberFormat="0" applyAlignment="0">
      <alignment vertical="center"/>
      <protection locked="0"/>
    </xf>
    <xf numFmtId="0" fontId="7" fillId="0" borderId="62" applyNumberFormat="0" applyAlignment="0">
      <alignment vertical="center"/>
      <protection locked="0"/>
    </xf>
    <xf numFmtId="10" fontId="12" fillId="43" borderId="109" applyNumberFormat="0" applyBorder="0" applyAlignment="0" applyProtection="0"/>
    <xf numFmtId="164" fontId="7" fillId="78" borderId="62" applyNumberFormat="0" applyAlignment="0">
      <alignment vertical="center"/>
      <protection locked="0"/>
    </xf>
    <xf numFmtId="168" fontId="23" fillId="129" borderId="109">
      <alignment vertical="center"/>
    </xf>
    <xf numFmtId="164" fontId="7" fillId="78" borderId="62" applyNumberFormat="0" applyAlignment="0">
      <alignment vertical="center"/>
      <protection locked="0"/>
    </xf>
    <xf numFmtId="168" fontId="23" fillId="129" borderId="109">
      <alignment vertical="center"/>
    </xf>
    <xf numFmtId="0" fontId="7" fillId="0" borderId="62" applyNumberFormat="0" applyAlignment="0">
      <alignment vertical="center"/>
      <protection locked="0"/>
    </xf>
    <xf numFmtId="0" fontId="7" fillId="0" borderId="62" applyNumberFormat="0" applyAlignment="0">
      <alignment vertical="center"/>
      <protection locked="0"/>
    </xf>
    <xf numFmtId="164" fontId="7" fillId="78" borderId="62" applyNumberFormat="0" applyAlignment="0">
      <alignment vertical="center"/>
      <protection locked="0"/>
    </xf>
    <xf numFmtId="164" fontId="7" fillId="78" borderId="62" applyNumberFormat="0" applyAlignment="0">
      <alignment vertical="center"/>
      <protection locked="0"/>
    </xf>
    <xf numFmtId="0" fontId="23" fillId="75" borderId="109"/>
    <xf numFmtId="0" fontId="7" fillId="0" borderId="62" applyNumberFormat="0" applyAlignment="0">
      <alignment vertical="center"/>
      <protection locked="0"/>
    </xf>
    <xf numFmtId="168" fontId="23" fillId="129" borderId="109">
      <alignment vertical="center"/>
    </xf>
    <xf numFmtId="164" fontId="7" fillId="78" borderId="62" applyNumberFormat="0" applyAlignment="0">
      <alignment vertical="center"/>
      <protection locked="0"/>
    </xf>
    <xf numFmtId="168" fontId="23" fillId="129" borderId="109">
      <alignment vertical="center"/>
    </xf>
    <xf numFmtId="0" fontId="7" fillId="0" borderId="62" applyNumberFormat="0" applyAlignment="0">
      <alignment vertical="center"/>
      <protection locked="0"/>
    </xf>
    <xf numFmtId="168" fontId="23" fillId="129" borderId="109">
      <alignment vertical="center"/>
    </xf>
    <xf numFmtId="0" fontId="7" fillId="0" borderId="62" applyNumberFormat="0" applyAlignment="0">
      <alignment vertical="center"/>
      <protection locked="0"/>
    </xf>
    <xf numFmtId="164" fontId="7" fillId="78" borderId="62" applyNumberFormat="0" applyAlignment="0">
      <alignment vertical="center"/>
      <protection locked="0"/>
    </xf>
    <xf numFmtId="168" fontId="23" fillId="129" borderId="109">
      <alignment vertical="center"/>
    </xf>
    <xf numFmtId="164" fontId="7" fillId="78" borderId="62" applyNumberFormat="0" applyAlignment="0">
      <alignment vertical="center"/>
      <protection locked="0"/>
    </xf>
    <xf numFmtId="168" fontId="23" fillId="129" borderId="109">
      <alignment vertical="center"/>
    </xf>
    <xf numFmtId="164" fontId="7" fillId="78" borderId="62" applyNumberFormat="0" applyAlignment="0">
      <alignment vertical="center"/>
      <protection locked="0"/>
    </xf>
    <xf numFmtId="0" fontId="7" fillId="0" borderId="62" applyNumberFormat="0" applyAlignment="0">
      <alignment vertical="center"/>
      <protection locked="0"/>
    </xf>
    <xf numFmtId="164" fontId="7" fillId="78" borderId="62" applyNumberFormat="0" applyAlignment="0">
      <alignment vertical="center"/>
      <protection locked="0"/>
    </xf>
    <xf numFmtId="164" fontId="7" fillId="78" borderId="62" applyNumberFormat="0" applyAlignment="0">
      <alignment vertical="center"/>
      <protection locked="0"/>
    </xf>
    <xf numFmtId="0" fontId="7" fillId="0" borderId="62" applyNumberFormat="0" applyAlignment="0">
      <alignment vertical="center"/>
      <protection locked="0"/>
    </xf>
    <xf numFmtId="0" fontId="7" fillId="0" borderId="62" applyNumberFormat="0" applyAlignment="0">
      <alignment vertical="center"/>
      <protection locked="0"/>
    </xf>
    <xf numFmtId="0" fontId="197" fillId="0" borderId="109">
      <alignment horizontal="center"/>
    </xf>
    <xf numFmtId="168" fontId="23" fillId="129" borderId="109">
      <alignment vertical="center"/>
    </xf>
    <xf numFmtId="0" fontId="7" fillId="0" borderId="62" applyNumberFormat="0" applyAlignment="0">
      <alignment vertical="center"/>
      <protection locked="0"/>
    </xf>
    <xf numFmtId="164" fontId="7" fillId="78" borderId="62" applyNumberFormat="0" applyAlignment="0">
      <alignment vertical="center"/>
      <protection locked="0"/>
    </xf>
    <xf numFmtId="164" fontId="7" fillId="78" borderId="62" applyNumberFormat="0" applyAlignment="0">
      <alignment vertical="center"/>
      <protection locked="0"/>
    </xf>
    <xf numFmtId="164" fontId="7" fillId="78" borderId="62" applyNumberFormat="0" applyAlignment="0">
      <alignment vertical="center"/>
      <protection locked="0"/>
    </xf>
    <xf numFmtId="168" fontId="23" fillId="129" borderId="109">
      <alignment vertical="center"/>
    </xf>
    <xf numFmtId="168" fontId="23" fillId="129" borderId="109">
      <alignment vertical="center"/>
    </xf>
    <xf numFmtId="0" fontId="7" fillId="0" borderId="62" applyNumberFormat="0" applyAlignment="0">
      <alignment vertical="center"/>
      <protection locked="0"/>
    </xf>
    <xf numFmtId="168" fontId="23" fillId="129" borderId="109">
      <alignment vertical="center"/>
    </xf>
    <xf numFmtId="0" fontId="7" fillId="0" borderId="62" applyNumberFormat="0" applyAlignment="0">
      <alignment vertical="center"/>
      <protection locked="0"/>
    </xf>
    <xf numFmtId="0" fontId="7" fillId="0" borderId="62" applyNumberFormat="0" applyAlignment="0">
      <alignment vertical="center"/>
      <protection locked="0"/>
    </xf>
    <xf numFmtId="168" fontId="23" fillId="129" borderId="109">
      <alignment vertical="center"/>
    </xf>
    <xf numFmtId="164" fontId="7" fillId="78" borderId="62" applyNumberFormat="0" applyAlignment="0">
      <alignment vertical="center"/>
      <protection locked="0"/>
    </xf>
    <xf numFmtId="0" fontId="7" fillId="0" borderId="62" applyNumberFormat="0" applyAlignment="0">
      <alignment vertical="center"/>
      <protection locked="0"/>
    </xf>
    <xf numFmtId="164" fontId="7" fillId="78" borderId="62" applyNumberFormat="0" applyAlignment="0">
      <alignment vertical="center"/>
      <protection locked="0"/>
    </xf>
    <xf numFmtId="0" fontId="197" fillId="0" borderId="109">
      <alignment horizontal="center"/>
    </xf>
    <xf numFmtId="0" fontId="7" fillId="0" borderId="62" applyNumberFormat="0" applyAlignment="0">
      <alignment vertical="center"/>
      <protection locked="0"/>
    </xf>
    <xf numFmtId="164" fontId="7" fillId="78" borderId="62" applyNumberFormat="0" applyAlignment="0">
      <alignment vertical="center"/>
      <protection locked="0"/>
    </xf>
    <xf numFmtId="164" fontId="7" fillId="78" borderId="62" applyNumberFormat="0" applyAlignment="0">
      <alignment vertical="center"/>
      <protection locked="0"/>
    </xf>
    <xf numFmtId="0" fontId="12" fillId="2" borderId="109"/>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97" fillId="0" borderId="109">
      <alignment horizontal="center"/>
    </xf>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97" fillId="0" borderId="109">
      <alignment horizontal="center"/>
    </xf>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97" fillId="0" borderId="109">
      <alignment horizontal="center"/>
    </xf>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168" fontId="23" fillId="129" borderId="109">
      <alignment vertical="center"/>
    </xf>
    <xf numFmtId="0" fontId="1" fillId="0" borderId="0"/>
    <xf numFmtId="43" fontId="1" fillId="0" borderId="0" applyFont="0" applyFill="0" applyBorder="0" applyAlignment="0" applyProtection="0"/>
    <xf numFmtId="0" fontId="7" fillId="0" borderId="107" applyNumberFormat="0" applyAlignment="0">
      <alignment vertical="center"/>
      <protection locked="0"/>
    </xf>
    <xf numFmtId="0" fontId="1" fillId="0" borderId="0"/>
    <xf numFmtId="0" fontId="1" fillId="0" borderId="0"/>
    <xf numFmtId="0" fontId="1" fillId="0" borderId="0"/>
    <xf numFmtId="0" fontId="1" fillId="0" borderId="0"/>
    <xf numFmtId="0" fontId="1" fillId="0" borderId="0"/>
    <xf numFmtId="0" fontId="7" fillId="0" borderId="107" applyNumberFormat="0" applyAlignment="0">
      <alignment vertical="center"/>
      <protection locked="0"/>
    </xf>
    <xf numFmtId="168" fontId="23" fillId="129" borderId="109">
      <alignment vertical="center"/>
    </xf>
    <xf numFmtId="0" fontId="7" fillId="0" borderId="107" applyNumberFormat="0" applyAlignment="0">
      <alignment vertical="center"/>
      <protection locked="0"/>
    </xf>
    <xf numFmtId="0" fontId="7" fillId="0" borderId="107" applyNumberFormat="0" applyAlignment="0">
      <alignment vertical="center"/>
      <protection locked="0"/>
    </xf>
    <xf numFmtId="168" fontId="23" fillId="129" borderId="109">
      <alignment vertical="center"/>
    </xf>
    <xf numFmtId="0" fontId="7" fillId="0" borderId="107" applyNumberFormat="0" applyAlignment="0">
      <alignment vertical="center"/>
      <protection locked="0"/>
    </xf>
    <xf numFmtId="168" fontId="23" fillId="129" borderId="109">
      <alignment vertical="center"/>
    </xf>
    <xf numFmtId="168" fontId="23" fillId="129" borderId="109">
      <alignment vertical="center"/>
    </xf>
    <xf numFmtId="0" fontId="7" fillId="0" borderId="107" applyNumberFormat="0" applyAlignment="0">
      <alignment vertical="center"/>
      <protection locked="0"/>
    </xf>
    <xf numFmtId="168" fontId="23" fillId="129" borderId="109">
      <alignment vertical="center"/>
    </xf>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7" fillId="0" borderId="107" applyNumberFormat="0" applyAlignment="0">
      <alignment vertical="center"/>
      <protection locked="0"/>
    </xf>
    <xf numFmtId="0" fontId="1" fillId="0" borderId="0"/>
    <xf numFmtId="0" fontId="1" fillId="0" borderId="0"/>
    <xf numFmtId="43" fontId="1" fillId="0" borderId="0" applyFont="0" applyFill="0" applyBorder="0" applyAlignment="0" applyProtection="0"/>
    <xf numFmtId="0" fontId="1" fillId="0" borderId="0"/>
    <xf numFmtId="168" fontId="23" fillId="129" borderId="109">
      <alignment vertical="center"/>
    </xf>
    <xf numFmtId="0" fontId="1" fillId="0" borderId="0"/>
    <xf numFmtId="0" fontId="7" fillId="0" borderId="107" applyNumberFormat="0" applyAlignment="0">
      <alignment vertical="center"/>
      <protection locked="0"/>
    </xf>
    <xf numFmtId="0" fontId="7" fillId="0" borderId="107" applyNumberFormat="0" applyAlignment="0">
      <alignment vertical="center"/>
      <protection locked="0"/>
    </xf>
    <xf numFmtId="0" fontId="7" fillId="0" borderId="107" applyNumberFormat="0" applyAlignment="0">
      <alignment vertical="center"/>
      <protection locked="0"/>
    </xf>
    <xf numFmtId="0" fontId="7" fillId="0" borderId="107" applyNumberFormat="0" applyAlignment="0">
      <alignment vertical="center"/>
      <protection locked="0"/>
    </xf>
    <xf numFmtId="0" fontId="7" fillId="0" borderId="107" applyNumberFormat="0" applyAlignment="0">
      <alignment vertical="center"/>
      <protection locked="0"/>
    </xf>
    <xf numFmtId="0" fontId="7" fillId="0" borderId="107" applyNumberFormat="0" applyAlignment="0">
      <alignment vertical="center"/>
      <protection locked="0"/>
    </xf>
    <xf numFmtId="0" fontId="7" fillId="0" borderId="107" applyNumberFormat="0" applyAlignment="0">
      <alignment vertical="center"/>
      <protection locked="0"/>
    </xf>
    <xf numFmtId="0" fontId="7" fillId="0" borderId="107" applyNumberFormat="0" applyAlignment="0">
      <alignment vertical="center"/>
      <protection locked="0"/>
    </xf>
    <xf numFmtId="0" fontId="7" fillId="0" borderId="107" applyNumberFormat="0" applyAlignment="0">
      <alignment vertical="center"/>
      <protection locked="0"/>
    </xf>
    <xf numFmtId="0" fontId="7" fillId="0" borderId="107" applyNumberFormat="0" applyAlignment="0">
      <alignment vertical="center"/>
      <protection locked="0"/>
    </xf>
    <xf numFmtId="0" fontId="7" fillId="0" borderId="107" applyNumberFormat="0" applyAlignment="0">
      <alignment vertical="center"/>
      <protection locked="0"/>
    </xf>
    <xf numFmtId="0" fontId="7" fillId="0" borderId="107" applyNumberFormat="0" applyAlignment="0">
      <alignment vertical="center"/>
      <protection locked="0"/>
    </xf>
    <xf numFmtId="0" fontId="7" fillId="0" borderId="107" applyNumberFormat="0" applyAlignment="0">
      <alignment vertical="center"/>
      <protection locked="0"/>
    </xf>
    <xf numFmtId="0" fontId="7" fillId="0" borderId="107" applyNumberFormat="0" applyAlignment="0">
      <alignment vertical="center"/>
      <protection locked="0"/>
    </xf>
    <xf numFmtId="168" fontId="23" fillId="129" borderId="109">
      <alignment vertical="center"/>
    </xf>
    <xf numFmtId="168" fontId="23" fillId="129" borderId="109">
      <alignment vertical="center"/>
    </xf>
    <xf numFmtId="168" fontId="23" fillId="129" borderId="109">
      <alignment vertical="center"/>
    </xf>
    <xf numFmtId="168" fontId="23" fillId="129" borderId="109">
      <alignment vertical="center"/>
    </xf>
    <xf numFmtId="168" fontId="23" fillId="129" borderId="109">
      <alignment vertical="center"/>
    </xf>
    <xf numFmtId="168" fontId="23" fillId="129" borderId="109">
      <alignment vertical="center"/>
    </xf>
    <xf numFmtId="168" fontId="23" fillId="129" borderId="109">
      <alignment vertical="center"/>
    </xf>
    <xf numFmtId="168" fontId="23" fillId="129" borderId="109">
      <alignment vertical="center"/>
    </xf>
    <xf numFmtId="168" fontId="23" fillId="129" borderId="109">
      <alignment vertical="center"/>
    </xf>
    <xf numFmtId="168" fontId="23" fillId="129" borderId="109">
      <alignment vertical="center"/>
    </xf>
    <xf numFmtId="168" fontId="23" fillId="129" borderId="109">
      <alignment vertical="center"/>
    </xf>
    <xf numFmtId="168" fontId="23" fillId="129" borderId="109">
      <alignment vertical="center"/>
    </xf>
    <xf numFmtId="168" fontId="23" fillId="129" borderId="109">
      <alignment vertical="center"/>
    </xf>
    <xf numFmtId="168" fontId="23" fillId="129" borderId="109">
      <alignment vertical="center"/>
    </xf>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7" fillId="0" borderId="107" applyNumberFormat="0" applyAlignment="0">
      <alignment vertical="center"/>
      <protection locked="0"/>
    </xf>
    <xf numFmtId="168" fontId="23" fillId="129" borderId="109">
      <alignment vertical="center"/>
    </xf>
    <xf numFmtId="0" fontId="7" fillId="0" borderId="107" applyNumberFormat="0" applyAlignment="0">
      <alignment vertical="center"/>
      <protection locked="0"/>
    </xf>
    <xf numFmtId="0" fontId="7" fillId="0" borderId="107" applyNumberFormat="0" applyAlignment="0">
      <alignment vertical="center"/>
      <protection locked="0"/>
    </xf>
    <xf numFmtId="168" fontId="23" fillId="129" borderId="109">
      <alignment vertical="center"/>
    </xf>
    <xf numFmtId="0" fontId="7" fillId="0" borderId="107" applyNumberFormat="0" applyAlignment="0">
      <alignment vertical="center"/>
      <protection locked="0"/>
    </xf>
    <xf numFmtId="168" fontId="23" fillId="129" borderId="109">
      <alignment vertical="center"/>
    </xf>
    <xf numFmtId="168" fontId="23" fillId="129" borderId="109">
      <alignment vertical="center"/>
    </xf>
    <xf numFmtId="0" fontId="7" fillId="0" borderId="107" applyNumberFormat="0" applyAlignment="0">
      <alignment vertical="center"/>
      <protection locked="0"/>
    </xf>
    <xf numFmtId="168" fontId="23" fillId="129" borderId="109">
      <alignment vertical="center"/>
    </xf>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169" fontId="63" fillId="0" borderId="28">
      <alignment vertical="top"/>
    </xf>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23" fillId="24" borderId="48" applyNumberFormat="0">
      <alignment vertical="center"/>
    </xf>
    <xf numFmtId="214" fontId="62" fillId="0" borderId="49">
      <alignment vertical="center"/>
    </xf>
    <xf numFmtId="311" fontId="62" fillId="38" borderId="70" applyFont="0" applyFill="0" applyBorder="0" applyAlignment="0" applyProtection="0">
      <alignment horizontal="center" vertical="center"/>
    </xf>
    <xf numFmtId="4" fontId="265" fillId="0" borderId="83"/>
    <xf numFmtId="214" fontId="121" fillId="0" borderId="74">
      <alignment vertical="center"/>
    </xf>
    <xf numFmtId="214" fontId="121" fillId="0" borderId="74">
      <alignment vertical="center"/>
    </xf>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7" fillId="0" borderId="107" applyNumberFormat="0" applyAlignment="0">
      <alignment vertical="center"/>
      <protection locked="0"/>
    </xf>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169" fontId="63" fillId="0" borderId="28">
      <alignment vertical="top"/>
    </xf>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23" fillId="24" borderId="48" applyNumberFormat="0">
      <alignment vertical="center"/>
    </xf>
    <xf numFmtId="214" fontId="62" fillId="0" borderId="49">
      <alignment vertical="center"/>
    </xf>
    <xf numFmtId="311" fontId="62" fillId="38" borderId="70" applyFont="0" applyFill="0" applyBorder="0" applyAlignment="0" applyProtection="0">
      <alignment horizontal="center" vertical="center"/>
    </xf>
    <xf numFmtId="4" fontId="265" fillId="0" borderId="83"/>
    <xf numFmtId="214" fontId="121" fillId="0" borderId="74">
      <alignment vertical="center"/>
    </xf>
    <xf numFmtId="214" fontId="121" fillId="0" borderId="74">
      <alignment vertical="center"/>
    </xf>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97" fillId="0" borderId="109">
      <alignment horizontal="center"/>
    </xf>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97" fillId="0" borderId="109">
      <alignment horizontal="center"/>
    </xf>
    <xf numFmtId="0" fontId="1" fillId="0" borderId="0"/>
    <xf numFmtId="0" fontId="197" fillId="0" borderId="109">
      <alignment horizontal="center"/>
    </xf>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168" fontId="23" fillId="129" borderId="109">
      <alignment vertical="center"/>
    </xf>
    <xf numFmtId="168" fontId="23" fillId="129" borderId="109">
      <alignment vertical="center"/>
    </xf>
    <xf numFmtId="0" fontId="84" fillId="50" borderId="109">
      <alignment horizontal="right"/>
    </xf>
    <xf numFmtId="168" fontId="23" fillId="129" borderId="109">
      <alignment vertical="center"/>
    </xf>
    <xf numFmtId="168" fontId="23" fillId="129" borderId="109">
      <alignment vertical="center"/>
    </xf>
    <xf numFmtId="168" fontId="23" fillId="129" borderId="109">
      <alignment vertical="center"/>
    </xf>
    <xf numFmtId="0" fontId="197" fillId="0" borderId="109">
      <alignment horizontal="center"/>
    </xf>
    <xf numFmtId="168" fontId="23" fillId="129" borderId="109">
      <alignment vertical="center"/>
    </xf>
    <xf numFmtId="0" fontId="197" fillId="0" borderId="109">
      <alignment horizontal="center"/>
    </xf>
    <xf numFmtId="167" fontId="23" fillId="50" borderId="109"/>
    <xf numFmtId="168" fontId="23" fillId="129" borderId="109">
      <alignment vertical="center"/>
    </xf>
    <xf numFmtId="168" fontId="23" fillId="129" borderId="109">
      <alignment vertical="center"/>
    </xf>
    <xf numFmtId="10" fontId="12" fillId="43" borderId="109" applyNumberFormat="0" applyBorder="0" applyAlignment="0" applyProtection="0"/>
    <xf numFmtId="168" fontId="23" fillId="129" borderId="109">
      <alignment vertical="center"/>
    </xf>
    <xf numFmtId="0" fontId="12" fillId="24" borderId="109"/>
    <xf numFmtId="0" fontId="197" fillId="0" borderId="109">
      <alignment horizontal="center"/>
    </xf>
    <xf numFmtId="0" fontId="197" fillId="0" borderId="109">
      <alignment horizontal="center"/>
    </xf>
    <xf numFmtId="168" fontId="23" fillId="129" borderId="109">
      <alignment vertical="center"/>
    </xf>
    <xf numFmtId="43" fontId="7" fillId="0" borderId="0" applyFont="0" applyFill="0" applyBorder="0" applyAlignment="0" applyProtection="0"/>
    <xf numFmtId="168" fontId="23" fillId="129" borderId="109">
      <alignment vertical="center"/>
    </xf>
    <xf numFmtId="168" fontId="23" fillId="129" borderId="109">
      <alignment vertical="center"/>
    </xf>
    <xf numFmtId="43" fontId="7" fillId="0" borderId="0" applyFont="0" applyFill="0" applyBorder="0" applyAlignment="0" applyProtection="0"/>
    <xf numFmtId="0" fontId="23" fillId="75" borderId="109"/>
    <xf numFmtId="0" fontId="197" fillId="0" borderId="109">
      <alignment horizontal="center"/>
    </xf>
    <xf numFmtId="0" fontId="197" fillId="0" borderId="109">
      <alignment horizontal="center"/>
    </xf>
    <xf numFmtId="168" fontId="23" fillId="129" borderId="109">
      <alignment vertical="center"/>
    </xf>
    <xf numFmtId="168" fontId="23" fillId="129" borderId="109">
      <alignment vertical="center"/>
    </xf>
    <xf numFmtId="168" fontId="23" fillId="129" borderId="109">
      <alignment vertical="center"/>
    </xf>
    <xf numFmtId="43" fontId="7" fillId="0" borderId="0" applyFont="0" applyFill="0" applyBorder="0" applyAlignment="0" applyProtection="0"/>
    <xf numFmtId="168" fontId="23" fillId="129" borderId="109">
      <alignment vertical="center"/>
    </xf>
    <xf numFmtId="168" fontId="23" fillId="129" borderId="109">
      <alignment vertical="center"/>
    </xf>
    <xf numFmtId="168" fontId="23" fillId="129" borderId="109">
      <alignment vertical="center"/>
    </xf>
    <xf numFmtId="168" fontId="23" fillId="129" borderId="109">
      <alignment vertical="center"/>
    </xf>
    <xf numFmtId="0" fontId="197" fillId="0" borderId="109">
      <alignment horizontal="center"/>
    </xf>
    <xf numFmtId="43" fontId="7" fillId="0" borderId="0" applyFont="0" applyFill="0" applyBorder="0" applyAlignment="0" applyProtection="0"/>
    <xf numFmtId="168" fontId="23" fillId="129" borderId="109">
      <alignment vertical="center"/>
    </xf>
    <xf numFmtId="168" fontId="23" fillId="129" borderId="109">
      <alignment vertical="center"/>
    </xf>
    <xf numFmtId="168" fontId="23" fillId="129" borderId="109">
      <alignment vertical="center"/>
    </xf>
    <xf numFmtId="43" fontId="1" fillId="0" borderId="0" applyFont="0" applyFill="0" applyBorder="0" applyAlignment="0" applyProtection="0"/>
    <xf numFmtId="43" fontId="7" fillId="0" borderId="0" applyFont="0" applyFill="0" applyBorder="0" applyAlignment="0" applyProtection="0"/>
    <xf numFmtId="0" fontId="1" fillId="0" borderId="0"/>
    <xf numFmtId="43" fontId="7"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97" fillId="0" borderId="109">
      <alignment horizontal="center"/>
    </xf>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7"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97" fillId="0" borderId="109">
      <alignment horizontal="center"/>
    </xf>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 fillId="0" borderId="0"/>
    <xf numFmtId="0" fontId="197" fillId="0" borderId="109">
      <alignment horizontal="center"/>
    </xf>
    <xf numFmtId="0" fontId="197" fillId="0" borderId="109">
      <alignment horizontal="center"/>
    </xf>
    <xf numFmtId="43" fontId="7"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7" fillId="0" borderId="0" applyFont="0" applyFill="0" applyBorder="0" applyAlignment="0" applyProtection="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97" fillId="0" borderId="109">
      <alignment horizontal="center"/>
    </xf>
    <xf numFmtId="0" fontId="197" fillId="0" borderId="109">
      <alignment horizontal="center"/>
    </xf>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97" fillId="0" borderId="109">
      <alignment horizontal="center"/>
    </xf>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97" fillId="0" borderId="109">
      <alignment horizontal="center"/>
    </xf>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0" fontId="197" fillId="0" borderId="109">
      <alignment horizont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97" fillId="0" borderId="109">
      <alignment horizontal="center"/>
    </xf>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97" fillId="0" borderId="109">
      <alignment horizontal="center"/>
    </xf>
    <xf numFmtId="0" fontId="197" fillId="0" borderId="109">
      <alignment horizontal="center"/>
    </xf>
    <xf numFmtId="0" fontId="197" fillId="0" borderId="109">
      <alignment horizontal="center"/>
    </xf>
    <xf numFmtId="0" fontId="197" fillId="0" borderId="109">
      <alignment horizont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97" fillId="0" borderId="109">
      <alignment horizontal="center"/>
    </xf>
    <xf numFmtId="43" fontId="7" fillId="0" borderId="0" applyFont="0" applyFill="0" applyBorder="0" applyAlignment="0" applyProtection="0"/>
    <xf numFmtId="0" fontId="197" fillId="0" borderId="109">
      <alignment horizontal="center"/>
    </xf>
    <xf numFmtId="0" fontId="197" fillId="0" borderId="109">
      <alignment horizontal="center"/>
    </xf>
    <xf numFmtId="0" fontId="197" fillId="0" borderId="109">
      <alignment horizontal="center"/>
    </xf>
    <xf numFmtId="0" fontId="197" fillId="0" borderId="109">
      <alignment horizontal="center"/>
    </xf>
    <xf numFmtId="43" fontId="7" fillId="0" borderId="0" applyFont="0" applyFill="0" applyBorder="0" applyAlignment="0" applyProtection="0"/>
    <xf numFmtId="43" fontId="7" fillId="0" borderId="0" applyFont="0" applyFill="0" applyBorder="0" applyAlignment="0" applyProtection="0"/>
    <xf numFmtId="0" fontId="197" fillId="0" borderId="109">
      <alignment horizontal="center"/>
    </xf>
    <xf numFmtId="43" fontId="7" fillId="0" borderId="0" applyFont="0" applyFill="0" applyBorder="0" applyAlignment="0" applyProtection="0"/>
    <xf numFmtId="43" fontId="7" fillId="0" borderId="0" applyFont="0" applyFill="0" applyBorder="0" applyAlignment="0" applyProtection="0"/>
    <xf numFmtId="0" fontId="197" fillId="0" borderId="109">
      <alignment horizont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97" fillId="0" borderId="109">
      <alignment horizontal="center"/>
    </xf>
    <xf numFmtId="0" fontId="197" fillId="0" borderId="109">
      <alignment horizontal="center"/>
    </xf>
    <xf numFmtId="43" fontId="7" fillId="0" borderId="0" applyFont="0" applyFill="0" applyBorder="0" applyAlignment="0" applyProtection="0"/>
    <xf numFmtId="0" fontId="197" fillId="0" borderId="109">
      <alignment horizontal="center"/>
    </xf>
    <xf numFmtId="0" fontId="197" fillId="0" borderId="109">
      <alignment horizontal="center"/>
    </xf>
    <xf numFmtId="43" fontId="1" fillId="0" borderId="0" applyFont="0" applyFill="0" applyBorder="0" applyAlignment="0" applyProtection="0"/>
    <xf numFmtId="43" fontId="7" fillId="0" borderId="0" applyFont="0" applyFill="0" applyBorder="0" applyAlignment="0" applyProtection="0"/>
    <xf numFmtId="0" fontId="1" fillId="0" borderId="0"/>
    <xf numFmtId="43" fontId="7"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97" fillId="0" borderId="109">
      <alignment horizontal="center"/>
    </xf>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97" fillId="0" borderId="109">
      <alignment horizontal="center"/>
    </xf>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97" fillId="0" borderId="109">
      <alignment horizont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97" fillId="0" borderId="109">
      <alignment horizontal="center"/>
    </xf>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23" borderId="7" applyNumberFormat="0" applyFont="0" applyAlignment="0" applyProtection="0"/>
    <xf numFmtId="0" fontId="1" fillId="0" borderId="0"/>
    <xf numFmtId="0" fontId="1" fillId="0" borderId="0"/>
    <xf numFmtId="0" fontId="1" fillId="23" borderId="7"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43" fontId="7" fillId="0" borderId="0" applyFont="0" applyFill="0" applyBorder="0" applyAlignment="0" applyProtection="0"/>
    <xf numFmtId="0" fontId="197" fillId="0" borderId="109">
      <alignment horizontal="center"/>
    </xf>
    <xf numFmtId="43" fontId="7" fillId="0" borderId="0" applyFont="0" applyFill="0" applyBorder="0" applyAlignment="0" applyProtection="0"/>
    <xf numFmtId="43" fontId="7" fillId="0" borderId="0" applyFont="0" applyFill="0" applyBorder="0" applyAlignment="0" applyProtection="0"/>
    <xf numFmtId="0" fontId="197" fillId="0" borderId="109">
      <alignment horizontal="center"/>
    </xf>
    <xf numFmtId="0" fontId="197" fillId="0" borderId="109">
      <alignment horizontal="center"/>
    </xf>
    <xf numFmtId="43" fontId="7" fillId="0" borderId="0" applyFont="0" applyFill="0" applyBorder="0" applyAlignment="0" applyProtection="0"/>
    <xf numFmtId="0" fontId="197" fillId="0" borderId="109">
      <alignment horizont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97" fillId="0" borderId="109">
      <alignment horizontal="center"/>
    </xf>
    <xf numFmtId="0" fontId="197" fillId="0" borderId="109">
      <alignment horizontal="center"/>
    </xf>
    <xf numFmtId="0" fontId="197" fillId="0" borderId="109">
      <alignment horizontal="center"/>
    </xf>
    <xf numFmtId="0" fontId="1" fillId="0" borderId="0"/>
    <xf numFmtId="0" fontId="1" fillId="23" borderId="7" applyNumberFormat="0" applyFont="0" applyAlignment="0" applyProtection="0"/>
    <xf numFmtId="9" fontId="1" fillId="0" borderId="0" applyFont="0" applyFill="0" applyBorder="0" applyAlignment="0" applyProtection="0"/>
    <xf numFmtId="0" fontId="1" fillId="0" borderId="0"/>
    <xf numFmtId="0" fontId="77" fillId="0" borderId="0"/>
    <xf numFmtId="0" fontId="109" fillId="0" borderId="0"/>
    <xf numFmtId="0" fontId="1" fillId="7" borderId="0" applyNumberFormat="0" applyBorder="0" applyAlignment="0" applyProtection="0"/>
    <xf numFmtId="0" fontId="77" fillId="7" borderId="0" applyNumberFormat="0" applyBorder="0" applyAlignment="0" applyProtection="0"/>
    <xf numFmtId="0" fontId="1" fillId="9" borderId="0" applyNumberFormat="0" applyBorder="0" applyAlignment="0" applyProtection="0"/>
    <xf numFmtId="0" fontId="77" fillId="9" borderId="0" applyNumberFormat="0" applyBorder="0" applyAlignment="0" applyProtection="0"/>
    <xf numFmtId="0" fontId="1" fillId="11" borderId="0" applyNumberFormat="0" applyBorder="0" applyAlignment="0" applyProtection="0"/>
    <xf numFmtId="0" fontId="77" fillId="11" borderId="0" applyNumberFormat="0" applyBorder="0" applyAlignment="0" applyProtection="0"/>
    <xf numFmtId="0" fontId="1" fillId="13" borderId="0" applyNumberFormat="0" applyBorder="0" applyAlignment="0" applyProtection="0"/>
    <xf numFmtId="0" fontId="77" fillId="13" borderId="0" applyNumberFormat="0" applyBorder="0" applyAlignment="0" applyProtection="0"/>
    <xf numFmtId="0" fontId="1" fillId="15" borderId="0" applyNumberFormat="0" applyBorder="0" applyAlignment="0" applyProtection="0"/>
    <xf numFmtId="0" fontId="77" fillId="15" borderId="0" applyNumberFormat="0" applyBorder="0" applyAlignment="0" applyProtection="0"/>
    <xf numFmtId="0" fontId="1" fillId="17" borderId="0" applyNumberFormat="0" applyBorder="0" applyAlignment="0" applyProtection="0"/>
    <xf numFmtId="0" fontId="77" fillId="17" borderId="0" applyNumberFormat="0" applyBorder="0" applyAlignment="0" applyProtection="0"/>
    <xf numFmtId="0" fontId="1" fillId="8" borderId="0" applyNumberFormat="0" applyBorder="0" applyAlignment="0" applyProtection="0"/>
    <xf numFmtId="0" fontId="77" fillId="8" borderId="0" applyNumberFormat="0" applyBorder="0" applyAlignment="0" applyProtection="0"/>
    <xf numFmtId="0" fontId="1" fillId="10" borderId="0" applyNumberFormat="0" applyBorder="0" applyAlignment="0" applyProtection="0"/>
    <xf numFmtId="0" fontId="77" fillId="10" borderId="0" applyNumberFormat="0" applyBorder="0" applyAlignment="0" applyProtection="0"/>
    <xf numFmtId="0" fontId="1" fillId="12" borderId="0" applyNumberFormat="0" applyBorder="0" applyAlignment="0" applyProtection="0"/>
    <xf numFmtId="0" fontId="77" fillId="12" borderId="0" applyNumberFormat="0" applyBorder="0" applyAlignment="0" applyProtection="0"/>
    <xf numFmtId="0" fontId="1" fillId="14" borderId="0" applyNumberFormat="0" applyBorder="0" applyAlignment="0" applyProtection="0"/>
    <xf numFmtId="0" fontId="77" fillId="14" borderId="0" applyNumberFormat="0" applyBorder="0" applyAlignment="0" applyProtection="0"/>
    <xf numFmtId="0" fontId="1" fillId="16" borderId="0" applyNumberFormat="0" applyBorder="0" applyAlignment="0" applyProtection="0"/>
    <xf numFmtId="0" fontId="77" fillId="16" borderId="0" applyNumberFormat="0" applyBorder="0" applyAlignment="0" applyProtection="0"/>
    <xf numFmtId="0" fontId="1" fillId="18" borderId="0" applyNumberFormat="0" applyBorder="0" applyAlignment="0" applyProtection="0"/>
    <xf numFmtId="0" fontId="77" fillId="18" borderId="0" applyNumberFormat="0" applyBorder="0" applyAlignment="0" applyProtection="0"/>
    <xf numFmtId="0" fontId="267" fillId="108" borderId="0" applyNumberFormat="0" applyBorder="0" applyAlignment="0" applyProtection="0"/>
    <xf numFmtId="0" fontId="267" fillId="110" borderId="0" applyNumberFormat="0" applyBorder="0" applyAlignment="0" applyProtection="0"/>
    <xf numFmtId="0" fontId="267" fillId="112" borderId="0" applyNumberFormat="0" applyBorder="0" applyAlignment="0" applyProtection="0"/>
    <xf numFmtId="0" fontId="267" fillId="114" borderId="0" applyNumberFormat="0" applyBorder="0" applyAlignment="0" applyProtection="0"/>
    <xf numFmtId="0" fontId="267" fillId="116" borderId="0" applyNumberFormat="0" applyBorder="0" applyAlignment="0" applyProtection="0"/>
    <xf numFmtId="0" fontId="267" fillId="118" borderId="0" applyNumberFormat="0" applyBorder="0" applyAlignment="0" applyProtection="0"/>
    <xf numFmtId="0" fontId="267" fillId="107" borderId="0" applyNumberFormat="0" applyBorder="0" applyAlignment="0" applyProtection="0"/>
    <xf numFmtId="0" fontId="267" fillId="109" borderId="0" applyNumberFormat="0" applyBorder="0" applyAlignment="0" applyProtection="0"/>
    <xf numFmtId="0" fontId="267" fillId="111" borderId="0" applyNumberFormat="0" applyBorder="0" applyAlignment="0" applyProtection="0"/>
    <xf numFmtId="0" fontId="267" fillId="113" borderId="0" applyNumberFormat="0" applyBorder="0" applyAlignment="0" applyProtection="0"/>
    <xf numFmtId="0" fontId="267" fillId="115" borderId="0" applyNumberFormat="0" applyBorder="0" applyAlignment="0" applyProtection="0"/>
    <xf numFmtId="0" fontId="267" fillId="117" borderId="0" applyNumberFormat="0" applyBorder="0" applyAlignment="0" applyProtection="0"/>
    <xf numFmtId="0" fontId="268" fillId="103" borderId="0" applyNumberFormat="0" applyBorder="0" applyAlignment="0" applyProtection="0"/>
    <xf numFmtId="0" fontId="269" fillId="22" borderId="91" applyNumberFormat="0" applyAlignment="0" applyProtection="0"/>
    <xf numFmtId="0" fontId="207" fillId="106" borderId="93" applyNumberFormat="0" applyAlignment="0" applyProtection="0"/>
    <xf numFmtId="0" fontId="270" fillId="0" borderId="0" applyNumberFormat="0" applyFill="0" applyBorder="0" applyAlignment="0" applyProtection="0"/>
    <xf numFmtId="0" fontId="271" fillId="102" borderId="0" applyNumberFormat="0" applyBorder="0" applyAlignment="0" applyProtection="0"/>
    <xf numFmtId="0" fontId="272" fillId="0" borderId="88" applyNumberFormat="0" applyFill="0" applyAlignment="0" applyProtection="0"/>
    <xf numFmtId="0" fontId="273" fillId="0" borderId="89" applyNumberFormat="0" applyFill="0" applyAlignment="0" applyProtection="0"/>
    <xf numFmtId="0" fontId="274" fillId="0" borderId="90" applyNumberFormat="0" applyFill="0" applyAlignment="0" applyProtection="0"/>
    <xf numFmtId="0" fontId="274" fillId="0" borderId="0" applyNumberFormat="0" applyFill="0" applyBorder="0" applyAlignment="0" applyProtection="0"/>
    <xf numFmtId="0" fontId="275" fillId="105" borderId="91" applyNumberFormat="0" applyAlignment="0" applyProtection="0"/>
    <xf numFmtId="0" fontId="276" fillId="0" borderId="92" applyNumberFormat="0" applyFill="0" applyAlignment="0" applyProtection="0"/>
    <xf numFmtId="0" fontId="277" fillId="104" borderId="0" applyNumberFormat="0" applyBorder="0" applyAlignment="0" applyProtection="0"/>
    <xf numFmtId="0" fontId="1" fillId="0" borderId="0"/>
    <xf numFmtId="0" fontId="1" fillId="0" borderId="0"/>
    <xf numFmtId="0" fontId="1" fillId="0" borderId="0"/>
    <xf numFmtId="0" fontId="23" fillId="0" borderId="0"/>
    <xf numFmtId="0" fontId="23" fillId="0" borderId="0"/>
    <xf numFmtId="0" fontId="23" fillId="0" borderId="0"/>
    <xf numFmtId="0" fontId="23" fillId="0" borderId="0"/>
    <xf numFmtId="0" fontId="1" fillId="23" borderId="7" applyNumberFormat="0" applyFont="0" applyAlignment="0" applyProtection="0"/>
    <xf numFmtId="0" fontId="77" fillId="23" borderId="7" applyNumberFormat="0" applyFont="0" applyAlignment="0" applyProtection="0"/>
    <xf numFmtId="0" fontId="46" fillId="23" borderId="7" applyNumberFormat="0" applyFont="0" applyAlignment="0" applyProtection="0"/>
    <xf numFmtId="0" fontId="46" fillId="23" borderId="7" applyNumberFormat="0" applyFont="0" applyAlignment="0" applyProtection="0"/>
    <xf numFmtId="0" fontId="46" fillId="23" borderId="7" applyNumberFormat="0" applyFont="0" applyAlignment="0" applyProtection="0"/>
    <xf numFmtId="0" fontId="46" fillId="23" borderId="7" applyNumberFormat="0" applyFont="0" applyAlignment="0" applyProtection="0"/>
    <xf numFmtId="0" fontId="46" fillId="23" borderId="7" applyNumberFormat="0" applyFont="0" applyAlignment="0" applyProtection="0"/>
    <xf numFmtId="0" fontId="46" fillId="23" borderId="7" applyNumberFormat="0" applyFont="0" applyAlignment="0" applyProtection="0"/>
    <xf numFmtId="0" fontId="46" fillId="23" borderId="7" applyNumberFormat="0" applyFont="0" applyAlignment="0" applyProtection="0"/>
    <xf numFmtId="0" fontId="46" fillId="23" borderId="7" applyNumberFormat="0" applyFont="0" applyAlignment="0" applyProtection="0"/>
    <xf numFmtId="0" fontId="278" fillId="22" borderId="6" applyNumberFormat="0" applyAlignment="0" applyProtection="0"/>
    <xf numFmtId="0" fontId="241" fillId="0" borderId="110" applyNumberFormat="0" applyFill="0" applyAlignment="0" applyProtection="0"/>
    <xf numFmtId="0" fontId="240" fillId="0" borderId="0" applyNumberFormat="0" applyFill="0" applyBorder="0" applyAlignment="0" applyProtection="0"/>
    <xf numFmtId="43" fontId="1" fillId="0" borderId="0" applyFont="0" applyFill="0" applyBorder="0" applyAlignment="0" applyProtection="0"/>
    <xf numFmtId="0" fontId="279" fillId="22" borderId="6" applyNumberFormat="0" applyAlignment="0" applyProtection="0"/>
    <xf numFmtId="0" fontId="1" fillId="0" borderId="0"/>
    <xf numFmtId="43" fontId="7" fillId="0" borderId="0" applyFont="0" applyFill="0" applyBorder="0" applyAlignment="0" applyProtection="0"/>
    <xf numFmtId="0" fontId="23" fillId="0" borderId="0">
      <alignment horizontal="left" wrapText="1"/>
    </xf>
    <xf numFmtId="0" fontId="23" fillId="0" borderId="0">
      <alignment horizontal="left" wrapText="1"/>
    </xf>
    <xf numFmtId="0" fontId="23" fillId="0" borderId="0">
      <alignment horizontal="left" wrapText="1"/>
    </xf>
    <xf numFmtId="0" fontId="23" fillId="0" borderId="0">
      <alignment horizontal="left" wrapText="1"/>
    </xf>
    <xf numFmtId="0" fontId="23" fillId="0" borderId="0"/>
    <xf numFmtId="0" fontId="23" fillId="0" borderId="0"/>
    <xf numFmtId="0" fontId="23" fillId="0" borderId="0"/>
    <xf numFmtId="0" fontId="23" fillId="0" borderId="0"/>
    <xf numFmtId="0" fontId="23" fillId="0" borderId="0"/>
    <xf numFmtId="0" fontId="280" fillId="0" borderId="0"/>
    <xf numFmtId="0" fontId="280" fillId="0" borderId="111" applyNumberFormat="0" applyProtection="0"/>
    <xf numFmtId="0" fontId="25" fillId="119" borderId="112" applyNumberFormat="0" applyAlignment="0" applyProtection="0"/>
    <xf numFmtId="0" fontId="281" fillId="0" borderId="0" applyNumberFormat="0" applyAlignment="0" applyProtection="0"/>
    <xf numFmtId="0" fontId="281" fillId="0" borderId="113" applyNumberFormat="0" applyAlignment="0" applyProtection="0"/>
    <xf numFmtId="0" fontId="280" fillId="0" borderId="113" applyNumberFormat="0" applyAlignment="0" applyProtection="0"/>
    <xf numFmtId="0" fontId="282" fillId="0" borderId="0" applyNumberFormat="0" applyAlignment="0" applyProtection="0"/>
    <xf numFmtId="0" fontId="282" fillId="0" borderId="113" applyNumberFormat="0" applyAlignment="0" applyProtection="0"/>
    <xf numFmtId="0" fontId="280" fillId="130" borderId="114" applyNumberFormat="0" applyProtection="0"/>
    <xf numFmtId="0" fontId="280" fillId="130" borderId="58"/>
    <xf numFmtId="0" fontId="281" fillId="130" borderId="58"/>
    <xf numFmtId="0" fontId="280" fillId="70" borderId="0" applyNumberFormat="0" applyAlignment="0" applyProtection="0"/>
    <xf numFmtId="0" fontId="283" fillId="0" borderId="0" applyNumberFormat="0" applyAlignment="0" applyProtection="0"/>
    <xf numFmtId="0" fontId="284" fillId="0" borderId="0" applyNumberFormat="0" applyAlignment="0" applyProtection="0"/>
    <xf numFmtId="0" fontId="280" fillId="100" borderId="115"/>
    <xf numFmtId="0" fontId="285" fillId="131" borderId="109">
      <alignment horizontal="center" wrapText="1"/>
    </xf>
    <xf numFmtId="43" fontId="27" fillId="0" borderId="0" applyFont="0" applyFill="0" applyBorder="0" applyAlignment="0" applyProtection="0"/>
    <xf numFmtId="0" fontId="63" fillId="38" borderId="0"/>
    <xf numFmtId="344" fontId="286" fillId="0" borderId="0" applyFill="0" applyBorder="0" applyProtection="0"/>
    <xf numFmtId="273" fontId="287" fillId="0" borderId="0" applyFill="0" applyBorder="0" applyAlignment="0" applyProtection="0">
      <alignment vertical="center"/>
    </xf>
    <xf numFmtId="0" fontId="288" fillId="0" borderId="0" applyNumberFormat="0" applyFill="0" applyBorder="0" applyAlignment="0" applyProtection="0">
      <alignment vertical="top"/>
      <protection locked="0"/>
    </xf>
    <xf numFmtId="0" fontId="289" fillId="0" borderId="0" applyNumberFormat="0" applyFill="0" applyBorder="0" applyAlignment="0" applyProtection="0">
      <alignment vertical="top"/>
      <protection locked="0"/>
    </xf>
    <xf numFmtId="0" fontId="128" fillId="0" borderId="0" applyNumberFormat="0" applyFill="0" applyBorder="0" applyAlignment="0" applyProtection="0"/>
    <xf numFmtId="0" fontId="127" fillId="0" borderId="0" applyNumberFormat="0" applyFill="0" applyBorder="0" applyAlignment="0" applyProtection="0">
      <alignment vertical="top"/>
      <protection locked="0"/>
    </xf>
    <xf numFmtId="0" fontId="1" fillId="0" borderId="0"/>
    <xf numFmtId="0" fontId="23" fillId="0" borderId="0"/>
    <xf numFmtId="0" fontId="287" fillId="0" borderId="0"/>
    <xf numFmtId="0" fontId="1" fillId="0" borderId="0"/>
    <xf numFmtId="0" fontId="23" fillId="0" borderId="0"/>
    <xf numFmtId="0" fontId="23" fillId="0" borderId="0"/>
    <xf numFmtId="0" fontId="23" fillId="0" borderId="0"/>
    <xf numFmtId="0" fontId="23" fillId="0" borderId="0"/>
    <xf numFmtId="0" fontId="290" fillId="0" borderId="0"/>
    <xf numFmtId="0" fontId="1" fillId="0" borderId="0"/>
    <xf numFmtId="0" fontId="291" fillId="0" borderId="0" applyAlignment="0" applyProtection="0"/>
    <xf numFmtId="0" fontId="7" fillId="6" borderId="3">
      <alignment vertical="center"/>
    </xf>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3" fillId="0" borderId="0">
      <alignment horizontal="left" wrapText="1"/>
    </xf>
    <xf numFmtId="0" fontId="29" fillId="40" borderId="109">
      <alignment horizontal="left" wrapText="1"/>
    </xf>
    <xf numFmtId="0" fontId="63" fillId="38" borderId="0"/>
    <xf numFmtId="0" fontId="63" fillId="38" borderId="0"/>
    <xf numFmtId="0" fontId="1" fillId="0" borderId="0"/>
  </cellStyleXfs>
  <cellXfs count="349">
    <xf numFmtId="0" fontId="0" fillId="0" borderId="0" xfId="0">
      <alignment vertical="center"/>
    </xf>
    <xf numFmtId="0" fontId="0" fillId="0" borderId="0" xfId="0" applyFill="1">
      <alignment vertical="center"/>
    </xf>
    <xf numFmtId="0" fontId="9" fillId="0" borderId="0" xfId="4" applyFill="1" applyAlignment="1"/>
    <xf numFmtId="0" fontId="6" fillId="0" borderId="0" xfId="5" applyAlignment="1"/>
    <xf numFmtId="0" fontId="0" fillId="0" borderId="0" xfId="0">
      <alignment vertical="center"/>
    </xf>
    <xf numFmtId="0" fontId="9" fillId="0" borderId="0" xfId="4">
      <alignment vertical="center"/>
    </xf>
    <xf numFmtId="164" fontId="7" fillId="2" borderId="0" xfId="7" applyNumberFormat="1">
      <alignment vertical="center"/>
    </xf>
    <xf numFmtId="0" fontId="12" fillId="0" borderId="0" xfId="9">
      <alignment vertical="center"/>
    </xf>
    <xf numFmtId="0" fontId="10" fillId="0" borderId="0" xfId="6">
      <alignment vertical="center"/>
    </xf>
    <xf numFmtId="0" fontId="6" fillId="0" borderId="0" xfId="5" applyAlignment="1">
      <alignment vertical="center"/>
    </xf>
    <xf numFmtId="164" fontId="14" fillId="0" borderId="0" xfId="8" applyNumberFormat="1">
      <alignment vertical="center"/>
    </xf>
    <xf numFmtId="164" fontId="12" fillId="0" borderId="0" xfId="9" applyNumberFormat="1">
      <alignment vertical="center"/>
    </xf>
    <xf numFmtId="0" fontId="8" fillId="0" borderId="0" xfId="3">
      <alignment vertical="center"/>
    </xf>
    <xf numFmtId="0" fontId="0" fillId="0" borderId="0" xfId="15" applyFont="1">
      <alignment vertical="center"/>
    </xf>
    <xf numFmtId="0" fontId="0" fillId="0" borderId="0" xfId="0" applyAlignment="1">
      <alignment horizontal="left" vertical="center" wrapText="1"/>
    </xf>
    <xf numFmtId="0" fontId="0" fillId="0" borderId="0" xfId="0" applyFont="1" applyAlignment="1">
      <alignment horizontal="center" vertical="center"/>
    </xf>
    <xf numFmtId="0" fontId="0" fillId="0" borderId="0" xfId="0" applyFont="1" applyAlignment="1">
      <alignment horizontal="center" vertical="center"/>
    </xf>
    <xf numFmtId="0" fontId="0" fillId="0" borderId="0" xfId="0" applyAlignment="1">
      <alignment horizontal="left" vertical="center" wrapText="1" indent="1"/>
    </xf>
    <xf numFmtId="0" fontId="0" fillId="0" borderId="0" xfId="0" applyFont="1" applyAlignment="1">
      <alignment vertical="center"/>
    </xf>
    <xf numFmtId="165" fontId="20" fillId="0" borderId="0" xfId="2">
      <alignment vertical="center"/>
    </xf>
    <xf numFmtId="0" fontId="15" fillId="0" borderId="0" xfId="0" applyFont="1" applyAlignment="1">
      <alignment vertical="center"/>
    </xf>
    <xf numFmtId="0" fontId="7" fillId="0" borderId="0" xfId="0" applyFont="1" applyAlignment="1">
      <alignment vertical="center"/>
    </xf>
    <xf numFmtId="0" fontId="16" fillId="0" borderId="0" xfId="0" applyFont="1">
      <alignment vertical="center"/>
    </xf>
    <xf numFmtId="0" fontId="10" fillId="0" borderId="0" xfId="0" applyFont="1" applyAlignment="1">
      <alignment horizontal="left" vertical="center" wrapText="1" indent="1"/>
    </xf>
    <xf numFmtId="0" fontId="0" fillId="0" borderId="0" xfId="0" applyAlignment="1">
      <alignment vertical="center"/>
    </xf>
    <xf numFmtId="0" fontId="9" fillId="0" borderId="0" xfId="4" applyFont="1" applyFill="1" applyAlignment="1">
      <alignment horizontal="left"/>
    </xf>
    <xf numFmtId="0" fontId="6" fillId="0" borderId="0" xfId="5" applyFont="1" applyAlignment="1"/>
    <xf numFmtId="0" fontId="6" fillId="0" borderId="0" xfId="0" applyFont="1">
      <alignment vertical="center"/>
    </xf>
    <xf numFmtId="164" fontId="0" fillId="0" borderId="0" xfId="0" applyNumberFormat="1" applyBorder="1">
      <alignment vertical="center"/>
    </xf>
    <xf numFmtId="0" fontId="15" fillId="0" borderId="0" xfId="0" applyFont="1" applyBorder="1">
      <alignment vertical="center"/>
    </xf>
    <xf numFmtId="0" fontId="6" fillId="0" borderId="0" xfId="0" applyFont="1" applyAlignment="1">
      <alignment horizontal="left" vertical="center" wrapText="1"/>
    </xf>
    <xf numFmtId="0" fontId="10" fillId="0" borderId="0" xfId="0" applyFont="1">
      <alignment vertical="center"/>
    </xf>
    <xf numFmtId="164" fontId="19" fillId="0" borderId="0" xfId="9" applyNumberFormat="1" applyFont="1">
      <alignment vertical="center"/>
    </xf>
    <xf numFmtId="0" fontId="9" fillId="0" borderId="0" xfId="4" applyFont="1">
      <alignment vertical="center"/>
    </xf>
    <xf numFmtId="0" fontId="11" fillId="0" borderId="0" xfId="0" applyFont="1" applyAlignment="1"/>
    <xf numFmtId="0" fontId="11" fillId="0" borderId="0" xfId="0" applyFont="1" applyAlignment="1">
      <alignment horizontal="right"/>
    </xf>
    <xf numFmtId="0" fontId="11" fillId="0" borderId="0" xfId="0" applyFont="1" applyAlignment="1">
      <alignment horizontal="left"/>
    </xf>
    <xf numFmtId="164" fontId="7" fillId="4" borderId="0" xfId="19" applyNumberFormat="1">
      <alignment vertical="center"/>
    </xf>
    <xf numFmtId="0" fontId="18" fillId="0" borderId="0" xfId="0" applyFont="1" applyBorder="1" applyAlignment="1">
      <alignment vertical="center"/>
    </xf>
    <xf numFmtId="0" fontId="18" fillId="0" borderId="0" xfId="0" applyFont="1" applyBorder="1" applyAlignment="1">
      <alignment horizontal="left" vertical="center"/>
    </xf>
    <xf numFmtId="0" fontId="15" fillId="0" borderId="0" xfId="0" applyFont="1" applyBorder="1" applyAlignment="1">
      <alignment vertical="center"/>
    </xf>
    <xf numFmtId="164" fontId="7" fillId="0" borderId="1" xfId="17" applyNumberFormat="1">
      <alignment vertical="center"/>
      <protection locked="0"/>
    </xf>
    <xf numFmtId="0" fontId="0" fillId="0" borderId="0" xfId="0" applyFont="1" applyAlignment="1">
      <alignment horizontal="left" vertical="center"/>
    </xf>
    <xf numFmtId="164" fontId="7" fillId="0" borderId="2" xfId="16" applyNumberFormat="1">
      <alignment vertical="center"/>
      <protection locked="0"/>
    </xf>
    <xf numFmtId="0" fontId="12" fillId="0" borderId="0" xfId="0" applyFont="1">
      <alignment vertical="center"/>
    </xf>
    <xf numFmtId="0" fontId="230" fillId="0" borderId="0" xfId="0" applyFont="1">
      <alignment vertical="center"/>
    </xf>
    <xf numFmtId="230" fontId="0" fillId="0" borderId="0" xfId="0" applyNumberFormat="1">
      <alignment vertical="center"/>
    </xf>
    <xf numFmtId="0" fontId="0" fillId="0" borderId="0" xfId="0" applyAlignment="1"/>
    <xf numFmtId="0" fontId="10" fillId="0" borderId="0" xfId="0" applyFont="1" applyFill="1" applyBorder="1">
      <alignment vertical="center"/>
    </xf>
    <xf numFmtId="0" fontId="0" fillId="0" borderId="0" xfId="0" applyFill="1" applyBorder="1">
      <alignment vertical="center"/>
    </xf>
    <xf numFmtId="230" fontId="0" fillId="0" borderId="0" xfId="0" applyNumberFormat="1" applyFill="1">
      <alignment vertical="center"/>
    </xf>
    <xf numFmtId="0" fontId="7" fillId="0" borderId="0" xfId="15" applyFill="1">
      <alignment vertical="center"/>
    </xf>
    <xf numFmtId="0" fontId="12" fillId="0" borderId="0" xfId="15" applyFont="1" applyFill="1">
      <alignment vertical="center"/>
    </xf>
    <xf numFmtId="230" fontId="230" fillId="0" borderId="0" xfId="0" applyNumberFormat="1" applyFont="1" applyFill="1">
      <alignment vertical="center"/>
    </xf>
    <xf numFmtId="0" fontId="230" fillId="0" borderId="0" xfId="0" applyFont="1" applyFill="1">
      <alignment vertical="center"/>
    </xf>
    <xf numFmtId="0" fontId="10" fillId="0" borderId="82" xfId="15" applyFont="1" applyFill="1" applyBorder="1" applyAlignment="1">
      <alignment vertical="center" wrapText="1"/>
    </xf>
    <xf numFmtId="0" fontId="10" fillId="0" borderId="82" xfId="0" applyFont="1" applyFill="1" applyBorder="1" applyAlignment="1">
      <alignment vertical="center" wrapText="1"/>
    </xf>
    <xf numFmtId="0" fontId="0" fillId="0" borderId="0" xfId="0" applyAlignment="1">
      <alignment vertical="center" wrapText="1"/>
    </xf>
    <xf numFmtId="0" fontId="10" fillId="0" borderId="82" xfId="0" applyFont="1" applyBorder="1" applyAlignment="1">
      <alignment vertical="center" wrapText="1"/>
    </xf>
    <xf numFmtId="0" fontId="231" fillId="0" borderId="0" xfId="15" applyFont="1">
      <alignment vertical="center"/>
    </xf>
    <xf numFmtId="0" fontId="231" fillId="0" borderId="0" xfId="0" applyFont="1">
      <alignment vertical="center"/>
    </xf>
    <xf numFmtId="0" fontId="10" fillId="0" borderId="0" xfId="0" applyFont="1" applyAlignment="1">
      <alignment vertical="center" wrapText="1"/>
    </xf>
    <xf numFmtId="0" fontId="8" fillId="0" borderId="0" xfId="3" applyAlignment="1"/>
    <xf numFmtId="0" fontId="14" fillId="0" borderId="0" xfId="8">
      <alignment vertical="center"/>
    </xf>
    <xf numFmtId="285" fontId="7" fillId="0" borderId="0" xfId="4504" applyNumberFormat="1" applyFont="1" applyAlignment="1">
      <alignment vertical="center"/>
    </xf>
    <xf numFmtId="0" fontId="0" fillId="0" borderId="0" xfId="0" applyFont="1">
      <alignment vertical="center"/>
    </xf>
    <xf numFmtId="285" fontId="0" fillId="0" borderId="0" xfId="4504" applyNumberFormat="1" applyFont="1" applyAlignment="1">
      <alignment vertical="center"/>
    </xf>
    <xf numFmtId="285" fontId="7" fillId="100" borderId="1" xfId="17" applyNumberFormat="1" applyFill="1" applyAlignment="1">
      <alignment vertical="center"/>
      <protection locked="0"/>
    </xf>
    <xf numFmtId="285" fontId="10" fillId="0" borderId="0" xfId="4504" applyNumberFormat="1" applyFont="1" applyAlignment="1">
      <alignment vertical="center"/>
    </xf>
    <xf numFmtId="285" fontId="7" fillId="0" borderId="1" xfId="4504" applyNumberFormat="1" applyBorder="1" applyAlignment="1" applyProtection="1">
      <alignment vertical="center"/>
      <protection locked="0"/>
    </xf>
    <xf numFmtId="285" fontId="7" fillId="100" borderId="2" xfId="16" applyNumberFormat="1" applyFill="1" applyAlignment="1">
      <alignment vertical="center"/>
      <protection locked="0"/>
    </xf>
    <xf numFmtId="43" fontId="0" fillId="0" borderId="0" xfId="0" applyNumberFormat="1">
      <alignment vertical="center"/>
    </xf>
    <xf numFmtId="0" fontId="19" fillId="0" borderId="0" xfId="18" applyAlignment="1">
      <alignment vertical="center"/>
    </xf>
    <xf numFmtId="2" fontId="7" fillId="0" borderId="1" xfId="17" applyNumberFormat="1">
      <alignment vertical="center"/>
      <protection locked="0"/>
    </xf>
    <xf numFmtId="43" fontId="0" fillId="0" borderId="0" xfId="4503" applyFont="1" applyAlignment="1">
      <alignment vertical="center"/>
    </xf>
    <xf numFmtId="43" fontId="19" fillId="0" borderId="0" xfId="18" applyNumberFormat="1" applyAlignment="1">
      <alignment vertical="center"/>
    </xf>
    <xf numFmtId="334" fontId="0" fillId="4" borderId="0" xfId="19" applyNumberFormat="1" applyFont="1">
      <alignment vertical="center"/>
    </xf>
    <xf numFmtId="285" fontId="0" fillId="4" borderId="0" xfId="19" applyNumberFormat="1" applyFont="1" applyAlignment="1">
      <alignment vertical="center"/>
    </xf>
    <xf numFmtId="0" fontId="232" fillId="0" borderId="0" xfId="4505" applyFont="1" applyAlignment="1">
      <alignment horizontal="center"/>
    </xf>
    <xf numFmtId="0" fontId="7" fillId="0" borderId="0" xfId="6" applyFont="1" applyAlignment="1"/>
    <xf numFmtId="9" fontId="7" fillId="0" borderId="2" xfId="16" applyNumberFormat="1" applyAlignment="1">
      <protection locked="0"/>
    </xf>
    <xf numFmtId="0" fontId="7" fillId="0" borderId="0" xfId="6" applyFont="1">
      <alignment vertical="center"/>
    </xf>
    <xf numFmtId="228" fontId="7" fillId="0" borderId="2" xfId="16" applyNumberFormat="1" applyAlignment="1">
      <protection locked="0"/>
    </xf>
    <xf numFmtId="0" fontId="0" fillId="0" borderId="0" xfId="0" applyFill="1" applyBorder="1" applyAlignment="1"/>
    <xf numFmtId="0" fontId="233" fillId="0" borderId="0" xfId="0" applyFont="1">
      <alignment vertical="center"/>
    </xf>
    <xf numFmtId="230" fontId="10" fillId="0" borderId="0" xfId="0" applyNumberFormat="1" applyFont="1">
      <alignment vertical="center"/>
    </xf>
    <xf numFmtId="0" fontId="11" fillId="0" borderId="0" xfId="24" applyFill="1" applyBorder="1">
      <alignment vertical="center"/>
    </xf>
    <xf numFmtId="0" fontId="7" fillId="0" borderId="0" xfId="4497">
      <alignment vertical="center"/>
    </xf>
    <xf numFmtId="0" fontId="6" fillId="56" borderId="0" xfId="5" applyFill="1" applyAlignment="1">
      <alignment vertical="center"/>
    </xf>
    <xf numFmtId="0" fontId="10" fillId="56" borderId="0" xfId="6" applyFill="1" applyAlignment="1">
      <alignment vertical="center"/>
    </xf>
    <xf numFmtId="0" fontId="10" fillId="56" borderId="0" xfId="6" applyFill="1" applyAlignment="1">
      <alignment horizontal="center" vertical="center"/>
    </xf>
    <xf numFmtId="43" fontId="7" fillId="0" borderId="0" xfId="4503" applyAlignment="1" applyProtection="1">
      <alignment horizontal="left" vertical="center"/>
    </xf>
    <xf numFmtId="0" fontId="7" fillId="0" borderId="0" xfId="15" applyAlignment="1" applyProtection="1">
      <alignment horizontal="center" vertical="center"/>
    </xf>
    <xf numFmtId="10" fontId="7" fillId="4" borderId="0" xfId="19" applyNumberFormat="1">
      <alignment vertical="center"/>
    </xf>
    <xf numFmtId="0" fontId="19" fillId="0" borderId="0" xfId="18" applyFill="1" applyBorder="1" applyAlignment="1">
      <alignment vertical="center"/>
    </xf>
    <xf numFmtId="0" fontId="11" fillId="0" borderId="0" xfId="24" applyFont="1" applyFill="1">
      <alignment vertical="center"/>
    </xf>
    <xf numFmtId="0" fontId="10" fillId="56" borderId="0" xfId="6" applyFill="1" applyAlignment="1">
      <alignment vertical="center" wrapText="1"/>
    </xf>
    <xf numFmtId="0" fontId="0" fillId="0" borderId="0" xfId="0" applyBorder="1">
      <alignment vertical="center"/>
    </xf>
    <xf numFmtId="230" fontId="0" fillId="0" borderId="0" xfId="0" applyNumberFormat="1" applyFill="1" applyBorder="1">
      <alignment vertical="center"/>
    </xf>
    <xf numFmtId="0" fontId="8" fillId="0" borderId="0" xfId="3" applyFill="1">
      <alignment vertical="center"/>
    </xf>
    <xf numFmtId="0" fontId="14" fillId="0" borderId="0" xfId="8" applyAlignment="1">
      <alignment vertical="center"/>
    </xf>
    <xf numFmtId="0" fontId="7" fillId="0" borderId="0" xfId="15">
      <alignment vertical="center"/>
    </xf>
    <xf numFmtId="0" fontId="7" fillId="0" borderId="0" xfId="15" applyProtection="1">
      <alignment vertical="center"/>
    </xf>
    <xf numFmtId="0" fontId="235" fillId="0" borderId="0" xfId="0" applyFont="1" applyFill="1">
      <alignment vertical="center"/>
    </xf>
    <xf numFmtId="0" fontId="235" fillId="0" borderId="0" xfId="0" applyFont="1">
      <alignment vertical="center"/>
    </xf>
    <xf numFmtId="0" fontId="237" fillId="0" borderId="0" xfId="0" applyFont="1" applyFill="1" applyBorder="1">
      <alignment vertical="center"/>
    </xf>
    <xf numFmtId="0" fontId="237" fillId="0" borderId="82" xfId="15" applyFont="1" applyFill="1" applyBorder="1" applyAlignment="1">
      <alignment vertical="center" wrapText="1"/>
    </xf>
    <xf numFmtId="0" fontId="237" fillId="0" borderId="85" xfId="0" applyFont="1" applyFill="1" applyBorder="1" applyAlignment="1">
      <alignment vertical="center" wrapText="1"/>
    </xf>
    <xf numFmtId="0" fontId="237" fillId="0" borderId="82" xfId="0" applyFont="1" applyFill="1" applyBorder="1" applyAlignment="1">
      <alignment vertical="center" wrapText="1"/>
    </xf>
    <xf numFmtId="0" fontId="237" fillId="0" borderId="77" xfId="0" applyFont="1" applyFill="1" applyBorder="1" applyAlignment="1">
      <alignment vertical="center" wrapText="1"/>
    </xf>
    <xf numFmtId="0" fontId="237" fillId="0" borderId="0" xfId="0" applyFont="1" applyFill="1" applyBorder="1" applyAlignment="1">
      <alignment vertical="center" wrapText="1"/>
    </xf>
    <xf numFmtId="0" fontId="235" fillId="0" borderId="0" xfId="0" applyFont="1" applyBorder="1" applyAlignment="1">
      <alignment vertical="center" wrapText="1"/>
    </xf>
    <xf numFmtId="0" fontId="235" fillId="0" borderId="0" xfId="15" applyFont="1" applyFill="1">
      <alignment vertical="center"/>
    </xf>
    <xf numFmtId="0" fontId="235" fillId="0" borderId="1" xfId="17" applyFont="1">
      <alignment vertical="center"/>
      <protection locked="0"/>
    </xf>
    <xf numFmtId="0" fontId="235" fillId="0" borderId="0" xfId="0" applyFont="1" applyFill="1" applyBorder="1">
      <alignment vertical="center"/>
    </xf>
    <xf numFmtId="0" fontId="235" fillId="0" borderId="83" xfId="0" applyFont="1" applyBorder="1">
      <alignment vertical="center"/>
    </xf>
    <xf numFmtId="0" fontId="235" fillId="0" borderId="84" xfId="0" applyFont="1" applyBorder="1">
      <alignment vertical="center"/>
    </xf>
    <xf numFmtId="0" fontId="238" fillId="0" borderId="0" xfId="0" applyFont="1">
      <alignment vertical="center"/>
    </xf>
    <xf numFmtId="0" fontId="239" fillId="0" borderId="0" xfId="15" applyFont="1" applyFill="1">
      <alignment vertical="center"/>
    </xf>
    <xf numFmtId="230" fontId="238" fillId="0" borderId="0" xfId="0" applyNumberFormat="1" applyFont="1" applyFill="1">
      <alignment vertical="center"/>
    </xf>
    <xf numFmtId="9" fontId="238" fillId="0" borderId="0" xfId="4504" applyFont="1" applyFill="1" applyAlignment="1">
      <alignment vertical="center"/>
    </xf>
    <xf numFmtId="0" fontId="239" fillId="0" borderId="0" xfId="0" applyFont="1">
      <alignment vertical="center"/>
    </xf>
    <xf numFmtId="0" fontId="0" fillId="0" borderId="0" xfId="4497" applyFont="1">
      <alignment vertical="center"/>
    </xf>
    <xf numFmtId="0" fontId="20" fillId="0" borderId="0" xfId="2" applyNumberFormat="1">
      <alignment vertical="center"/>
    </xf>
    <xf numFmtId="285" fontId="0" fillId="4" borderId="0" xfId="4504" applyNumberFormat="1" applyFont="1" applyFill="1" applyAlignment="1">
      <alignment horizontal="center" vertical="center"/>
    </xf>
    <xf numFmtId="0" fontId="10" fillId="0" borderId="0" xfId="0" applyFont="1" applyFill="1" applyBorder="1" applyAlignment="1">
      <alignment vertical="center" wrapText="1"/>
    </xf>
    <xf numFmtId="335" fontId="0" fillId="0" borderId="0" xfId="0" applyNumberFormat="1">
      <alignment vertical="center"/>
    </xf>
    <xf numFmtId="0" fontId="77" fillId="0" borderId="0" xfId="4505" applyFont="1"/>
    <xf numFmtId="0" fontId="0" fillId="0" borderId="0" xfId="0" applyAlignment="1">
      <alignment horizontal="right" vertical="center"/>
    </xf>
    <xf numFmtId="0" fontId="10" fillId="0" borderId="0" xfId="6" applyAlignment="1">
      <alignment horizontal="right" vertical="center"/>
    </xf>
    <xf numFmtId="43" fontId="7" fillId="0" borderId="2" xfId="4503" applyBorder="1" applyAlignment="1" applyProtection="1">
      <alignment horizontal="right" vertical="center"/>
      <protection locked="0"/>
    </xf>
    <xf numFmtId="167" fontId="0" fillId="0" borderId="0" xfId="4503" applyNumberFormat="1" applyFont="1" applyAlignment="1">
      <alignment vertical="center"/>
    </xf>
    <xf numFmtId="43" fontId="0" fillId="0" borderId="0" xfId="4503" applyFont="1" applyAlignment="1">
      <alignment horizontal="right" vertical="center"/>
    </xf>
    <xf numFmtId="334" fontId="7" fillId="0" borderId="2" xfId="4503" applyNumberFormat="1" applyBorder="1" applyAlignment="1" applyProtection="1">
      <alignment horizontal="right" vertical="center"/>
    </xf>
    <xf numFmtId="43" fontId="0" fillId="0" borderId="0" xfId="4503" applyNumberFormat="1" applyFont="1" applyAlignment="1">
      <alignment horizontal="right" vertical="center"/>
    </xf>
    <xf numFmtId="167" fontId="10" fillId="0" borderId="0" xfId="0" applyNumberFormat="1" applyFont="1">
      <alignment vertical="center"/>
    </xf>
    <xf numFmtId="0" fontId="10" fillId="101" borderId="0" xfId="6" applyFill="1" applyAlignment="1">
      <alignment horizontal="right" vertical="center"/>
    </xf>
    <xf numFmtId="0" fontId="10" fillId="0" borderId="0" xfId="6" applyAlignment="1">
      <alignment horizontal="center" vertical="center"/>
    </xf>
    <xf numFmtId="167" fontId="0" fillId="0" borderId="0" xfId="4503" applyNumberFormat="1" applyFont="1" applyAlignment="1">
      <alignment horizontal="center" vertical="center"/>
    </xf>
    <xf numFmtId="167" fontId="10" fillId="0" borderId="0" xfId="0" applyNumberFormat="1" applyFont="1" applyAlignment="1">
      <alignment horizontal="center" vertical="center"/>
    </xf>
    <xf numFmtId="0" fontId="0" fillId="0" borderId="0" xfId="0" applyAlignment="1">
      <alignment horizontal="left" vertical="center"/>
    </xf>
    <xf numFmtId="43" fontId="0" fillId="4" borderId="0" xfId="19" applyNumberFormat="1" applyFont="1" applyAlignment="1">
      <alignment horizontal="right" vertical="center"/>
    </xf>
    <xf numFmtId="0" fontId="10" fillId="0" borderId="0" xfId="15" applyFont="1" applyFill="1">
      <alignment vertical="center"/>
    </xf>
    <xf numFmtId="0" fontId="7" fillId="0" borderId="0" xfId="15" applyProtection="1">
      <alignment vertical="center"/>
      <protection locked="0"/>
    </xf>
    <xf numFmtId="230" fontId="7" fillId="0" borderId="1" xfId="17" applyNumberFormat="1">
      <alignment vertical="center"/>
      <protection locked="0"/>
    </xf>
    <xf numFmtId="0" fontId="7" fillId="4" borderId="0" xfId="19" applyProtection="1">
      <alignment vertical="center"/>
      <protection locked="0"/>
    </xf>
    <xf numFmtId="0" fontId="7" fillId="0" borderId="0" xfId="15" applyAlignment="1">
      <alignment vertical="center"/>
    </xf>
    <xf numFmtId="0" fontId="10" fillId="0" borderId="0" xfId="6" applyAlignment="1">
      <alignment vertical="center" wrapText="1"/>
    </xf>
    <xf numFmtId="230" fontId="7" fillId="0" borderId="0" xfId="15" applyNumberFormat="1" applyProtection="1">
      <alignment vertical="center"/>
      <protection locked="0"/>
    </xf>
    <xf numFmtId="0" fontId="8" fillId="0" borderId="0" xfId="3" applyFont="1" applyAlignment="1"/>
    <xf numFmtId="0" fontId="240" fillId="0" borderId="0" xfId="4505" applyFont="1"/>
    <xf numFmtId="0" fontId="241" fillId="0" borderId="0" xfId="4505" applyFont="1"/>
    <xf numFmtId="43" fontId="23" fillId="0" borderId="0" xfId="29" applyFont="1"/>
    <xf numFmtId="0" fontId="241" fillId="0" borderId="0" xfId="4505" applyFont="1" applyAlignment="1">
      <alignment horizontal="center"/>
    </xf>
    <xf numFmtId="0" fontId="63" fillId="0" borderId="0" xfId="6" applyFont="1">
      <alignment vertical="center"/>
    </xf>
    <xf numFmtId="285" fontId="7" fillId="0" borderId="0" xfId="15" applyNumberFormat="1">
      <alignment vertical="center"/>
    </xf>
    <xf numFmtId="285" fontId="7" fillId="4" borderId="0" xfId="19" applyNumberFormat="1">
      <alignment vertical="center"/>
    </xf>
    <xf numFmtId="285" fontId="10" fillId="4" borderId="0" xfId="19" applyNumberFormat="1" applyFont="1">
      <alignment vertical="center"/>
    </xf>
    <xf numFmtId="0" fontId="7" fillId="0" borderId="0" xfId="15" applyFont="1">
      <alignment vertical="center"/>
    </xf>
    <xf numFmtId="9" fontId="7" fillId="0" borderId="0" xfId="15" applyNumberFormat="1">
      <alignment vertical="center"/>
    </xf>
    <xf numFmtId="0" fontId="7" fillId="0" borderId="0" xfId="15" applyBorder="1">
      <alignment vertical="center"/>
    </xf>
    <xf numFmtId="0" fontId="77" fillId="0" borderId="0" xfId="4505" applyFont="1" applyBorder="1"/>
    <xf numFmtId="230" fontId="0" fillId="0" borderId="0" xfId="0" applyNumberFormat="1" applyBorder="1">
      <alignment vertical="center"/>
    </xf>
    <xf numFmtId="0" fontId="7" fillId="0" borderId="0" xfId="15" applyBorder="1" applyProtection="1">
      <alignment vertical="center"/>
    </xf>
    <xf numFmtId="230" fontId="6" fillId="0" borderId="0" xfId="5" applyNumberFormat="1" applyAlignment="1">
      <alignment vertical="center"/>
    </xf>
    <xf numFmtId="0" fontId="14" fillId="0" borderId="0" xfId="8" applyAlignment="1">
      <alignment horizontal="left" vertical="center"/>
    </xf>
    <xf numFmtId="10" fontId="0" fillId="0" borderId="0" xfId="0" applyNumberFormat="1">
      <alignment vertical="center"/>
    </xf>
    <xf numFmtId="230" fontId="10" fillId="0" borderId="0" xfId="0" applyNumberFormat="1" applyFont="1" applyFill="1" applyBorder="1">
      <alignment vertical="center"/>
    </xf>
    <xf numFmtId="0" fontId="10" fillId="0" borderId="0" xfId="6" applyFont="1">
      <alignment vertical="center"/>
    </xf>
    <xf numFmtId="0" fontId="10" fillId="0" borderId="0" xfId="0" applyFont="1" applyBorder="1">
      <alignment vertical="center"/>
    </xf>
    <xf numFmtId="230" fontId="10" fillId="0" borderId="0" xfId="15" applyNumberFormat="1" applyFont="1" applyBorder="1">
      <alignment vertical="center"/>
    </xf>
    <xf numFmtId="336" fontId="0" fillId="0" borderId="0" xfId="0" applyNumberFormat="1" applyFill="1" applyBorder="1">
      <alignment vertical="center"/>
    </xf>
    <xf numFmtId="336" fontId="10" fillId="0" borderId="0" xfId="0" applyNumberFormat="1" applyFont="1" applyFill="1" applyBorder="1">
      <alignment vertical="center"/>
    </xf>
    <xf numFmtId="0" fontId="8" fillId="0" borderId="0" xfId="3" applyFont="1" applyFill="1">
      <alignment vertical="center"/>
    </xf>
    <xf numFmtId="285" fontId="0" fillId="0" borderId="0" xfId="0" applyNumberFormat="1">
      <alignment vertical="center"/>
    </xf>
    <xf numFmtId="337" fontId="0" fillId="0" borderId="0" xfId="0" applyNumberFormat="1" applyFill="1" applyBorder="1">
      <alignment vertical="center"/>
    </xf>
    <xf numFmtId="338" fontId="0" fillId="0" borderId="0" xfId="0" applyNumberFormat="1" applyFill="1" applyBorder="1">
      <alignment vertical="center"/>
    </xf>
    <xf numFmtId="339" fontId="0" fillId="0" borderId="0" xfId="0" applyNumberFormat="1" applyFill="1" applyBorder="1">
      <alignment vertical="center"/>
    </xf>
    <xf numFmtId="0" fontId="11" fillId="0" borderId="0" xfId="24" applyFont="1" applyFill="1" applyAlignment="1">
      <alignment horizontal="center" vertical="center"/>
    </xf>
    <xf numFmtId="0" fontId="19" fillId="56" borderId="0" xfId="18" applyFill="1" applyAlignment="1">
      <alignment vertical="center"/>
    </xf>
    <xf numFmtId="0" fontId="7" fillId="0" borderId="0" xfId="4497" applyAlignment="1">
      <alignment vertical="center" wrapText="1"/>
    </xf>
    <xf numFmtId="43" fontId="10" fillId="56" borderId="0" xfId="4503" applyFont="1" applyFill="1" applyAlignment="1">
      <alignment vertical="center" wrapText="1"/>
    </xf>
    <xf numFmtId="0" fontId="19" fillId="0" borderId="0" xfId="18" applyFill="1" applyAlignment="1">
      <alignment vertical="top"/>
    </xf>
    <xf numFmtId="0" fontId="7" fillId="0" borderId="0" xfId="25">
      <alignment vertical="center"/>
    </xf>
    <xf numFmtId="43" fontId="11" fillId="0" borderId="0" xfId="24" applyNumberFormat="1" applyFill="1" applyBorder="1">
      <alignment vertical="center"/>
    </xf>
    <xf numFmtId="43" fontId="7" fillId="0" borderId="0" xfId="4497" applyNumberFormat="1">
      <alignment vertical="center"/>
    </xf>
    <xf numFmtId="0" fontId="234" fillId="0" borderId="0" xfId="0" applyFont="1" applyFill="1">
      <alignment vertical="center"/>
    </xf>
    <xf numFmtId="0" fontId="10" fillId="0" borderId="0" xfId="0" applyFont="1" applyAlignment="1">
      <alignment horizontal="right" wrapText="1"/>
    </xf>
    <xf numFmtId="334" fontId="7" fillId="0" borderId="1" xfId="17" applyNumberFormat="1" applyFill="1" applyAlignment="1">
      <alignment vertical="center"/>
      <protection locked="0"/>
    </xf>
    <xf numFmtId="0" fontId="236" fillId="0" borderId="44" xfId="4" applyFont="1" applyFill="1" applyBorder="1" applyAlignment="1">
      <alignment horizontal="center" vertical="center"/>
    </xf>
    <xf numFmtId="0" fontId="237" fillId="0" borderId="0" xfId="0" applyFont="1" applyFill="1" applyBorder="1" applyAlignment="1">
      <alignment horizontal="center" vertical="center"/>
    </xf>
    <xf numFmtId="340" fontId="0" fillId="0" borderId="0" xfId="0" applyNumberFormat="1" applyFill="1" applyBorder="1">
      <alignment vertical="center"/>
    </xf>
    <xf numFmtId="2" fontId="19" fillId="0" borderId="0" xfId="13" applyNumberFormat="1" applyAlignment="1">
      <alignment horizontal="center" vertical="center"/>
    </xf>
    <xf numFmtId="167" fontId="0" fillId="0" borderId="0" xfId="4503" applyNumberFormat="1" applyFont="1" applyBorder="1" applyAlignment="1">
      <alignment vertical="center"/>
    </xf>
    <xf numFmtId="167" fontId="7" fillId="0" borderId="0" xfId="4503" applyNumberFormat="1" applyFont="1" applyBorder="1" applyAlignment="1">
      <alignment vertical="center"/>
    </xf>
    <xf numFmtId="0" fontId="0" fillId="0" borderId="0" xfId="0" applyFont="1" applyBorder="1">
      <alignment vertical="center"/>
    </xf>
    <xf numFmtId="2" fontId="19" fillId="0" borderId="0" xfId="13" applyNumberFormat="1" applyFont="1" applyAlignment="1">
      <alignment horizontal="center" vertical="center"/>
    </xf>
    <xf numFmtId="340" fontId="0" fillId="0" borderId="0" xfId="0" applyNumberFormat="1" applyFont="1" applyFill="1" applyBorder="1">
      <alignment vertical="center"/>
    </xf>
    <xf numFmtId="0" fontId="235" fillId="0" borderId="0" xfId="0" applyFont="1" applyBorder="1">
      <alignment vertical="center"/>
    </xf>
    <xf numFmtId="0" fontId="10" fillId="0" borderId="0" xfId="0" applyFont="1" applyFill="1" applyBorder="1" applyAlignment="1">
      <alignment horizontal="center" vertical="center"/>
    </xf>
    <xf numFmtId="43" fontId="235" fillId="0" borderId="0" xfId="0" applyNumberFormat="1" applyFont="1">
      <alignment vertical="center"/>
    </xf>
    <xf numFmtId="0" fontId="239" fillId="0" borderId="0" xfId="0" quotePrefix="1" applyFont="1">
      <alignment vertical="center"/>
    </xf>
    <xf numFmtId="0" fontId="7" fillId="0" borderId="0" xfId="15" applyFont="1" applyFill="1">
      <alignment vertical="center"/>
    </xf>
    <xf numFmtId="0" fontId="7" fillId="0" borderId="0" xfId="0" applyFont="1" applyFill="1">
      <alignment vertical="center"/>
    </xf>
    <xf numFmtId="0" fontId="7" fillId="0" borderId="0" xfId="0" applyFont="1">
      <alignment vertical="center"/>
    </xf>
    <xf numFmtId="230" fontId="7" fillId="0" borderId="0" xfId="0" applyNumberFormat="1" applyFont="1" applyFill="1">
      <alignment vertical="center"/>
    </xf>
    <xf numFmtId="230" fontId="7" fillId="0" borderId="0" xfId="0" applyNumberFormat="1" applyFont="1">
      <alignment vertical="center"/>
    </xf>
    <xf numFmtId="230" fontId="7" fillId="0" borderId="1" xfId="17" applyNumberFormat="1" applyFill="1">
      <alignment vertical="center"/>
      <protection locked="0"/>
    </xf>
    <xf numFmtId="43" fontId="10" fillId="0" borderId="0" xfId="4503" applyFont="1" applyAlignment="1" applyProtection="1">
      <alignment horizontal="left" vertical="center"/>
    </xf>
    <xf numFmtId="9" fontId="0" fillId="0" borderId="0" xfId="4504" applyFont="1" applyAlignment="1">
      <alignment vertical="center"/>
    </xf>
    <xf numFmtId="341" fontId="0" fillId="0" borderId="0" xfId="0" applyNumberFormat="1">
      <alignment vertical="center"/>
    </xf>
    <xf numFmtId="342" fontId="0" fillId="0" borderId="0" xfId="0" applyNumberFormat="1" applyFill="1" applyBorder="1">
      <alignment vertical="center"/>
    </xf>
    <xf numFmtId="0" fontId="10" fillId="0" borderId="0" xfId="0" applyFont="1" applyFill="1" applyBorder="1" applyAlignment="1">
      <alignment horizontal="center" vertical="center" wrapText="1"/>
    </xf>
    <xf numFmtId="0" fontId="0" fillId="0" borderId="0" xfId="0" applyBorder="1" applyAlignment="1">
      <alignment horizontal="left" vertical="center"/>
    </xf>
    <xf numFmtId="285" fontId="0" fillId="0" borderId="0" xfId="4504" applyNumberFormat="1" applyFont="1" applyBorder="1" applyAlignment="1">
      <alignment vertical="center"/>
    </xf>
    <xf numFmtId="0" fontId="9" fillId="0" borderId="0" xfId="4" applyFill="1" applyAlignment="1">
      <alignment horizontal="left"/>
    </xf>
    <xf numFmtId="0" fontId="243" fillId="0" borderId="0" xfId="0" applyFont="1">
      <alignment vertical="center"/>
    </xf>
    <xf numFmtId="0" fontId="10" fillId="0" borderId="0" xfId="0" applyFont="1" applyAlignment="1">
      <alignment vertical="center"/>
    </xf>
    <xf numFmtId="0" fontId="0" fillId="0" borderId="0" xfId="0" applyFont="1" applyAlignment="1">
      <alignment horizontal="left" vertical="center" wrapText="1" indent="1"/>
    </xf>
    <xf numFmtId="49" fontId="0" fillId="0" borderId="0" xfId="0" applyNumberFormat="1" applyAlignment="1">
      <alignment vertical="center"/>
    </xf>
    <xf numFmtId="230" fontId="0" fillId="4" borderId="0" xfId="19" applyNumberFormat="1" applyFont="1" applyBorder="1">
      <alignment vertical="center"/>
    </xf>
    <xf numFmtId="0" fontId="0" fillId="0" borderId="0" xfId="0">
      <alignment vertical="center"/>
    </xf>
    <xf numFmtId="0" fontId="0" fillId="0" borderId="0" xfId="0" applyFill="1">
      <alignment vertical="center"/>
    </xf>
    <xf numFmtId="0" fontId="6" fillId="0" borderId="0" xfId="5" applyAlignment="1">
      <alignment vertical="center"/>
    </xf>
    <xf numFmtId="0" fontId="10" fillId="0" borderId="0" xfId="0" applyFont="1">
      <alignment vertical="center"/>
    </xf>
    <xf numFmtId="0" fontId="0" fillId="0" borderId="0" xfId="0" applyAlignment="1">
      <alignment horizontal="right" vertical="center"/>
    </xf>
    <xf numFmtId="0" fontId="8" fillId="0" borderId="0" xfId="0" applyFont="1" applyFill="1">
      <alignment vertical="center"/>
    </xf>
    <xf numFmtId="0" fontId="19" fillId="0" borderId="0" xfId="18" applyAlignment="1">
      <alignment vertical="center"/>
    </xf>
    <xf numFmtId="0" fontId="6" fillId="0" borderId="0" xfId="5" applyAlignment="1">
      <alignment vertical="center" wrapText="1"/>
    </xf>
    <xf numFmtId="0" fontId="6" fillId="0" borderId="0" xfId="5" applyAlignment="1">
      <alignment horizontal="center" vertical="center" wrapText="1"/>
    </xf>
    <xf numFmtId="0" fontId="10" fillId="0" borderId="0" xfId="0" applyFont="1" applyAlignment="1">
      <alignment horizontal="center" vertical="center" wrapText="1"/>
    </xf>
    <xf numFmtId="0" fontId="14" fillId="0" borderId="0" xfId="8" applyAlignment="1">
      <alignment horizontal="right" vertical="center"/>
    </xf>
    <xf numFmtId="9" fontId="0" fillId="4" borderId="0" xfId="4504" applyFont="1" applyFill="1" applyAlignment="1">
      <alignment horizontal="center" vertical="center"/>
    </xf>
    <xf numFmtId="0" fontId="10" fillId="0" borderId="0" xfId="0" applyFont="1" applyAlignment="1">
      <alignment vertical="center" wrapText="1"/>
    </xf>
    <xf numFmtId="0" fontId="7" fillId="0" borderId="1" xfId="17" applyAlignment="1" applyProtection="1">
      <alignment vertical="center" wrapText="1"/>
    </xf>
    <xf numFmtId="230" fontId="10" fillId="0" borderId="0" xfId="19" applyNumberFormat="1" applyFont="1" applyFill="1" applyBorder="1">
      <alignment vertical="center"/>
    </xf>
    <xf numFmtId="230" fontId="0" fillId="0" borderId="0" xfId="19" applyNumberFormat="1" applyFont="1" applyFill="1" applyBorder="1">
      <alignment vertical="center"/>
    </xf>
    <xf numFmtId="0" fontId="7" fillId="0" borderId="0" xfId="19" applyFill="1" applyBorder="1">
      <alignment vertical="center"/>
    </xf>
    <xf numFmtId="0" fontId="0" fillId="0" borderId="0" xfId="19" applyFont="1" applyFill="1" applyBorder="1">
      <alignment vertical="center"/>
    </xf>
    <xf numFmtId="338" fontId="0" fillId="4" borderId="0" xfId="19" applyNumberFormat="1" applyFont="1" applyBorder="1">
      <alignment vertical="center"/>
    </xf>
    <xf numFmtId="0" fontId="0" fillId="0" borderId="0" xfId="0" applyFont="1" applyAlignment="1">
      <alignment vertical="center"/>
    </xf>
    <xf numFmtId="43" fontId="7" fillId="0" borderId="1" xfId="4503" applyBorder="1" applyAlignment="1" applyProtection="1">
      <alignment vertical="center"/>
    </xf>
    <xf numFmtId="167" fontId="7" fillId="0" borderId="2" xfId="4503" applyNumberFormat="1" applyFill="1" applyBorder="1" applyAlignment="1" applyProtection="1">
      <alignment vertical="center"/>
    </xf>
    <xf numFmtId="230" fontId="235" fillId="0" borderId="0" xfId="0" applyNumberFormat="1" applyFont="1" applyFill="1">
      <alignment vertical="center"/>
    </xf>
    <xf numFmtId="337" fontId="20" fillId="0" borderId="0" xfId="2" applyNumberFormat="1">
      <alignment vertical="center"/>
    </xf>
    <xf numFmtId="285" fontId="0" fillId="0" borderId="0" xfId="4504" applyNumberFormat="1" applyFont="1" applyFill="1" applyBorder="1" applyAlignment="1">
      <alignment vertical="center"/>
    </xf>
    <xf numFmtId="10" fontId="0" fillId="0" borderId="0" xfId="4504" applyNumberFormat="1" applyFont="1" applyFill="1" applyBorder="1" applyAlignment="1">
      <alignment vertical="center"/>
    </xf>
    <xf numFmtId="336" fontId="10" fillId="4" borderId="0" xfId="19" applyNumberFormat="1" applyFont="1" applyBorder="1">
      <alignment vertical="center"/>
    </xf>
    <xf numFmtId="338" fontId="10" fillId="0" borderId="0" xfId="15" applyNumberFormat="1" applyFont="1" applyFill="1" applyBorder="1">
      <alignment vertical="center"/>
    </xf>
    <xf numFmtId="0" fontId="10" fillId="0" borderId="0" xfId="0" applyFont="1" applyFill="1">
      <alignment vertical="center"/>
    </xf>
    <xf numFmtId="0" fontId="0" fillId="0" borderId="0" xfId="0" applyFont="1" applyFill="1">
      <alignment vertical="center"/>
    </xf>
    <xf numFmtId="0" fontId="77" fillId="0" borderId="0" xfId="4505" applyFont="1" applyFill="1"/>
    <xf numFmtId="0" fontId="7" fillId="0" borderId="0" xfId="15" applyFill="1" applyBorder="1">
      <alignment vertical="center"/>
    </xf>
    <xf numFmtId="0" fontId="292" fillId="0" borderId="0" xfId="18" applyFont="1" applyAlignment="1">
      <alignment vertical="center"/>
    </xf>
    <xf numFmtId="285" fontId="0" fillId="0" borderId="0" xfId="0" applyNumberFormat="1" applyBorder="1">
      <alignment vertical="center"/>
    </xf>
    <xf numFmtId="228" fontId="0" fillId="0" borderId="0" xfId="4504" applyNumberFormat="1" applyFont="1" applyBorder="1" applyAlignment="1">
      <alignment vertical="center"/>
    </xf>
    <xf numFmtId="10" fontId="0" fillId="0" borderId="0" xfId="4504" applyNumberFormat="1" applyFont="1" applyBorder="1" applyAlignment="1">
      <alignment vertical="center"/>
    </xf>
    <xf numFmtId="230" fontId="7" fillId="0" borderId="0" xfId="15" applyNumberFormat="1" applyFill="1" applyProtection="1">
      <alignment vertical="center"/>
      <protection locked="0"/>
    </xf>
    <xf numFmtId="347" fontId="0" fillId="0" borderId="0" xfId="0" applyNumberFormat="1">
      <alignment vertical="center"/>
    </xf>
    <xf numFmtId="345" fontId="0" fillId="0" borderId="0" xfId="0" applyNumberFormat="1" applyBorder="1">
      <alignment vertical="center"/>
    </xf>
    <xf numFmtId="346" fontId="0" fillId="0" borderId="0" xfId="0" applyNumberFormat="1" applyBorder="1">
      <alignment vertical="center"/>
    </xf>
    <xf numFmtId="43" fontId="0" fillId="0" borderId="0" xfId="4503" applyFont="1" applyFill="1" applyAlignment="1">
      <alignment vertical="center"/>
    </xf>
    <xf numFmtId="10" fontId="0" fillId="0" borderId="0" xfId="4504" applyNumberFormat="1" applyFont="1" applyAlignment="1">
      <alignment vertical="center"/>
    </xf>
    <xf numFmtId="285" fontId="20" fillId="0" borderId="0" xfId="2" applyNumberFormat="1" applyAlignment="1">
      <alignment vertical="center"/>
    </xf>
    <xf numFmtId="0" fontId="14" fillId="0" borderId="0" xfId="8" applyAlignment="1"/>
    <xf numFmtId="0" fontId="10" fillId="0" borderId="0" xfId="6" applyAlignment="1">
      <alignment vertical="center"/>
    </xf>
    <xf numFmtId="2" fontId="7" fillId="0" borderId="0" xfId="6" applyNumberFormat="1" applyFont="1">
      <alignment vertical="center"/>
    </xf>
    <xf numFmtId="0" fontId="10" fillId="0" borderId="0" xfId="0" applyFont="1" applyFill="1" applyBorder="1" applyAlignment="1">
      <alignment horizontal="center" vertical="center"/>
    </xf>
    <xf numFmtId="0" fontId="10" fillId="0" borderId="0" xfId="0" applyFont="1" applyFill="1" applyBorder="1" applyAlignment="1">
      <alignment horizontal="center" vertical="center" wrapText="1"/>
    </xf>
    <xf numFmtId="0" fontId="0" fillId="0" borderId="0" xfId="0" applyFill="1" applyAlignment="1">
      <alignment horizontal="center" vertical="center"/>
    </xf>
    <xf numFmtId="0" fontId="0" fillId="0" borderId="0" xfId="0" applyFill="1" applyAlignment="1">
      <alignment vertical="center"/>
    </xf>
    <xf numFmtId="0" fontId="0" fillId="0" borderId="0" xfId="15" applyFont="1" applyFill="1">
      <alignment vertical="center"/>
    </xf>
    <xf numFmtId="0" fontId="20" fillId="0" borderId="0" xfId="2" applyNumberFormat="1" applyAlignment="1">
      <alignment vertical="center"/>
    </xf>
    <xf numFmtId="43" fontId="7" fillId="0" borderId="0" xfId="6" applyNumberFormat="1" applyFont="1">
      <alignment vertical="center"/>
    </xf>
    <xf numFmtId="167" fontId="0" fillId="101" borderId="0" xfId="4503" applyNumberFormat="1" applyFont="1" applyFill="1" applyAlignment="1">
      <alignment horizontal="center" vertical="center"/>
    </xf>
    <xf numFmtId="0" fontId="0" fillId="101" borderId="0" xfId="0" applyFill="1">
      <alignment vertical="center"/>
    </xf>
    <xf numFmtId="0" fontId="10" fillId="0" borderId="0" xfId="0" applyFont="1" applyAlignment="1">
      <alignment horizontal="left" vertical="center" indent="1"/>
    </xf>
    <xf numFmtId="348" fontId="0" fillId="0" borderId="0" xfId="0" applyNumberFormat="1">
      <alignment vertical="center"/>
    </xf>
    <xf numFmtId="167" fontId="0" fillId="0" borderId="0" xfId="0" applyNumberFormat="1">
      <alignment vertical="center"/>
    </xf>
    <xf numFmtId="0" fontId="19" fillId="0" borderId="0" xfId="18" applyAlignment="1"/>
    <xf numFmtId="0" fontId="12" fillId="0" borderId="0" xfId="0" applyFont="1" applyAlignment="1"/>
    <xf numFmtId="0" fontId="293" fillId="0" borderId="0" xfId="0" applyFont="1" applyAlignment="1"/>
    <xf numFmtId="0" fontId="293" fillId="0" borderId="117" xfId="0" applyFont="1" applyBorder="1" applyAlignment="1">
      <alignment horizontal="center"/>
    </xf>
    <xf numFmtId="0" fontId="293" fillId="0" borderId="112" xfId="0" applyFont="1" applyBorder="1" applyAlignment="1">
      <alignment horizontal="center"/>
    </xf>
    <xf numFmtId="0" fontId="293" fillId="0" borderId="52" xfId="0" applyFont="1" applyBorder="1" applyAlignment="1">
      <alignment horizontal="center"/>
    </xf>
    <xf numFmtId="0" fontId="293" fillId="0" borderId="118" xfId="0" applyFont="1" applyBorder="1" applyAlignment="1">
      <alignment horizontal="center"/>
    </xf>
    <xf numFmtId="167" fontId="12" fillId="0" borderId="0" xfId="0" applyNumberFormat="1" applyFont="1" applyAlignment="1"/>
    <xf numFmtId="0" fontId="293" fillId="0" borderId="0" xfId="0" applyFont="1" applyFill="1" applyBorder="1" applyAlignment="1">
      <alignment horizontal="center"/>
    </xf>
    <xf numFmtId="293" fontId="12" fillId="0" borderId="0" xfId="0" applyNumberFormat="1" applyFont="1" applyAlignment="1"/>
    <xf numFmtId="0" fontId="20" fillId="0" borderId="0" xfId="2" applyNumberFormat="1" applyAlignment="1"/>
    <xf numFmtId="2" fontId="12" fillId="0" borderId="0" xfId="0" applyNumberFormat="1" applyFont="1" applyAlignment="1"/>
    <xf numFmtId="0" fontId="19" fillId="0" borderId="0" xfId="18" applyAlignment="1">
      <alignment horizontal="left" vertical="top" indent="1"/>
    </xf>
    <xf numFmtId="2" fontId="12" fillId="0" borderId="0" xfId="0" applyNumberFormat="1" applyFont="1">
      <alignment vertical="center"/>
    </xf>
    <xf numFmtId="43" fontId="12" fillId="0" borderId="0" xfId="0" applyNumberFormat="1" applyFont="1">
      <alignment vertical="center"/>
    </xf>
    <xf numFmtId="167" fontId="7" fillId="0" borderId="1" xfId="4503" applyNumberFormat="1" applyBorder="1" applyAlignment="1" applyProtection="1">
      <protection locked="0"/>
    </xf>
    <xf numFmtId="0" fontId="10" fillId="0" borderId="0" xfId="6" applyFill="1" applyBorder="1" applyAlignment="1"/>
    <xf numFmtId="2" fontId="0" fillId="0" borderId="0" xfId="0" applyNumberFormat="1" applyAlignment="1">
      <alignment horizontal="right" vertical="center"/>
    </xf>
    <xf numFmtId="2" fontId="7" fillId="0" borderId="0" xfId="4497" applyNumberFormat="1">
      <alignment vertical="center"/>
    </xf>
    <xf numFmtId="2" fontId="0" fillId="0" borderId="0" xfId="0" applyNumberFormat="1">
      <alignment vertical="center"/>
    </xf>
    <xf numFmtId="333" fontId="7" fillId="0" borderId="1" xfId="17" applyNumberFormat="1" applyAlignment="1">
      <alignment vertical="center"/>
      <protection locked="0"/>
    </xf>
    <xf numFmtId="285" fontId="7" fillId="0" borderId="1" xfId="17" applyNumberFormat="1" applyAlignment="1">
      <alignment vertical="center"/>
      <protection locked="0"/>
    </xf>
    <xf numFmtId="2" fontId="7" fillId="4" borderId="0" xfId="19" applyNumberFormat="1" applyProtection="1">
      <alignment vertical="center"/>
      <protection locked="0"/>
    </xf>
    <xf numFmtId="285" fontId="7" fillId="0" borderId="2" xfId="16" applyNumberFormat="1">
      <alignment vertical="center"/>
      <protection locked="0"/>
    </xf>
    <xf numFmtId="9" fontId="0" fillId="0" borderId="0" xfId="0" applyNumberFormat="1">
      <alignment vertical="center"/>
    </xf>
    <xf numFmtId="0" fontId="7" fillId="0" borderId="1" xfId="17">
      <alignment vertical="center"/>
      <protection locked="0"/>
    </xf>
    <xf numFmtId="9" fontId="0" fillId="0" borderId="0" xfId="0" applyNumberFormat="1" applyAlignment="1">
      <alignment horizontal="center" vertical="center"/>
    </xf>
    <xf numFmtId="340" fontId="10" fillId="4" borderId="0" xfId="19" applyNumberFormat="1" applyFont="1" applyBorder="1">
      <alignment vertical="center"/>
    </xf>
    <xf numFmtId="340" fontId="0" fillId="4" borderId="0" xfId="19" applyNumberFormat="1" applyFont="1" applyBorder="1">
      <alignment vertical="center"/>
    </xf>
    <xf numFmtId="338" fontId="10" fillId="0" borderId="0" xfId="15" applyNumberFormat="1" applyFont="1" applyBorder="1">
      <alignment vertical="center"/>
    </xf>
    <xf numFmtId="0" fontId="14" fillId="0" borderId="0" xfId="8" applyAlignment="1">
      <alignment vertical="top"/>
    </xf>
    <xf numFmtId="230" fontId="14" fillId="0" borderId="0" xfId="8" applyNumberFormat="1">
      <alignment vertical="center"/>
    </xf>
    <xf numFmtId="0" fontId="14" fillId="0" borderId="0" xfId="8" applyAlignment="1">
      <alignment horizontal="center"/>
    </xf>
    <xf numFmtId="0" fontId="7" fillId="0" borderId="0" xfId="15" applyAlignment="1" applyProtection="1">
      <alignment vertical="center"/>
      <protection locked="0"/>
    </xf>
    <xf numFmtId="349" fontId="0" fillId="0" borderId="0" xfId="0" applyNumberFormat="1" applyFill="1">
      <alignment vertical="center"/>
    </xf>
    <xf numFmtId="0" fontId="0" fillId="0" borderId="0" xfId="0" applyFont="1" applyAlignment="1">
      <alignment vertical="center"/>
    </xf>
    <xf numFmtId="0" fontId="0" fillId="0" borderId="0" xfId="0" applyFont="1" applyAlignment="1">
      <alignment horizontal="left" vertical="center" wrapText="1"/>
    </xf>
    <xf numFmtId="350" fontId="281" fillId="132" borderId="113" xfId="4508" quotePrefix="1" applyNumberFormat="1" applyFont="1" applyFill="1" applyBorder="1"/>
    <xf numFmtId="350" fontId="281" fillId="5" borderId="113" xfId="4508" quotePrefix="1" applyNumberFormat="1" applyFont="1" applyFill="1" applyBorder="1"/>
    <xf numFmtId="164" fontId="7" fillId="73" borderId="1" xfId="17" applyNumberFormat="1" applyFill="1">
      <alignment vertical="center"/>
      <protection locked="0"/>
    </xf>
    <xf numFmtId="0" fontId="12" fillId="0" borderId="0" xfId="0" applyNumberFormat="1" applyFont="1" applyAlignment="1"/>
    <xf numFmtId="167" fontId="7" fillId="0" borderId="1" xfId="17" applyNumberFormat="1" applyAlignment="1">
      <protection locked="0"/>
    </xf>
    <xf numFmtId="43" fontId="7" fillId="0" borderId="1" xfId="17" applyNumberFormat="1" applyAlignment="1">
      <alignment vertical="center"/>
      <protection locked="0"/>
    </xf>
    <xf numFmtId="285" fontId="281" fillId="132" borderId="113" xfId="4504" quotePrefix="1" applyNumberFormat="1" applyFont="1" applyFill="1" applyBorder="1"/>
    <xf numFmtId="285" fontId="7" fillId="0" borderId="0" xfId="4504" applyNumberFormat="1" applyAlignment="1">
      <alignment vertical="center"/>
    </xf>
    <xf numFmtId="0" fontId="7" fillId="0" borderId="1" xfId="17" applyNumberFormat="1" applyAlignment="1">
      <alignment vertical="center"/>
      <protection locked="0"/>
    </xf>
    <xf numFmtId="230" fontId="10" fillId="0" borderId="0" xfId="0" applyNumberFormat="1" applyFont="1" applyFill="1">
      <alignment vertical="center"/>
    </xf>
    <xf numFmtId="351" fontId="10" fillId="0" borderId="0" xfId="0" applyNumberFormat="1" applyFont="1" applyFill="1">
      <alignment vertical="center"/>
    </xf>
    <xf numFmtId="337" fontId="10" fillId="0" borderId="0" xfId="0" applyNumberFormat="1" applyFont="1" applyFill="1" applyBorder="1">
      <alignment vertical="center"/>
    </xf>
    <xf numFmtId="0" fontId="0" fillId="0" borderId="0" xfId="0" applyFont="1" applyAlignment="1">
      <alignment vertical="center"/>
    </xf>
    <xf numFmtId="0" fontId="0" fillId="0" borderId="0" xfId="0" applyFont="1" applyAlignment="1">
      <alignment horizontal="center" vertical="center" wrapText="1"/>
    </xf>
    <xf numFmtId="0" fontId="0" fillId="0" borderId="0" xfId="0" applyFont="1" applyAlignment="1">
      <alignment vertical="center" wrapText="1"/>
    </xf>
    <xf numFmtId="0" fontId="0" fillId="0" borderId="0" xfId="0" applyFont="1" applyAlignment="1">
      <alignment vertical="top" wrapText="1"/>
    </xf>
    <xf numFmtId="0" fontId="0" fillId="0" borderId="0" xfId="0" applyAlignment="1">
      <alignment horizontal="center" vertical="center" wrapText="1"/>
    </xf>
    <xf numFmtId="0" fontId="237" fillId="0" borderId="87" xfId="0" applyFont="1" applyFill="1" applyBorder="1" applyAlignment="1">
      <alignment horizontal="center" vertical="center"/>
    </xf>
    <xf numFmtId="0" fontId="9" fillId="0" borderId="87" xfId="4" applyFill="1" applyBorder="1" applyAlignment="1">
      <alignment horizontal="center" vertical="center"/>
    </xf>
    <xf numFmtId="0" fontId="10" fillId="0" borderId="87" xfId="0" applyFont="1" applyFill="1" applyBorder="1" applyAlignment="1">
      <alignment horizontal="center" vertical="center"/>
    </xf>
    <xf numFmtId="0" fontId="236" fillId="0" borderId="116" xfId="4" applyFont="1" applyFill="1" applyBorder="1" applyAlignment="1">
      <alignment horizontal="center" vertical="center"/>
    </xf>
    <xf numFmtId="0" fontId="236" fillId="0" borderId="0" xfId="4" applyFont="1" applyFill="1" applyBorder="1" applyAlignment="1">
      <alignment horizontal="center" vertical="center"/>
    </xf>
    <xf numFmtId="0" fontId="236" fillId="0" borderId="4" xfId="4" applyFont="1" applyFill="1" applyBorder="1" applyAlignment="1">
      <alignment horizontal="center" vertical="center"/>
    </xf>
    <xf numFmtId="0" fontId="236" fillId="0" borderId="44" xfId="4" applyFont="1" applyFill="1" applyBorder="1" applyAlignment="1">
      <alignment horizontal="center" vertical="center"/>
    </xf>
    <xf numFmtId="0" fontId="236" fillId="0" borderId="86" xfId="4" applyFont="1" applyFill="1" applyBorder="1" applyAlignment="1">
      <alignment horizontal="center" vertical="center"/>
    </xf>
    <xf numFmtId="0" fontId="237" fillId="0" borderId="51" xfId="0" applyFont="1" applyFill="1" applyBorder="1" applyAlignment="1">
      <alignment horizontal="center" vertical="center"/>
    </xf>
    <xf numFmtId="0" fontId="237" fillId="0" borderId="0" xfId="0" applyFont="1" applyFill="1" applyBorder="1" applyAlignment="1">
      <alignment horizontal="center" vertical="center"/>
    </xf>
    <xf numFmtId="0" fontId="237" fillId="0" borderId="68" xfId="0" applyFont="1" applyFill="1" applyBorder="1" applyAlignment="1">
      <alignment horizontal="center" vertical="center"/>
    </xf>
    <xf numFmtId="0" fontId="10" fillId="0" borderId="0" xfId="0" applyFont="1" applyFill="1" applyBorder="1" applyAlignment="1">
      <alignment horizontal="center" vertical="center"/>
    </xf>
    <xf numFmtId="0" fontId="10" fillId="0" borderId="0" xfId="0" applyFont="1" applyFill="1" applyBorder="1" applyAlignment="1">
      <alignment horizontal="center" vertical="center" wrapText="1"/>
    </xf>
    <xf numFmtId="0" fontId="10" fillId="0" borderId="0" xfId="0" applyFont="1" applyBorder="1" applyAlignment="1">
      <alignment horizontal="center" vertical="center" wrapText="1"/>
    </xf>
    <xf numFmtId="0" fontId="242" fillId="0" borderId="0" xfId="0" applyFont="1" applyFill="1" applyAlignment="1">
      <alignment horizontal="center" vertical="center"/>
    </xf>
    <xf numFmtId="0" fontId="0" fillId="0" borderId="0" xfId="0" applyAlignment="1">
      <alignment horizontal="center" vertical="center"/>
    </xf>
  </cellXfs>
  <cellStyles count="39818">
    <cellStyle name=" 1" xfId="39760" xr:uid="{00000000-0005-0000-0000-000000000000}"/>
    <cellStyle name=" 1 2" xfId="39761" xr:uid="{00000000-0005-0000-0000-000001000000}"/>
    <cellStyle name=" 1 2 2" xfId="39762" xr:uid="{00000000-0005-0000-0000-000002000000}"/>
    <cellStyle name=" 1 3" xfId="39763" xr:uid="{00000000-0005-0000-0000-000003000000}"/>
    <cellStyle name=" _x0007_LÓ" xfId="34" xr:uid="{00000000-0005-0000-0000-000000000000}"/>
    <cellStyle name=" _x0007_LÓ_x0018_" xfId="35" xr:uid="{00000000-0005-0000-0000-000001000000}"/>
    <cellStyle name=" _x0007_LÓ_x0018_Ä" xfId="36" xr:uid="{00000000-0005-0000-0000-000002000000}"/>
    <cellStyle name=" _x0007_LÓ_x0018_ÄþÍ" xfId="37" xr:uid="{00000000-0005-0000-0000-000003000000}"/>
    <cellStyle name=" _x0007_LÓ_x0018_ÄþÍN^NuNVþˆHÁ_x0001__x0018_(n" xfId="38" xr:uid="{00000000-0005-0000-0000-000004000000}"/>
    <cellStyle name=" _x0007_LÓ_x0018_ÄþÍN^NuNVþˆHÁ_x0001__x0018_(n 13" xfId="39" xr:uid="{00000000-0005-0000-0000-000005000000}"/>
    <cellStyle name=" _x0007_LÓ_x0018_ÄþÍN^NuNVþˆHÁ_x0001__x0018_(n 2" xfId="40" xr:uid="{00000000-0005-0000-0000-000006000000}"/>
    <cellStyle name=" _x0007_LÓ_x0018_ÄþÍN^NuNVþˆHÁ_x0001__x0018_(n 2 10" xfId="41" xr:uid="{00000000-0005-0000-0000-000007000000}"/>
    <cellStyle name=" _x0007_LÓ_x0018_ÄþÍN^NuNVþˆHÁ_x0001__x0018_(n 2 11" xfId="42" xr:uid="{00000000-0005-0000-0000-000008000000}"/>
    <cellStyle name=" _x0007_LÓ_x0018_ÄþÍN^NuNVþˆHÁ_x0001__x0018_(n 2 12" xfId="43" xr:uid="{00000000-0005-0000-0000-000009000000}"/>
    <cellStyle name=" _x0007_LÓ_x0018_ÄþÍN^NuNVþˆHÁ_x0001__x0018_(n 2 13" xfId="39687" xr:uid="{00000000-0005-0000-0000-000005000000}"/>
    <cellStyle name=" _x0007_LÓ_x0018_ÄþÍN^NuNVþˆHÁ_x0001__x0018_(n 2 2" xfId="44" xr:uid="{00000000-0005-0000-0000-00000A000000}"/>
    <cellStyle name=" _x0007_LÓ_x0018_ÄþÍN^NuNVþˆHÁ_x0001__x0018_(n 2 3" xfId="45" xr:uid="{00000000-0005-0000-0000-00000B000000}"/>
    <cellStyle name=" _x0007_LÓ_x0018_ÄþÍN^NuNVþˆHÁ_x0001__x0018_(n 2 4" xfId="46" xr:uid="{00000000-0005-0000-0000-00000C000000}"/>
    <cellStyle name=" _x0007_LÓ_x0018_ÄþÍN^NuNVþˆHÁ_x0001__x0018_(n 2 5" xfId="47" xr:uid="{00000000-0005-0000-0000-00000D000000}"/>
    <cellStyle name=" _x0007_LÓ_x0018_ÄþÍN^NuNVþˆHÁ_x0001__x0018_(n 2 6" xfId="48" xr:uid="{00000000-0005-0000-0000-00000E000000}"/>
    <cellStyle name=" _x0007_LÓ_x0018_ÄþÍN^NuNVþˆHÁ_x0001__x0018_(n 2 7" xfId="49" xr:uid="{00000000-0005-0000-0000-00000F000000}"/>
    <cellStyle name=" _x0007_LÓ_x0018_ÄþÍN^NuNVþˆHÁ_x0001__x0018_(n 2 8" xfId="50" xr:uid="{00000000-0005-0000-0000-000010000000}"/>
    <cellStyle name=" _x0007_LÓ_x0018_ÄþÍN^NuNVþˆHÁ_x0001__x0018_(n 2 9" xfId="51" xr:uid="{00000000-0005-0000-0000-000011000000}"/>
    <cellStyle name=" _x0007_LÓ_x0018_ÄþÍN^NuNVþˆHÁ_x0001__x0018_(n 3" xfId="52" xr:uid="{00000000-0005-0000-0000-000012000000}"/>
    <cellStyle name=" _x0007_LÓ_x0018_ÄþÍN^NuNVþˆHÁ_x0001__x0018_(n 3 10" xfId="53" xr:uid="{00000000-0005-0000-0000-000013000000}"/>
    <cellStyle name=" _x0007_LÓ_x0018_ÄþÍN^NuNVþˆHÁ_x0001__x0018_(n 3 11" xfId="54" xr:uid="{00000000-0005-0000-0000-000014000000}"/>
    <cellStyle name=" _x0007_LÓ_x0018_ÄþÍN^NuNVþˆHÁ_x0001__x0018_(n 3 12" xfId="55" xr:uid="{00000000-0005-0000-0000-000015000000}"/>
    <cellStyle name=" _x0007_LÓ_x0018_ÄþÍN^NuNVþˆHÁ_x0001__x0018_(n 3 13" xfId="56" xr:uid="{00000000-0005-0000-0000-000016000000}"/>
    <cellStyle name=" _x0007_LÓ_x0018_ÄþÍN^NuNVþˆHÁ_x0001__x0018_(n 3 14" xfId="57" xr:uid="{00000000-0005-0000-0000-000017000000}"/>
    <cellStyle name=" _x0007_LÓ_x0018_ÄþÍN^NuNVþˆHÁ_x0001__x0018_(n 3 15" xfId="58" xr:uid="{00000000-0005-0000-0000-000018000000}"/>
    <cellStyle name=" _x0007_LÓ_x0018_ÄþÍN^NuNVþˆHÁ_x0001__x0018_(n 3 16" xfId="59" xr:uid="{00000000-0005-0000-0000-000019000000}"/>
    <cellStyle name=" _x0007_LÓ_x0018_ÄþÍN^NuNVþˆHÁ_x0001__x0018_(n 3 2" xfId="60" xr:uid="{00000000-0005-0000-0000-00001A000000}"/>
    <cellStyle name=" _x0007_LÓ_x0018_ÄþÍN^NuNVþˆHÁ_x0001__x0018_(n 3 3" xfId="61" xr:uid="{00000000-0005-0000-0000-00001B000000}"/>
    <cellStyle name=" _x0007_LÓ_x0018_ÄþÍN^NuNVþˆHÁ_x0001__x0018_(n 3 4" xfId="62" xr:uid="{00000000-0005-0000-0000-00001C000000}"/>
    <cellStyle name=" _x0007_LÓ_x0018_ÄþÍN^NuNVþˆHÁ_x0001__x0018_(n 3 5" xfId="63" xr:uid="{00000000-0005-0000-0000-00001D000000}"/>
    <cellStyle name=" _x0007_LÓ_x0018_ÄþÍN^NuNVþˆHÁ_x0001__x0018_(n 3 6" xfId="64" xr:uid="{00000000-0005-0000-0000-00001E000000}"/>
    <cellStyle name=" _x0007_LÓ_x0018_ÄþÍN^NuNVþˆHÁ_x0001__x0018_(n 3 7" xfId="65" xr:uid="{00000000-0005-0000-0000-00001F000000}"/>
    <cellStyle name=" _x0007_LÓ_x0018_ÄþÍN^NuNVþˆHÁ_x0001__x0018_(n 3 8" xfId="66" xr:uid="{00000000-0005-0000-0000-000020000000}"/>
    <cellStyle name=" _x0007_LÓ_x0018_ÄþÍN^NuNVþˆHÁ_x0001__x0018_(n 3 9" xfId="67" xr:uid="{00000000-0005-0000-0000-000021000000}"/>
    <cellStyle name=" _x0007_LÓ_x0018_ÄþÍN^NuNVþˆHÁ_x0001__x0018_(n 4" xfId="68" xr:uid="{00000000-0005-0000-0000-000022000000}"/>
    <cellStyle name=" _x0007_LÓ_x0018_ÄþÍN^NuNVþˆHÁ_x0001__x0018_(n 4 10" xfId="69" xr:uid="{00000000-0005-0000-0000-000023000000}"/>
    <cellStyle name=" _x0007_LÓ_x0018_ÄþÍN^NuNVþˆHÁ_x0001__x0018_(n 4 11" xfId="70" xr:uid="{00000000-0005-0000-0000-000024000000}"/>
    <cellStyle name=" _x0007_LÓ_x0018_ÄþÍN^NuNVþˆHÁ_x0001__x0018_(n 4 12" xfId="71" xr:uid="{00000000-0005-0000-0000-000025000000}"/>
    <cellStyle name=" _x0007_LÓ_x0018_ÄþÍN^NuNVþˆHÁ_x0001__x0018_(n 4 2" xfId="72" xr:uid="{00000000-0005-0000-0000-000026000000}"/>
    <cellStyle name=" _x0007_LÓ_x0018_ÄþÍN^NuNVþˆHÁ_x0001__x0018_(n 4 3" xfId="73" xr:uid="{00000000-0005-0000-0000-000027000000}"/>
    <cellStyle name=" _x0007_LÓ_x0018_ÄþÍN^NuNVþˆHÁ_x0001__x0018_(n 4 4" xfId="74" xr:uid="{00000000-0005-0000-0000-000028000000}"/>
    <cellStyle name=" _x0007_LÓ_x0018_ÄþÍN^NuNVþˆHÁ_x0001__x0018_(n 4 5" xfId="75" xr:uid="{00000000-0005-0000-0000-000029000000}"/>
    <cellStyle name=" _x0007_LÓ_x0018_ÄþÍN^NuNVþˆHÁ_x0001__x0018_(n 4 6" xfId="76" xr:uid="{00000000-0005-0000-0000-00002A000000}"/>
    <cellStyle name=" _x0007_LÓ_x0018_ÄþÍN^NuNVþˆHÁ_x0001__x0018_(n 4 7" xfId="77" xr:uid="{00000000-0005-0000-0000-00002B000000}"/>
    <cellStyle name=" _x0007_LÓ_x0018_ÄþÍN^NuNVþˆHÁ_x0001__x0018_(n 4 8" xfId="78" xr:uid="{00000000-0005-0000-0000-00002C000000}"/>
    <cellStyle name=" _x0007_LÓ_x0018_ÄþÍN^NuNVþˆHÁ_x0001__x0018_(n 4 9" xfId="79" xr:uid="{00000000-0005-0000-0000-00002D000000}"/>
    <cellStyle name=" _x0007_LÓ_x0018_ÄþÍN^NuNVþˆHÁ_x0001__x0018_(n 5" xfId="80" xr:uid="{00000000-0005-0000-0000-00002E000000}"/>
    <cellStyle name=" _x0007_LÓ_x0018_ÄþÍN^NuNVþˆHÁ_x0001__x0018_(n 5 10" xfId="81" xr:uid="{00000000-0005-0000-0000-00002F000000}"/>
    <cellStyle name=" _x0007_LÓ_x0018_ÄþÍN^NuNVþˆHÁ_x0001__x0018_(n 5 11" xfId="82" xr:uid="{00000000-0005-0000-0000-000030000000}"/>
    <cellStyle name=" _x0007_LÓ_x0018_ÄþÍN^NuNVþˆHÁ_x0001__x0018_(n 5 12" xfId="83" xr:uid="{00000000-0005-0000-0000-000031000000}"/>
    <cellStyle name=" _x0007_LÓ_x0018_ÄþÍN^NuNVþˆHÁ_x0001__x0018_(n 5 2" xfId="84" xr:uid="{00000000-0005-0000-0000-000032000000}"/>
    <cellStyle name=" _x0007_LÓ_x0018_ÄþÍN^NuNVþˆHÁ_x0001__x0018_(n 5 3" xfId="85" xr:uid="{00000000-0005-0000-0000-000033000000}"/>
    <cellStyle name=" _x0007_LÓ_x0018_ÄþÍN^NuNVþˆHÁ_x0001__x0018_(n 5 4" xfId="86" xr:uid="{00000000-0005-0000-0000-000034000000}"/>
    <cellStyle name=" _x0007_LÓ_x0018_ÄþÍN^NuNVþˆHÁ_x0001__x0018_(n 5 5" xfId="87" xr:uid="{00000000-0005-0000-0000-000035000000}"/>
    <cellStyle name=" _x0007_LÓ_x0018_ÄþÍN^NuNVþˆHÁ_x0001__x0018_(n 5 6" xfId="88" xr:uid="{00000000-0005-0000-0000-000036000000}"/>
    <cellStyle name=" _x0007_LÓ_x0018_ÄþÍN^NuNVþˆHÁ_x0001__x0018_(n 5 7" xfId="89" xr:uid="{00000000-0005-0000-0000-000037000000}"/>
    <cellStyle name=" _x0007_LÓ_x0018_ÄþÍN^NuNVþˆHÁ_x0001__x0018_(n 5 8" xfId="90" xr:uid="{00000000-0005-0000-0000-000038000000}"/>
    <cellStyle name=" _x0007_LÓ_x0018_ÄþÍN^NuNVþˆHÁ_x0001__x0018_(n 5 9" xfId="91" xr:uid="{00000000-0005-0000-0000-000039000000}"/>
    <cellStyle name=" _x0007_LÓ_x0018_ÄþÍN^NuNVþˆHÁ_x0001__x0018_(n 6" xfId="92" xr:uid="{00000000-0005-0000-0000-00003A000000}"/>
    <cellStyle name=" _x0007_LÓ_x0018_ÄþÍN^NuNVþˆHÁ_x0001__x0018_(n 7" xfId="93" xr:uid="{00000000-0005-0000-0000-00003B000000}"/>
    <cellStyle name=" _x0007_LÓ_x0018_ÄþÍN^NuNVþˆHÁ_x0001__x0018_(n 8" xfId="94" xr:uid="{00000000-0005-0000-0000-00003C000000}"/>
    <cellStyle name=" _x0007_LÓ_x0018_ÄþÍN^NuNVþˆHÁ_x0001__x0018_(n 9" xfId="95" xr:uid="{00000000-0005-0000-0000-00003D000000}"/>
    <cellStyle name=" _x0007_LÓ_x0018_ÄþÍN^NuNVþˆHÁ_x0001__x0018_(n_0910 outlook PL bottom up 190209 - MTP v4 - Top Down View" xfId="96" xr:uid="{00000000-0005-0000-0000-00003E000000}"/>
    <cellStyle name=" Writer Import]_x000d__x000a_Display Dialog=No_x000d__x000a__x000d__x000a_[Horizontal Arrange]_x000d__x000a_Dimensions Interlocking=Yes_x000d__x000a_Sum Hierarchy=Yes_x000d__x000a_Generate" xfId="39764" xr:uid="{00000000-0005-0000-0000-000006000000}"/>
    <cellStyle name=" Writer Import]_x000d__x000a_Display Dialog=No_x000d__x000a__x000d__x000a_[Horizontal Arrange]_x000d__x000a_Dimensions Interlocking=Yes_x000d__x000a_Sum Hierarchy=Yes_x000d__x000a_Generate 2" xfId="39765" xr:uid="{00000000-0005-0000-0000-000007000000}"/>
    <cellStyle name="_x000d__x000a_JournalTemplate=C:\COMFO\CTALK\JOURSTD.TPL_x000d__x000a_LbStateAddress=3 3 0 251 1 89 2 311_x000d__x000a_LbStateJou" xfId="97" xr:uid="{00000000-0005-0000-0000-00003F000000}"/>
    <cellStyle name="%" xfId="98" xr:uid="{00000000-0005-0000-0000-000040000000}"/>
    <cellStyle name="% 10" xfId="99" xr:uid="{00000000-0005-0000-0000-000041000000}"/>
    <cellStyle name="% 11" xfId="100" xr:uid="{00000000-0005-0000-0000-000042000000}"/>
    <cellStyle name="% 12" xfId="101" xr:uid="{00000000-0005-0000-0000-000043000000}"/>
    <cellStyle name="% 13" xfId="102" xr:uid="{00000000-0005-0000-0000-000044000000}"/>
    <cellStyle name="% 14" xfId="103" xr:uid="{00000000-0005-0000-0000-000045000000}"/>
    <cellStyle name="% 15" xfId="104" xr:uid="{00000000-0005-0000-0000-000046000000}"/>
    <cellStyle name="% 16" xfId="105" xr:uid="{00000000-0005-0000-0000-000047000000}"/>
    <cellStyle name="% 17" xfId="106" xr:uid="{00000000-0005-0000-0000-000048000000}"/>
    <cellStyle name="% 18" xfId="107" xr:uid="{00000000-0005-0000-0000-000049000000}"/>
    <cellStyle name="% 19" xfId="108" xr:uid="{00000000-0005-0000-0000-00004A000000}"/>
    <cellStyle name="% 2" xfId="109" xr:uid="{00000000-0005-0000-0000-00004B000000}"/>
    <cellStyle name="% 2 10" xfId="110" xr:uid="{00000000-0005-0000-0000-00004C000000}"/>
    <cellStyle name="% 2 11" xfId="111" xr:uid="{00000000-0005-0000-0000-00004D000000}"/>
    <cellStyle name="% 2 12" xfId="112" xr:uid="{00000000-0005-0000-0000-00004E000000}"/>
    <cellStyle name="% 2 13" xfId="113" xr:uid="{00000000-0005-0000-0000-00004F000000}"/>
    <cellStyle name="% 2 14" xfId="114" xr:uid="{00000000-0005-0000-0000-000050000000}"/>
    <cellStyle name="% 2 2" xfId="115" xr:uid="{00000000-0005-0000-0000-000051000000}"/>
    <cellStyle name="% 2 3" xfId="116" xr:uid="{00000000-0005-0000-0000-000052000000}"/>
    <cellStyle name="% 2 4" xfId="117" xr:uid="{00000000-0005-0000-0000-000053000000}"/>
    <cellStyle name="% 2 5" xfId="118" xr:uid="{00000000-0005-0000-0000-000054000000}"/>
    <cellStyle name="% 2 6" xfId="119" xr:uid="{00000000-0005-0000-0000-000055000000}"/>
    <cellStyle name="% 2 7" xfId="120" xr:uid="{00000000-0005-0000-0000-000056000000}"/>
    <cellStyle name="% 2 8" xfId="121" xr:uid="{00000000-0005-0000-0000-000057000000}"/>
    <cellStyle name="% 2 9" xfId="122" xr:uid="{00000000-0005-0000-0000-000058000000}"/>
    <cellStyle name="% 20" xfId="123" xr:uid="{00000000-0005-0000-0000-000059000000}"/>
    <cellStyle name="% 21" xfId="124" xr:uid="{00000000-0005-0000-0000-00005A000000}"/>
    <cellStyle name="% 22" xfId="4510" xr:uid="{00000000-0005-0000-0000-000008000000}"/>
    <cellStyle name="% 3" xfId="125" xr:uid="{00000000-0005-0000-0000-00005B000000}"/>
    <cellStyle name="% 4" xfId="126" xr:uid="{00000000-0005-0000-0000-00005C000000}"/>
    <cellStyle name="% 5" xfId="127" xr:uid="{00000000-0005-0000-0000-00005D000000}"/>
    <cellStyle name="% 6" xfId="128" xr:uid="{00000000-0005-0000-0000-00005E000000}"/>
    <cellStyle name="% 7" xfId="129" xr:uid="{00000000-0005-0000-0000-00005F000000}"/>
    <cellStyle name="% 8" xfId="130" xr:uid="{00000000-0005-0000-0000-000060000000}"/>
    <cellStyle name="% 9" xfId="131" xr:uid="{00000000-0005-0000-0000-000061000000}"/>
    <cellStyle name="%_Book3" xfId="132" xr:uid="{00000000-0005-0000-0000-000062000000}"/>
    <cellStyle name="%_Book3_Summary Mnth v Bud" xfId="133" xr:uid="{00000000-0005-0000-0000-000063000000}"/>
    <cellStyle name="%_CAM ACTUALS" xfId="134" xr:uid="{00000000-0005-0000-0000-000064000000}"/>
    <cellStyle name="%_CAM ACTUALS 2" xfId="135" xr:uid="{00000000-0005-0000-0000-000065000000}"/>
    <cellStyle name="%_CAM ACTUALS 2_Summary Mnth v Bud" xfId="136" xr:uid="{00000000-0005-0000-0000-000066000000}"/>
    <cellStyle name="%_CAM ACTUALS 3" xfId="137" xr:uid="{00000000-0005-0000-0000-000067000000}"/>
    <cellStyle name="%_CAM ACTUALS 3_Summary Mnth v Bud" xfId="138" xr:uid="{00000000-0005-0000-0000-000068000000}"/>
    <cellStyle name="%_CAM ACTUALS 4" xfId="139" xr:uid="{00000000-0005-0000-0000-000069000000}"/>
    <cellStyle name="%_CAM ACTUALS 4_Summary Mnth v Bud" xfId="140" xr:uid="{00000000-0005-0000-0000-00006A000000}"/>
    <cellStyle name="%_CAM ACTUALS_Forecast - BTB" xfId="141" xr:uid="{00000000-0005-0000-0000-00006B000000}"/>
    <cellStyle name="%_CAM ACTUALS_Forecast - BTB_Summary Mnth v Bud" xfId="142" xr:uid="{00000000-0005-0000-0000-00006C000000}"/>
    <cellStyle name="%_CAM ACTUALS_Forecast - CNS" xfId="143" xr:uid="{00000000-0005-0000-0000-00006D000000}"/>
    <cellStyle name="%_CAM ACTUALS_Forecast - CNS_Summary Mnth v Bud" xfId="144" xr:uid="{00000000-0005-0000-0000-00006E000000}"/>
    <cellStyle name="%_CAM ACTUALS_Forecast - Enterprises" xfId="145" xr:uid="{00000000-0005-0000-0000-00006F000000}"/>
    <cellStyle name="%_CAM ACTUALS_Forecast - Enterprises_Summary Mnth v Bud" xfId="146" xr:uid="{00000000-0005-0000-0000-000070000000}"/>
    <cellStyle name="%_CAM ACTUALS_Forecast - Other" xfId="147" xr:uid="{00000000-0005-0000-0000-000071000000}"/>
    <cellStyle name="%_CAM ACTUALS_Forecast - Other_Summary Mnth v Bud" xfId="148" xr:uid="{00000000-0005-0000-0000-000072000000}"/>
    <cellStyle name="%_CAM ACTUALS_Forecast - Total" xfId="149" xr:uid="{00000000-0005-0000-0000-000073000000}"/>
    <cellStyle name="%_CAM ACTUALS_Forecast - Total_Summary Mnth v Bud" xfId="150" xr:uid="{00000000-0005-0000-0000-000074000000}"/>
    <cellStyle name="%_CAM ACTUALS_Forecast - VCT Allocation" xfId="151" xr:uid="{00000000-0005-0000-0000-000075000000}"/>
    <cellStyle name="%_CAM ACTUALS_Forecast - VCT Allocation_Summary Mnth v Bud" xfId="152" xr:uid="{00000000-0005-0000-0000-000076000000}"/>
    <cellStyle name="%_CAM ACTUALS_Summary Mnth v Bud" xfId="153" xr:uid="{00000000-0005-0000-0000-000077000000}"/>
    <cellStyle name="%_CAM ACTUALS_Wholesale - 800 report QRF2  V24 MR check" xfId="154" xr:uid="{00000000-0005-0000-0000-000078000000}"/>
    <cellStyle name="%_CAM ACTUALS_Wholesale - 800 report QRF2  V24 MR check_Summary Mnth v Bud" xfId="155" xr:uid="{00000000-0005-0000-0000-000079000000}"/>
    <cellStyle name="%_charts tables TP 2" xfId="39766" xr:uid="{00000000-0005-0000-0000-00000A000000}"/>
    <cellStyle name="%_charts tables TP-formatted " xfId="39767" xr:uid="{00000000-0005-0000-0000-00000B000000}"/>
    <cellStyle name="%_Databook - working P10 v6.6" xfId="156" xr:uid="{00000000-0005-0000-0000-00007A000000}"/>
    <cellStyle name="%_Enterprise 5Y Plan tab" xfId="157" xr:uid="{00000000-0005-0000-0000-00007B000000}"/>
    <cellStyle name="%_Enterprises 5Y Plan v10 - Draft" xfId="158" xr:uid="{00000000-0005-0000-0000-00007C000000}"/>
    <cellStyle name="%_Enterprises 5Y Plan v11" xfId="159" xr:uid="{00000000-0005-0000-0000-00007D000000}"/>
    <cellStyle name="%_Finance QRF3 Consolidated Forecast V2a" xfId="160" xr:uid="{00000000-0005-0000-0000-00007E000000}"/>
    <cellStyle name="%_Group QRF 1 " xfId="161" xr:uid="{00000000-0005-0000-0000-00007F000000}"/>
    <cellStyle name="%_GS Databook 0809 TEMPLATE - budget only" xfId="162" xr:uid="{00000000-0005-0000-0000-000080000000}"/>
    <cellStyle name="%_GS Databook 0809 TEMPLATE - budget only 2" xfId="163" xr:uid="{00000000-0005-0000-0000-000081000000}"/>
    <cellStyle name="%_GS Databook 0809 TEMPLATE - budget only 2_Summary Mnth v Bud" xfId="164" xr:uid="{00000000-0005-0000-0000-000082000000}"/>
    <cellStyle name="%_GS Databook 0809 TEMPLATE - budget only 3" xfId="165" xr:uid="{00000000-0005-0000-0000-000083000000}"/>
    <cellStyle name="%_GS Databook 0809 TEMPLATE - budget only 3_Summary Mnth v Bud" xfId="166" xr:uid="{00000000-0005-0000-0000-000084000000}"/>
    <cellStyle name="%_GS Databook 0809 TEMPLATE - budget only 4" xfId="167" xr:uid="{00000000-0005-0000-0000-000085000000}"/>
    <cellStyle name="%_GS Databook 0809 TEMPLATE - budget only 4_Summary Mnth v Bud" xfId="168" xr:uid="{00000000-0005-0000-0000-000086000000}"/>
    <cellStyle name="%_GS Databook 0809 TEMPLATE - budget only_Forecast - BTB" xfId="169" xr:uid="{00000000-0005-0000-0000-000087000000}"/>
    <cellStyle name="%_GS Databook 0809 TEMPLATE - budget only_Forecast - BTB_Summary Mnth v Bud" xfId="170" xr:uid="{00000000-0005-0000-0000-000088000000}"/>
    <cellStyle name="%_GS Databook 0809 TEMPLATE - budget only_Forecast - CNS" xfId="171" xr:uid="{00000000-0005-0000-0000-000089000000}"/>
    <cellStyle name="%_GS Databook 0809 TEMPLATE - budget only_Forecast - CNS_Summary Mnth v Bud" xfId="172" xr:uid="{00000000-0005-0000-0000-00008A000000}"/>
    <cellStyle name="%_GS Databook 0809 TEMPLATE - budget only_Forecast - Enterprises" xfId="173" xr:uid="{00000000-0005-0000-0000-00008B000000}"/>
    <cellStyle name="%_GS Databook 0809 TEMPLATE - budget only_Forecast - Enterprises_Summary Mnth v Bud" xfId="174" xr:uid="{00000000-0005-0000-0000-00008C000000}"/>
    <cellStyle name="%_GS Databook 0809 TEMPLATE - budget only_Forecast - Other" xfId="175" xr:uid="{00000000-0005-0000-0000-00008D000000}"/>
    <cellStyle name="%_GS Databook 0809 TEMPLATE - budget only_Forecast - Other_Summary Mnth v Bud" xfId="176" xr:uid="{00000000-0005-0000-0000-00008E000000}"/>
    <cellStyle name="%_GS Databook 0809 TEMPLATE - budget only_Forecast - Total" xfId="177" xr:uid="{00000000-0005-0000-0000-00008F000000}"/>
    <cellStyle name="%_GS Databook 0809 TEMPLATE - budget only_Forecast - Total_Summary Mnth v Bud" xfId="178" xr:uid="{00000000-0005-0000-0000-000090000000}"/>
    <cellStyle name="%_GS Databook 0809 TEMPLATE - budget only_Forecast - VCT Allocation" xfId="179" xr:uid="{00000000-0005-0000-0000-000091000000}"/>
    <cellStyle name="%_GS Databook 0809 TEMPLATE - budget only_Forecast - VCT Allocation_Summary Mnth v Bud" xfId="180" xr:uid="{00000000-0005-0000-0000-000092000000}"/>
    <cellStyle name="%_GS Databook 0809 TEMPLATE - budget only_SPLIT BY BU SUM by 0809" xfId="181" xr:uid="{00000000-0005-0000-0000-000093000000}"/>
    <cellStyle name="%_GS Databook 0809 TEMPLATE - budget only_SPLIT BY BU SUM by 0809_Summary Mnth v Bud" xfId="182" xr:uid="{00000000-0005-0000-0000-000094000000}"/>
    <cellStyle name="%_GS Databook 0809 TEMPLATE - budget only_Summary Mnth v Bud" xfId="183" xr:uid="{00000000-0005-0000-0000-000095000000}"/>
    <cellStyle name="%_GS Databook 0809 TEMPLATE - budget only_Wholesale - 800 report QRF2  V24 MR check" xfId="184" xr:uid="{00000000-0005-0000-0000-000096000000}"/>
    <cellStyle name="%_GS Databook 0809 TEMPLATE - budget only_Wholesale - 800 report QRF2  V24 MR check_Summary Mnth v Bud" xfId="185" xr:uid="{00000000-0005-0000-0000-000097000000}"/>
    <cellStyle name="%_GS Databook 0809v2" xfId="186" xr:uid="{00000000-0005-0000-0000-000098000000}"/>
    <cellStyle name="%_GS Databook 0809v2 2" xfId="187" xr:uid="{00000000-0005-0000-0000-000099000000}"/>
    <cellStyle name="%_GS Databook 0809v2 2_Summary Mnth v Bud" xfId="188" xr:uid="{00000000-0005-0000-0000-00009A000000}"/>
    <cellStyle name="%_GS Databook 0809v2 3" xfId="189" xr:uid="{00000000-0005-0000-0000-00009B000000}"/>
    <cellStyle name="%_GS Databook 0809v2 3_Summary Mnth v Bud" xfId="190" xr:uid="{00000000-0005-0000-0000-00009C000000}"/>
    <cellStyle name="%_GS Databook 0809v2 4" xfId="191" xr:uid="{00000000-0005-0000-0000-00009D000000}"/>
    <cellStyle name="%_GS Databook 0809v2 4_Summary Mnth v Bud" xfId="192" xr:uid="{00000000-0005-0000-0000-00009E000000}"/>
    <cellStyle name="%_GS Databook 0809v2_Forecast - BTB" xfId="193" xr:uid="{00000000-0005-0000-0000-00009F000000}"/>
    <cellStyle name="%_GS Databook 0809v2_Forecast - BTB_Summary Mnth v Bud" xfId="194" xr:uid="{00000000-0005-0000-0000-0000A0000000}"/>
    <cellStyle name="%_GS Databook 0809v2_Forecast - CNS" xfId="195" xr:uid="{00000000-0005-0000-0000-0000A1000000}"/>
    <cellStyle name="%_GS Databook 0809v2_Forecast - CNS_Summary Mnth v Bud" xfId="196" xr:uid="{00000000-0005-0000-0000-0000A2000000}"/>
    <cellStyle name="%_GS Databook 0809v2_Forecast - Enterprises" xfId="197" xr:uid="{00000000-0005-0000-0000-0000A3000000}"/>
    <cellStyle name="%_GS Databook 0809v2_Forecast - Enterprises_Summary Mnth v Bud" xfId="198" xr:uid="{00000000-0005-0000-0000-0000A4000000}"/>
    <cellStyle name="%_GS Databook 0809v2_Forecast - Other" xfId="199" xr:uid="{00000000-0005-0000-0000-0000A5000000}"/>
    <cellStyle name="%_GS Databook 0809v2_Forecast - Other_Summary Mnth v Bud" xfId="200" xr:uid="{00000000-0005-0000-0000-0000A6000000}"/>
    <cellStyle name="%_GS Databook 0809v2_Forecast - Total" xfId="201" xr:uid="{00000000-0005-0000-0000-0000A7000000}"/>
    <cellStyle name="%_GS Databook 0809v2_Forecast - Total_Summary Mnth v Bud" xfId="202" xr:uid="{00000000-0005-0000-0000-0000A8000000}"/>
    <cellStyle name="%_GS Databook 0809v2_Forecast - VCT Allocation" xfId="203" xr:uid="{00000000-0005-0000-0000-0000A9000000}"/>
    <cellStyle name="%_GS Databook 0809v2_Forecast - VCT Allocation_Summary Mnth v Bud" xfId="204" xr:uid="{00000000-0005-0000-0000-0000AA000000}"/>
    <cellStyle name="%_GS Databook 0809v2_Summary Mnth v Bud" xfId="205" xr:uid="{00000000-0005-0000-0000-0000AB000000}"/>
    <cellStyle name="%_GS Databook 0809v2_Wholesale - 800 report QRF2  V24 MR check" xfId="206" xr:uid="{00000000-0005-0000-0000-0000AC000000}"/>
    <cellStyle name="%_GS Databook 0809v2_Wholesale - 800 report QRF2  V24 MR check_Summary Mnth v Bud" xfId="207" xr:uid="{00000000-0005-0000-0000-0000AD000000}"/>
    <cellStyle name="%_GS Databook 0809v4" xfId="208" xr:uid="{00000000-0005-0000-0000-0000AE000000}"/>
    <cellStyle name="%_GS Databook 0809v4 2" xfId="209" xr:uid="{00000000-0005-0000-0000-0000AF000000}"/>
    <cellStyle name="%_GS Databook 0809v4 2_Summary Mnth v Bud" xfId="210" xr:uid="{00000000-0005-0000-0000-0000B0000000}"/>
    <cellStyle name="%_GS Databook 0809v4 3" xfId="211" xr:uid="{00000000-0005-0000-0000-0000B1000000}"/>
    <cellStyle name="%_GS Databook 0809v4 3_Summary Mnth v Bud" xfId="212" xr:uid="{00000000-0005-0000-0000-0000B2000000}"/>
    <cellStyle name="%_GS Databook 0809v4 4" xfId="213" xr:uid="{00000000-0005-0000-0000-0000B3000000}"/>
    <cellStyle name="%_GS Databook 0809v4 4_Summary Mnth v Bud" xfId="214" xr:uid="{00000000-0005-0000-0000-0000B4000000}"/>
    <cellStyle name="%_GS Databook 0809v4_Forecast - BTB" xfId="215" xr:uid="{00000000-0005-0000-0000-0000B5000000}"/>
    <cellStyle name="%_GS Databook 0809v4_Forecast - BTB_Summary Mnth v Bud" xfId="216" xr:uid="{00000000-0005-0000-0000-0000B6000000}"/>
    <cellStyle name="%_GS Databook 0809v4_Forecast - CNS" xfId="217" xr:uid="{00000000-0005-0000-0000-0000B7000000}"/>
    <cellStyle name="%_GS Databook 0809v4_Forecast - CNS_Summary Mnth v Bud" xfId="218" xr:uid="{00000000-0005-0000-0000-0000B8000000}"/>
    <cellStyle name="%_GS Databook 0809v4_Forecast - Enterprises" xfId="219" xr:uid="{00000000-0005-0000-0000-0000B9000000}"/>
    <cellStyle name="%_GS Databook 0809v4_Forecast - Enterprises_Summary Mnth v Bud" xfId="220" xr:uid="{00000000-0005-0000-0000-0000BA000000}"/>
    <cellStyle name="%_GS Databook 0809v4_Forecast - Other" xfId="221" xr:uid="{00000000-0005-0000-0000-0000BB000000}"/>
    <cellStyle name="%_GS Databook 0809v4_Forecast - Other_Summary Mnth v Bud" xfId="222" xr:uid="{00000000-0005-0000-0000-0000BC000000}"/>
    <cellStyle name="%_GS Databook 0809v4_Forecast - Total" xfId="223" xr:uid="{00000000-0005-0000-0000-0000BD000000}"/>
    <cellStyle name="%_GS Databook 0809v4_Forecast - Total_Summary Mnth v Bud" xfId="224" xr:uid="{00000000-0005-0000-0000-0000BE000000}"/>
    <cellStyle name="%_GS Databook 0809v4_Forecast - VCT Allocation" xfId="225" xr:uid="{00000000-0005-0000-0000-0000BF000000}"/>
    <cellStyle name="%_GS Databook 0809v4_Forecast - VCT Allocation_Summary Mnth v Bud" xfId="226" xr:uid="{00000000-0005-0000-0000-0000C0000000}"/>
    <cellStyle name="%_GS Databook 0809v4_Summary Mnth v Bud" xfId="227" xr:uid="{00000000-0005-0000-0000-0000C1000000}"/>
    <cellStyle name="%_GS Databook 0809v4_Wholesale - 800 report QRF2  V24 MR check" xfId="228" xr:uid="{00000000-0005-0000-0000-0000C2000000}"/>
    <cellStyle name="%_GS Databook 0809v4_Wholesale - 800 report QRF2  V24 MR check_Summary Mnth v Bud" xfId="229" xr:uid="{00000000-0005-0000-0000-0000C3000000}"/>
    <cellStyle name="%_GS P12 reporting v1.3" xfId="230" xr:uid="{00000000-0005-0000-0000-0000C4000000}"/>
    <cellStyle name="%_INPUT ACTUALS" xfId="231" xr:uid="{00000000-0005-0000-0000-0000C5000000}"/>
    <cellStyle name="%_INPUT ACTUALS 2" xfId="232" xr:uid="{00000000-0005-0000-0000-0000C6000000}"/>
    <cellStyle name="%_INPUT ACTUALS 2_Summary Mnth v Bud" xfId="233" xr:uid="{00000000-0005-0000-0000-0000C7000000}"/>
    <cellStyle name="%_INPUT ACTUALS 3" xfId="234" xr:uid="{00000000-0005-0000-0000-0000C8000000}"/>
    <cellStyle name="%_INPUT ACTUALS 3_Summary Mnth v Bud" xfId="235" xr:uid="{00000000-0005-0000-0000-0000C9000000}"/>
    <cellStyle name="%_INPUT ACTUALS 4" xfId="236" xr:uid="{00000000-0005-0000-0000-0000CA000000}"/>
    <cellStyle name="%_INPUT ACTUALS 4_Summary Mnth v Bud" xfId="237" xr:uid="{00000000-0005-0000-0000-0000CB000000}"/>
    <cellStyle name="%_INPUT ACTUALS_Forecast - BTB" xfId="238" xr:uid="{00000000-0005-0000-0000-0000CC000000}"/>
    <cellStyle name="%_INPUT ACTUALS_Forecast - BTB_Summary Mnth v Bud" xfId="239" xr:uid="{00000000-0005-0000-0000-0000CD000000}"/>
    <cellStyle name="%_INPUT ACTUALS_Forecast - CNS" xfId="240" xr:uid="{00000000-0005-0000-0000-0000CE000000}"/>
    <cellStyle name="%_INPUT ACTUALS_Forecast - CNS_Summary Mnth v Bud" xfId="241" xr:uid="{00000000-0005-0000-0000-0000CF000000}"/>
    <cellStyle name="%_INPUT ACTUALS_Forecast - Enterprises" xfId="242" xr:uid="{00000000-0005-0000-0000-0000D0000000}"/>
    <cellStyle name="%_INPUT ACTUALS_Forecast - Enterprises_Summary Mnth v Bud" xfId="243" xr:uid="{00000000-0005-0000-0000-0000D1000000}"/>
    <cellStyle name="%_INPUT ACTUALS_Forecast - Other" xfId="244" xr:uid="{00000000-0005-0000-0000-0000D2000000}"/>
    <cellStyle name="%_INPUT ACTUALS_Forecast - Other_Summary Mnth v Bud" xfId="245" xr:uid="{00000000-0005-0000-0000-0000D3000000}"/>
    <cellStyle name="%_INPUT ACTUALS_Forecast - Total" xfId="246" xr:uid="{00000000-0005-0000-0000-0000D4000000}"/>
    <cellStyle name="%_INPUT ACTUALS_Forecast - Total_Summary Mnth v Bud" xfId="247" xr:uid="{00000000-0005-0000-0000-0000D5000000}"/>
    <cellStyle name="%_INPUT ACTUALS_Forecast - VCT Allocation" xfId="248" xr:uid="{00000000-0005-0000-0000-0000D6000000}"/>
    <cellStyle name="%_INPUT ACTUALS_Forecast - VCT Allocation_Summary Mnth v Bud" xfId="249" xr:uid="{00000000-0005-0000-0000-0000D7000000}"/>
    <cellStyle name="%_INPUT ACTUALS_Summary Mnth v Bud" xfId="250" xr:uid="{00000000-0005-0000-0000-0000D8000000}"/>
    <cellStyle name="%_INPUT ACTUALS_Wholesale - 800 report QRF2  V24 MR check" xfId="251" xr:uid="{00000000-0005-0000-0000-0000D9000000}"/>
    <cellStyle name="%_INPUT ACTUALS_Wholesale - 800 report QRF2  V24 MR check_Summary Mnth v Bud" xfId="252" xr:uid="{00000000-0005-0000-0000-0000DA000000}"/>
    <cellStyle name="%_KD_QRF3_Upload_master" xfId="253" xr:uid="{00000000-0005-0000-0000-0000DB000000}"/>
    <cellStyle name="%_Month Act v Bud DL" xfId="254" xr:uid="{00000000-0005-0000-0000-0000DC000000}"/>
    <cellStyle name="%_NGA Capex QRF2 V1" xfId="255" xr:uid="{00000000-0005-0000-0000-0000DD000000}"/>
    <cellStyle name="%_OR Matrix" xfId="256" xr:uid="{00000000-0005-0000-0000-0000DE000000}"/>
    <cellStyle name="%_OR Matrix 2" xfId="257" xr:uid="{00000000-0005-0000-0000-0000DF000000}"/>
    <cellStyle name="%_OR Matrix 2_Summary Mnth v Bud" xfId="258" xr:uid="{00000000-0005-0000-0000-0000E0000000}"/>
    <cellStyle name="%_OR Matrix 3" xfId="259" xr:uid="{00000000-0005-0000-0000-0000E1000000}"/>
    <cellStyle name="%_OR Matrix 3_Summary Mnth v Bud" xfId="260" xr:uid="{00000000-0005-0000-0000-0000E2000000}"/>
    <cellStyle name="%_OR Matrix 4" xfId="261" xr:uid="{00000000-0005-0000-0000-0000E3000000}"/>
    <cellStyle name="%_OR Matrix 4_Summary Mnth v Bud" xfId="262" xr:uid="{00000000-0005-0000-0000-0000E4000000}"/>
    <cellStyle name="%_OR Matrix_Summary Mnth v Bud" xfId="263" xr:uid="{00000000-0005-0000-0000-0000E5000000}"/>
    <cellStyle name="%_PEF FSBR2011 AA simplification" xfId="39768" xr:uid="{00000000-0005-0000-0000-00000C000000}"/>
    <cellStyle name="%_Red Box Interface Model v37.27-56 (RTU2.0 Reconciliation)" xfId="264" xr:uid="{00000000-0005-0000-0000-0000E6000000}"/>
    <cellStyle name="%_Red Box Interface Model v37.27-56 (RTU2.0 Reconciliation) 2" xfId="265" xr:uid="{00000000-0005-0000-0000-0000E7000000}"/>
    <cellStyle name="%_Red Box Interface Model v37.27-56 (RTU2.0 Reconciliation) 2_Summary Mnth v Bud" xfId="266" xr:uid="{00000000-0005-0000-0000-0000E8000000}"/>
    <cellStyle name="%_Red Box Interface Model v37.27-56 (RTU2.0 Reconciliation) 3" xfId="267" xr:uid="{00000000-0005-0000-0000-0000E9000000}"/>
    <cellStyle name="%_Red Box Interface Model v37.27-56 (RTU2.0 Reconciliation) 3_Summary Mnth v Bud" xfId="268" xr:uid="{00000000-0005-0000-0000-0000EA000000}"/>
    <cellStyle name="%_Red Box Interface Model v37.27-56 (RTU2.0 Reconciliation) 4" xfId="269" xr:uid="{00000000-0005-0000-0000-0000EB000000}"/>
    <cellStyle name="%_Red Box Interface Model v37.27-56 (RTU2.0 Reconciliation) 4_Summary Mnth v Bud" xfId="270" xr:uid="{00000000-0005-0000-0000-0000EC000000}"/>
    <cellStyle name="%_Red Box Interface Model v37.27-56 (RTU2.0 Reconciliation)_Forecast - BTB" xfId="271" xr:uid="{00000000-0005-0000-0000-0000ED000000}"/>
    <cellStyle name="%_Red Box Interface Model v37.27-56 (RTU2.0 Reconciliation)_Forecast - BTB_Summary Mnth v Bud" xfId="272" xr:uid="{00000000-0005-0000-0000-0000EE000000}"/>
    <cellStyle name="%_Red Box Interface Model v37.27-56 (RTU2.0 Reconciliation)_Forecast - CNS" xfId="273" xr:uid="{00000000-0005-0000-0000-0000EF000000}"/>
    <cellStyle name="%_Red Box Interface Model v37.27-56 (RTU2.0 Reconciliation)_Forecast - CNS_Summary Mnth v Bud" xfId="274" xr:uid="{00000000-0005-0000-0000-0000F0000000}"/>
    <cellStyle name="%_Red Box Interface Model v37.27-56 (RTU2.0 Reconciliation)_Forecast - Enterprises" xfId="275" xr:uid="{00000000-0005-0000-0000-0000F1000000}"/>
    <cellStyle name="%_Red Box Interface Model v37.27-56 (RTU2.0 Reconciliation)_Forecast - Enterprises_Summary Mnth v Bud" xfId="276" xr:uid="{00000000-0005-0000-0000-0000F2000000}"/>
    <cellStyle name="%_Red Box Interface Model v37.27-56 (RTU2.0 Reconciliation)_Forecast - Other" xfId="277" xr:uid="{00000000-0005-0000-0000-0000F3000000}"/>
    <cellStyle name="%_Red Box Interface Model v37.27-56 (RTU2.0 Reconciliation)_Forecast - Other_Summary Mnth v Bud" xfId="278" xr:uid="{00000000-0005-0000-0000-0000F4000000}"/>
    <cellStyle name="%_Red Box Interface Model v37.27-56 (RTU2.0 Reconciliation)_Forecast - Total" xfId="279" xr:uid="{00000000-0005-0000-0000-0000F5000000}"/>
    <cellStyle name="%_Red Box Interface Model v37.27-56 (RTU2.0 Reconciliation)_Forecast - Total_Summary Mnth v Bud" xfId="280" xr:uid="{00000000-0005-0000-0000-0000F6000000}"/>
    <cellStyle name="%_Red Box Interface Model v37.27-56 (RTU2.0 Reconciliation)_Forecast - VCT Allocation" xfId="281" xr:uid="{00000000-0005-0000-0000-0000F7000000}"/>
    <cellStyle name="%_Red Box Interface Model v37.27-56 (RTU2.0 Reconciliation)_Forecast - VCT Allocation_Summary Mnth v Bud" xfId="282" xr:uid="{00000000-0005-0000-0000-0000F8000000}"/>
    <cellStyle name="%_Red Box Interface Model v37.27-56 (RTU2.0 Reconciliation)_SPLIT BY BU SUM by 0809" xfId="283" xr:uid="{00000000-0005-0000-0000-0000F9000000}"/>
    <cellStyle name="%_Red Box Interface Model v37.27-56 (RTU2.0 Reconciliation)_SPLIT BY BU SUM by 0809_Summary Mnth v Bud" xfId="284" xr:uid="{00000000-0005-0000-0000-0000FA000000}"/>
    <cellStyle name="%_Red Box Interface Model v37.27-56 (RTU2.0 Reconciliation)_Summary Mnth v Bud" xfId="285" xr:uid="{00000000-0005-0000-0000-0000FB000000}"/>
    <cellStyle name="%_Red Box Interface Model v37.27-56 (RTU2.0 Reconciliation)_Wholesale - 800 report QRF2  V24 MR check" xfId="286" xr:uid="{00000000-0005-0000-0000-0000FC000000}"/>
    <cellStyle name="%_Red Box Interface Model v37.27-56 (RTU2.0 Reconciliation)_Wholesale - 800 report QRF2  V24 MR check_Summary Mnth v Bud" xfId="287" xr:uid="{00000000-0005-0000-0000-0000FD000000}"/>
    <cellStyle name="%_Report outputs" xfId="288" xr:uid="{00000000-0005-0000-0000-0000FE000000}"/>
    <cellStyle name="%_Report outputs 2" xfId="289" xr:uid="{00000000-0005-0000-0000-0000FF000000}"/>
    <cellStyle name="%_Report outputs 2_Summary Mnth v Bud" xfId="290" xr:uid="{00000000-0005-0000-0000-000000010000}"/>
    <cellStyle name="%_Report outputs 3" xfId="291" xr:uid="{00000000-0005-0000-0000-000001010000}"/>
    <cellStyle name="%_Report outputs 3_Summary Mnth v Bud" xfId="292" xr:uid="{00000000-0005-0000-0000-000002010000}"/>
    <cellStyle name="%_Report outputs 4" xfId="293" xr:uid="{00000000-0005-0000-0000-000003010000}"/>
    <cellStyle name="%_Report outputs 4_Summary Mnth v Bud" xfId="294" xr:uid="{00000000-0005-0000-0000-000004010000}"/>
    <cellStyle name="%_Report outputs_Forecast - BTB" xfId="295" xr:uid="{00000000-0005-0000-0000-000005010000}"/>
    <cellStyle name="%_Report outputs_Forecast - BTB_Summary Mnth v Bud" xfId="296" xr:uid="{00000000-0005-0000-0000-000006010000}"/>
    <cellStyle name="%_Report outputs_Forecast - CNS" xfId="297" xr:uid="{00000000-0005-0000-0000-000007010000}"/>
    <cellStyle name="%_Report outputs_Forecast - CNS_Summary Mnth v Bud" xfId="298" xr:uid="{00000000-0005-0000-0000-000008010000}"/>
    <cellStyle name="%_Report outputs_Forecast - Enterprises" xfId="299" xr:uid="{00000000-0005-0000-0000-000009010000}"/>
    <cellStyle name="%_Report outputs_Forecast - Enterprises_Summary Mnth v Bud" xfId="300" xr:uid="{00000000-0005-0000-0000-00000A010000}"/>
    <cellStyle name="%_Report outputs_Forecast - Other" xfId="301" xr:uid="{00000000-0005-0000-0000-00000B010000}"/>
    <cellStyle name="%_Report outputs_Forecast - Other_Summary Mnth v Bud" xfId="302" xr:uid="{00000000-0005-0000-0000-00000C010000}"/>
    <cellStyle name="%_Report outputs_Forecast - Total" xfId="303" xr:uid="{00000000-0005-0000-0000-00000D010000}"/>
    <cellStyle name="%_Report outputs_Forecast - Total_Summary Mnth v Bud" xfId="304" xr:uid="{00000000-0005-0000-0000-00000E010000}"/>
    <cellStyle name="%_Report outputs_Forecast - VCT Allocation" xfId="305" xr:uid="{00000000-0005-0000-0000-00000F010000}"/>
    <cellStyle name="%_Report outputs_Forecast - VCT Allocation_Summary Mnth v Bud" xfId="306" xr:uid="{00000000-0005-0000-0000-000010010000}"/>
    <cellStyle name="%_Report outputs_SPLIT BY BU SUM by 0809" xfId="307" xr:uid="{00000000-0005-0000-0000-000011010000}"/>
    <cellStyle name="%_Report outputs_SPLIT BY BU SUM by 0809_Summary Mnth v Bud" xfId="308" xr:uid="{00000000-0005-0000-0000-000012010000}"/>
    <cellStyle name="%_Report outputs_Summary Mnth v Bud" xfId="309" xr:uid="{00000000-0005-0000-0000-000013010000}"/>
    <cellStyle name="%_Report outputs_Wholesale - 800 report QRF2  V24 MR check" xfId="310" xr:uid="{00000000-0005-0000-0000-000014010000}"/>
    <cellStyle name="%_Report outputs_Wholesale - 800 report QRF2  V24 MR check_Summary Mnth v Bud" xfId="311" xr:uid="{00000000-0005-0000-0000-000015010000}"/>
    <cellStyle name="%_Resource Schedule" xfId="312" xr:uid="{00000000-0005-0000-0000-000016010000}"/>
    <cellStyle name="%_Retail Databook 0809 v3" xfId="313" xr:uid="{00000000-0005-0000-0000-000017010000}"/>
    <cellStyle name="%_Retail Databook P1 v2" xfId="314" xr:uid="{00000000-0005-0000-0000-000018010000}"/>
    <cellStyle name="%_Retail Databook P11 v4" xfId="315" xr:uid="{00000000-0005-0000-0000-000019010000}"/>
    <cellStyle name="%_Total P&amp;L" xfId="316" xr:uid="{00000000-0005-0000-0000-00001A010000}"/>
    <cellStyle name="%_Total P&amp;L_1" xfId="317" xr:uid="{00000000-0005-0000-0000-00001B010000}"/>
    <cellStyle name="%_Total P&amp;L_Total P&amp;L" xfId="318" xr:uid="{00000000-0005-0000-0000-00001C010000}"/>
    <cellStyle name="%_VCT_Charges_800" xfId="319" xr:uid="{00000000-0005-0000-0000-00001D010000}"/>
    <cellStyle name="%_VCT_Charges_800 2" xfId="320" xr:uid="{00000000-0005-0000-0000-00001E010000}"/>
    <cellStyle name="%_VCT_Charges_800 2_Summary Mnth v Bud" xfId="321" xr:uid="{00000000-0005-0000-0000-00001F010000}"/>
    <cellStyle name="%_VCT_Charges_800 3" xfId="322" xr:uid="{00000000-0005-0000-0000-000020010000}"/>
    <cellStyle name="%_VCT_Charges_800 3_Summary Mnth v Bud" xfId="323" xr:uid="{00000000-0005-0000-0000-000021010000}"/>
    <cellStyle name="%_VCT_Charges_800 4" xfId="324" xr:uid="{00000000-0005-0000-0000-000022010000}"/>
    <cellStyle name="%_VCT_Charges_800 4_Summary Mnth v Bud" xfId="325" xr:uid="{00000000-0005-0000-0000-000023010000}"/>
    <cellStyle name="%_VCT_Charges_800_Forecast - BTB" xfId="326" xr:uid="{00000000-0005-0000-0000-000024010000}"/>
    <cellStyle name="%_VCT_Charges_800_Forecast - BTB_Summary Mnth v Bud" xfId="327" xr:uid="{00000000-0005-0000-0000-000025010000}"/>
    <cellStyle name="%_VCT_Charges_800_Forecast - CNS" xfId="328" xr:uid="{00000000-0005-0000-0000-000026010000}"/>
    <cellStyle name="%_VCT_Charges_800_Forecast - CNS_Summary Mnth v Bud" xfId="329" xr:uid="{00000000-0005-0000-0000-000027010000}"/>
    <cellStyle name="%_VCT_Charges_800_Forecast - Enterprises" xfId="330" xr:uid="{00000000-0005-0000-0000-000028010000}"/>
    <cellStyle name="%_VCT_Charges_800_Forecast - Enterprises_Summary Mnth v Bud" xfId="331" xr:uid="{00000000-0005-0000-0000-000029010000}"/>
    <cellStyle name="%_VCT_Charges_800_Forecast - Other" xfId="332" xr:uid="{00000000-0005-0000-0000-00002A010000}"/>
    <cellStyle name="%_VCT_Charges_800_Forecast - Other_Summary Mnth v Bud" xfId="333" xr:uid="{00000000-0005-0000-0000-00002B010000}"/>
    <cellStyle name="%_VCT_Charges_800_Forecast - Total" xfId="334" xr:uid="{00000000-0005-0000-0000-00002C010000}"/>
    <cellStyle name="%_VCT_Charges_800_Forecast - Total_Summary Mnth v Bud" xfId="335" xr:uid="{00000000-0005-0000-0000-00002D010000}"/>
    <cellStyle name="%_VCT_Charges_800_Forecast - VCT Allocation" xfId="336" xr:uid="{00000000-0005-0000-0000-00002E010000}"/>
    <cellStyle name="%_VCT_Charges_800_Forecast - VCT Allocation_Summary Mnth v Bud" xfId="337" xr:uid="{00000000-0005-0000-0000-00002F010000}"/>
    <cellStyle name="%_VCT_Charges_800_SPLIT BY BU SUM by 0809" xfId="338" xr:uid="{00000000-0005-0000-0000-000030010000}"/>
    <cellStyle name="%_VCT_Charges_800_SPLIT BY BU SUM by 0809_Summary Mnth v Bud" xfId="339" xr:uid="{00000000-0005-0000-0000-000031010000}"/>
    <cellStyle name="%_VCT_Charges_800_Summary Mnth v Bud" xfId="340" xr:uid="{00000000-0005-0000-0000-000032010000}"/>
    <cellStyle name="%_VCT_Charges_800_Wholesale - 800 report QRF2  V24 MR check" xfId="341" xr:uid="{00000000-0005-0000-0000-000033010000}"/>
    <cellStyle name="%_VCT_Charges_800_Wholesale - 800 report QRF2  V24 MR check_Summary Mnth v Bud" xfId="342" xr:uid="{00000000-0005-0000-0000-000034010000}"/>
    <cellStyle name="******************************************" xfId="343" xr:uid="{00000000-0005-0000-0000-000035010000}"/>
    <cellStyle name="*TD" xfId="344" xr:uid="{00000000-0005-0000-0000-000036010000}"/>
    <cellStyle name="??" xfId="345" xr:uid="{00000000-0005-0000-0000-000037010000}"/>
    <cellStyle name="????[0]_2.5G????" xfId="346" xr:uid="{00000000-0005-0000-0000-000038010000}"/>
    <cellStyle name="????_2.5G????" xfId="347" xr:uid="{00000000-0005-0000-0000-000039010000}"/>
    <cellStyle name="???[0]_laroux" xfId="348" xr:uid="{00000000-0005-0000-0000-00003A010000}"/>
    <cellStyle name="???_laroux" xfId="349" xr:uid="{00000000-0005-0000-0000-00003B010000}"/>
    <cellStyle name="??[0]_laroux" xfId="350" xr:uid="{00000000-0005-0000-0000-00003C010000}"/>
    <cellStyle name="??_Core Network(DXC)_OSN 3500&amp;2500 Template" xfId="351" xr:uid="{00000000-0005-0000-0000-00003D010000}"/>
    <cellStyle name="]_x000d__x000a_Zoomed=1_x000d__x000a_Row=0_x000d__x000a_Column=0_x000d__x000a_Height=0_x000d__x000a_Width=0_x000d__x000a_FontName=FoxFont_x000d__x000a_FontStyle=0_x000d__x000a_FontSize=9_x000d__x000a_PrtFontName=FoxPrin" xfId="352" xr:uid="{00000000-0005-0000-0000-00003E010000}"/>
    <cellStyle name="_%(SignOnly)" xfId="353" xr:uid="{00000000-0005-0000-0000-00003F010000}"/>
    <cellStyle name="_%(SignSpaceOnly)" xfId="354" xr:uid="{00000000-0005-0000-0000-000040010000}"/>
    <cellStyle name="_04 12 10 0506 Budget Plan Pack - Director Sign off Version1" xfId="355" xr:uid="{00000000-0005-0000-0000-000041010000}"/>
    <cellStyle name="_04 12 10 0506 Budget Plan Pack - Director Sign off Version1 2" xfId="356" xr:uid="{00000000-0005-0000-0000-000042010000}"/>
    <cellStyle name="_04 12 10 0506 Budget Plan Pack - Director Sign off Version1 2_Summary Mnth v Bud" xfId="357" xr:uid="{00000000-0005-0000-0000-000043010000}"/>
    <cellStyle name="_04 12 10 0506 Budget Plan Pack - Director Sign off Version1 3" xfId="358" xr:uid="{00000000-0005-0000-0000-000044010000}"/>
    <cellStyle name="_04 12 10 0506 Budget Plan Pack - Director Sign off Version1 3_Summary Mnth v Bud" xfId="359" xr:uid="{00000000-0005-0000-0000-000045010000}"/>
    <cellStyle name="_04 12 10 0506 Budget Plan Pack - Director Sign off Version1 4" xfId="360" xr:uid="{00000000-0005-0000-0000-000046010000}"/>
    <cellStyle name="_04 12 10 0506 Budget Plan Pack - Director Sign off Version1 4_Summary Mnth v Bud" xfId="361" xr:uid="{00000000-0005-0000-0000-000047010000}"/>
    <cellStyle name="_04 12 10 0506 Budget Plan Pack - Director Sign off Version1_Book2" xfId="362" xr:uid="{00000000-0005-0000-0000-000048010000}"/>
    <cellStyle name="_04 12 10 0506 Budget Plan Pack - Director Sign off Version1_Book3" xfId="363" xr:uid="{00000000-0005-0000-0000-000049010000}"/>
    <cellStyle name="_04 12 10 0506 Budget Plan Pack - Director Sign off Version1_Book3_Summary Mnth v Bud" xfId="364" xr:uid="{00000000-0005-0000-0000-00004A010000}"/>
    <cellStyle name="_04 12 10 0506 Budget Plan Pack - Director Sign off Version1_Book5" xfId="365" xr:uid="{00000000-0005-0000-0000-00004B010000}"/>
    <cellStyle name="_04 12 10 0506 Budget Plan Pack - Director Sign off Version1_BTU CAPEX QRF2 submissionv2 " xfId="366" xr:uid="{00000000-0005-0000-0000-00004C010000}"/>
    <cellStyle name="_04 12 10 0506 Budget Plan Pack - Director Sign off Version1_BTU CAPEX QRF2 submissionv2 _NGA Capex QRF2 V1" xfId="367" xr:uid="{00000000-0005-0000-0000-00004D010000}"/>
    <cellStyle name="_04 12 10 0506 Budget Plan Pack - Director Sign off Version1_BTU CAPEX QRF2 submissionv2 _Total P&amp;L" xfId="368" xr:uid="{00000000-0005-0000-0000-00004E010000}"/>
    <cellStyle name="_04 12 10 0506 Budget Plan Pack - Director Sign off Version1_Forecast - BTB" xfId="369" xr:uid="{00000000-0005-0000-0000-00004F010000}"/>
    <cellStyle name="_04 12 10 0506 Budget Plan Pack - Director Sign off Version1_Forecast - BTB_Summary Mnth v Bud" xfId="370" xr:uid="{00000000-0005-0000-0000-000050010000}"/>
    <cellStyle name="_04 12 10 0506 Budget Plan Pack - Director Sign off Version1_Forecast - CNS" xfId="371" xr:uid="{00000000-0005-0000-0000-000051010000}"/>
    <cellStyle name="_04 12 10 0506 Budget Plan Pack - Director Sign off Version1_Forecast - CNS_Summary Mnth v Bud" xfId="372" xr:uid="{00000000-0005-0000-0000-000052010000}"/>
    <cellStyle name="_04 12 10 0506 Budget Plan Pack - Director Sign off Version1_Forecast - Enterprises" xfId="373" xr:uid="{00000000-0005-0000-0000-000053010000}"/>
    <cellStyle name="_04 12 10 0506 Budget Plan Pack - Director Sign off Version1_Forecast - Enterprises_Summary Mnth v Bud" xfId="374" xr:uid="{00000000-0005-0000-0000-000054010000}"/>
    <cellStyle name="_04 12 10 0506 Budget Plan Pack - Director Sign off Version1_Forecast - Other" xfId="375" xr:uid="{00000000-0005-0000-0000-000055010000}"/>
    <cellStyle name="_04 12 10 0506 Budget Plan Pack - Director Sign off Version1_Forecast - Other_Summary Mnth v Bud" xfId="376" xr:uid="{00000000-0005-0000-0000-000056010000}"/>
    <cellStyle name="_04 12 10 0506 Budget Plan Pack - Director Sign off Version1_Forecast - Total" xfId="377" xr:uid="{00000000-0005-0000-0000-000057010000}"/>
    <cellStyle name="_04 12 10 0506 Budget Plan Pack - Director Sign off Version1_Forecast - Total_Summary Mnth v Bud" xfId="378" xr:uid="{00000000-0005-0000-0000-000058010000}"/>
    <cellStyle name="_04 12 10 0506 Budget Plan Pack - Director Sign off Version1_Forecast - VCT Allocation" xfId="379" xr:uid="{00000000-0005-0000-0000-000059010000}"/>
    <cellStyle name="_04 12 10 0506 Budget Plan Pack - Director Sign off Version1_Forecast - VCT Allocation_Summary Mnth v Bud" xfId="380" xr:uid="{00000000-0005-0000-0000-00005A010000}"/>
    <cellStyle name="_04 12 10 0506 Budget Plan Pack - Director Sign off Version1_HYPERION SG&amp;A QRF3 231109" xfId="381" xr:uid="{00000000-0005-0000-0000-00005B010000}"/>
    <cellStyle name="_04 12 10 0506 Budget Plan Pack - Director Sign off Version1_HYPERION SG&amp;A QRF3 231109_Summary Mnth v Bud" xfId="382" xr:uid="{00000000-0005-0000-0000-00005C010000}"/>
    <cellStyle name="_04 12 10 0506 Budget Plan Pack - Director Sign off Version1_NGA Capex QRF2 V1" xfId="383" xr:uid="{00000000-0005-0000-0000-00005D010000}"/>
    <cellStyle name="_04 12 10 0506 Budget Plan Pack - Director Sign off Version1_P&amp;L" xfId="384" xr:uid="{00000000-0005-0000-0000-00005E010000}"/>
    <cellStyle name="_04 12 10 0506 Budget Plan Pack - Director Sign off Version1_P&amp;L_NGA Capex QRF2 V1" xfId="385" xr:uid="{00000000-0005-0000-0000-00005F010000}"/>
    <cellStyle name="_04 12 10 0506 Budget Plan Pack - Director Sign off Version1_P&amp;L_Total P&amp;L" xfId="386" xr:uid="{00000000-0005-0000-0000-000060010000}"/>
    <cellStyle name="_04 12 10 0506 Budget Plan Pack - Director Sign off Version1_P3 CCP Summary Mnth v Bud" xfId="387" xr:uid="{00000000-0005-0000-0000-000061010000}"/>
    <cellStyle name="_04 12 10 0506 Budget Plan Pack - Director Sign off Version1_P3 CCP Summary Mnth v Bud_P3 CCP Summary Mnth v Bud" xfId="388" xr:uid="{00000000-0005-0000-0000-000062010000}"/>
    <cellStyle name="_04 12 10 0506 Budget Plan Pack - Director Sign off Version1_P3 CCP Summary Mnth v Bud_P3 CCP Summary Mnth v Bud_Summary Mnth v Bud" xfId="389" xr:uid="{00000000-0005-0000-0000-000063010000}"/>
    <cellStyle name="_04 12 10 0506 Budget Plan Pack - Director Sign off Version1_P4 Result-040808" xfId="390" xr:uid="{00000000-0005-0000-0000-000064010000}"/>
    <cellStyle name="_04 12 10 0506 Budget Plan Pack - Director Sign off Version1_QRF 2 Capex CIO Final 11 Sept 08" xfId="391" xr:uid="{00000000-0005-0000-0000-000065010000}"/>
    <cellStyle name="_04 12 10 0506 Budget Plan Pack - Director Sign off Version1_QRF2 Capex Template V1a - CIO - RC 0708" xfId="392" xr:uid="{00000000-0005-0000-0000-000066010000}"/>
    <cellStyle name="_04 12 10 0506 Budget Plan Pack - Director Sign off Version1_QRF2 Capex Template V1a - CIO - RC 0708_NGA Capex QRF2 V1" xfId="393" xr:uid="{00000000-0005-0000-0000-000067010000}"/>
    <cellStyle name="_04 12 10 0506 Budget Plan Pack - Director Sign off Version1_QRF2 Capex Template V1a - CIO - RC 0708_Total P&amp;L" xfId="394" xr:uid="{00000000-0005-0000-0000-000068010000}"/>
    <cellStyle name="_04 12 10 0506 Budget Plan Pack - Director Sign off Version1_QRF4 V1a 15 Jan 09- CIO" xfId="395" xr:uid="{00000000-0005-0000-0000-000069010000}"/>
    <cellStyle name="_04 12 10 0506 Budget Plan Pack - Director Sign off Version1_QRF4 V1a Template - BTU with NGA updated" xfId="396" xr:uid="{00000000-0005-0000-0000-00006A010000}"/>
    <cellStyle name="_04 12 10 0506 Budget Plan Pack - Director Sign off Version1_QRF4 V1a Template - GC" xfId="397" xr:uid="{00000000-0005-0000-0000-00006B010000}"/>
    <cellStyle name="_04 12 10 0506 Budget Plan Pack - Director Sign off Version1_Total P&amp;L" xfId="398" xr:uid="{00000000-0005-0000-0000-00006C010000}"/>
    <cellStyle name="_04 12 10 0506 Budget Plan Pack - Director Sign off Version1_Wholesale - 800 report QRF2  V24 MR check" xfId="399" xr:uid="{00000000-0005-0000-0000-00006D010000}"/>
    <cellStyle name="_04 12 10 0506 Budget Plan Pack - Director Sign off Version1_Wholesale - 800 report QRF2  V24 MR check_Summary Mnth v Bud" xfId="400" xr:uid="{00000000-0005-0000-0000-00006E010000}"/>
    <cellStyle name="_04 12 15 - 0506 Budget Plan Pack - Director Sign off Version 5.01" xfId="401" xr:uid="{00000000-0005-0000-0000-00006F010000}"/>
    <cellStyle name="_04 12 15 - 0506 Budget Plan Pack - Director Sign off Version 5.01 2" xfId="402" xr:uid="{00000000-0005-0000-0000-000070010000}"/>
    <cellStyle name="_04 12 15 - 0506 Budget Plan Pack - Director Sign off Version 5.01 2_Summary Mnth v Bud" xfId="403" xr:uid="{00000000-0005-0000-0000-000071010000}"/>
    <cellStyle name="_04 12 15 - 0506 Budget Plan Pack - Director Sign off Version 5.01 3" xfId="404" xr:uid="{00000000-0005-0000-0000-000072010000}"/>
    <cellStyle name="_04 12 15 - 0506 Budget Plan Pack - Director Sign off Version 5.01 3_Summary Mnth v Bud" xfId="405" xr:uid="{00000000-0005-0000-0000-000073010000}"/>
    <cellStyle name="_04 12 15 - 0506 Budget Plan Pack - Director Sign off Version 5.01 4" xfId="406" xr:uid="{00000000-0005-0000-0000-000074010000}"/>
    <cellStyle name="_04 12 15 - 0506 Budget Plan Pack - Director Sign off Version 5.01 4_Summary Mnth v Bud" xfId="407" xr:uid="{00000000-0005-0000-0000-000075010000}"/>
    <cellStyle name="_04 12 15 - 0506 Budget Plan Pack - Director Sign off Version 5.01_Book2" xfId="408" xr:uid="{00000000-0005-0000-0000-000076010000}"/>
    <cellStyle name="_04 12 15 - 0506 Budget Plan Pack - Director Sign off Version 5.01_Book3" xfId="409" xr:uid="{00000000-0005-0000-0000-000077010000}"/>
    <cellStyle name="_04 12 15 - 0506 Budget Plan Pack - Director Sign off Version 5.01_Book3_Summary Mnth v Bud" xfId="410" xr:uid="{00000000-0005-0000-0000-000078010000}"/>
    <cellStyle name="_04 12 15 - 0506 Budget Plan Pack - Director Sign off Version 5.01_Book5" xfId="411" xr:uid="{00000000-0005-0000-0000-000079010000}"/>
    <cellStyle name="_04 12 15 - 0506 Budget Plan Pack - Director Sign off Version 5.01_BTU CAPEX QRF2 submissionv2 " xfId="412" xr:uid="{00000000-0005-0000-0000-00007A010000}"/>
    <cellStyle name="_04 12 15 - 0506 Budget Plan Pack - Director Sign off Version 5.01_BTU CAPEX QRF2 submissionv2 _NGA Capex QRF2 V1" xfId="413" xr:uid="{00000000-0005-0000-0000-00007B010000}"/>
    <cellStyle name="_04 12 15 - 0506 Budget Plan Pack - Director Sign off Version 5.01_BTU CAPEX QRF2 submissionv2 _Total P&amp;L" xfId="414" xr:uid="{00000000-0005-0000-0000-00007C010000}"/>
    <cellStyle name="_04 12 15 - 0506 Budget Plan Pack - Director Sign off Version 5.01_Forecast - BTB" xfId="415" xr:uid="{00000000-0005-0000-0000-00007D010000}"/>
    <cellStyle name="_04 12 15 - 0506 Budget Plan Pack - Director Sign off Version 5.01_Forecast - BTB_Summary Mnth v Bud" xfId="416" xr:uid="{00000000-0005-0000-0000-00007E010000}"/>
    <cellStyle name="_04 12 15 - 0506 Budget Plan Pack - Director Sign off Version 5.01_Forecast - CNS" xfId="417" xr:uid="{00000000-0005-0000-0000-00007F010000}"/>
    <cellStyle name="_04 12 15 - 0506 Budget Plan Pack - Director Sign off Version 5.01_Forecast - CNS_Summary Mnth v Bud" xfId="418" xr:uid="{00000000-0005-0000-0000-000080010000}"/>
    <cellStyle name="_04 12 15 - 0506 Budget Plan Pack - Director Sign off Version 5.01_Forecast - Enterprises" xfId="419" xr:uid="{00000000-0005-0000-0000-000081010000}"/>
    <cellStyle name="_04 12 15 - 0506 Budget Plan Pack - Director Sign off Version 5.01_Forecast - Enterprises_Summary Mnth v Bud" xfId="420" xr:uid="{00000000-0005-0000-0000-000082010000}"/>
    <cellStyle name="_04 12 15 - 0506 Budget Plan Pack - Director Sign off Version 5.01_Forecast - Other" xfId="421" xr:uid="{00000000-0005-0000-0000-000083010000}"/>
    <cellStyle name="_04 12 15 - 0506 Budget Plan Pack - Director Sign off Version 5.01_Forecast - Other_Summary Mnth v Bud" xfId="422" xr:uid="{00000000-0005-0000-0000-000084010000}"/>
    <cellStyle name="_04 12 15 - 0506 Budget Plan Pack - Director Sign off Version 5.01_Forecast - Total" xfId="423" xr:uid="{00000000-0005-0000-0000-000085010000}"/>
    <cellStyle name="_04 12 15 - 0506 Budget Plan Pack - Director Sign off Version 5.01_Forecast - Total_Summary Mnth v Bud" xfId="424" xr:uid="{00000000-0005-0000-0000-000086010000}"/>
    <cellStyle name="_04 12 15 - 0506 Budget Plan Pack - Director Sign off Version 5.01_Forecast - VCT Allocation" xfId="425" xr:uid="{00000000-0005-0000-0000-000087010000}"/>
    <cellStyle name="_04 12 15 - 0506 Budget Plan Pack - Director Sign off Version 5.01_Forecast - VCT Allocation_Summary Mnth v Bud" xfId="426" xr:uid="{00000000-0005-0000-0000-000088010000}"/>
    <cellStyle name="_04 12 15 - 0506 Budget Plan Pack - Director Sign off Version 5.01_HYPERION SG&amp;A QRF3 231109" xfId="427" xr:uid="{00000000-0005-0000-0000-000089010000}"/>
    <cellStyle name="_04 12 15 - 0506 Budget Plan Pack - Director Sign off Version 5.01_HYPERION SG&amp;A QRF3 231109_Summary Mnth v Bud" xfId="428" xr:uid="{00000000-0005-0000-0000-00008A010000}"/>
    <cellStyle name="_04 12 15 - 0506 Budget Plan Pack - Director Sign off Version 5.01_NGA Capex QRF2 V1" xfId="429" xr:uid="{00000000-0005-0000-0000-00008B010000}"/>
    <cellStyle name="_04 12 15 - 0506 Budget Plan Pack - Director Sign off Version 5.01_P&amp;L" xfId="430" xr:uid="{00000000-0005-0000-0000-00008C010000}"/>
    <cellStyle name="_04 12 15 - 0506 Budget Plan Pack - Director Sign off Version 5.01_P&amp;L_NGA Capex QRF2 V1" xfId="431" xr:uid="{00000000-0005-0000-0000-00008D010000}"/>
    <cellStyle name="_04 12 15 - 0506 Budget Plan Pack - Director Sign off Version 5.01_P&amp;L_Total P&amp;L" xfId="432" xr:uid="{00000000-0005-0000-0000-00008E010000}"/>
    <cellStyle name="_04 12 15 - 0506 Budget Plan Pack - Director Sign off Version 5.01_P3 CCP Summary Mnth v Bud" xfId="433" xr:uid="{00000000-0005-0000-0000-00008F010000}"/>
    <cellStyle name="_04 12 15 - 0506 Budget Plan Pack - Director Sign off Version 5.01_P3 CCP Summary Mnth v Bud_P3 CCP Summary Mnth v Bud" xfId="434" xr:uid="{00000000-0005-0000-0000-000090010000}"/>
    <cellStyle name="_04 12 15 - 0506 Budget Plan Pack - Director Sign off Version 5.01_P3 CCP Summary Mnth v Bud_P3 CCP Summary Mnth v Bud_Summary Mnth v Bud" xfId="435" xr:uid="{00000000-0005-0000-0000-000091010000}"/>
    <cellStyle name="_04 12 15 - 0506 Budget Plan Pack - Director Sign off Version 5.01_P4 Result-040808" xfId="436" xr:uid="{00000000-0005-0000-0000-000092010000}"/>
    <cellStyle name="_04 12 15 - 0506 Budget Plan Pack - Director Sign off Version 5.01_QRF 2 Capex CIO Final 11 Sept 08" xfId="437" xr:uid="{00000000-0005-0000-0000-000093010000}"/>
    <cellStyle name="_04 12 15 - 0506 Budget Plan Pack - Director Sign off Version 5.01_QRF2 Capex Template V1a - CIO - RC 0708" xfId="438" xr:uid="{00000000-0005-0000-0000-000094010000}"/>
    <cellStyle name="_04 12 15 - 0506 Budget Plan Pack - Director Sign off Version 5.01_QRF2 Capex Template V1a - CIO - RC 0708_NGA Capex QRF2 V1" xfId="439" xr:uid="{00000000-0005-0000-0000-000095010000}"/>
    <cellStyle name="_04 12 15 - 0506 Budget Plan Pack - Director Sign off Version 5.01_QRF2 Capex Template V1a - CIO - RC 0708_Total P&amp;L" xfId="440" xr:uid="{00000000-0005-0000-0000-000096010000}"/>
    <cellStyle name="_04 12 15 - 0506 Budget Plan Pack - Director Sign off Version 5.01_QRF4 V1a 15 Jan 09- CIO" xfId="441" xr:uid="{00000000-0005-0000-0000-000097010000}"/>
    <cellStyle name="_04 12 15 - 0506 Budget Plan Pack - Director Sign off Version 5.01_QRF4 V1a Template - BTU with NGA updated" xfId="442" xr:uid="{00000000-0005-0000-0000-000098010000}"/>
    <cellStyle name="_04 12 15 - 0506 Budget Plan Pack - Director Sign off Version 5.01_QRF4 V1a Template - GC" xfId="443" xr:uid="{00000000-0005-0000-0000-000099010000}"/>
    <cellStyle name="_04 12 15 - 0506 Budget Plan Pack - Director Sign off Version 5.01_Total P&amp;L" xfId="444" xr:uid="{00000000-0005-0000-0000-00009A010000}"/>
    <cellStyle name="_04 12 15 - 0506 Budget Plan Pack - Director Sign off Version 5.01_Wholesale - 800 report QRF2  V24 MR check" xfId="445" xr:uid="{00000000-0005-0000-0000-00009B010000}"/>
    <cellStyle name="_04 12 15 - 0506 Budget Plan Pack - Director Sign off Version 5.01_Wholesale - 800 report QRF2  V24 MR check_Summary Mnth v Bud" xfId="446" xr:uid="{00000000-0005-0000-0000-00009C010000}"/>
    <cellStyle name="_05 02 08 - 0506 Budget Plan v14.3" xfId="447" xr:uid="{00000000-0005-0000-0000-00009D010000}"/>
    <cellStyle name="_05 02 08 - 0506 Budget Plan v14.3 2" xfId="448" xr:uid="{00000000-0005-0000-0000-00009E010000}"/>
    <cellStyle name="_05 02 08 - 0506 Budget Plan v14.3 2_Summary Mnth v Bud" xfId="449" xr:uid="{00000000-0005-0000-0000-00009F010000}"/>
    <cellStyle name="_05 02 08 - 0506 Budget Plan v14.3 3" xfId="450" xr:uid="{00000000-0005-0000-0000-0000A0010000}"/>
    <cellStyle name="_05 02 08 - 0506 Budget Plan v14.3 3_Summary Mnth v Bud" xfId="451" xr:uid="{00000000-0005-0000-0000-0000A1010000}"/>
    <cellStyle name="_05 02 08 - 0506 Budget Plan v14.3 4" xfId="452" xr:uid="{00000000-0005-0000-0000-0000A2010000}"/>
    <cellStyle name="_05 02 08 - 0506 Budget Plan v14.3 4_Summary Mnth v Bud" xfId="453" xr:uid="{00000000-0005-0000-0000-0000A3010000}"/>
    <cellStyle name="_05 02 08 - 0506 Budget Plan v14.3_Book2" xfId="454" xr:uid="{00000000-0005-0000-0000-0000A4010000}"/>
    <cellStyle name="_05 02 08 - 0506 Budget Plan v14.3_Book3" xfId="455" xr:uid="{00000000-0005-0000-0000-0000A5010000}"/>
    <cellStyle name="_05 02 08 - 0506 Budget Plan v14.3_Book3_Summary Mnth v Bud" xfId="456" xr:uid="{00000000-0005-0000-0000-0000A6010000}"/>
    <cellStyle name="_05 02 08 - 0506 Budget Plan v14.3_Book5" xfId="457" xr:uid="{00000000-0005-0000-0000-0000A7010000}"/>
    <cellStyle name="_05 02 08 - 0506 Budget Plan v14.3_BTU CAPEX QRF2 submissionv2 " xfId="458" xr:uid="{00000000-0005-0000-0000-0000A8010000}"/>
    <cellStyle name="_05 02 08 - 0506 Budget Plan v14.3_BTU CAPEX QRF2 submissionv2 _NGA Capex QRF2 V1" xfId="459" xr:uid="{00000000-0005-0000-0000-0000A9010000}"/>
    <cellStyle name="_05 02 08 - 0506 Budget Plan v14.3_BTU CAPEX QRF2 submissionv2 _Total P&amp;L" xfId="460" xr:uid="{00000000-0005-0000-0000-0000AA010000}"/>
    <cellStyle name="_05 02 08 - 0506 Budget Plan v14.3_Forecast - BTB" xfId="461" xr:uid="{00000000-0005-0000-0000-0000AB010000}"/>
    <cellStyle name="_05 02 08 - 0506 Budget Plan v14.3_Forecast - BTB_Summary Mnth v Bud" xfId="462" xr:uid="{00000000-0005-0000-0000-0000AC010000}"/>
    <cellStyle name="_05 02 08 - 0506 Budget Plan v14.3_Forecast - CNS" xfId="463" xr:uid="{00000000-0005-0000-0000-0000AD010000}"/>
    <cellStyle name="_05 02 08 - 0506 Budget Plan v14.3_Forecast - CNS_Summary Mnth v Bud" xfId="464" xr:uid="{00000000-0005-0000-0000-0000AE010000}"/>
    <cellStyle name="_05 02 08 - 0506 Budget Plan v14.3_Forecast - Enterprises" xfId="465" xr:uid="{00000000-0005-0000-0000-0000AF010000}"/>
    <cellStyle name="_05 02 08 - 0506 Budget Plan v14.3_Forecast - Enterprises_Summary Mnth v Bud" xfId="466" xr:uid="{00000000-0005-0000-0000-0000B0010000}"/>
    <cellStyle name="_05 02 08 - 0506 Budget Plan v14.3_Forecast - Other" xfId="467" xr:uid="{00000000-0005-0000-0000-0000B1010000}"/>
    <cellStyle name="_05 02 08 - 0506 Budget Plan v14.3_Forecast - Other_Summary Mnth v Bud" xfId="468" xr:uid="{00000000-0005-0000-0000-0000B2010000}"/>
    <cellStyle name="_05 02 08 - 0506 Budget Plan v14.3_Forecast - Total" xfId="469" xr:uid="{00000000-0005-0000-0000-0000B3010000}"/>
    <cellStyle name="_05 02 08 - 0506 Budget Plan v14.3_Forecast - Total_Summary Mnth v Bud" xfId="470" xr:uid="{00000000-0005-0000-0000-0000B4010000}"/>
    <cellStyle name="_05 02 08 - 0506 Budget Plan v14.3_Forecast - VCT Allocation" xfId="471" xr:uid="{00000000-0005-0000-0000-0000B5010000}"/>
    <cellStyle name="_05 02 08 - 0506 Budget Plan v14.3_Forecast - VCT Allocation_Summary Mnth v Bud" xfId="472" xr:uid="{00000000-0005-0000-0000-0000B6010000}"/>
    <cellStyle name="_05 02 08 - 0506 Budget Plan v14.3_HYPERION SG&amp;A QRF3 231109" xfId="473" xr:uid="{00000000-0005-0000-0000-0000B7010000}"/>
    <cellStyle name="_05 02 08 - 0506 Budget Plan v14.3_HYPERION SG&amp;A QRF3 231109_Summary Mnth v Bud" xfId="474" xr:uid="{00000000-0005-0000-0000-0000B8010000}"/>
    <cellStyle name="_05 02 08 - 0506 Budget Plan v14.3_NGA Capex QRF2 V1" xfId="475" xr:uid="{00000000-0005-0000-0000-0000B9010000}"/>
    <cellStyle name="_05 02 08 - 0506 Budget Plan v14.3_P&amp;L" xfId="476" xr:uid="{00000000-0005-0000-0000-0000BA010000}"/>
    <cellStyle name="_05 02 08 - 0506 Budget Plan v14.3_P&amp;L_NGA Capex QRF2 V1" xfId="477" xr:uid="{00000000-0005-0000-0000-0000BB010000}"/>
    <cellStyle name="_05 02 08 - 0506 Budget Plan v14.3_P&amp;L_Total P&amp;L" xfId="478" xr:uid="{00000000-0005-0000-0000-0000BC010000}"/>
    <cellStyle name="_05 02 08 - 0506 Budget Plan v14.3_P3 CCP Summary Mnth v Bud" xfId="479" xr:uid="{00000000-0005-0000-0000-0000BD010000}"/>
    <cellStyle name="_05 02 08 - 0506 Budget Plan v14.3_P3 CCP Summary Mnth v Bud_P3 CCP Summary Mnth v Bud" xfId="480" xr:uid="{00000000-0005-0000-0000-0000BE010000}"/>
    <cellStyle name="_05 02 08 - 0506 Budget Plan v14.3_P3 CCP Summary Mnth v Bud_P3 CCP Summary Mnth v Bud_Summary Mnth v Bud" xfId="481" xr:uid="{00000000-0005-0000-0000-0000BF010000}"/>
    <cellStyle name="_05 02 08 - 0506 Budget Plan v14.3_P4 Result-040808" xfId="482" xr:uid="{00000000-0005-0000-0000-0000C0010000}"/>
    <cellStyle name="_05 02 08 - 0506 Budget Plan v14.3_QRF 2 Capex CIO Final 11 Sept 08" xfId="483" xr:uid="{00000000-0005-0000-0000-0000C1010000}"/>
    <cellStyle name="_05 02 08 - 0506 Budget Plan v14.3_QRF2 Capex Template V1a - CIO - RC 0708" xfId="484" xr:uid="{00000000-0005-0000-0000-0000C2010000}"/>
    <cellStyle name="_05 02 08 - 0506 Budget Plan v14.3_QRF2 Capex Template V1a - CIO - RC 0708_NGA Capex QRF2 V1" xfId="485" xr:uid="{00000000-0005-0000-0000-0000C3010000}"/>
    <cellStyle name="_05 02 08 - 0506 Budget Plan v14.3_QRF2 Capex Template V1a - CIO - RC 0708_Total P&amp;L" xfId="486" xr:uid="{00000000-0005-0000-0000-0000C4010000}"/>
    <cellStyle name="_05 02 08 - 0506 Budget Plan v14.3_QRF4 V1a 15 Jan 09- CIO" xfId="487" xr:uid="{00000000-0005-0000-0000-0000C5010000}"/>
    <cellStyle name="_05 02 08 - 0506 Budget Plan v14.3_QRF4 V1a Template - BTU with NGA updated" xfId="488" xr:uid="{00000000-0005-0000-0000-0000C6010000}"/>
    <cellStyle name="_05 02 08 - 0506 Budget Plan v14.3_QRF4 V1a Template - GC" xfId="489" xr:uid="{00000000-0005-0000-0000-0000C7010000}"/>
    <cellStyle name="_05 02 08 - 0506 Budget Plan v14.3_Total P&amp;L" xfId="490" xr:uid="{00000000-0005-0000-0000-0000C8010000}"/>
    <cellStyle name="_05 02 08 - 0506 Budget Plan v14.3_Wholesale - 800 report QRF2  V24 MR check" xfId="491" xr:uid="{00000000-0005-0000-0000-0000C9010000}"/>
    <cellStyle name="_05 02 08 - 0506 Budget Plan v14.3_Wholesale - 800 report QRF2  V24 MR check_Summary Mnth v Bud" xfId="492" xr:uid="{00000000-0005-0000-0000-0000CA010000}"/>
    <cellStyle name="_0708 APPB V1_01.12.06pm" xfId="493" xr:uid="{00000000-0005-0000-0000-0000CB010000}"/>
    <cellStyle name="_0708 APPB V1_01.12.06pm_Summary Mnth v Bud" xfId="494" xr:uid="{00000000-0005-0000-0000-0000CC010000}"/>
    <cellStyle name="_0708 QPB Marketing" xfId="495" xr:uid="{00000000-0005-0000-0000-0000CD010000}"/>
    <cellStyle name="_0708-P04 PIVOT WD1" xfId="496" xr:uid="{00000000-0005-0000-0000-0000CE010000}"/>
    <cellStyle name="_0708-P04 PIVOT WD3" xfId="497" xr:uid="{00000000-0005-0000-0000-0000CF010000}"/>
    <cellStyle name="_0708-P05 PIVOT WD1" xfId="498" xr:uid="{00000000-0005-0000-0000-0000D0010000}"/>
    <cellStyle name="_0708-P05 PIVOT WD2" xfId="499" xr:uid="{00000000-0005-0000-0000-0000D1010000}"/>
    <cellStyle name="_0708-P05 PIVOT WD3" xfId="500" xr:uid="{00000000-0005-0000-0000-0000D2010000}"/>
    <cellStyle name="_0809QRF4AnnexDIssue1 0" xfId="501" xr:uid="{00000000-0005-0000-0000-0000D3010000}"/>
    <cellStyle name="_10 year view - 06.12.041" xfId="502" xr:uid="{00000000-0005-0000-0000-0000D4010000}"/>
    <cellStyle name="_10 year view - 07.12.04" xfId="503" xr:uid="{00000000-0005-0000-0000-0000D5010000}"/>
    <cellStyle name="_10 year view market" xfId="504" xr:uid="{00000000-0005-0000-0000-0000D6010000}"/>
    <cellStyle name="_11.Property cost reporting schedules Q3 (BT Property Submission)" xfId="505" xr:uid="{00000000-0005-0000-0000-0000D7010000}"/>
    <cellStyle name="_115065" xfId="506" xr:uid="{00000000-0005-0000-0000-0000D8010000}"/>
    <cellStyle name="_2004-5 Q3 Campaign Weekly Report.xls Chart 1" xfId="507" xr:uid="{00000000-0005-0000-0000-0000D9010000}"/>
    <cellStyle name="_2004-5 Q3 Campaign Weekly Report.xls Chart 2" xfId="508" xr:uid="{00000000-0005-0000-0000-0000DA010000}"/>
    <cellStyle name="_2004-5 Q3 Campaign Weekly Report.xls Chart 3" xfId="509" xr:uid="{00000000-0005-0000-0000-0000DB010000}"/>
    <cellStyle name="_2004-5 Q3 Campaign Weekly Report.xls Chart 4" xfId="510" xr:uid="{00000000-0005-0000-0000-0000DC010000}"/>
    <cellStyle name="_2005-6 Q3 Campaign Weekly Report" xfId="511" xr:uid="{00000000-0005-0000-0000-0000DD010000}"/>
    <cellStyle name="_2005-6 Q3 Campaign Weekly Report8" xfId="512" xr:uid="{00000000-0005-0000-0000-0000DE010000}"/>
    <cellStyle name="_2006 Headcount New Org New Structure 17-02-06" xfId="513" xr:uid="{00000000-0005-0000-0000-0000DF010000}"/>
    <cellStyle name="_2006 Headcount New Org New Structure 17-02-06_BT Retail 5 Year Plan Master v5" xfId="514" xr:uid="{00000000-0005-0000-0000-0000E0010000}"/>
    <cellStyle name="_2007 Budget TV Backup" xfId="515" xr:uid="{00000000-0005-0000-0000-0000E1010000}"/>
    <cellStyle name="_2007 Budget TV Backup_BT Retail 5 Year Plan Master v5" xfId="516" xr:uid="{00000000-0005-0000-0000-0000E2010000}"/>
    <cellStyle name="_2008&amp;9 QRF2 Forecast Summary (P4 v5)" xfId="517" xr:uid="{00000000-0005-0000-0000-0000E3010000}"/>
    <cellStyle name="_2008&amp;9 QRF3 Forecast Summary (P6 v5)" xfId="518" xr:uid="{00000000-0005-0000-0000-0000E4010000}"/>
    <cellStyle name="_2008&amp;9 QRF4 Forecast Summary (P10 v4)" xfId="519" xr:uid="{00000000-0005-0000-0000-0000E5010000}"/>
    <cellStyle name="_21c BRoadband Regional Pricing SUMMARY 8.03.081" xfId="520" xr:uid="{00000000-0005-0000-0000-0000E6010000}"/>
    <cellStyle name="_21c BRoadband Regional Pricing SUMMARY 8.03.081 2" xfId="521" xr:uid="{00000000-0005-0000-0000-0000E7010000}"/>
    <cellStyle name="_21c BRoadband Regional Pricing SUMMARY 8.03.081 2_Summary Mnth v Bud" xfId="522" xr:uid="{00000000-0005-0000-0000-0000E8010000}"/>
    <cellStyle name="_21c BRoadband Regional Pricing SUMMARY 8.03.081 3" xfId="523" xr:uid="{00000000-0005-0000-0000-0000E9010000}"/>
    <cellStyle name="_21c BRoadband Regional Pricing SUMMARY 8.03.081 3_Summary Mnth v Bud" xfId="524" xr:uid="{00000000-0005-0000-0000-0000EA010000}"/>
    <cellStyle name="_21c BRoadband Regional Pricing SUMMARY 8.03.081 4" xfId="525" xr:uid="{00000000-0005-0000-0000-0000EB010000}"/>
    <cellStyle name="_21c BRoadband Regional Pricing SUMMARY 8.03.081 4_Summary Mnth v Bud" xfId="526" xr:uid="{00000000-0005-0000-0000-0000EC010000}"/>
    <cellStyle name="_21c BRoadband Regional Pricing SUMMARY 8.03.081_Summary Mnth v Bud" xfId="527" xr:uid="{00000000-0005-0000-0000-0000ED010000}"/>
    <cellStyle name="_21C Metro Node Cost Model_Rev4_190405_Lucent_Hybrid" xfId="528" xr:uid="{00000000-0005-0000-0000-0000EE010000}"/>
    <cellStyle name="_21C_BUDGET_POSITION_05063" xfId="529" xr:uid="{00000000-0005-0000-0000-0000EF010000}"/>
    <cellStyle name="_21CN Spend.V1.0" xfId="530" xr:uid="{00000000-0005-0000-0000-0000F0010000}"/>
    <cellStyle name="_3 Year Profile" xfId="531" xr:uid="{00000000-0005-0000-0000-0000F1010000}"/>
    <cellStyle name="_3_9 Content Acq_ Basic ratecards_Fixed fees_ Shopping template" xfId="532" xr:uid="{00000000-0005-0000-0000-0000F2010000}"/>
    <cellStyle name="_3_9 Content Acq_ Basic ratecards_Fixed fees_ Shopping template_BT Retail 5 Year Plan Master v5" xfId="533" xr:uid="{00000000-0005-0000-0000-0000F3010000}"/>
    <cellStyle name="_3_9 Fixed fees_Shopping_SVOD sent" xfId="534" xr:uid="{00000000-0005-0000-0000-0000F4010000}"/>
    <cellStyle name="_3_9 Fixed fees_Shopping_SVOD sent_BT Retail 5 Year Plan Master v5" xfId="535" xr:uid="{00000000-0005-0000-0000-0000F5010000}"/>
    <cellStyle name="_3_9 rate cards sent" xfId="536" xr:uid="{00000000-0005-0000-0000-0000F6010000}"/>
    <cellStyle name="_3_9 rate cards sent 28 Mar 07 phasing UKTV FTV" xfId="537" xr:uid="{00000000-0005-0000-0000-0000F7010000}"/>
    <cellStyle name="_3_9 rate cards sent 28 Mar 07 phasing UKTV FTV_BT Retail 5 Year Plan Master v5" xfId="538" xr:uid="{00000000-0005-0000-0000-0000F8010000}"/>
    <cellStyle name="_3_9 rate cards sent_BT Retail 5 Year Plan Master v5" xfId="539" xr:uid="{00000000-0005-0000-0000-0000F9010000}"/>
    <cellStyle name="_3rd Party Contract Rationalisation 13 July" xfId="540" xr:uid="{00000000-0005-0000-0000-0000FA010000}"/>
    <cellStyle name="_5.5k EFM Demand excl Harmonised Ethernet Volumes 140308" xfId="541" xr:uid="{00000000-0005-0000-0000-0000FB010000}"/>
    <cellStyle name="_56820-66820 March 2006" xfId="542" xr:uid="{00000000-0005-0000-0000-0000FC010000}"/>
    <cellStyle name="_9 Property Cost Reporting Schedules QRF3" xfId="543" xr:uid="{00000000-0005-0000-0000-0000FD010000}"/>
    <cellStyle name="_Abandonment Rates" xfId="544" xr:uid="{00000000-0005-0000-0000-0000FE010000}"/>
    <cellStyle name="_Absolute latest PL 05_06 with actual 04_05 outurn" xfId="545" xr:uid="{00000000-0005-0000-0000-0000FF010000}"/>
    <cellStyle name="_Absolute latest PL 05_06 with actual 04_05 outurn 2" xfId="546" xr:uid="{00000000-0005-0000-0000-000000020000}"/>
    <cellStyle name="_Absolute latest PL 05_06 with actual 04_05 outurn 2_Summary Mnth v Bud" xfId="547" xr:uid="{00000000-0005-0000-0000-000001020000}"/>
    <cellStyle name="_Absolute latest PL 05_06 with actual 04_05 outurn 3" xfId="548" xr:uid="{00000000-0005-0000-0000-000002020000}"/>
    <cellStyle name="_Absolute latest PL 05_06 with actual 04_05 outurn 3_Summary Mnth v Bud" xfId="549" xr:uid="{00000000-0005-0000-0000-000003020000}"/>
    <cellStyle name="_Absolute latest PL 05_06 with actual 04_05 outurn 4" xfId="550" xr:uid="{00000000-0005-0000-0000-000004020000}"/>
    <cellStyle name="_Absolute latest PL 05_06 with actual 04_05 outurn 4_Summary Mnth v Bud" xfId="551" xr:uid="{00000000-0005-0000-0000-000005020000}"/>
    <cellStyle name="_Absolute latest PL 05_06 with actual 04_05 outurn_Book2" xfId="552" xr:uid="{00000000-0005-0000-0000-000006020000}"/>
    <cellStyle name="_Absolute latest PL 05_06 with actual 04_05 outurn_Book3" xfId="553" xr:uid="{00000000-0005-0000-0000-000007020000}"/>
    <cellStyle name="_Absolute latest PL 05_06 with actual 04_05 outurn_Book3_Summary Mnth v Bud" xfId="554" xr:uid="{00000000-0005-0000-0000-000008020000}"/>
    <cellStyle name="_Absolute latest PL 05_06 with actual 04_05 outurn_Book5" xfId="555" xr:uid="{00000000-0005-0000-0000-000009020000}"/>
    <cellStyle name="_Absolute latest PL 05_06 with actual 04_05 outurn_BTU CAPEX QRF2 submissionv2 " xfId="556" xr:uid="{00000000-0005-0000-0000-00000A020000}"/>
    <cellStyle name="_Absolute latest PL 05_06 with actual 04_05 outurn_BTU CAPEX QRF2 submissionv2 _NGA Capex QRF2 V1" xfId="557" xr:uid="{00000000-0005-0000-0000-00000B020000}"/>
    <cellStyle name="_Absolute latest PL 05_06 with actual 04_05 outurn_BTU CAPEX QRF2 submissionv2 _Total P&amp;L" xfId="558" xr:uid="{00000000-0005-0000-0000-00000C020000}"/>
    <cellStyle name="_Absolute latest PL 05_06 with actual 04_05 outurn_Forecast - BTB" xfId="559" xr:uid="{00000000-0005-0000-0000-00000D020000}"/>
    <cellStyle name="_Absolute latest PL 05_06 with actual 04_05 outurn_Forecast - BTB_Summary Mnth v Bud" xfId="560" xr:uid="{00000000-0005-0000-0000-00000E020000}"/>
    <cellStyle name="_Absolute latest PL 05_06 with actual 04_05 outurn_Forecast - CNS" xfId="561" xr:uid="{00000000-0005-0000-0000-00000F020000}"/>
    <cellStyle name="_Absolute latest PL 05_06 with actual 04_05 outurn_Forecast - CNS_Summary Mnth v Bud" xfId="562" xr:uid="{00000000-0005-0000-0000-000010020000}"/>
    <cellStyle name="_Absolute latest PL 05_06 with actual 04_05 outurn_Forecast - Enterprises" xfId="563" xr:uid="{00000000-0005-0000-0000-000011020000}"/>
    <cellStyle name="_Absolute latest PL 05_06 with actual 04_05 outurn_Forecast - Enterprises_Summary Mnth v Bud" xfId="564" xr:uid="{00000000-0005-0000-0000-000012020000}"/>
    <cellStyle name="_Absolute latest PL 05_06 with actual 04_05 outurn_Forecast - Other" xfId="565" xr:uid="{00000000-0005-0000-0000-000013020000}"/>
    <cellStyle name="_Absolute latest PL 05_06 with actual 04_05 outurn_Forecast - Other_Summary Mnth v Bud" xfId="566" xr:uid="{00000000-0005-0000-0000-000014020000}"/>
    <cellStyle name="_Absolute latest PL 05_06 with actual 04_05 outurn_Forecast - Total" xfId="567" xr:uid="{00000000-0005-0000-0000-000015020000}"/>
    <cellStyle name="_Absolute latest PL 05_06 with actual 04_05 outurn_Forecast - Total_Summary Mnth v Bud" xfId="568" xr:uid="{00000000-0005-0000-0000-000016020000}"/>
    <cellStyle name="_Absolute latest PL 05_06 with actual 04_05 outurn_Forecast - VCT Allocation" xfId="569" xr:uid="{00000000-0005-0000-0000-000017020000}"/>
    <cellStyle name="_Absolute latest PL 05_06 with actual 04_05 outurn_Forecast - VCT Allocation_Summary Mnth v Bud" xfId="570" xr:uid="{00000000-0005-0000-0000-000018020000}"/>
    <cellStyle name="_Absolute latest PL 05_06 with actual 04_05 outurn_HYPERION SG&amp;A QRF3 231109" xfId="571" xr:uid="{00000000-0005-0000-0000-000019020000}"/>
    <cellStyle name="_Absolute latest PL 05_06 with actual 04_05 outurn_HYPERION SG&amp;A QRF3 231109_Summary Mnth v Bud" xfId="572" xr:uid="{00000000-0005-0000-0000-00001A020000}"/>
    <cellStyle name="_Absolute latest PL 05_06 with actual 04_05 outurn_NGA Capex QRF2 V1" xfId="573" xr:uid="{00000000-0005-0000-0000-00001B020000}"/>
    <cellStyle name="_Absolute latest PL 05_06 with actual 04_05 outurn_P&amp;L" xfId="574" xr:uid="{00000000-0005-0000-0000-00001C020000}"/>
    <cellStyle name="_Absolute latest PL 05_06 with actual 04_05 outurn_P&amp;L_NGA Capex QRF2 V1" xfId="575" xr:uid="{00000000-0005-0000-0000-00001D020000}"/>
    <cellStyle name="_Absolute latest PL 05_06 with actual 04_05 outurn_P&amp;L_Total P&amp;L" xfId="576" xr:uid="{00000000-0005-0000-0000-00001E020000}"/>
    <cellStyle name="_Absolute latest PL 05_06 with actual 04_05 outurn_P3 CCP Summary Mnth v Bud" xfId="577" xr:uid="{00000000-0005-0000-0000-00001F020000}"/>
    <cellStyle name="_Absolute latest PL 05_06 with actual 04_05 outurn_P3 CCP Summary Mnth v Bud_P3 CCP Summary Mnth v Bud" xfId="578" xr:uid="{00000000-0005-0000-0000-000020020000}"/>
    <cellStyle name="_Absolute latest PL 05_06 with actual 04_05 outurn_P3 CCP Summary Mnth v Bud_P3 CCP Summary Mnth v Bud_Summary Mnth v Bud" xfId="579" xr:uid="{00000000-0005-0000-0000-000021020000}"/>
    <cellStyle name="_Absolute latest PL 05_06 with actual 04_05 outurn_P4 Result-040808" xfId="580" xr:uid="{00000000-0005-0000-0000-000022020000}"/>
    <cellStyle name="_Absolute latest PL 05_06 with actual 04_05 outurn_QRF 2 Capex CIO Final 11 Sept 08" xfId="581" xr:uid="{00000000-0005-0000-0000-000023020000}"/>
    <cellStyle name="_Absolute latest PL 05_06 with actual 04_05 outurn_QRF2 Capex Template V1a - CIO - RC 0708" xfId="582" xr:uid="{00000000-0005-0000-0000-000024020000}"/>
    <cellStyle name="_Absolute latest PL 05_06 with actual 04_05 outurn_QRF2 Capex Template V1a - CIO - RC 0708_NGA Capex QRF2 V1" xfId="583" xr:uid="{00000000-0005-0000-0000-000025020000}"/>
    <cellStyle name="_Absolute latest PL 05_06 with actual 04_05 outurn_QRF2 Capex Template V1a - CIO - RC 0708_Total P&amp;L" xfId="584" xr:uid="{00000000-0005-0000-0000-000026020000}"/>
    <cellStyle name="_Absolute latest PL 05_06 with actual 04_05 outurn_QRF4 V1a 15 Jan 09- CIO" xfId="585" xr:uid="{00000000-0005-0000-0000-000027020000}"/>
    <cellStyle name="_Absolute latest PL 05_06 with actual 04_05 outurn_QRF4 V1a Template - BTU with NGA updated" xfId="586" xr:uid="{00000000-0005-0000-0000-000028020000}"/>
    <cellStyle name="_Absolute latest PL 05_06 with actual 04_05 outurn_QRF4 V1a Template - GC" xfId="587" xr:uid="{00000000-0005-0000-0000-000029020000}"/>
    <cellStyle name="_Absolute latest PL 05_06 with actual 04_05 outurn_Total P&amp;L" xfId="588" xr:uid="{00000000-0005-0000-0000-00002A020000}"/>
    <cellStyle name="_Absolute latest PL 05_06 with actual 04_05 outurn_Wholesale - 800 report QRF2  V24 MR check" xfId="589" xr:uid="{00000000-0005-0000-0000-00002B020000}"/>
    <cellStyle name="_Absolute latest PL 05_06 with actual 04_05 outurn_Wholesale - 800 report QRF2  V24 MR check_Summary Mnth v Bud" xfId="590" xr:uid="{00000000-0005-0000-0000-00002C020000}"/>
    <cellStyle name="_Adjustments Log" xfId="591" xr:uid="{00000000-0005-0000-0000-00002D020000}"/>
    <cellStyle name="_Adjustments Log_P3 CCP Summary Mnth v Bud" xfId="592" xr:uid="{00000000-0005-0000-0000-00002E020000}"/>
    <cellStyle name="_Adjustments Log_P3 CCP Summary Mnth v Bud_P3 CCP Summary Mnth v Bud" xfId="593" xr:uid="{00000000-0005-0000-0000-00002F020000}"/>
    <cellStyle name="_Adjustments Log_P3 CCP Summary Mnth v Bud_P3 CCP Summary Mnth v Bud_Summary Mnth v Bud" xfId="594" xr:uid="{00000000-0005-0000-0000-000030020000}"/>
    <cellStyle name="_AFI22 PPC 0708 NCC to GL 011008" xfId="595" xr:uid="{00000000-0005-0000-0000-000031020000}"/>
    <cellStyle name="_AMI_new universe data requirement BT 21July05 copy" xfId="596" xr:uid="{00000000-0005-0000-0000-000032020000}"/>
    <cellStyle name="_AMI_technology penetration" xfId="597" xr:uid="{00000000-0005-0000-0000-000033020000}"/>
    <cellStyle name="_AMI_universe definition" xfId="598" xr:uid="{00000000-0005-0000-0000-000034020000}"/>
    <cellStyle name="_assumptions" xfId="599" xr:uid="{00000000-0005-0000-0000-000035020000}"/>
    <cellStyle name="_ATV ratecards resent 24 Mar 07" xfId="600" xr:uid="{00000000-0005-0000-0000-000036020000}"/>
    <cellStyle name="_ATV ratecards resent 24 Mar 07_BT Retail 5 Year Plan Master v5" xfId="601" xr:uid="{00000000-0005-0000-0000-000037020000}"/>
    <cellStyle name="_Avtar GS_GVF4_2007_08 includes mapping to Trading Matrix" xfId="602" xr:uid="{00000000-0005-0000-0000-000038020000}"/>
    <cellStyle name="_Avtar GS_GVF4_2007_08 includes mapping to Trading Matrix 2" xfId="603" xr:uid="{00000000-0005-0000-0000-000039020000}"/>
    <cellStyle name="_Avtar GS_GVF4_2007_08 includes mapping to Trading Matrix 2_Summary Mnth v Bud" xfId="604" xr:uid="{00000000-0005-0000-0000-00003A020000}"/>
    <cellStyle name="_Avtar GS_GVF4_2007_08 includes mapping to Trading Matrix 3" xfId="605" xr:uid="{00000000-0005-0000-0000-00003B020000}"/>
    <cellStyle name="_Avtar GS_GVF4_2007_08 includes mapping to Trading Matrix 3_Summary Mnth v Bud" xfId="606" xr:uid="{00000000-0005-0000-0000-00003C020000}"/>
    <cellStyle name="_Avtar GS_GVF4_2007_08 includes mapping to Trading Matrix 4" xfId="607" xr:uid="{00000000-0005-0000-0000-00003D020000}"/>
    <cellStyle name="_Avtar GS_GVF4_2007_08 includes mapping to Trading Matrix 4_Summary Mnth v Bud" xfId="608" xr:uid="{00000000-0005-0000-0000-00003E020000}"/>
    <cellStyle name="_Avtar GS_GVF4_2007_08 includes mapping to Trading Matrix_Forecast - BTB" xfId="609" xr:uid="{00000000-0005-0000-0000-00003F020000}"/>
    <cellStyle name="_Avtar GS_GVF4_2007_08 includes mapping to Trading Matrix_Forecast - BTB_Summary Mnth v Bud" xfId="610" xr:uid="{00000000-0005-0000-0000-000040020000}"/>
    <cellStyle name="_Avtar GS_GVF4_2007_08 includes mapping to Trading Matrix_Forecast - CNS" xfId="611" xr:uid="{00000000-0005-0000-0000-000041020000}"/>
    <cellStyle name="_Avtar GS_GVF4_2007_08 includes mapping to Trading Matrix_Forecast - CNS_Summary Mnth v Bud" xfId="612" xr:uid="{00000000-0005-0000-0000-000042020000}"/>
    <cellStyle name="_Avtar GS_GVF4_2007_08 includes mapping to Trading Matrix_Forecast - Enterprises" xfId="613" xr:uid="{00000000-0005-0000-0000-000043020000}"/>
    <cellStyle name="_Avtar GS_GVF4_2007_08 includes mapping to Trading Matrix_Forecast - Enterprises_Summary Mnth v Bud" xfId="614" xr:uid="{00000000-0005-0000-0000-000044020000}"/>
    <cellStyle name="_Avtar GS_GVF4_2007_08 includes mapping to Trading Matrix_Forecast - Other" xfId="615" xr:uid="{00000000-0005-0000-0000-000045020000}"/>
    <cellStyle name="_Avtar GS_GVF4_2007_08 includes mapping to Trading Matrix_Forecast - Other_Summary Mnth v Bud" xfId="616" xr:uid="{00000000-0005-0000-0000-000046020000}"/>
    <cellStyle name="_Avtar GS_GVF4_2007_08 includes mapping to Trading Matrix_Forecast - Total" xfId="617" xr:uid="{00000000-0005-0000-0000-000047020000}"/>
    <cellStyle name="_Avtar GS_GVF4_2007_08 includes mapping to Trading Matrix_Forecast - Total_Summary Mnth v Bud" xfId="618" xr:uid="{00000000-0005-0000-0000-000048020000}"/>
    <cellStyle name="_Avtar GS_GVF4_2007_08 includes mapping to Trading Matrix_Forecast - VCT Allocation" xfId="619" xr:uid="{00000000-0005-0000-0000-000049020000}"/>
    <cellStyle name="_Avtar GS_GVF4_2007_08 includes mapping to Trading Matrix_Forecast - VCT Allocation_Summary Mnth v Bud" xfId="620" xr:uid="{00000000-0005-0000-0000-00004A020000}"/>
    <cellStyle name="_Avtar GS_GVF4_2007_08 includes mapping to Trading Matrix_Summary Mnth v Bud" xfId="621" xr:uid="{00000000-0005-0000-0000-00004B020000}"/>
    <cellStyle name="_Avtar GS_GVF4_2007_08 includes mapping to Trading Matrix_Wholesale - 800 report QRF2  V24 MR check" xfId="622" xr:uid="{00000000-0005-0000-0000-00004C020000}"/>
    <cellStyle name="_Avtar GS_GVF4_2007_08 includes mapping to Trading Matrix_Wholesale - 800 report QRF2  V24 MR check_Summary Mnth v Bud" xfId="623" xr:uid="{00000000-0005-0000-0000-00004D020000}"/>
    <cellStyle name="_BB EBITDA Master Pre XFERS" xfId="624" xr:uid="{00000000-0005-0000-0000-00004E020000}"/>
    <cellStyle name="_BB EBITDA Master Pre XFERS V2" xfId="625" xr:uid="{00000000-0005-0000-0000-00004F020000}"/>
    <cellStyle name="_BB EBITDA Master Pre XFERS V2_Book2" xfId="626" xr:uid="{00000000-0005-0000-0000-000050020000}"/>
    <cellStyle name="_BB EBITDA Master Pre XFERS V2_Book5" xfId="627" xr:uid="{00000000-0005-0000-0000-000051020000}"/>
    <cellStyle name="_BB EBITDA Master Pre XFERS V2_BTU CAPEX QRF2 submissionv2 " xfId="628" xr:uid="{00000000-0005-0000-0000-000052020000}"/>
    <cellStyle name="_BB EBITDA Master Pre XFERS V2_BTU CAPEX QRF2 submissionv2 _NGA Capex QRF2 V1" xfId="629" xr:uid="{00000000-0005-0000-0000-000053020000}"/>
    <cellStyle name="_BB EBITDA Master Pre XFERS V2_BTU CAPEX QRF2 submissionv2 _Total P&amp;L" xfId="630" xr:uid="{00000000-0005-0000-0000-000054020000}"/>
    <cellStyle name="_BB EBITDA Master Pre XFERS V2_NGA Capex QRF2 V1" xfId="631" xr:uid="{00000000-0005-0000-0000-000055020000}"/>
    <cellStyle name="_BB EBITDA Master Pre XFERS V2_P&amp;L" xfId="632" xr:uid="{00000000-0005-0000-0000-000056020000}"/>
    <cellStyle name="_BB EBITDA Master Pre XFERS V2_P&amp;L_NGA Capex QRF2 V1" xfId="633" xr:uid="{00000000-0005-0000-0000-000057020000}"/>
    <cellStyle name="_BB EBITDA Master Pre XFERS V2_P&amp;L_Total P&amp;L" xfId="634" xr:uid="{00000000-0005-0000-0000-000058020000}"/>
    <cellStyle name="_BB EBITDA Master Pre XFERS V2_P4 Result-040808" xfId="635" xr:uid="{00000000-0005-0000-0000-000059020000}"/>
    <cellStyle name="_BB EBITDA Master Pre XFERS V2_QRF 2 Capex CIO Final 11 Sept 08" xfId="636" xr:uid="{00000000-0005-0000-0000-00005A020000}"/>
    <cellStyle name="_BB EBITDA Master Pre XFERS V2_QRF2 Capex Template V1a - CIO - RC 0708" xfId="637" xr:uid="{00000000-0005-0000-0000-00005B020000}"/>
    <cellStyle name="_BB EBITDA Master Pre XFERS V2_QRF2 Capex Template V1a - CIO - RC 0708_NGA Capex QRF2 V1" xfId="638" xr:uid="{00000000-0005-0000-0000-00005C020000}"/>
    <cellStyle name="_BB EBITDA Master Pre XFERS V2_QRF2 Capex Template V1a - CIO - RC 0708_Total P&amp;L" xfId="639" xr:uid="{00000000-0005-0000-0000-00005D020000}"/>
    <cellStyle name="_BB EBITDA Master Pre XFERS V2_QRF4 V1a 15 Jan 09- CIO" xfId="640" xr:uid="{00000000-0005-0000-0000-00005E020000}"/>
    <cellStyle name="_BB EBITDA Master Pre XFERS V2_QRF4 V1a Template - BTU with NGA updated" xfId="641" xr:uid="{00000000-0005-0000-0000-00005F020000}"/>
    <cellStyle name="_BB EBITDA Master Pre XFERS V2_QRF4 V1a Template - GC" xfId="642" xr:uid="{00000000-0005-0000-0000-000060020000}"/>
    <cellStyle name="_BB EBITDA Master Pre XFERS V2_Total P&amp;L" xfId="643" xr:uid="{00000000-0005-0000-0000-000061020000}"/>
    <cellStyle name="_BB EBITDA Master Pre XFERS_Book2" xfId="644" xr:uid="{00000000-0005-0000-0000-000062020000}"/>
    <cellStyle name="_BB EBITDA Master Pre XFERS_Book5" xfId="645" xr:uid="{00000000-0005-0000-0000-000063020000}"/>
    <cellStyle name="_BB EBITDA Master Pre XFERS_BTU CAPEX QRF2 submissionv2 " xfId="646" xr:uid="{00000000-0005-0000-0000-000064020000}"/>
    <cellStyle name="_BB EBITDA Master Pre XFERS_BTU CAPEX QRF2 submissionv2 _NGA Capex QRF2 V1" xfId="647" xr:uid="{00000000-0005-0000-0000-000065020000}"/>
    <cellStyle name="_BB EBITDA Master Pre XFERS_BTU CAPEX QRF2 submissionv2 _Total P&amp;L" xfId="648" xr:uid="{00000000-0005-0000-0000-000066020000}"/>
    <cellStyle name="_BB EBITDA Master Pre XFERS_NGA Capex QRF2 V1" xfId="649" xr:uid="{00000000-0005-0000-0000-000067020000}"/>
    <cellStyle name="_BB EBITDA Master Pre XFERS_P&amp;L" xfId="650" xr:uid="{00000000-0005-0000-0000-000068020000}"/>
    <cellStyle name="_BB EBITDA Master Pre XFERS_P&amp;L_NGA Capex QRF2 V1" xfId="651" xr:uid="{00000000-0005-0000-0000-000069020000}"/>
    <cellStyle name="_BB EBITDA Master Pre XFERS_P&amp;L_Total P&amp;L" xfId="652" xr:uid="{00000000-0005-0000-0000-00006A020000}"/>
    <cellStyle name="_BB EBITDA Master Pre XFERS_P4 Result-040808" xfId="653" xr:uid="{00000000-0005-0000-0000-00006B020000}"/>
    <cellStyle name="_BB EBITDA Master Pre XFERS_QRF 2 Capex CIO Final 11 Sept 08" xfId="654" xr:uid="{00000000-0005-0000-0000-00006C020000}"/>
    <cellStyle name="_BB EBITDA Master Pre XFERS_QRF2 Capex Template V1a - CIO - RC 0708" xfId="655" xr:uid="{00000000-0005-0000-0000-00006D020000}"/>
    <cellStyle name="_BB EBITDA Master Pre XFERS_QRF2 Capex Template V1a - CIO - RC 0708_NGA Capex QRF2 V1" xfId="656" xr:uid="{00000000-0005-0000-0000-00006E020000}"/>
    <cellStyle name="_BB EBITDA Master Pre XFERS_QRF2 Capex Template V1a - CIO - RC 0708_Total P&amp;L" xfId="657" xr:uid="{00000000-0005-0000-0000-00006F020000}"/>
    <cellStyle name="_BB EBITDA Master Pre XFERS_QRF4 V1a 15 Jan 09- CIO" xfId="658" xr:uid="{00000000-0005-0000-0000-000070020000}"/>
    <cellStyle name="_BB EBITDA Master Pre XFERS_QRF4 V1a Template - BTU with NGA updated" xfId="659" xr:uid="{00000000-0005-0000-0000-000071020000}"/>
    <cellStyle name="_BB EBITDA Master Pre XFERS_QRF4 V1a Template - GC" xfId="660" xr:uid="{00000000-0005-0000-0000-000072020000}"/>
    <cellStyle name="_BB EBITDA Master Pre XFERS_Total P&amp;L" xfId="661" xr:uid="{00000000-0005-0000-0000-000073020000}"/>
    <cellStyle name="_BB price adj 07Mar fin version1" xfId="662" xr:uid="{00000000-0005-0000-0000-000074020000}"/>
    <cellStyle name="_BB Talk data 06-07" xfId="663" xr:uid="{00000000-0005-0000-0000-000075020000}"/>
    <cellStyle name="_BBE Master 22 Mar" xfId="664" xr:uid="{00000000-0005-0000-0000-000076020000}"/>
    <cellStyle name="_BC EBITDA Master Pre Xfers" xfId="665" xr:uid="{00000000-0005-0000-0000-000077020000}"/>
    <cellStyle name="_BC EBITDA Master Pre Xfers_Book2" xfId="666" xr:uid="{00000000-0005-0000-0000-000078020000}"/>
    <cellStyle name="_BC EBITDA Master Pre Xfers_Book5" xfId="667" xr:uid="{00000000-0005-0000-0000-000079020000}"/>
    <cellStyle name="_BC EBITDA Master Pre Xfers_BTU CAPEX QRF2 submissionv2 " xfId="668" xr:uid="{00000000-0005-0000-0000-00007A020000}"/>
    <cellStyle name="_BC EBITDA Master Pre Xfers_BTU CAPEX QRF2 submissionv2 _NGA Capex QRF2 V1" xfId="669" xr:uid="{00000000-0005-0000-0000-00007B020000}"/>
    <cellStyle name="_BC EBITDA Master Pre Xfers_BTU CAPEX QRF2 submissionv2 _Total P&amp;L" xfId="670" xr:uid="{00000000-0005-0000-0000-00007C020000}"/>
    <cellStyle name="_BC EBITDA Master Pre Xfers_NGA Capex QRF2 V1" xfId="671" xr:uid="{00000000-0005-0000-0000-00007D020000}"/>
    <cellStyle name="_BC EBITDA Master Pre Xfers_P&amp;L" xfId="672" xr:uid="{00000000-0005-0000-0000-00007E020000}"/>
    <cellStyle name="_BC EBITDA Master Pre Xfers_P&amp;L_NGA Capex QRF2 V1" xfId="673" xr:uid="{00000000-0005-0000-0000-00007F020000}"/>
    <cellStyle name="_BC EBITDA Master Pre Xfers_P&amp;L_Total P&amp;L" xfId="674" xr:uid="{00000000-0005-0000-0000-000080020000}"/>
    <cellStyle name="_BC EBITDA Master Pre Xfers_P4 Result-040808" xfId="675" xr:uid="{00000000-0005-0000-0000-000081020000}"/>
    <cellStyle name="_BC EBITDA Master Pre Xfers_QRF 2 Capex CIO Final 11 Sept 08" xfId="676" xr:uid="{00000000-0005-0000-0000-000082020000}"/>
    <cellStyle name="_BC EBITDA Master Pre Xfers_QRF2 Capex Template V1a - CIO - RC 0708" xfId="677" xr:uid="{00000000-0005-0000-0000-000083020000}"/>
    <cellStyle name="_BC EBITDA Master Pre Xfers_QRF2 Capex Template V1a - CIO - RC 0708_NGA Capex QRF2 V1" xfId="678" xr:uid="{00000000-0005-0000-0000-000084020000}"/>
    <cellStyle name="_BC EBITDA Master Pre Xfers_QRF2 Capex Template V1a - CIO - RC 0708_Total P&amp;L" xfId="679" xr:uid="{00000000-0005-0000-0000-000085020000}"/>
    <cellStyle name="_BC EBITDA Master Pre Xfers_QRF4 V1a 15 Jan 09- CIO" xfId="680" xr:uid="{00000000-0005-0000-0000-000086020000}"/>
    <cellStyle name="_BC EBITDA Master Pre Xfers_QRF4 V1a Template - BTU with NGA updated" xfId="681" xr:uid="{00000000-0005-0000-0000-000087020000}"/>
    <cellStyle name="_BC EBITDA Master Pre Xfers_QRF4 V1a Template - GC" xfId="682" xr:uid="{00000000-0005-0000-0000-000088020000}"/>
    <cellStyle name="_BC EBITDA Master Pre Xfers_Total P&amp;L" xfId="683" xr:uid="{00000000-0005-0000-0000-000089020000}"/>
    <cellStyle name="_BD Det Rep wd2 am-Julie Hyperion 020708" xfId="684" xr:uid="{00000000-0005-0000-0000-00008A020000}"/>
    <cellStyle name="_BD Det Rep wd2 am-Julie Hyperion 020708_NGA Capex QRF2 V1" xfId="685" xr:uid="{00000000-0005-0000-0000-00008B020000}"/>
    <cellStyle name="_BD Det Rep wd2 am-Julie Hyperion 020708_Total P&amp;L" xfId="686" xr:uid="{00000000-0005-0000-0000-00008C020000}"/>
    <cellStyle name="_BD Detailed Rep wd4 pm" xfId="687" xr:uid="{00000000-0005-0000-0000-00008D020000}"/>
    <cellStyle name="_BD Detailed Rep wd4 pm_NGA Capex QRF2 V1" xfId="688" xr:uid="{00000000-0005-0000-0000-00008E020000}"/>
    <cellStyle name="_BD Detailed Rep wd4 pm_Total P&amp;L" xfId="689" xr:uid="{00000000-0005-0000-0000-00008F020000}"/>
    <cellStyle name="_BD Detailed Report p4 wd3 pm-JL 050808" xfId="690" xr:uid="{00000000-0005-0000-0000-000090020000}"/>
    <cellStyle name="_BD Detailed Report p4 wd3 pm-JL 050808_NGA Capex QRF2 V1" xfId="691" xr:uid="{00000000-0005-0000-0000-000091020000}"/>
    <cellStyle name="_BD Detailed Report p4 wd3 pm-JL 050808_Total P&amp;L" xfId="692" xr:uid="{00000000-0005-0000-0000-000092020000}"/>
    <cellStyle name="_Billable Links Q2 07-08" xfId="693" xr:uid="{00000000-0005-0000-0000-000093020000}"/>
    <cellStyle name="_Board data may" xfId="694" xr:uid="{00000000-0005-0000-0000-000094020000}"/>
    <cellStyle name="_Board data may_NGA Capex QRF2 V1" xfId="695" xr:uid="{00000000-0005-0000-0000-000095020000}"/>
    <cellStyle name="_Board data may_Total P&amp;L" xfId="696" xr:uid="{00000000-0005-0000-0000-000096020000}"/>
    <cellStyle name="_Book himanshu1" xfId="697" xr:uid="{00000000-0005-0000-0000-000097020000}"/>
    <cellStyle name="_Book himanshu2" xfId="698" xr:uid="{00000000-0005-0000-0000-000098020000}"/>
    <cellStyle name="_Book1" xfId="699" xr:uid="{00000000-0005-0000-0000-000099020000}"/>
    <cellStyle name="_Book1 (2)" xfId="700" xr:uid="{00000000-0005-0000-0000-00009A020000}"/>
    <cellStyle name="_Book1 2" xfId="701" xr:uid="{00000000-0005-0000-0000-00009B020000}"/>
    <cellStyle name="_Book1 2_Summary Mnth v Bud" xfId="702" xr:uid="{00000000-0005-0000-0000-00009C020000}"/>
    <cellStyle name="_Book1 3" xfId="703" xr:uid="{00000000-0005-0000-0000-00009D020000}"/>
    <cellStyle name="_Book1 3_Summary Mnth v Bud" xfId="704" xr:uid="{00000000-0005-0000-0000-00009E020000}"/>
    <cellStyle name="_Book1 4" xfId="705" xr:uid="{00000000-0005-0000-0000-00009F020000}"/>
    <cellStyle name="_Book1 4_Summary Mnth v Bud" xfId="706" xr:uid="{00000000-0005-0000-0000-0000A0020000}"/>
    <cellStyle name="_Book1_Summary Mnth v Bud" xfId="707" xr:uid="{00000000-0005-0000-0000-0000A1020000}"/>
    <cellStyle name="_Book1_TC STRAT PLAN PRESENTATION MASTER -  BUSINESS REVIEW UPDATE - 19 FEB" xfId="708" xr:uid="{00000000-0005-0000-0000-0000A2020000}"/>
    <cellStyle name="_Book2" xfId="709" xr:uid="{00000000-0005-0000-0000-0000A3020000}"/>
    <cellStyle name="_Book2 Chart 1" xfId="710" xr:uid="{00000000-0005-0000-0000-0000A4020000}"/>
    <cellStyle name="_Book2 Chart 1 2" xfId="711" xr:uid="{00000000-0005-0000-0000-0000A5020000}"/>
    <cellStyle name="_Book2 Chart 1 2_Summary Mnth v Bud" xfId="712" xr:uid="{00000000-0005-0000-0000-0000A6020000}"/>
    <cellStyle name="_Book2 Chart 1 3" xfId="713" xr:uid="{00000000-0005-0000-0000-0000A7020000}"/>
    <cellStyle name="_Book2 Chart 1 3_Summary Mnth v Bud" xfId="714" xr:uid="{00000000-0005-0000-0000-0000A8020000}"/>
    <cellStyle name="_Book2 Chart 1 4" xfId="715" xr:uid="{00000000-0005-0000-0000-0000A9020000}"/>
    <cellStyle name="_Book2 Chart 1 4_Summary Mnth v Bud" xfId="716" xr:uid="{00000000-0005-0000-0000-0000AA020000}"/>
    <cellStyle name="_Book2 Chart 1_Summary Mnth v Bud" xfId="717" xr:uid="{00000000-0005-0000-0000-0000AB020000}"/>
    <cellStyle name="_Book2_Summary Mnth v Bud" xfId="718" xr:uid="{00000000-0005-0000-0000-0000AC020000}"/>
    <cellStyle name="_Book3" xfId="719" xr:uid="{00000000-0005-0000-0000-0000AD020000}"/>
    <cellStyle name="_Book3 10" xfId="720" xr:uid="{00000000-0005-0000-0000-0000AE020000}"/>
    <cellStyle name="_Book3 10_Summary Mnth v Bud" xfId="721" xr:uid="{00000000-0005-0000-0000-0000AF020000}"/>
    <cellStyle name="_Book3 11" xfId="722" xr:uid="{00000000-0005-0000-0000-0000B0020000}"/>
    <cellStyle name="_Book3 11_Summary Mnth v Bud" xfId="723" xr:uid="{00000000-0005-0000-0000-0000B1020000}"/>
    <cellStyle name="_Book3 12" xfId="724" xr:uid="{00000000-0005-0000-0000-0000B2020000}"/>
    <cellStyle name="_Book3 12_Summary Mnth v Bud" xfId="725" xr:uid="{00000000-0005-0000-0000-0000B3020000}"/>
    <cellStyle name="_Book3 2" xfId="726" xr:uid="{00000000-0005-0000-0000-0000B4020000}"/>
    <cellStyle name="_Book3 2_Summary Mnth v Bud" xfId="727" xr:uid="{00000000-0005-0000-0000-0000B5020000}"/>
    <cellStyle name="_Book3 3" xfId="728" xr:uid="{00000000-0005-0000-0000-0000B6020000}"/>
    <cellStyle name="_Book3 3_Summary Mnth v Bud" xfId="729" xr:uid="{00000000-0005-0000-0000-0000B7020000}"/>
    <cellStyle name="_Book3 4" xfId="730" xr:uid="{00000000-0005-0000-0000-0000B8020000}"/>
    <cellStyle name="_Book3 4_Summary Mnth v Bud" xfId="731" xr:uid="{00000000-0005-0000-0000-0000B9020000}"/>
    <cellStyle name="_Book3 5" xfId="732" xr:uid="{00000000-0005-0000-0000-0000BA020000}"/>
    <cellStyle name="_Book3 5_Summary Mnth v Bud" xfId="733" xr:uid="{00000000-0005-0000-0000-0000BB020000}"/>
    <cellStyle name="_Book3 6" xfId="734" xr:uid="{00000000-0005-0000-0000-0000BC020000}"/>
    <cellStyle name="_Book3 6_Summary Mnth v Bud" xfId="735" xr:uid="{00000000-0005-0000-0000-0000BD020000}"/>
    <cellStyle name="_Book3 7" xfId="736" xr:uid="{00000000-0005-0000-0000-0000BE020000}"/>
    <cellStyle name="_Book3 7_Summary Mnth v Bud" xfId="737" xr:uid="{00000000-0005-0000-0000-0000BF020000}"/>
    <cellStyle name="_Book3 8" xfId="738" xr:uid="{00000000-0005-0000-0000-0000C0020000}"/>
    <cellStyle name="_Book3 8_Summary Mnth v Bud" xfId="739" xr:uid="{00000000-0005-0000-0000-0000C1020000}"/>
    <cellStyle name="_Book3 9" xfId="740" xr:uid="{00000000-0005-0000-0000-0000C2020000}"/>
    <cellStyle name="_Book3 9_Summary Mnth v Bud" xfId="741" xr:uid="{00000000-0005-0000-0000-0000C3020000}"/>
    <cellStyle name="_Book3_Book3" xfId="742" xr:uid="{00000000-0005-0000-0000-0000C4020000}"/>
    <cellStyle name="_Book3_HYPERION SG&amp;A QRF3 231109" xfId="743" xr:uid="{00000000-0005-0000-0000-0000C5020000}"/>
    <cellStyle name="_Book3_HYPERION SG&amp;A QRF3 231109_Summary Mnth v Bud" xfId="744" xr:uid="{00000000-0005-0000-0000-0000C6020000}"/>
    <cellStyle name="_Book3_P3 CCP Summary Mnth v Bud" xfId="745" xr:uid="{00000000-0005-0000-0000-0000C7020000}"/>
    <cellStyle name="_Book3_P3 CCP Summary Mnth v Bud_P3 CCP Summary Mnth v Bud" xfId="746" xr:uid="{00000000-0005-0000-0000-0000C8020000}"/>
    <cellStyle name="_Book3_P3 CCP Summary Mnth v Bud_P3 CCP Summary Mnth v Bud_Summary Mnth v Bud" xfId="747" xr:uid="{00000000-0005-0000-0000-0000C9020000}"/>
    <cellStyle name="_Book4" xfId="748" xr:uid="{00000000-0005-0000-0000-0000CA020000}"/>
    <cellStyle name="_Book4_NGA Capex QRF2 V1" xfId="749" xr:uid="{00000000-0005-0000-0000-0000CB020000}"/>
    <cellStyle name="_Book4_NGA Capex QRF2 V1_Total P&amp;L" xfId="750" xr:uid="{00000000-0005-0000-0000-0000CC020000}"/>
    <cellStyle name="_Book4_Service Delivery Capex Template QRF2 V1" xfId="751" xr:uid="{00000000-0005-0000-0000-0000CD020000}"/>
    <cellStyle name="_Book4_Service Design Network Capex Template QRF2 V11" xfId="752" xr:uid="{00000000-0005-0000-0000-0000CE020000}"/>
    <cellStyle name="_Book4_Service Design System Development Capex Template QRF2 V22" xfId="753" xr:uid="{00000000-0005-0000-0000-0000CF020000}"/>
    <cellStyle name="_Book4_Service Design System Development Capex Template QRF2 V22_Total P&amp;L" xfId="754" xr:uid="{00000000-0005-0000-0000-0000D0020000}"/>
    <cellStyle name="_Book5" xfId="755" xr:uid="{00000000-0005-0000-0000-0000D1020000}"/>
    <cellStyle name="_Book5 2" xfId="756" xr:uid="{00000000-0005-0000-0000-0000D2020000}"/>
    <cellStyle name="_Book5 2_Summary Mnth v Bud" xfId="757" xr:uid="{00000000-0005-0000-0000-0000D3020000}"/>
    <cellStyle name="_Book5 3" xfId="758" xr:uid="{00000000-0005-0000-0000-0000D4020000}"/>
    <cellStyle name="_Book5 3_Summary Mnth v Bud" xfId="759" xr:uid="{00000000-0005-0000-0000-0000D5020000}"/>
    <cellStyle name="_Book5 4" xfId="760" xr:uid="{00000000-0005-0000-0000-0000D6020000}"/>
    <cellStyle name="_Book5 4_Summary Mnth v Bud" xfId="761" xr:uid="{00000000-0005-0000-0000-0000D7020000}"/>
    <cellStyle name="_Book5_Summary Mnth v Bud" xfId="762" xr:uid="{00000000-0005-0000-0000-0000D8020000}"/>
    <cellStyle name="_Bridge" xfId="763" xr:uid="{00000000-0005-0000-0000-0000D9020000}"/>
    <cellStyle name="_broadband workings v2" xfId="764" xr:uid="{00000000-0005-0000-0000-0000DA020000}"/>
    <cellStyle name="_broadband workings v2 2" xfId="765" xr:uid="{00000000-0005-0000-0000-0000DB020000}"/>
    <cellStyle name="_broadband workings v2 2_Summary Mnth v Bud" xfId="766" xr:uid="{00000000-0005-0000-0000-0000DC020000}"/>
    <cellStyle name="_broadband workings v2 3" xfId="767" xr:uid="{00000000-0005-0000-0000-0000DD020000}"/>
    <cellStyle name="_broadband workings v2 3_Summary Mnth v Bud" xfId="768" xr:uid="{00000000-0005-0000-0000-0000DE020000}"/>
    <cellStyle name="_broadband workings v2 4" xfId="769" xr:uid="{00000000-0005-0000-0000-0000DF020000}"/>
    <cellStyle name="_broadband workings v2 4_Summary Mnth v Bud" xfId="770" xr:uid="{00000000-0005-0000-0000-0000E0020000}"/>
    <cellStyle name="_broadband workings v2_Forecast - BTB" xfId="771" xr:uid="{00000000-0005-0000-0000-0000E1020000}"/>
    <cellStyle name="_broadband workings v2_Forecast - BTB_Summary Mnth v Bud" xfId="772" xr:uid="{00000000-0005-0000-0000-0000E2020000}"/>
    <cellStyle name="_broadband workings v2_Forecast - CNS" xfId="773" xr:uid="{00000000-0005-0000-0000-0000E3020000}"/>
    <cellStyle name="_broadband workings v2_Forecast - CNS_Summary Mnth v Bud" xfId="774" xr:uid="{00000000-0005-0000-0000-0000E4020000}"/>
    <cellStyle name="_broadband workings v2_Forecast - Enterprises" xfId="775" xr:uid="{00000000-0005-0000-0000-0000E5020000}"/>
    <cellStyle name="_broadband workings v2_Forecast - Enterprises_Summary Mnth v Bud" xfId="776" xr:uid="{00000000-0005-0000-0000-0000E6020000}"/>
    <cellStyle name="_broadband workings v2_Forecast - Other" xfId="777" xr:uid="{00000000-0005-0000-0000-0000E7020000}"/>
    <cellStyle name="_broadband workings v2_Forecast - Other_Summary Mnth v Bud" xfId="778" xr:uid="{00000000-0005-0000-0000-0000E8020000}"/>
    <cellStyle name="_broadband workings v2_Forecast - Total" xfId="779" xr:uid="{00000000-0005-0000-0000-0000E9020000}"/>
    <cellStyle name="_broadband workings v2_Forecast - Total_Summary Mnth v Bud" xfId="780" xr:uid="{00000000-0005-0000-0000-0000EA020000}"/>
    <cellStyle name="_broadband workings v2_Forecast - VCT Allocation" xfId="781" xr:uid="{00000000-0005-0000-0000-0000EB020000}"/>
    <cellStyle name="_broadband workings v2_Forecast - VCT Allocation_Summary Mnth v Bud" xfId="782" xr:uid="{00000000-0005-0000-0000-0000EC020000}"/>
    <cellStyle name="_broadband workings v2_Summary Mnth v Bud" xfId="783" xr:uid="{00000000-0005-0000-0000-0000ED020000}"/>
    <cellStyle name="_broadband workings v2_Wholesale - 800 report QRF2  V24 MR check" xfId="784" xr:uid="{00000000-0005-0000-0000-0000EE020000}"/>
    <cellStyle name="_broadband workings v2_Wholesale - 800 report QRF2  V24 MR check_Summary Mnth v Bud" xfId="785" xr:uid="{00000000-0005-0000-0000-0000EF020000}"/>
    <cellStyle name="_Broadnet Integration 13 July" xfId="786" xr:uid="{00000000-0005-0000-0000-0000F0020000}"/>
    <cellStyle name="_BT Bus Strat Plan 210705c" xfId="787" xr:uid="{00000000-0005-0000-0000-0000F1020000}"/>
    <cellStyle name="_BT Retail WBC 11 Dec 08 v2 (2)" xfId="788" xr:uid="{00000000-0005-0000-0000-0000F2020000}"/>
    <cellStyle name="_BTB Draft Calendarization Nov 05 (2)" xfId="789" xr:uid="{00000000-0005-0000-0000-0000F3020000}"/>
    <cellStyle name="_BTB Draft Calendarization Nov 05 (2) 2" xfId="790" xr:uid="{00000000-0005-0000-0000-0000F4020000}"/>
    <cellStyle name="_BTB Draft Calendarization Nov 05 (2) 2_Summary Mnth v Bud" xfId="791" xr:uid="{00000000-0005-0000-0000-0000F5020000}"/>
    <cellStyle name="_BTB Draft Calendarization Nov 05 (2) 3" xfId="792" xr:uid="{00000000-0005-0000-0000-0000F6020000}"/>
    <cellStyle name="_BTB Draft Calendarization Nov 05 (2) 3_Summary Mnth v Bud" xfId="793" xr:uid="{00000000-0005-0000-0000-0000F7020000}"/>
    <cellStyle name="_BTB Draft Calendarization Nov 05 (2) 4" xfId="794" xr:uid="{00000000-0005-0000-0000-0000F8020000}"/>
    <cellStyle name="_BTB Draft Calendarization Nov 05 (2) 4_Summary Mnth v Bud" xfId="795" xr:uid="{00000000-0005-0000-0000-0000F9020000}"/>
    <cellStyle name="_BTB Draft Calendarization Nov 05 (2)_Summary Mnth v Bud" xfId="796" xr:uid="{00000000-0005-0000-0000-0000FA020000}"/>
    <cellStyle name="_BTB Strat Plan Summary 300806a" xfId="797" xr:uid="{00000000-0005-0000-0000-0000FB020000}"/>
    <cellStyle name="_BTB submission schedules 29 November 10am" xfId="798" xr:uid="{00000000-0005-0000-0000-0000FC020000}"/>
    <cellStyle name="_btb summary 120906" xfId="799" xr:uid="{00000000-0005-0000-0000-0000FD020000}"/>
    <cellStyle name="_btb summary 120906 v2" xfId="800" xr:uid="{00000000-0005-0000-0000-0000FE020000}"/>
    <cellStyle name="_btb summary 120906 v2 (2)" xfId="801" xr:uid="{00000000-0005-0000-0000-0000FF020000}"/>
    <cellStyle name="_BTB VOIP strat plan" xfId="802" xr:uid="{00000000-0005-0000-0000-000000030000}"/>
    <cellStyle name="_BTB VOIP strat plan v2 (2)" xfId="803" xr:uid="{00000000-0005-0000-0000-000001030000}"/>
    <cellStyle name="_btb vols and PV analysis 051006 (2)" xfId="804" xr:uid="{00000000-0005-0000-0000-000002030000}"/>
    <cellStyle name="_BTB volumes by product 060906" xfId="805" xr:uid="{00000000-0005-0000-0000-000003030000}"/>
    <cellStyle name="_BTD cost recovery PL 20070531 v1 8" xfId="806" xr:uid="{00000000-0005-0000-0000-000004030000}"/>
    <cellStyle name="_BTD cost recovery PL 20070531 v1 8_Summary Mnth v Bud" xfId="807" xr:uid="{00000000-0005-0000-0000-000005030000}"/>
    <cellStyle name="_BTD Inv Reg" xfId="808" xr:uid="{00000000-0005-0000-0000-000006030000}"/>
    <cellStyle name="_BTD Inv Reg_1" xfId="809" xr:uid="{00000000-0005-0000-0000-000007030000}"/>
    <cellStyle name="_BTD Inv Reg_1_KA_QRF3_Upload_master" xfId="810" xr:uid="{00000000-0005-0000-0000-000008030000}"/>
    <cellStyle name="_BTD Inv Reg_1_KD_QRF3_Upload_master" xfId="811" xr:uid="{00000000-0005-0000-0000-000009030000}"/>
    <cellStyle name="_BTD Inv Reg_Summary Mnth v Bud" xfId="812" xr:uid="{00000000-0005-0000-0000-00000A030000}"/>
    <cellStyle name="_BTG_Reconciliation to control totals v02 027_GTS" xfId="813" xr:uid="{00000000-0005-0000-0000-00000B030000}"/>
    <cellStyle name="_BTG_Reconciliation to control totals v02 027_GTS_Summary Mnth v Bud" xfId="814" xr:uid="{00000000-0005-0000-0000-00000C030000}"/>
    <cellStyle name="_BTNI P7-10 Retail VCTs v3 1 DE (2)" xfId="815" xr:uid="{00000000-0005-0000-0000-00000D030000}"/>
    <cellStyle name="_BTNI P7-10 Retail VCTs v3 1 DE (2) 2" xfId="816" xr:uid="{00000000-0005-0000-0000-00000E030000}"/>
    <cellStyle name="_BTNI P7-10 Retail VCTs v3 1 DE (2) 2_Summary Mnth v Bud" xfId="817" xr:uid="{00000000-0005-0000-0000-00000F030000}"/>
    <cellStyle name="_BTNI P7-10 Retail VCTs v3 1 DE (2) 3" xfId="818" xr:uid="{00000000-0005-0000-0000-000010030000}"/>
    <cellStyle name="_BTNI P7-10 Retail VCTs v3 1 DE (2) 3_Summary Mnth v Bud" xfId="819" xr:uid="{00000000-0005-0000-0000-000011030000}"/>
    <cellStyle name="_BTNI P7-10 Retail VCTs v3 1 DE (2) 4" xfId="820" xr:uid="{00000000-0005-0000-0000-000012030000}"/>
    <cellStyle name="_BTNI P7-10 Retail VCTs v3 1 DE (2) 4_Summary Mnth v Bud" xfId="821" xr:uid="{00000000-0005-0000-0000-000013030000}"/>
    <cellStyle name="_BTNI P7-10 Retail VCTs v3 1 DE (2)_Forecast - BTB" xfId="822" xr:uid="{00000000-0005-0000-0000-000014030000}"/>
    <cellStyle name="_BTNI P7-10 Retail VCTs v3 1 DE (2)_Forecast - BTB_Summary Mnth v Bud" xfId="823" xr:uid="{00000000-0005-0000-0000-000015030000}"/>
    <cellStyle name="_BTNI P7-10 Retail VCTs v3 1 DE (2)_Forecast - CNS" xfId="824" xr:uid="{00000000-0005-0000-0000-000016030000}"/>
    <cellStyle name="_BTNI P7-10 Retail VCTs v3 1 DE (2)_Forecast - CNS_Summary Mnth v Bud" xfId="825" xr:uid="{00000000-0005-0000-0000-000017030000}"/>
    <cellStyle name="_BTNI P7-10 Retail VCTs v3 1 DE (2)_Forecast - Enterprises" xfId="826" xr:uid="{00000000-0005-0000-0000-000018030000}"/>
    <cellStyle name="_BTNI P7-10 Retail VCTs v3 1 DE (2)_Forecast - Enterprises_Summary Mnth v Bud" xfId="827" xr:uid="{00000000-0005-0000-0000-000019030000}"/>
    <cellStyle name="_BTNI P7-10 Retail VCTs v3 1 DE (2)_Forecast - Other" xfId="828" xr:uid="{00000000-0005-0000-0000-00001A030000}"/>
    <cellStyle name="_BTNI P7-10 Retail VCTs v3 1 DE (2)_Forecast - Other_Summary Mnth v Bud" xfId="829" xr:uid="{00000000-0005-0000-0000-00001B030000}"/>
    <cellStyle name="_BTNI P7-10 Retail VCTs v3 1 DE (2)_Forecast - Total" xfId="830" xr:uid="{00000000-0005-0000-0000-00001C030000}"/>
    <cellStyle name="_BTNI P7-10 Retail VCTs v3 1 DE (2)_Forecast - Total_Summary Mnth v Bud" xfId="831" xr:uid="{00000000-0005-0000-0000-00001D030000}"/>
    <cellStyle name="_BTNI P7-10 Retail VCTs v3 1 DE (2)_Forecast - VCT Allocation" xfId="832" xr:uid="{00000000-0005-0000-0000-00001E030000}"/>
    <cellStyle name="_BTNI P7-10 Retail VCTs v3 1 DE (2)_Forecast - VCT Allocation_Summary Mnth v Bud" xfId="833" xr:uid="{00000000-0005-0000-0000-00001F030000}"/>
    <cellStyle name="_BTNI P7-10 Retail VCTs v3 1 DE (2)_Summary Mnth v Bud" xfId="834" xr:uid="{00000000-0005-0000-0000-000020030000}"/>
    <cellStyle name="_BTNI P7-10 Retail VCTs v3 1 DE (2)_Wholesale - 800 report QRF2  V24 MR check" xfId="835" xr:uid="{00000000-0005-0000-0000-000021030000}"/>
    <cellStyle name="_BTNI P7-10 Retail VCTs v3 1 DE (2)_Wholesale - 800 report QRF2  V24 MR check_Summary Mnth v Bud" xfId="836" xr:uid="{00000000-0005-0000-0000-000022030000}"/>
    <cellStyle name="_BTO matrix 0809" xfId="837" xr:uid="{00000000-0005-0000-0000-000023030000}"/>
    <cellStyle name="_BTO matrix 0809 2" xfId="838" xr:uid="{00000000-0005-0000-0000-000024030000}"/>
    <cellStyle name="_BTO matrix 0809 2_Summary Mnth v Bud" xfId="839" xr:uid="{00000000-0005-0000-0000-000025030000}"/>
    <cellStyle name="_BTO matrix 0809 3" xfId="840" xr:uid="{00000000-0005-0000-0000-000026030000}"/>
    <cellStyle name="_BTO matrix 0809 3_Summary Mnth v Bud" xfId="841" xr:uid="{00000000-0005-0000-0000-000027030000}"/>
    <cellStyle name="_BTO matrix 0809 4" xfId="842" xr:uid="{00000000-0005-0000-0000-000028030000}"/>
    <cellStyle name="_BTO matrix 0809 4_Summary Mnth v Bud" xfId="843" xr:uid="{00000000-0005-0000-0000-000029030000}"/>
    <cellStyle name="_BTO matrix 0809_Forecast - BTB" xfId="844" xr:uid="{00000000-0005-0000-0000-00002A030000}"/>
    <cellStyle name="_BTO matrix 0809_Forecast - BTB_Summary Mnth v Bud" xfId="845" xr:uid="{00000000-0005-0000-0000-00002B030000}"/>
    <cellStyle name="_BTO matrix 0809_Forecast - CNS" xfId="846" xr:uid="{00000000-0005-0000-0000-00002C030000}"/>
    <cellStyle name="_BTO matrix 0809_Forecast - CNS_Summary Mnth v Bud" xfId="847" xr:uid="{00000000-0005-0000-0000-00002D030000}"/>
    <cellStyle name="_BTO matrix 0809_Forecast - Enterprises" xfId="848" xr:uid="{00000000-0005-0000-0000-00002E030000}"/>
    <cellStyle name="_BTO matrix 0809_Forecast - Enterprises_Summary Mnth v Bud" xfId="849" xr:uid="{00000000-0005-0000-0000-00002F030000}"/>
    <cellStyle name="_BTO matrix 0809_Forecast - Other" xfId="850" xr:uid="{00000000-0005-0000-0000-000030030000}"/>
    <cellStyle name="_BTO matrix 0809_Forecast - Other_Summary Mnth v Bud" xfId="851" xr:uid="{00000000-0005-0000-0000-000031030000}"/>
    <cellStyle name="_BTO matrix 0809_Forecast - Total" xfId="852" xr:uid="{00000000-0005-0000-0000-000032030000}"/>
    <cellStyle name="_BTO matrix 0809_Forecast - Total_Summary Mnth v Bud" xfId="853" xr:uid="{00000000-0005-0000-0000-000033030000}"/>
    <cellStyle name="_BTO matrix 0809_Forecast - VCT Allocation" xfId="854" xr:uid="{00000000-0005-0000-0000-000034030000}"/>
    <cellStyle name="_BTO matrix 0809_Forecast - VCT Allocation_Summary Mnth v Bud" xfId="855" xr:uid="{00000000-0005-0000-0000-000035030000}"/>
    <cellStyle name="_BTO matrix 0809_Summary Mnth v Bud" xfId="856" xr:uid="{00000000-0005-0000-0000-000036030000}"/>
    <cellStyle name="_BTO matrix 0809_Wholesale - 800 report QRF2  V24 MR check" xfId="857" xr:uid="{00000000-0005-0000-0000-000037030000}"/>
    <cellStyle name="_BTO matrix 0809_Wholesale - 800 report QRF2  V24 MR check_Summary Mnth v Bud" xfId="858" xr:uid="{00000000-0005-0000-0000-000038030000}"/>
    <cellStyle name="_BTO trading matrix working version2" xfId="859" xr:uid="{00000000-0005-0000-0000-000039030000}"/>
    <cellStyle name="_BTO trading matrix working version2 2" xfId="860" xr:uid="{00000000-0005-0000-0000-00003A030000}"/>
    <cellStyle name="_BTO trading matrix working version2 2_Summary Mnth v Bud" xfId="861" xr:uid="{00000000-0005-0000-0000-00003B030000}"/>
    <cellStyle name="_BTO trading matrix working version2 3" xfId="862" xr:uid="{00000000-0005-0000-0000-00003C030000}"/>
    <cellStyle name="_BTO trading matrix working version2 3_Summary Mnth v Bud" xfId="863" xr:uid="{00000000-0005-0000-0000-00003D030000}"/>
    <cellStyle name="_BTO trading matrix working version2 4" xfId="864" xr:uid="{00000000-0005-0000-0000-00003E030000}"/>
    <cellStyle name="_BTO trading matrix working version2 4_Summary Mnth v Bud" xfId="865" xr:uid="{00000000-0005-0000-0000-00003F030000}"/>
    <cellStyle name="_BTO trading matrix working version2_Forecast - BTB" xfId="866" xr:uid="{00000000-0005-0000-0000-000040030000}"/>
    <cellStyle name="_BTO trading matrix working version2_Forecast - BTB_Summary Mnth v Bud" xfId="867" xr:uid="{00000000-0005-0000-0000-000041030000}"/>
    <cellStyle name="_BTO trading matrix working version2_Forecast - CNS" xfId="868" xr:uid="{00000000-0005-0000-0000-000042030000}"/>
    <cellStyle name="_BTO trading matrix working version2_Forecast - CNS_Summary Mnth v Bud" xfId="869" xr:uid="{00000000-0005-0000-0000-000043030000}"/>
    <cellStyle name="_BTO trading matrix working version2_Forecast - Enterprises" xfId="870" xr:uid="{00000000-0005-0000-0000-000044030000}"/>
    <cellStyle name="_BTO trading matrix working version2_Forecast - Enterprises_Summary Mnth v Bud" xfId="871" xr:uid="{00000000-0005-0000-0000-000045030000}"/>
    <cellStyle name="_BTO trading matrix working version2_Forecast - Other" xfId="872" xr:uid="{00000000-0005-0000-0000-000046030000}"/>
    <cellStyle name="_BTO trading matrix working version2_Forecast - Other_Summary Mnth v Bud" xfId="873" xr:uid="{00000000-0005-0000-0000-000047030000}"/>
    <cellStyle name="_BTO trading matrix working version2_Forecast - Total" xfId="874" xr:uid="{00000000-0005-0000-0000-000048030000}"/>
    <cellStyle name="_BTO trading matrix working version2_Forecast - Total_Summary Mnth v Bud" xfId="875" xr:uid="{00000000-0005-0000-0000-000049030000}"/>
    <cellStyle name="_BTO trading matrix working version2_Forecast - VCT Allocation" xfId="876" xr:uid="{00000000-0005-0000-0000-00004A030000}"/>
    <cellStyle name="_BTO trading matrix working version2_Forecast - VCT Allocation_Summary Mnth v Bud" xfId="877" xr:uid="{00000000-0005-0000-0000-00004B030000}"/>
    <cellStyle name="_BTO trading matrix working version2_Summary Mnth v Bud" xfId="878" xr:uid="{00000000-0005-0000-0000-00004C030000}"/>
    <cellStyle name="_BTO trading matrix working version2_Wholesale - 800 report QRF2  V24 MR check" xfId="879" xr:uid="{00000000-0005-0000-0000-00004D030000}"/>
    <cellStyle name="_BTO trading matrix working version2_Wholesale - 800 report QRF2  V24 MR check_Summary Mnth v Bud" xfId="880" xr:uid="{00000000-0005-0000-0000-00004E030000}"/>
    <cellStyle name="_BTO trading matrix working version3" xfId="881" xr:uid="{00000000-0005-0000-0000-00004F030000}"/>
    <cellStyle name="_BTO trading matrix working version3 2" xfId="882" xr:uid="{00000000-0005-0000-0000-000050030000}"/>
    <cellStyle name="_BTO trading matrix working version3 2_Summary Mnth v Bud" xfId="883" xr:uid="{00000000-0005-0000-0000-000051030000}"/>
    <cellStyle name="_BTO trading matrix working version3 3" xfId="884" xr:uid="{00000000-0005-0000-0000-000052030000}"/>
    <cellStyle name="_BTO trading matrix working version3 3_Summary Mnth v Bud" xfId="885" xr:uid="{00000000-0005-0000-0000-000053030000}"/>
    <cellStyle name="_BTO trading matrix working version3 4" xfId="886" xr:uid="{00000000-0005-0000-0000-000054030000}"/>
    <cellStyle name="_BTO trading matrix working version3 4_Summary Mnth v Bud" xfId="887" xr:uid="{00000000-0005-0000-0000-000055030000}"/>
    <cellStyle name="_BTO trading matrix working version3_Forecast - BTB" xfId="888" xr:uid="{00000000-0005-0000-0000-000056030000}"/>
    <cellStyle name="_BTO trading matrix working version3_Forecast - BTB_Summary Mnth v Bud" xfId="889" xr:uid="{00000000-0005-0000-0000-000057030000}"/>
    <cellStyle name="_BTO trading matrix working version3_Forecast - CNS" xfId="890" xr:uid="{00000000-0005-0000-0000-000058030000}"/>
    <cellStyle name="_BTO trading matrix working version3_Forecast - CNS_Summary Mnth v Bud" xfId="891" xr:uid="{00000000-0005-0000-0000-000059030000}"/>
    <cellStyle name="_BTO trading matrix working version3_Forecast - Enterprises" xfId="892" xr:uid="{00000000-0005-0000-0000-00005A030000}"/>
    <cellStyle name="_BTO trading matrix working version3_Forecast - Enterprises_Summary Mnth v Bud" xfId="893" xr:uid="{00000000-0005-0000-0000-00005B030000}"/>
    <cellStyle name="_BTO trading matrix working version3_Forecast - Other" xfId="894" xr:uid="{00000000-0005-0000-0000-00005C030000}"/>
    <cellStyle name="_BTO trading matrix working version3_Forecast - Other_Summary Mnth v Bud" xfId="895" xr:uid="{00000000-0005-0000-0000-00005D030000}"/>
    <cellStyle name="_BTO trading matrix working version3_Forecast - Total" xfId="896" xr:uid="{00000000-0005-0000-0000-00005E030000}"/>
    <cellStyle name="_BTO trading matrix working version3_Forecast - Total_Summary Mnth v Bud" xfId="897" xr:uid="{00000000-0005-0000-0000-00005F030000}"/>
    <cellStyle name="_BTO trading matrix working version3_Forecast - VCT Allocation" xfId="898" xr:uid="{00000000-0005-0000-0000-000060030000}"/>
    <cellStyle name="_BTO trading matrix working version3_Forecast - VCT Allocation_Summary Mnth v Bud" xfId="899" xr:uid="{00000000-0005-0000-0000-000061030000}"/>
    <cellStyle name="_BTO trading matrix working version3_Summary Mnth v Bud" xfId="900" xr:uid="{00000000-0005-0000-0000-000062030000}"/>
    <cellStyle name="_BTO trading matrix working version3_Wholesale - 800 report QRF2  V24 MR check" xfId="901" xr:uid="{00000000-0005-0000-0000-000063030000}"/>
    <cellStyle name="_BTO trading matrix working version3_Wholesale - 800 report QRF2  V24 MR check_Summary Mnth v Bud" xfId="902" xr:uid="{00000000-0005-0000-0000-000064030000}"/>
    <cellStyle name="_BTO trading matrix working version4" xfId="903" xr:uid="{00000000-0005-0000-0000-000065030000}"/>
    <cellStyle name="_BTO trading matrix working version4 2" xfId="904" xr:uid="{00000000-0005-0000-0000-000066030000}"/>
    <cellStyle name="_BTO trading matrix working version4 2_Summary Mnth v Bud" xfId="905" xr:uid="{00000000-0005-0000-0000-000067030000}"/>
    <cellStyle name="_BTO trading matrix working version4 3" xfId="906" xr:uid="{00000000-0005-0000-0000-000068030000}"/>
    <cellStyle name="_BTO trading matrix working version4 3_Summary Mnth v Bud" xfId="907" xr:uid="{00000000-0005-0000-0000-000069030000}"/>
    <cellStyle name="_BTO trading matrix working version4 4" xfId="908" xr:uid="{00000000-0005-0000-0000-00006A030000}"/>
    <cellStyle name="_BTO trading matrix working version4 4_Summary Mnth v Bud" xfId="909" xr:uid="{00000000-0005-0000-0000-00006B030000}"/>
    <cellStyle name="_BTO trading matrix working version4_Forecast - BTB" xfId="910" xr:uid="{00000000-0005-0000-0000-00006C030000}"/>
    <cellStyle name="_BTO trading matrix working version4_Forecast - BTB_Summary Mnth v Bud" xfId="911" xr:uid="{00000000-0005-0000-0000-00006D030000}"/>
    <cellStyle name="_BTO trading matrix working version4_Forecast - CNS" xfId="912" xr:uid="{00000000-0005-0000-0000-00006E030000}"/>
    <cellStyle name="_BTO trading matrix working version4_Forecast - CNS_Summary Mnth v Bud" xfId="913" xr:uid="{00000000-0005-0000-0000-00006F030000}"/>
    <cellStyle name="_BTO trading matrix working version4_Forecast - Enterprises" xfId="914" xr:uid="{00000000-0005-0000-0000-000070030000}"/>
    <cellStyle name="_BTO trading matrix working version4_Forecast - Enterprises_Summary Mnth v Bud" xfId="915" xr:uid="{00000000-0005-0000-0000-000071030000}"/>
    <cellStyle name="_BTO trading matrix working version4_Forecast - Other" xfId="916" xr:uid="{00000000-0005-0000-0000-000072030000}"/>
    <cellStyle name="_BTO trading matrix working version4_Forecast - Other_Summary Mnth v Bud" xfId="917" xr:uid="{00000000-0005-0000-0000-000073030000}"/>
    <cellStyle name="_BTO trading matrix working version4_Forecast - Total" xfId="918" xr:uid="{00000000-0005-0000-0000-000074030000}"/>
    <cellStyle name="_BTO trading matrix working version4_Forecast - Total_Summary Mnth v Bud" xfId="919" xr:uid="{00000000-0005-0000-0000-000075030000}"/>
    <cellStyle name="_BTO trading matrix working version4_Forecast - VCT Allocation" xfId="920" xr:uid="{00000000-0005-0000-0000-000076030000}"/>
    <cellStyle name="_BTO trading matrix working version4_Forecast - VCT Allocation_Summary Mnth v Bud" xfId="921" xr:uid="{00000000-0005-0000-0000-000077030000}"/>
    <cellStyle name="_BTO trading matrix working version4_Summary Mnth v Bud" xfId="922" xr:uid="{00000000-0005-0000-0000-000078030000}"/>
    <cellStyle name="_BTO trading matrix working version4_Wholesale - 800 report QRF2  V24 MR check" xfId="923" xr:uid="{00000000-0005-0000-0000-000079030000}"/>
    <cellStyle name="_BTO trading matrix working version4_Wholesale - 800 report QRF2  V24 MR check_Summary Mnth v Bud" xfId="924" xr:uid="{00000000-0005-0000-0000-00007A030000}"/>
    <cellStyle name="_BTSS Vodafone Mas 0455809241-007 RBS Q1" xfId="925" xr:uid="{00000000-0005-0000-0000-00007B030000}"/>
    <cellStyle name="_BTSS Vodafone Mas Surveys 0455809242 Q2" xfId="926" xr:uid="{00000000-0005-0000-0000-00007C030000}"/>
    <cellStyle name="_BTU CAPEX QRF2 submissionv2 " xfId="927" xr:uid="{00000000-0005-0000-0000-00007D030000}"/>
    <cellStyle name="_BTU CAPEX QRF2 submissionv2 _NGA Capex QRF2 V1" xfId="928" xr:uid="{00000000-0005-0000-0000-00007E030000}"/>
    <cellStyle name="_BTU CAPEX QRF2 submissionv2 _Total P&amp;L" xfId="929" xr:uid="{00000000-0005-0000-0000-00007F030000}"/>
    <cellStyle name="_BTW Q2 cost template Split" xfId="930" xr:uid="{00000000-0005-0000-0000-000080030000}"/>
    <cellStyle name="_BU analysis of cost savings v5 (2) (4)" xfId="931" xr:uid="{00000000-0005-0000-0000-000081030000}"/>
    <cellStyle name="_BU analysis of cost savings v5 (3)" xfId="932" xr:uid="{00000000-0005-0000-0000-000082030000}"/>
    <cellStyle name="_Budget (Ralph) 0607 150206b" xfId="933" xr:uid="{00000000-0005-0000-0000-000083030000}"/>
    <cellStyle name="_Budget (Ralph) 0607 150206b_HYPERION SG&amp;A QRF3 231109" xfId="934" xr:uid="{00000000-0005-0000-0000-000084030000}"/>
    <cellStyle name="_Budget (Ralph) 0607 150206b_HYPERION SG&amp;A QRF3 231109_Summary Mnth v Bud" xfId="935" xr:uid="{00000000-0005-0000-0000-000085030000}"/>
    <cellStyle name="_Budget (Ralph) 0607 150206b_Summary Mnth v Bud" xfId="936" xr:uid="{00000000-0005-0000-0000-000086030000}"/>
    <cellStyle name="_Budget Challenge Allocation" xfId="937" xr:uid="{00000000-0005-0000-0000-000087030000}"/>
    <cellStyle name="_Budget Challenge Allocation North Targets" xfId="938" xr:uid="{00000000-0005-0000-0000-000088030000}"/>
    <cellStyle name="_Budget Challenge Allocation North Targets_Book2" xfId="939" xr:uid="{00000000-0005-0000-0000-000089030000}"/>
    <cellStyle name="_Budget Challenge Allocation North Targets_Book5" xfId="940" xr:uid="{00000000-0005-0000-0000-00008A030000}"/>
    <cellStyle name="_Budget Challenge Allocation North Targets_BTU CAPEX QRF2 submissionv2 " xfId="941" xr:uid="{00000000-0005-0000-0000-00008B030000}"/>
    <cellStyle name="_Budget Challenge Allocation North Targets_BTU CAPEX QRF2 submissionv2 _NGA Capex QRF2 V1" xfId="942" xr:uid="{00000000-0005-0000-0000-00008C030000}"/>
    <cellStyle name="_Budget Challenge Allocation North Targets_BTU CAPEX QRF2 submissionv2 _Total P&amp;L" xfId="943" xr:uid="{00000000-0005-0000-0000-00008D030000}"/>
    <cellStyle name="_Budget Challenge Allocation North Targets_NGA Capex QRF2 V1" xfId="944" xr:uid="{00000000-0005-0000-0000-00008E030000}"/>
    <cellStyle name="_Budget Challenge Allocation North Targets_P&amp;L" xfId="945" xr:uid="{00000000-0005-0000-0000-00008F030000}"/>
    <cellStyle name="_Budget Challenge Allocation North Targets_P&amp;L_NGA Capex QRF2 V1" xfId="946" xr:uid="{00000000-0005-0000-0000-000090030000}"/>
    <cellStyle name="_Budget Challenge Allocation North Targets_P&amp;L_Total P&amp;L" xfId="947" xr:uid="{00000000-0005-0000-0000-000091030000}"/>
    <cellStyle name="_Budget Challenge Allocation North Targets_P4 Result-040808" xfId="948" xr:uid="{00000000-0005-0000-0000-000092030000}"/>
    <cellStyle name="_Budget Challenge Allocation North Targets_QRF 2 Capex CIO Final 11 Sept 08" xfId="949" xr:uid="{00000000-0005-0000-0000-000093030000}"/>
    <cellStyle name="_Budget Challenge Allocation North Targets_QRF2 Capex Template V1a - CIO - RC 0708" xfId="950" xr:uid="{00000000-0005-0000-0000-000094030000}"/>
    <cellStyle name="_Budget Challenge Allocation North Targets_QRF2 Capex Template V1a - CIO - RC 0708_NGA Capex QRF2 V1" xfId="951" xr:uid="{00000000-0005-0000-0000-000095030000}"/>
    <cellStyle name="_Budget Challenge Allocation North Targets_QRF2 Capex Template V1a - CIO - RC 0708_Total P&amp;L" xfId="952" xr:uid="{00000000-0005-0000-0000-000096030000}"/>
    <cellStyle name="_Budget Challenge Allocation North Targets_QRF4 V1a 15 Jan 09- CIO" xfId="953" xr:uid="{00000000-0005-0000-0000-000097030000}"/>
    <cellStyle name="_Budget Challenge Allocation North Targets_QRF4 V1a Template - BTU with NGA updated" xfId="954" xr:uid="{00000000-0005-0000-0000-000098030000}"/>
    <cellStyle name="_Budget Challenge Allocation North Targets_QRF4 V1a Template - GC" xfId="955" xr:uid="{00000000-0005-0000-0000-000099030000}"/>
    <cellStyle name="_Budget Challenge Allocation North Targets_Total P&amp;L" xfId="956" xr:uid="{00000000-0005-0000-0000-00009A030000}"/>
    <cellStyle name="_Budget Challenge Allocation_Book2" xfId="957" xr:uid="{00000000-0005-0000-0000-00009B030000}"/>
    <cellStyle name="_Budget Challenge Allocation_Book5" xfId="958" xr:uid="{00000000-0005-0000-0000-00009C030000}"/>
    <cellStyle name="_Budget Challenge Allocation_BTU CAPEX QRF2 submissionv2 " xfId="959" xr:uid="{00000000-0005-0000-0000-00009D030000}"/>
    <cellStyle name="_Budget Challenge Allocation_BTU CAPEX QRF2 submissionv2 _NGA Capex QRF2 V1" xfId="960" xr:uid="{00000000-0005-0000-0000-00009E030000}"/>
    <cellStyle name="_Budget Challenge Allocation_BTU CAPEX QRF2 submissionv2 _Total P&amp;L" xfId="961" xr:uid="{00000000-0005-0000-0000-00009F030000}"/>
    <cellStyle name="_Budget Challenge Allocation_NGA Capex QRF2 V1" xfId="962" xr:uid="{00000000-0005-0000-0000-0000A0030000}"/>
    <cellStyle name="_Budget Challenge Allocation_P&amp;L" xfId="963" xr:uid="{00000000-0005-0000-0000-0000A1030000}"/>
    <cellStyle name="_Budget Challenge Allocation_P&amp;L_NGA Capex QRF2 V1" xfId="964" xr:uid="{00000000-0005-0000-0000-0000A2030000}"/>
    <cellStyle name="_Budget Challenge Allocation_P&amp;L_Total P&amp;L" xfId="965" xr:uid="{00000000-0005-0000-0000-0000A3030000}"/>
    <cellStyle name="_Budget Challenge Allocation_P4 Result-040808" xfId="966" xr:uid="{00000000-0005-0000-0000-0000A4030000}"/>
    <cellStyle name="_Budget Challenge Allocation_QRF 2 Capex CIO Final 11 Sept 08" xfId="967" xr:uid="{00000000-0005-0000-0000-0000A5030000}"/>
    <cellStyle name="_Budget Challenge Allocation_QRF2 Capex Template V1a - CIO - RC 0708" xfId="968" xr:uid="{00000000-0005-0000-0000-0000A6030000}"/>
    <cellStyle name="_Budget Challenge Allocation_QRF2 Capex Template V1a - CIO - RC 0708_NGA Capex QRF2 V1" xfId="969" xr:uid="{00000000-0005-0000-0000-0000A7030000}"/>
    <cellStyle name="_Budget Challenge Allocation_QRF2 Capex Template V1a - CIO - RC 0708_Total P&amp;L" xfId="970" xr:uid="{00000000-0005-0000-0000-0000A8030000}"/>
    <cellStyle name="_Budget Challenge Allocation_QRF4 V1a 15 Jan 09- CIO" xfId="971" xr:uid="{00000000-0005-0000-0000-0000A9030000}"/>
    <cellStyle name="_Budget Challenge Allocation_QRF4 V1a Template - BTU with NGA updated" xfId="972" xr:uid="{00000000-0005-0000-0000-0000AA030000}"/>
    <cellStyle name="_Budget Challenge Allocation_QRF4 V1a Template - GC" xfId="973" xr:uid="{00000000-0005-0000-0000-0000AB030000}"/>
    <cellStyle name="_Budget Challenge Allocation_Total P&amp;L" xfId="974" xr:uid="{00000000-0005-0000-0000-0000AC030000}"/>
    <cellStyle name="_Budget PVE Data" xfId="975" xr:uid="{00000000-0005-0000-0000-0000AD030000}"/>
    <cellStyle name="_Budget PVE Data_Book2" xfId="976" xr:uid="{00000000-0005-0000-0000-0000AE030000}"/>
    <cellStyle name="_Budget PVE Data_Book5" xfId="977" xr:uid="{00000000-0005-0000-0000-0000AF030000}"/>
    <cellStyle name="_Budget PVE Data_BTU CAPEX QRF2 submissionv2 " xfId="978" xr:uid="{00000000-0005-0000-0000-0000B0030000}"/>
    <cellStyle name="_Budget PVE Data_BTU CAPEX QRF2 submissionv2 _NGA Capex QRF2 V1" xfId="979" xr:uid="{00000000-0005-0000-0000-0000B1030000}"/>
    <cellStyle name="_Budget PVE Data_BTU CAPEX QRF2 submissionv2 _Total P&amp;L" xfId="980" xr:uid="{00000000-0005-0000-0000-0000B2030000}"/>
    <cellStyle name="_Budget PVE Data_NGA Capex QRF2 V1" xfId="981" xr:uid="{00000000-0005-0000-0000-0000B3030000}"/>
    <cellStyle name="_Budget PVE Data_P&amp;L" xfId="982" xr:uid="{00000000-0005-0000-0000-0000B4030000}"/>
    <cellStyle name="_Budget PVE Data_P&amp;L_NGA Capex QRF2 V1" xfId="983" xr:uid="{00000000-0005-0000-0000-0000B5030000}"/>
    <cellStyle name="_Budget PVE Data_P&amp;L_Total P&amp;L" xfId="984" xr:uid="{00000000-0005-0000-0000-0000B6030000}"/>
    <cellStyle name="_Budget PVE Data_P4 Result-040808" xfId="985" xr:uid="{00000000-0005-0000-0000-0000B7030000}"/>
    <cellStyle name="_Budget PVE Data_QRF 2 Capex CIO Final 11 Sept 08" xfId="986" xr:uid="{00000000-0005-0000-0000-0000B8030000}"/>
    <cellStyle name="_Budget PVE Data_QRF2 Capex Template V1a - CIO - RC 0708" xfId="987" xr:uid="{00000000-0005-0000-0000-0000B9030000}"/>
    <cellStyle name="_Budget PVE Data_QRF2 Capex Template V1a - CIO - RC 0708_NGA Capex QRF2 V1" xfId="988" xr:uid="{00000000-0005-0000-0000-0000BA030000}"/>
    <cellStyle name="_Budget PVE Data_QRF2 Capex Template V1a - CIO - RC 0708_Total P&amp;L" xfId="989" xr:uid="{00000000-0005-0000-0000-0000BB030000}"/>
    <cellStyle name="_Budget PVE Data_QRF4 V1a 15 Jan 09- CIO" xfId="990" xr:uid="{00000000-0005-0000-0000-0000BC030000}"/>
    <cellStyle name="_Budget PVE Data_QRF4 V1a Template - BTU with NGA updated" xfId="991" xr:uid="{00000000-0005-0000-0000-0000BD030000}"/>
    <cellStyle name="_Budget PVE Data_QRF4 V1a Template - GC" xfId="992" xr:uid="{00000000-0005-0000-0000-0000BE030000}"/>
    <cellStyle name="_Budget PVE Data_Total P&amp;L" xfId="993" xr:uid="{00000000-0005-0000-0000-0000BF030000}"/>
    <cellStyle name="_BUDGET SPLIT @ GM - BBE v5" xfId="994" xr:uid="{00000000-0005-0000-0000-0000C0030000}"/>
    <cellStyle name="_Budget TLC Pre Xfers" xfId="995" xr:uid="{00000000-0005-0000-0000-0000C1030000}"/>
    <cellStyle name="_Budget TLC Pre Xfers_Book2" xfId="996" xr:uid="{00000000-0005-0000-0000-0000C2030000}"/>
    <cellStyle name="_Budget TLC Pre Xfers_Book5" xfId="997" xr:uid="{00000000-0005-0000-0000-0000C3030000}"/>
    <cellStyle name="_Budget TLC Pre Xfers_BTU CAPEX QRF2 submissionv2 " xfId="998" xr:uid="{00000000-0005-0000-0000-0000C4030000}"/>
    <cellStyle name="_Budget TLC Pre Xfers_BTU CAPEX QRF2 submissionv2 _NGA Capex QRF2 V1" xfId="999" xr:uid="{00000000-0005-0000-0000-0000C5030000}"/>
    <cellStyle name="_Budget TLC Pre Xfers_BTU CAPEX QRF2 submissionv2 _Total P&amp;L" xfId="1000" xr:uid="{00000000-0005-0000-0000-0000C6030000}"/>
    <cellStyle name="_Budget TLC Pre Xfers_NGA Capex QRF2 V1" xfId="1001" xr:uid="{00000000-0005-0000-0000-0000C7030000}"/>
    <cellStyle name="_Budget TLC Pre Xfers_P&amp;L" xfId="1002" xr:uid="{00000000-0005-0000-0000-0000C8030000}"/>
    <cellStyle name="_Budget TLC Pre Xfers_P&amp;L_NGA Capex QRF2 V1" xfId="1003" xr:uid="{00000000-0005-0000-0000-0000C9030000}"/>
    <cellStyle name="_Budget TLC Pre Xfers_P&amp;L_Total P&amp;L" xfId="1004" xr:uid="{00000000-0005-0000-0000-0000CA030000}"/>
    <cellStyle name="_Budget TLC Pre Xfers_P4 Result-040808" xfId="1005" xr:uid="{00000000-0005-0000-0000-0000CB030000}"/>
    <cellStyle name="_Budget TLC Pre Xfers_QRF 2 Capex CIO Final 11 Sept 08" xfId="1006" xr:uid="{00000000-0005-0000-0000-0000CC030000}"/>
    <cellStyle name="_Budget TLC Pre Xfers_QRF2 Capex Template V1a - CIO - RC 0708" xfId="1007" xr:uid="{00000000-0005-0000-0000-0000CD030000}"/>
    <cellStyle name="_Budget TLC Pre Xfers_QRF2 Capex Template V1a - CIO - RC 0708_NGA Capex QRF2 V1" xfId="1008" xr:uid="{00000000-0005-0000-0000-0000CE030000}"/>
    <cellStyle name="_Budget TLC Pre Xfers_QRF2 Capex Template V1a - CIO - RC 0708_Total P&amp;L" xfId="1009" xr:uid="{00000000-0005-0000-0000-0000CF030000}"/>
    <cellStyle name="_Budget TLC Pre Xfers_QRF4 V1a 15 Jan 09- CIO" xfId="1010" xr:uid="{00000000-0005-0000-0000-0000D0030000}"/>
    <cellStyle name="_Budget TLC Pre Xfers_QRF4 V1a Template - BTU with NGA updated" xfId="1011" xr:uid="{00000000-0005-0000-0000-0000D1030000}"/>
    <cellStyle name="_Budget TLC Pre Xfers_QRF4 V1a Template - GC" xfId="1012" xr:uid="{00000000-0005-0000-0000-0000D2030000}"/>
    <cellStyle name="_Budget TLC Pre Xfers_Total P&amp;L" xfId="1013" xr:uid="{00000000-0005-0000-0000-0000D3030000}"/>
    <cellStyle name="_Budget to MW 6th Feb (3)" xfId="1014" xr:uid="{00000000-0005-0000-0000-0000D4030000}"/>
    <cellStyle name="_BUR Q3 workings v7" xfId="1015" xr:uid="{00000000-0005-0000-0000-0000D5030000}"/>
    <cellStyle name="_Business Demogs" xfId="1016" xr:uid="{00000000-0005-0000-0000-0000D6030000}"/>
    <cellStyle name="_CAM ACTUALS" xfId="1017" xr:uid="{00000000-0005-0000-0000-0000D7030000}"/>
    <cellStyle name="_CAM ACTUALS 2" xfId="1018" xr:uid="{00000000-0005-0000-0000-0000D8030000}"/>
    <cellStyle name="_CAM ACTUALS 2_Summary Mnth v Bud" xfId="1019" xr:uid="{00000000-0005-0000-0000-0000D9030000}"/>
    <cellStyle name="_CAM ACTUALS 3" xfId="1020" xr:uid="{00000000-0005-0000-0000-0000DA030000}"/>
    <cellStyle name="_CAM ACTUALS 3_Summary Mnth v Bud" xfId="1021" xr:uid="{00000000-0005-0000-0000-0000DB030000}"/>
    <cellStyle name="_CAM ACTUALS 4" xfId="1022" xr:uid="{00000000-0005-0000-0000-0000DC030000}"/>
    <cellStyle name="_CAM ACTUALS 4_Summary Mnth v Bud" xfId="1023" xr:uid="{00000000-0005-0000-0000-0000DD030000}"/>
    <cellStyle name="_CAM ACTUALS_Forecast - BTB" xfId="1024" xr:uid="{00000000-0005-0000-0000-0000DE030000}"/>
    <cellStyle name="_CAM ACTUALS_Forecast - BTB_Summary Mnth v Bud" xfId="1025" xr:uid="{00000000-0005-0000-0000-0000DF030000}"/>
    <cellStyle name="_CAM ACTUALS_Forecast - CNS" xfId="1026" xr:uid="{00000000-0005-0000-0000-0000E0030000}"/>
    <cellStyle name="_CAM ACTUALS_Forecast - CNS_Summary Mnth v Bud" xfId="1027" xr:uid="{00000000-0005-0000-0000-0000E1030000}"/>
    <cellStyle name="_CAM ACTUALS_Forecast - Enterprises" xfId="1028" xr:uid="{00000000-0005-0000-0000-0000E2030000}"/>
    <cellStyle name="_CAM ACTUALS_Forecast - Enterprises_Summary Mnth v Bud" xfId="1029" xr:uid="{00000000-0005-0000-0000-0000E3030000}"/>
    <cellStyle name="_CAM ACTUALS_Forecast - Other" xfId="1030" xr:uid="{00000000-0005-0000-0000-0000E4030000}"/>
    <cellStyle name="_CAM ACTUALS_Forecast - Other_Summary Mnth v Bud" xfId="1031" xr:uid="{00000000-0005-0000-0000-0000E5030000}"/>
    <cellStyle name="_CAM ACTUALS_Forecast - Total" xfId="1032" xr:uid="{00000000-0005-0000-0000-0000E6030000}"/>
    <cellStyle name="_CAM ACTUALS_Forecast - Total_Summary Mnth v Bud" xfId="1033" xr:uid="{00000000-0005-0000-0000-0000E7030000}"/>
    <cellStyle name="_CAM ACTUALS_Forecast - VCT Allocation" xfId="1034" xr:uid="{00000000-0005-0000-0000-0000E8030000}"/>
    <cellStyle name="_CAM ACTUALS_Forecast - VCT Allocation_Summary Mnth v Bud" xfId="1035" xr:uid="{00000000-0005-0000-0000-0000E9030000}"/>
    <cellStyle name="_CAM ACTUALS_Summary Mnth v Bud" xfId="1036" xr:uid="{00000000-0005-0000-0000-0000EA030000}"/>
    <cellStyle name="_CAM ACTUALS_Wholesale - 800 report QRF2  V24 MR check" xfId="1037" xr:uid="{00000000-0005-0000-0000-0000EB030000}"/>
    <cellStyle name="_CAM ACTUALS_Wholesale - 800 report QRF2  V24 MR check_Summary Mnth v Bud" xfId="1038" xr:uid="{00000000-0005-0000-0000-0000EC030000}"/>
    <cellStyle name="_Capex1" xfId="1039" xr:uid="{00000000-0005-0000-0000-0000ED030000}"/>
    <cellStyle name="_CFO Financials 2007" xfId="1040" xr:uid="{00000000-0005-0000-0000-0000EE030000}"/>
    <cellStyle name="_CFO Financials 2007_BT Retail 5 Year Plan Master v5" xfId="1041" xr:uid="{00000000-0005-0000-0000-0000EF030000}"/>
    <cellStyle name="_Channel Base Case Vols" xfId="1042" xr:uid="{00000000-0005-0000-0000-0000F0030000}"/>
    <cellStyle name="_Channel Base Case Vols 2" xfId="1043" xr:uid="{00000000-0005-0000-0000-0000F1030000}"/>
    <cellStyle name="_Channel Base Case Vols 2_Summary Mnth v Bud" xfId="1044" xr:uid="{00000000-0005-0000-0000-0000F2030000}"/>
    <cellStyle name="_Channel Base Case Vols 3" xfId="1045" xr:uid="{00000000-0005-0000-0000-0000F3030000}"/>
    <cellStyle name="_Channel Base Case Vols 3_Summary Mnth v Bud" xfId="1046" xr:uid="{00000000-0005-0000-0000-0000F4030000}"/>
    <cellStyle name="_Channel Base Case Vols 4" xfId="1047" xr:uid="{00000000-0005-0000-0000-0000F5030000}"/>
    <cellStyle name="_Channel Base Case Vols 4_Summary Mnth v Bud" xfId="1048" xr:uid="{00000000-0005-0000-0000-0000F6030000}"/>
    <cellStyle name="_Channel Base Case Vols_Summary Mnth v Bud" xfId="1049" xr:uid="{00000000-0005-0000-0000-0000F7030000}"/>
    <cellStyle name="_CIO Capex (updated with P6) (QRF 2 Capex CIO Final 19 Sept 08)" xfId="1050" xr:uid="{00000000-0005-0000-0000-0000F8030000}"/>
    <cellStyle name="_CIO Capex Schedule_working" xfId="1051" xr:uid="{00000000-0005-0000-0000-0000F9030000}"/>
    <cellStyle name="_CIO Capex Schedule_working_Book2" xfId="1052" xr:uid="{00000000-0005-0000-0000-0000FA030000}"/>
    <cellStyle name="_CIO Capex Schedule_working_Book2_NGA Capex QRF2 V1" xfId="1053" xr:uid="{00000000-0005-0000-0000-0000FB030000}"/>
    <cellStyle name="_CIO Capex Schedule_working_Book2_NGA Capex QRF2 V1_Total P&amp;L" xfId="1054" xr:uid="{00000000-0005-0000-0000-0000FC030000}"/>
    <cellStyle name="_CIO Capex Schedule_working_Book2_Service Delivery Capex Template QRF2 V1" xfId="1055" xr:uid="{00000000-0005-0000-0000-0000FD030000}"/>
    <cellStyle name="_CIO Capex Schedule_working_Book2_Service Delivery Capex Template QRF2 V1_Total P&amp;L" xfId="1056" xr:uid="{00000000-0005-0000-0000-0000FE030000}"/>
    <cellStyle name="_CIO Capex Schedule_working_Book2_Service Design Network Capex Template QRF2 V11" xfId="1057" xr:uid="{00000000-0005-0000-0000-0000FF030000}"/>
    <cellStyle name="_CIO Capex Schedule_working_Book2_Service Design Network Capex Template QRF2 V11_Total P&amp;L" xfId="1058" xr:uid="{00000000-0005-0000-0000-000000040000}"/>
    <cellStyle name="_CIO Capex Schedule_working_Book2_Service Design System Development Capex Template QRF2 V22" xfId="1059" xr:uid="{00000000-0005-0000-0000-000001040000}"/>
    <cellStyle name="_CIO Capex Schedule_working_Book2_Service Design System Development Capex Template QRF2 V22_Total P&amp;L" xfId="1060" xr:uid="{00000000-0005-0000-0000-000002040000}"/>
    <cellStyle name="_CIO Capex Schedule_working_Book2_Total P&amp;L" xfId="1061" xr:uid="{00000000-0005-0000-0000-000003040000}"/>
    <cellStyle name="_CIO Capex Schedule_working_Book5" xfId="1062" xr:uid="{00000000-0005-0000-0000-000004040000}"/>
    <cellStyle name="_CIO Capex Schedule_working_Book5_NGA Capex QRF2 V1" xfId="1063" xr:uid="{00000000-0005-0000-0000-000005040000}"/>
    <cellStyle name="_CIO Capex Schedule_working_Book5_NGA Capex QRF2 V1_Total P&amp;L" xfId="1064" xr:uid="{00000000-0005-0000-0000-000006040000}"/>
    <cellStyle name="_CIO Capex Schedule_working_Book5_Service Delivery Capex Template QRF2 V1" xfId="1065" xr:uid="{00000000-0005-0000-0000-000007040000}"/>
    <cellStyle name="_CIO Capex Schedule_working_Book5_Service Delivery Capex Template QRF2 V1_Total P&amp;L" xfId="1066" xr:uid="{00000000-0005-0000-0000-000008040000}"/>
    <cellStyle name="_CIO Capex Schedule_working_Book5_Service Design Network Capex Template QRF2 V11" xfId="1067" xr:uid="{00000000-0005-0000-0000-000009040000}"/>
    <cellStyle name="_CIO Capex Schedule_working_Book5_Service Design Network Capex Template QRF2 V11_Total P&amp;L" xfId="1068" xr:uid="{00000000-0005-0000-0000-00000A040000}"/>
    <cellStyle name="_CIO Capex Schedule_working_Book5_Service Design System Development Capex Template QRF2 V22" xfId="1069" xr:uid="{00000000-0005-0000-0000-00000B040000}"/>
    <cellStyle name="_CIO Capex Schedule_working_Book5_Service Design System Development Capex Template QRF2 V22_Total P&amp;L" xfId="1070" xr:uid="{00000000-0005-0000-0000-00000C040000}"/>
    <cellStyle name="_CIO Capex Schedule_working_Book5_Total P&amp;L" xfId="1071" xr:uid="{00000000-0005-0000-0000-00000D040000}"/>
    <cellStyle name="_CIO Capex Schedule_working_NGA Capex QRF2 V1" xfId="1072" xr:uid="{00000000-0005-0000-0000-00000E040000}"/>
    <cellStyle name="_CIO Capex Schedule_working_NGA Capex QRF2 V1_Total P&amp;L" xfId="1073" xr:uid="{00000000-0005-0000-0000-00000F040000}"/>
    <cellStyle name="_CIO Capex Schedule_working_P4 Result-040808" xfId="1074" xr:uid="{00000000-0005-0000-0000-000010040000}"/>
    <cellStyle name="_CIO Capex Schedule_working_P4 Result-040808_NGA Capex QRF2 V1" xfId="1075" xr:uid="{00000000-0005-0000-0000-000011040000}"/>
    <cellStyle name="_CIO Capex Schedule_working_P4 Result-040808_NGA Capex QRF2 V1_Total P&amp;L" xfId="1076" xr:uid="{00000000-0005-0000-0000-000012040000}"/>
    <cellStyle name="_CIO Capex Schedule_working_P4 Result-040808_Service Delivery Capex Template QRF2 V1" xfId="1077" xr:uid="{00000000-0005-0000-0000-000013040000}"/>
    <cellStyle name="_CIO Capex Schedule_working_P4 Result-040808_Service Delivery Capex Template QRF2 V1_Total P&amp;L" xfId="1078" xr:uid="{00000000-0005-0000-0000-000014040000}"/>
    <cellStyle name="_CIO Capex Schedule_working_P4 Result-040808_Service Design Network Capex Template QRF2 V11" xfId="1079" xr:uid="{00000000-0005-0000-0000-000015040000}"/>
    <cellStyle name="_CIO Capex Schedule_working_P4 Result-040808_Service Design Network Capex Template QRF2 V11_Total P&amp;L" xfId="1080" xr:uid="{00000000-0005-0000-0000-000016040000}"/>
    <cellStyle name="_CIO Capex Schedule_working_P4 Result-040808_Service Design System Development Capex Template QRF2 V22" xfId="1081" xr:uid="{00000000-0005-0000-0000-000017040000}"/>
    <cellStyle name="_CIO Capex Schedule_working_P4 Result-040808_Service Design System Development Capex Template QRF2 V22_Total P&amp;L" xfId="1082" xr:uid="{00000000-0005-0000-0000-000018040000}"/>
    <cellStyle name="_CIO Capex Schedule_working_P4 Result-040808_Total P&amp;L" xfId="1083" xr:uid="{00000000-0005-0000-0000-000019040000}"/>
    <cellStyle name="_CIO Capex Schedule_working_QRF 2 Capex CIO Final 11 Sept 08" xfId="1084" xr:uid="{00000000-0005-0000-0000-00001A040000}"/>
    <cellStyle name="_CIO Capex Schedule_working_QRF 2 Capex CIO Final 11 Sept 08_NGA Capex QRF2 V1" xfId="1085" xr:uid="{00000000-0005-0000-0000-00001B040000}"/>
    <cellStyle name="_CIO Capex Schedule_working_QRF 2 Capex CIO Final 11 Sept 08_NGA Capex QRF2 V1_Total P&amp;L" xfId="1086" xr:uid="{00000000-0005-0000-0000-00001C040000}"/>
    <cellStyle name="_CIO Capex Schedule_working_QRF 2 Capex CIO Final 11 Sept 08_Service Delivery Capex Template QRF2 V1" xfId="1087" xr:uid="{00000000-0005-0000-0000-00001D040000}"/>
    <cellStyle name="_CIO Capex Schedule_working_QRF 2 Capex CIO Final 11 Sept 08_Service Delivery Capex Template QRF2 V1_Total P&amp;L" xfId="1088" xr:uid="{00000000-0005-0000-0000-00001E040000}"/>
    <cellStyle name="_CIO Capex Schedule_working_QRF 2 Capex CIO Final 11 Sept 08_Service Design Network Capex Template QRF2 V11" xfId="1089" xr:uid="{00000000-0005-0000-0000-00001F040000}"/>
    <cellStyle name="_CIO Capex Schedule_working_QRF 2 Capex CIO Final 11 Sept 08_Service Design Network Capex Template QRF2 V11_Total P&amp;L" xfId="1090" xr:uid="{00000000-0005-0000-0000-000020040000}"/>
    <cellStyle name="_CIO Capex Schedule_working_QRF 2 Capex CIO Final 11 Sept 08_Service Design System Development Capex Template QRF2 V22" xfId="1091" xr:uid="{00000000-0005-0000-0000-000021040000}"/>
    <cellStyle name="_CIO Capex Schedule_working_QRF 2 Capex CIO Final 11 Sept 08_Service Design System Development Capex Template QRF2 V22_Total P&amp;L" xfId="1092" xr:uid="{00000000-0005-0000-0000-000022040000}"/>
    <cellStyle name="_CIO Capex Schedule_working_QRF 2 Capex CIO Final 11 Sept 08_Total P&amp;L" xfId="1093" xr:uid="{00000000-0005-0000-0000-000023040000}"/>
    <cellStyle name="_CIO Capex Schedule_working_QRF2 Capex Template V1a - CIO - RC 0708" xfId="1094" xr:uid="{00000000-0005-0000-0000-000024040000}"/>
    <cellStyle name="_CIO Capex Schedule_working_QRF2 Capex Template V1a - CIO - RC 0708_NGA Capex QRF2 V1" xfId="1095" xr:uid="{00000000-0005-0000-0000-000025040000}"/>
    <cellStyle name="_CIO Capex Schedule_working_QRF2 Capex Template V1a - CIO - RC 0708_NGA Capex QRF2 V1_Total P&amp;L" xfId="1096" xr:uid="{00000000-0005-0000-0000-000026040000}"/>
    <cellStyle name="_CIO Capex Schedule_working_QRF2 Capex Template V1a - CIO - RC 0708_Service Delivery Capex Template QRF2 V1" xfId="1097" xr:uid="{00000000-0005-0000-0000-000027040000}"/>
    <cellStyle name="_CIO Capex Schedule_working_QRF2 Capex Template V1a - CIO - RC 0708_Service Design Network Capex Template QRF2 V11" xfId="1098" xr:uid="{00000000-0005-0000-0000-000028040000}"/>
    <cellStyle name="_CIO Capex Schedule_working_QRF2 Capex Template V1a - CIO - RC 0708_Service Design System Development Capex Template QRF2 V22" xfId="1099" xr:uid="{00000000-0005-0000-0000-000029040000}"/>
    <cellStyle name="_CIO Capex Schedule_working_QRF2 Capex Template V1a - CIO - RC 0708_Service Design System Development Capex Template QRF2 V22_Total P&amp;L" xfId="1100" xr:uid="{00000000-0005-0000-0000-00002A040000}"/>
    <cellStyle name="_CIO Capex Schedule_working_QRF4 V1a 15 Jan 09- CIO" xfId="1101" xr:uid="{00000000-0005-0000-0000-00002B040000}"/>
    <cellStyle name="_CIO Capex Schedule_working_QRF4 V1a 15 Jan 09- CIO_NGA Capex QRF2 V1" xfId="1102" xr:uid="{00000000-0005-0000-0000-00002C040000}"/>
    <cellStyle name="_CIO Capex Schedule_working_QRF4 V1a 15 Jan 09- CIO_NGA Capex QRF2 V1_Total P&amp;L" xfId="1103" xr:uid="{00000000-0005-0000-0000-00002D040000}"/>
    <cellStyle name="_CIO Capex Schedule_working_QRF4 V1a 15 Jan 09- CIO_Service Delivery Capex Template QRF2 V1" xfId="1104" xr:uid="{00000000-0005-0000-0000-00002E040000}"/>
    <cellStyle name="_CIO Capex Schedule_working_QRF4 V1a 15 Jan 09- CIO_Service Delivery Capex Template QRF2 V1_Total P&amp;L" xfId="1105" xr:uid="{00000000-0005-0000-0000-00002F040000}"/>
    <cellStyle name="_CIO Capex Schedule_working_QRF4 V1a 15 Jan 09- CIO_Service Design Network Capex Template QRF2 V11" xfId="1106" xr:uid="{00000000-0005-0000-0000-000030040000}"/>
    <cellStyle name="_CIO Capex Schedule_working_QRF4 V1a 15 Jan 09- CIO_Service Design Network Capex Template QRF2 V11_Total P&amp;L" xfId="1107" xr:uid="{00000000-0005-0000-0000-000031040000}"/>
    <cellStyle name="_CIO Capex Schedule_working_QRF4 V1a 15 Jan 09- CIO_Service Design System Development Capex Template QRF2 V22" xfId="1108" xr:uid="{00000000-0005-0000-0000-000032040000}"/>
    <cellStyle name="_CIO Capex Schedule_working_QRF4 V1a 15 Jan 09- CIO_Service Design System Development Capex Template QRF2 V22_Total P&amp;L" xfId="1109" xr:uid="{00000000-0005-0000-0000-000033040000}"/>
    <cellStyle name="_CIO Capex Schedule_working_QRF4 V1a 15 Jan 09- CIO_Total P&amp;L" xfId="1110" xr:uid="{00000000-0005-0000-0000-000034040000}"/>
    <cellStyle name="_CIO Capex Schedule_working_QRF4 V1a Template - BTU with NGA updated" xfId="1111" xr:uid="{00000000-0005-0000-0000-000035040000}"/>
    <cellStyle name="_CIO Capex Schedule_working_QRF4 V1a Template - BTU with NGA updated_NGA Capex QRF2 V1" xfId="1112" xr:uid="{00000000-0005-0000-0000-000036040000}"/>
    <cellStyle name="_CIO Capex Schedule_working_QRF4 V1a Template - BTU with NGA updated_NGA Capex QRF2 V1_Total P&amp;L" xfId="1113" xr:uid="{00000000-0005-0000-0000-000037040000}"/>
    <cellStyle name="_CIO Capex Schedule_working_QRF4 V1a Template - BTU with NGA updated_Service Delivery Capex Template QRF2 V1" xfId="1114" xr:uid="{00000000-0005-0000-0000-000038040000}"/>
    <cellStyle name="_CIO Capex Schedule_working_QRF4 V1a Template - BTU with NGA updated_Service Delivery Capex Template QRF2 V1_Total P&amp;L" xfId="1115" xr:uid="{00000000-0005-0000-0000-000039040000}"/>
    <cellStyle name="_CIO Capex Schedule_working_QRF4 V1a Template - BTU with NGA updated_Service Design Network Capex Template QRF2 V11" xfId="1116" xr:uid="{00000000-0005-0000-0000-00003A040000}"/>
    <cellStyle name="_CIO Capex Schedule_working_QRF4 V1a Template - BTU with NGA updated_Service Design Network Capex Template QRF2 V11_Total P&amp;L" xfId="1117" xr:uid="{00000000-0005-0000-0000-00003B040000}"/>
    <cellStyle name="_CIO Capex Schedule_working_QRF4 V1a Template - BTU with NGA updated_Service Design System Development Capex Template QRF2 V22" xfId="1118" xr:uid="{00000000-0005-0000-0000-00003C040000}"/>
    <cellStyle name="_CIO Capex Schedule_working_QRF4 V1a Template - BTU with NGA updated_Service Design System Development Capex Template QRF2 V22_Total P&amp;L" xfId="1119" xr:uid="{00000000-0005-0000-0000-00003D040000}"/>
    <cellStyle name="_CIO Capex Schedule_working_QRF4 V1a Template - BTU with NGA updated_Total P&amp;L" xfId="1120" xr:uid="{00000000-0005-0000-0000-00003E040000}"/>
    <cellStyle name="_CIO Capex Schedule_working_QRF4 V1a Template - GC" xfId="1121" xr:uid="{00000000-0005-0000-0000-00003F040000}"/>
    <cellStyle name="_CIO Capex Schedule_working_QRF4 V1a Template - GC_NGA Capex QRF2 V1" xfId="1122" xr:uid="{00000000-0005-0000-0000-000040040000}"/>
    <cellStyle name="_CIO Capex Schedule_working_QRF4 V1a Template - GC_NGA Capex QRF2 V1_Total P&amp;L" xfId="1123" xr:uid="{00000000-0005-0000-0000-000041040000}"/>
    <cellStyle name="_CIO Capex Schedule_working_QRF4 V1a Template - GC_Service Delivery Capex Template QRF2 V1" xfId="1124" xr:uid="{00000000-0005-0000-0000-000042040000}"/>
    <cellStyle name="_CIO Capex Schedule_working_QRF4 V1a Template - GC_Service Delivery Capex Template QRF2 V1_Total P&amp;L" xfId="1125" xr:uid="{00000000-0005-0000-0000-000043040000}"/>
    <cellStyle name="_CIO Capex Schedule_working_QRF4 V1a Template - GC_Service Design Network Capex Template QRF2 V11" xfId="1126" xr:uid="{00000000-0005-0000-0000-000044040000}"/>
    <cellStyle name="_CIO Capex Schedule_working_QRF4 V1a Template - GC_Service Design Network Capex Template QRF2 V11_Total P&amp;L" xfId="1127" xr:uid="{00000000-0005-0000-0000-000045040000}"/>
    <cellStyle name="_CIO Capex Schedule_working_QRF4 V1a Template - GC_Service Design System Development Capex Template QRF2 V22" xfId="1128" xr:uid="{00000000-0005-0000-0000-000046040000}"/>
    <cellStyle name="_CIO Capex Schedule_working_QRF4 V1a Template - GC_Service Design System Development Capex Template QRF2 V22_Total P&amp;L" xfId="1129" xr:uid="{00000000-0005-0000-0000-000047040000}"/>
    <cellStyle name="_CIO Capex Schedule_working_QRF4 V1a Template - GC_Total P&amp;L" xfId="1130" xr:uid="{00000000-0005-0000-0000-000048040000}"/>
    <cellStyle name="_CIO Capex Schedule_working_Service Delivery Capex Template QRF2 V1" xfId="1131" xr:uid="{00000000-0005-0000-0000-000049040000}"/>
    <cellStyle name="_CIO Capex Schedule_working_Service Design Network Capex Template QRF2 V11" xfId="1132" xr:uid="{00000000-0005-0000-0000-00004A040000}"/>
    <cellStyle name="_CIO Capex Schedule_working_Service Design System Development Capex Template QRF2 V22" xfId="1133" xr:uid="{00000000-0005-0000-0000-00004B040000}"/>
    <cellStyle name="_CIO Capex Schedule_working_Service Design System Development Capex Template QRF2 V22_Total P&amp;L" xfId="1134" xr:uid="{00000000-0005-0000-0000-00004C040000}"/>
    <cellStyle name="_CIO Flash wd-1 Rep" xfId="1135" xr:uid="{00000000-0005-0000-0000-00004D040000}"/>
    <cellStyle name="_CIO Flash wd-1 Rep_NGA Capex QRF2 V1" xfId="1136" xr:uid="{00000000-0005-0000-0000-00004E040000}"/>
    <cellStyle name="_CIO Flash wd-1 Rep_Total P&amp;L" xfId="1137" xr:uid="{00000000-0005-0000-0000-00004F040000}"/>
    <cellStyle name="_CIO Result-P3 040708-Anthony-Peter" xfId="1138" xr:uid="{00000000-0005-0000-0000-000050040000}"/>
    <cellStyle name="_CIO Result-P3 040708-Anthony-Peter_NGA Capex QRF2 V1" xfId="1139" xr:uid="{00000000-0005-0000-0000-000051040000}"/>
    <cellStyle name="_CIO Result-P3 040708-Anthony-Peter_Total P&amp;L" xfId="1140" xr:uid="{00000000-0005-0000-0000-000052040000}"/>
    <cellStyle name="_Combined Bank Financial Model - DB Final plus Summary" xfId="1141" xr:uid="{00000000-0005-0000-0000-000053040000}"/>
    <cellStyle name="_Combined Bank Financial Model - DB Final plus Summary_BT Retail 5 Year Plan Master v5" xfId="1142" xr:uid="{00000000-0005-0000-0000-000054040000}"/>
    <cellStyle name="_Comma" xfId="1143" xr:uid="{00000000-0005-0000-0000-000055040000}"/>
    <cellStyle name="_Comma_2007 Budget TV Backup" xfId="1144" xr:uid="{00000000-0005-0000-0000-000056040000}"/>
    <cellStyle name="_Comma_3_9 Content Acq_ Basic ratecards_Fixed fees_ Shopping template" xfId="1145" xr:uid="{00000000-0005-0000-0000-000057040000}"/>
    <cellStyle name="_Comma_3_9 Fixed fees_Shopping_SVOD sent" xfId="1146" xr:uid="{00000000-0005-0000-0000-000058040000}"/>
    <cellStyle name="_Comma_3_9 rate cards sent" xfId="1147" xr:uid="{00000000-0005-0000-0000-000059040000}"/>
    <cellStyle name="_Comma_3_9 rate cards sent 28 Mar 07 phasing UKTV FTV" xfId="1148" xr:uid="{00000000-0005-0000-0000-00005A040000}"/>
    <cellStyle name="_Comma_ATV ratecards resent 24 Mar 07" xfId="1149" xr:uid="{00000000-0005-0000-0000-00005B040000}"/>
    <cellStyle name="_comparison of SGA submissions against ESSBASE 130906" xfId="1150" xr:uid="{00000000-0005-0000-0000-00005C040000}"/>
    <cellStyle name="_Consolidated Opex savings and reinvestments v2 (3)" xfId="1151" xr:uid="{00000000-0005-0000-0000-00005D040000}"/>
    <cellStyle name="_Consolidated Opex savings and reinvestmentsv1" xfId="1152" xr:uid="{00000000-0005-0000-0000-00005E040000}"/>
    <cellStyle name="_Consolidated Prioritised Lists" xfId="1153" xr:uid="{00000000-0005-0000-0000-00005F040000}"/>
    <cellStyle name="_Consolidation Strategic Plan1" xfId="1154" xr:uid="{00000000-0005-0000-0000-000060040000}"/>
    <cellStyle name="_Consumer OR Propositions - draft v4.11" xfId="1155" xr:uid="{00000000-0005-0000-0000-000061040000}"/>
    <cellStyle name="_Consumer Strat Plan Centre" xfId="1156" xr:uid="{00000000-0005-0000-0000-000062040000}"/>
    <cellStyle name="_Consumer Strat Plan Centre 2" xfId="1157" xr:uid="{00000000-0005-0000-0000-000063040000}"/>
    <cellStyle name="_Consumer Strat Plan Centre 2_Summary Mnth v Bud" xfId="1158" xr:uid="{00000000-0005-0000-0000-000064040000}"/>
    <cellStyle name="_Consumer Strat Plan Centre 3" xfId="1159" xr:uid="{00000000-0005-0000-0000-000065040000}"/>
    <cellStyle name="_Consumer Strat Plan Centre 3_Summary Mnth v Bud" xfId="1160" xr:uid="{00000000-0005-0000-0000-000066040000}"/>
    <cellStyle name="_Consumer Strat Plan Centre 4" xfId="1161" xr:uid="{00000000-0005-0000-0000-000067040000}"/>
    <cellStyle name="_Consumer Strat Plan Centre 4_Summary Mnth v Bud" xfId="1162" xr:uid="{00000000-0005-0000-0000-000068040000}"/>
    <cellStyle name="_Consumer Strat Plan Centre_Summary Mnth v Bud" xfId="1163" xr:uid="{00000000-0005-0000-0000-000069040000}"/>
    <cellStyle name="_Consumer Volumes" xfId="1164" xr:uid="{00000000-0005-0000-0000-00006A040000}"/>
    <cellStyle name="_Content Budget - latest Forecast (3)" xfId="1165" xr:uid="{00000000-0005-0000-0000-00006B040000}"/>
    <cellStyle name="_Content Budget - latest Forecast (3)_BT Retail 5 Year Plan Master v5" xfId="1166" xr:uid="{00000000-0005-0000-0000-00006C040000}"/>
    <cellStyle name="_Controllable &amp; non-controllable cost mapping v4" xfId="1167" xr:uid="{00000000-0005-0000-0000-00006D040000}"/>
    <cellStyle name="_Controllable Costs Analysis.V3.8May06" xfId="1168" xr:uid="{00000000-0005-0000-0000-00006E040000}"/>
    <cellStyle name="_Copy of BTB Strat Plan 050906 submission" xfId="1169" xr:uid="{00000000-0005-0000-0000-00006F040000}"/>
    <cellStyle name="_Copy of BTB Strat Plan 050906a submission" xfId="1170" xr:uid="{00000000-0005-0000-0000-000070040000}"/>
    <cellStyle name="_Copy of BTB Strat Plan 050906b submission" xfId="1171" xr:uid="{00000000-0005-0000-0000-000071040000}"/>
    <cellStyle name="_Copy of Harvey's Front End P8(2)" xfId="1172" xr:uid="{00000000-0005-0000-0000-000072040000}"/>
    <cellStyle name="_Copy of Harvey's Front End P8(2)_HYPERION SG&amp;A QRF3 231109" xfId="1173" xr:uid="{00000000-0005-0000-0000-000073040000}"/>
    <cellStyle name="_Copy of Harvey's Front End P8(2)_HYPERION SG&amp;A QRF3 231109_Summary Mnth v Bud" xfId="1174" xr:uid="{00000000-0005-0000-0000-000074040000}"/>
    <cellStyle name="_Copy of Harvey's Front End P8(2)_Summary Mnth v Bud" xfId="1175" xr:uid="{00000000-0005-0000-0000-000075040000}"/>
    <cellStyle name="_Copy of Nortel IPT and IPCC GVF1 - 15 October 2007 v1" xfId="1176" xr:uid="{00000000-0005-0000-0000-000076040000}"/>
    <cellStyle name="_Copy of PPC_Workings0708 P12 200608" xfId="1177" xr:uid="{00000000-0005-0000-0000-000077040000}"/>
    <cellStyle name="_Core conv high level replan Nov05 v6 0" xfId="1178" xr:uid="{00000000-0005-0000-0000-000078040000}"/>
    <cellStyle name="_Corporate QPB Assumptions - RAG status (Channel Copy) v 3" xfId="1179" xr:uid="{00000000-0005-0000-0000-000079040000}"/>
    <cellStyle name="_Corporate QPB Assumptions - RAG status (Channel Copy) v 3 2" xfId="1180" xr:uid="{00000000-0005-0000-0000-00007A040000}"/>
    <cellStyle name="_Corporate QPB Assumptions - RAG status (Channel Copy) v 3 2_Summary Mnth v Bud" xfId="1181" xr:uid="{00000000-0005-0000-0000-00007B040000}"/>
    <cellStyle name="_Corporate QPB Assumptions - RAG status (Channel Copy) v 3 3" xfId="1182" xr:uid="{00000000-0005-0000-0000-00007C040000}"/>
    <cellStyle name="_Corporate QPB Assumptions - RAG status (Channel Copy) v 3 3_Summary Mnth v Bud" xfId="1183" xr:uid="{00000000-0005-0000-0000-00007D040000}"/>
    <cellStyle name="_Corporate QPB Assumptions - RAG status (Channel Copy) v 3 4" xfId="1184" xr:uid="{00000000-0005-0000-0000-00007E040000}"/>
    <cellStyle name="_Corporate QPB Assumptions - RAG status (Channel Copy) v 3 4_Summary Mnth v Bud" xfId="1185" xr:uid="{00000000-0005-0000-0000-00007F040000}"/>
    <cellStyle name="_Corporate QPB Assumptions - RAG status (Channel Copy) v 3_Summary Mnth v Bud" xfId="1186" xr:uid="{00000000-0005-0000-0000-000080040000}"/>
    <cellStyle name="_Corporate QPB Assumptions - RAG status (Channel Copy) v 4" xfId="1187" xr:uid="{00000000-0005-0000-0000-000081040000}"/>
    <cellStyle name="_Corporate QPB Assumptions - RAG status (Channel Copy) v 4 2" xfId="1188" xr:uid="{00000000-0005-0000-0000-000082040000}"/>
    <cellStyle name="_Corporate QPB Assumptions - RAG status (Channel Copy) v 4 2_Summary Mnth v Bud" xfId="1189" xr:uid="{00000000-0005-0000-0000-000083040000}"/>
    <cellStyle name="_Corporate QPB Assumptions - RAG status (Channel Copy) v 4 3" xfId="1190" xr:uid="{00000000-0005-0000-0000-000084040000}"/>
    <cellStyle name="_Corporate QPB Assumptions - RAG status (Channel Copy) v 4 3_Summary Mnth v Bud" xfId="1191" xr:uid="{00000000-0005-0000-0000-000085040000}"/>
    <cellStyle name="_Corporate QPB Assumptions - RAG status (Channel Copy) v 4 4" xfId="1192" xr:uid="{00000000-0005-0000-0000-000086040000}"/>
    <cellStyle name="_Corporate QPB Assumptions - RAG status (Channel Copy) v 4 4_Summary Mnth v Bud" xfId="1193" xr:uid="{00000000-0005-0000-0000-000087040000}"/>
    <cellStyle name="_Corporate QPB Assumptions - RAG status (Channel Copy) v 4_Summary Mnth v Bud" xfId="1194" xr:uid="{00000000-0005-0000-0000-000088040000}"/>
    <cellStyle name="_Cost Reporting template" xfId="1195" xr:uid="{00000000-0005-0000-0000-000089040000}"/>
    <cellStyle name="_Cost Reporting template v1" xfId="1196" xr:uid="{00000000-0005-0000-0000-00008A040000}"/>
    <cellStyle name="_Cost Savings and Reinvestments" xfId="1197" xr:uid="{00000000-0005-0000-0000-00008B040000}"/>
    <cellStyle name="_COT Targeting document v3 PW update" xfId="1198" xr:uid="{00000000-0005-0000-0000-00008C040000}"/>
    <cellStyle name="_CS target movements to P6 (2)" xfId="1199" xr:uid="{00000000-0005-0000-0000-00008D040000}"/>
    <cellStyle name="_Currency" xfId="1200" xr:uid="{00000000-0005-0000-0000-00008E040000}"/>
    <cellStyle name="_Currency_2007 Budget TV Backup" xfId="1201" xr:uid="{00000000-0005-0000-0000-00008F040000}"/>
    <cellStyle name="_Currency_3_9 Content Acq_ Basic ratecards_Fixed fees_ Shopping template" xfId="1202" xr:uid="{00000000-0005-0000-0000-000090040000}"/>
    <cellStyle name="_Currency_3_9 Fixed fees_Shopping_SVOD sent" xfId="1203" xr:uid="{00000000-0005-0000-0000-000091040000}"/>
    <cellStyle name="_Currency_3_9 rate cards sent" xfId="1204" xr:uid="{00000000-0005-0000-0000-000092040000}"/>
    <cellStyle name="_Currency_3_9 rate cards sent 28 Mar 07 phasing UKTV FTV" xfId="1205" xr:uid="{00000000-0005-0000-0000-000093040000}"/>
    <cellStyle name="_Currency_ATV ratecards resent 24 Mar 07" xfId="1206" xr:uid="{00000000-0005-0000-0000-000094040000}"/>
    <cellStyle name="_Currency_FinancialModel - NTL &amp; Virgin Mobile" xfId="1207" xr:uid="{00000000-0005-0000-0000-000095040000}"/>
    <cellStyle name="_Currency_France BP - Nick" xfId="1208" xr:uid="{00000000-0005-0000-0000-000096040000}"/>
    <cellStyle name="_Currency_GE Business Plan" xfId="1209" xr:uid="{00000000-0005-0000-0000-000097040000}"/>
    <cellStyle name="_Currency_GE Business Plan 2" xfId="1210" xr:uid="{00000000-0005-0000-0000-000098040000}"/>
    <cellStyle name="_Currency_HBO GE Channel - 12-03-01 - SPE Prices" xfId="1211" xr:uid="{00000000-0005-0000-0000-000099040000}"/>
    <cellStyle name="_Currency_HBO GE Channel Model - 09-02-01" xfId="1212" xr:uid="{00000000-0005-0000-0000-00009A040000}"/>
    <cellStyle name="_Currency_Spain Business Plan" xfId="1213" xr:uid="{00000000-0005-0000-0000-00009B040000}"/>
    <cellStyle name="_Currency_Tiger benchmarking" xfId="1214" xr:uid="{00000000-0005-0000-0000-00009C040000}"/>
    <cellStyle name="_CurrencySpace" xfId="1215" xr:uid="{00000000-0005-0000-0000-00009D040000}"/>
    <cellStyle name="_CurrencySpace_2007 Budget TV Backup" xfId="1216" xr:uid="{00000000-0005-0000-0000-00009E040000}"/>
    <cellStyle name="_CurrencySpace_3_9 Content Acq_ Basic ratecards_Fixed fees_ Shopping template" xfId="1217" xr:uid="{00000000-0005-0000-0000-00009F040000}"/>
    <cellStyle name="_CurrencySpace_3_9 Fixed fees_Shopping_SVOD sent" xfId="1218" xr:uid="{00000000-0005-0000-0000-0000A0040000}"/>
    <cellStyle name="_CurrencySpace_3_9 rate cards sent" xfId="1219" xr:uid="{00000000-0005-0000-0000-0000A1040000}"/>
    <cellStyle name="_CurrencySpace_3_9 rate cards sent 28 Mar 07 phasing UKTV FTV" xfId="1220" xr:uid="{00000000-0005-0000-0000-0000A2040000}"/>
    <cellStyle name="_CurrencySpace_ATV ratecards resent 24 Mar 07" xfId="1221" xr:uid="{00000000-0005-0000-0000-0000A3040000}"/>
    <cellStyle name="_Daily Family Report1" xfId="1222" xr:uid="{00000000-0005-0000-0000-0000A4040000}"/>
    <cellStyle name="_Defence Master Gov Feb06  Amended for PV V2" xfId="1223" xr:uid="{00000000-0005-0000-0000-0000A5040000}"/>
    <cellStyle name="_Design DC project template" xfId="1224" xr:uid="{00000000-0005-0000-0000-0000A6040000}"/>
    <cellStyle name="_Design DC project template_KA_QRF3_Upload_master" xfId="1225" xr:uid="{00000000-0005-0000-0000-0000A7040000}"/>
    <cellStyle name="_Design DC project template_KD_QRF3_Upload_master" xfId="1226" xr:uid="{00000000-0005-0000-0000-0000A8040000}"/>
    <cellStyle name="_Design DC project template_NGA Capex QRF2 V1" xfId="1227" xr:uid="{00000000-0005-0000-0000-0000A9040000}"/>
    <cellStyle name="_Design DC project template_NGA Capex QRF2 V1_Total P&amp;L" xfId="1228" xr:uid="{00000000-0005-0000-0000-0000AA040000}"/>
    <cellStyle name="_Design DC project template_Service Delivery Capex Template QRF2 V1" xfId="1229" xr:uid="{00000000-0005-0000-0000-0000AB040000}"/>
    <cellStyle name="_Design DC project template_Service Design Network Capex Template QRF2 V11" xfId="1230" xr:uid="{00000000-0005-0000-0000-0000AC040000}"/>
    <cellStyle name="_Design DC project template_Service Design System Development Capex Template QRF2 V22" xfId="1231" xr:uid="{00000000-0005-0000-0000-0000AD040000}"/>
    <cellStyle name="_Design DC project template_Service Design System Development Capex Template QRF2 V22_Total P&amp;L" xfId="1232" xr:uid="{00000000-0005-0000-0000-0000AE040000}"/>
    <cellStyle name="_Detail_for_TLR_P07 0708" xfId="1233" xr:uid="{00000000-0005-0000-0000-0000AF040000}"/>
    <cellStyle name="_Detail_for_TLR_P07 0708_Summary Mnth v Bud" xfId="1234" xr:uid="{00000000-0005-0000-0000-0000B0040000}"/>
    <cellStyle name="_development prioritisation v2.11" xfId="1235" xr:uid="{00000000-0005-0000-0000-0000B1040000}"/>
    <cellStyle name="_development prioritisation v2.11 2" xfId="1236" xr:uid="{00000000-0005-0000-0000-0000B2040000}"/>
    <cellStyle name="_development prioritisation v2.11 2_Summary Mnth v Bud" xfId="1237" xr:uid="{00000000-0005-0000-0000-0000B3040000}"/>
    <cellStyle name="_development prioritisation v2.11 3" xfId="1238" xr:uid="{00000000-0005-0000-0000-0000B4040000}"/>
    <cellStyle name="_development prioritisation v2.11 3_Summary Mnth v Bud" xfId="1239" xr:uid="{00000000-0005-0000-0000-0000B5040000}"/>
    <cellStyle name="_development prioritisation v2.11 4" xfId="1240" xr:uid="{00000000-0005-0000-0000-0000B6040000}"/>
    <cellStyle name="_development prioritisation v2.11 4_Summary Mnth v Bud" xfId="1241" xr:uid="{00000000-0005-0000-0000-0000B7040000}"/>
    <cellStyle name="_development prioritisation v2.11_Book2" xfId="1242" xr:uid="{00000000-0005-0000-0000-0000B8040000}"/>
    <cellStyle name="_development prioritisation v2.11_Book3" xfId="1243" xr:uid="{00000000-0005-0000-0000-0000B9040000}"/>
    <cellStyle name="_development prioritisation v2.11_Book3_Summary Mnth v Bud" xfId="1244" xr:uid="{00000000-0005-0000-0000-0000BA040000}"/>
    <cellStyle name="_development prioritisation v2.11_Book5" xfId="1245" xr:uid="{00000000-0005-0000-0000-0000BB040000}"/>
    <cellStyle name="_development prioritisation v2.11_BTU CAPEX QRF2 submissionv2 " xfId="1246" xr:uid="{00000000-0005-0000-0000-0000BC040000}"/>
    <cellStyle name="_development prioritisation v2.11_BTU CAPEX QRF2 submissionv2 _NGA Capex QRF2 V1" xfId="1247" xr:uid="{00000000-0005-0000-0000-0000BD040000}"/>
    <cellStyle name="_development prioritisation v2.11_BTU CAPEX QRF2 submissionv2 _Total P&amp;L" xfId="1248" xr:uid="{00000000-0005-0000-0000-0000BE040000}"/>
    <cellStyle name="_development prioritisation v2.11_Forecast - BTB" xfId="1249" xr:uid="{00000000-0005-0000-0000-0000BF040000}"/>
    <cellStyle name="_development prioritisation v2.11_Forecast - BTB_Summary Mnth v Bud" xfId="1250" xr:uid="{00000000-0005-0000-0000-0000C0040000}"/>
    <cellStyle name="_development prioritisation v2.11_Forecast - CNS" xfId="1251" xr:uid="{00000000-0005-0000-0000-0000C1040000}"/>
    <cellStyle name="_development prioritisation v2.11_Forecast - CNS_Summary Mnth v Bud" xfId="1252" xr:uid="{00000000-0005-0000-0000-0000C2040000}"/>
    <cellStyle name="_development prioritisation v2.11_Forecast - Enterprises" xfId="1253" xr:uid="{00000000-0005-0000-0000-0000C3040000}"/>
    <cellStyle name="_development prioritisation v2.11_Forecast - Enterprises_Summary Mnth v Bud" xfId="1254" xr:uid="{00000000-0005-0000-0000-0000C4040000}"/>
    <cellStyle name="_development prioritisation v2.11_Forecast - Other" xfId="1255" xr:uid="{00000000-0005-0000-0000-0000C5040000}"/>
    <cellStyle name="_development prioritisation v2.11_Forecast - Other_Summary Mnth v Bud" xfId="1256" xr:uid="{00000000-0005-0000-0000-0000C6040000}"/>
    <cellStyle name="_development prioritisation v2.11_Forecast - Total" xfId="1257" xr:uid="{00000000-0005-0000-0000-0000C7040000}"/>
    <cellStyle name="_development prioritisation v2.11_Forecast - Total_Summary Mnth v Bud" xfId="1258" xr:uid="{00000000-0005-0000-0000-0000C8040000}"/>
    <cellStyle name="_development prioritisation v2.11_Forecast - VCT Allocation" xfId="1259" xr:uid="{00000000-0005-0000-0000-0000C9040000}"/>
    <cellStyle name="_development prioritisation v2.11_Forecast - VCT Allocation_Summary Mnth v Bud" xfId="1260" xr:uid="{00000000-0005-0000-0000-0000CA040000}"/>
    <cellStyle name="_development prioritisation v2.11_HYPERION SG&amp;A QRF3 231109" xfId="1261" xr:uid="{00000000-0005-0000-0000-0000CB040000}"/>
    <cellStyle name="_development prioritisation v2.11_HYPERION SG&amp;A QRF3 231109_Summary Mnth v Bud" xfId="1262" xr:uid="{00000000-0005-0000-0000-0000CC040000}"/>
    <cellStyle name="_development prioritisation v2.11_NGA Capex QRF2 V1" xfId="1263" xr:uid="{00000000-0005-0000-0000-0000CD040000}"/>
    <cellStyle name="_development prioritisation v2.11_P&amp;L" xfId="1264" xr:uid="{00000000-0005-0000-0000-0000CE040000}"/>
    <cellStyle name="_development prioritisation v2.11_P&amp;L_NGA Capex QRF2 V1" xfId="1265" xr:uid="{00000000-0005-0000-0000-0000CF040000}"/>
    <cellStyle name="_development prioritisation v2.11_P&amp;L_Total P&amp;L" xfId="1266" xr:uid="{00000000-0005-0000-0000-0000D0040000}"/>
    <cellStyle name="_development prioritisation v2.11_P3 CCP Summary Mnth v Bud" xfId="1267" xr:uid="{00000000-0005-0000-0000-0000D1040000}"/>
    <cellStyle name="_development prioritisation v2.11_P3 CCP Summary Mnth v Bud_P3 CCP Summary Mnth v Bud" xfId="1268" xr:uid="{00000000-0005-0000-0000-0000D2040000}"/>
    <cellStyle name="_development prioritisation v2.11_P3 CCP Summary Mnth v Bud_P3 CCP Summary Mnth v Bud_Summary Mnth v Bud" xfId="1269" xr:uid="{00000000-0005-0000-0000-0000D3040000}"/>
    <cellStyle name="_development prioritisation v2.11_P4 Result-040808" xfId="1270" xr:uid="{00000000-0005-0000-0000-0000D4040000}"/>
    <cellStyle name="_development prioritisation v2.11_QRF 2 Capex CIO Final 11 Sept 08" xfId="1271" xr:uid="{00000000-0005-0000-0000-0000D5040000}"/>
    <cellStyle name="_development prioritisation v2.11_QRF2 Capex Template V1a - CIO - RC 0708" xfId="1272" xr:uid="{00000000-0005-0000-0000-0000D6040000}"/>
    <cellStyle name="_development prioritisation v2.11_QRF2 Capex Template V1a - CIO - RC 0708_NGA Capex QRF2 V1" xfId="1273" xr:uid="{00000000-0005-0000-0000-0000D7040000}"/>
    <cellStyle name="_development prioritisation v2.11_QRF2 Capex Template V1a - CIO - RC 0708_Total P&amp;L" xfId="1274" xr:uid="{00000000-0005-0000-0000-0000D8040000}"/>
    <cellStyle name="_development prioritisation v2.11_QRF4 V1a 15 Jan 09- CIO" xfId="1275" xr:uid="{00000000-0005-0000-0000-0000D9040000}"/>
    <cellStyle name="_development prioritisation v2.11_QRF4 V1a Template - BTU with NGA updated" xfId="1276" xr:uid="{00000000-0005-0000-0000-0000DA040000}"/>
    <cellStyle name="_development prioritisation v2.11_QRF4 V1a Template - GC" xfId="1277" xr:uid="{00000000-0005-0000-0000-0000DB040000}"/>
    <cellStyle name="_development prioritisation v2.11_Total P&amp;L" xfId="1278" xr:uid="{00000000-0005-0000-0000-0000DC040000}"/>
    <cellStyle name="_development prioritisation v2.11_Wholesale - 800 report QRF2  V24 MR check" xfId="1279" xr:uid="{00000000-0005-0000-0000-0000DD040000}"/>
    <cellStyle name="_development prioritisation v2.11_Wholesale - 800 report QRF2  V24 MR check_Summary Mnth v Bud" xfId="1280" xr:uid="{00000000-0005-0000-0000-0000DE040000}"/>
    <cellStyle name="_Differences table template" xfId="1281" xr:uid="{00000000-0005-0000-0000-0000DF040000}"/>
    <cellStyle name="_eBilling 010407a" xfId="1282" xr:uid="{00000000-0005-0000-0000-0000E0040000}"/>
    <cellStyle name="_Efficiency summary table - 090710" xfId="1283" xr:uid="{00000000-0005-0000-0000-0000E1040000}"/>
    <cellStyle name="_Enterprises - Conferencing v12a" xfId="1284" xr:uid="{00000000-0005-0000-0000-0000E2040000}"/>
    <cellStyle name="_Enterprises - Conferencing v12b SR for Alex" xfId="1285" xr:uid="{00000000-0005-0000-0000-0000E3040000}"/>
    <cellStyle name="_Enterprises - Conferencing v13a" xfId="1286" xr:uid="{00000000-0005-0000-0000-0000E4040000}"/>
    <cellStyle name="_Euro" xfId="1287" xr:uid="{00000000-0005-0000-0000-0000E5040000}"/>
    <cellStyle name="_Existing FTE P7" xfId="1288" xr:uid="{00000000-0005-0000-0000-0000E6040000}"/>
    <cellStyle name="_Ext PPC - Runs to GL (2)" xfId="1289" xr:uid="{00000000-0005-0000-0000-0000E7040000}"/>
    <cellStyle name="_FC _ Pay Var _ Margin Calc Model P01_0809 v1.3" xfId="1290" xr:uid="{00000000-0005-0000-0000-0000E8040000}"/>
    <cellStyle name="_Featurenet GVF4 from Will 17 Jan" xfId="1291" xr:uid="{00000000-0005-0000-0000-0000E9040000}"/>
    <cellStyle name="_Featurenet GVF4 from Will 17 Jan 2" xfId="1292" xr:uid="{00000000-0005-0000-0000-0000EA040000}"/>
    <cellStyle name="_Featurenet GVF4 from Will 17 Jan 2_Summary Mnth v Bud" xfId="1293" xr:uid="{00000000-0005-0000-0000-0000EB040000}"/>
    <cellStyle name="_Featurenet GVF4 from Will 17 Jan 3" xfId="1294" xr:uid="{00000000-0005-0000-0000-0000EC040000}"/>
    <cellStyle name="_Featurenet GVF4 from Will 17 Jan 3_Summary Mnth v Bud" xfId="1295" xr:uid="{00000000-0005-0000-0000-0000ED040000}"/>
    <cellStyle name="_Featurenet GVF4 from Will 17 Jan 4" xfId="1296" xr:uid="{00000000-0005-0000-0000-0000EE040000}"/>
    <cellStyle name="_Featurenet GVF4 from Will 17 Jan 4_Summary Mnth v Bud" xfId="1297" xr:uid="{00000000-0005-0000-0000-0000EF040000}"/>
    <cellStyle name="_Featurenet GVF4 from Will 17 Jan_Forecast - BTB" xfId="1298" xr:uid="{00000000-0005-0000-0000-0000F0040000}"/>
    <cellStyle name="_Featurenet GVF4 from Will 17 Jan_Forecast - BTB_Summary Mnth v Bud" xfId="1299" xr:uid="{00000000-0005-0000-0000-0000F1040000}"/>
    <cellStyle name="_Featurenet GVF4 from Will 17 Jan_Forecast - CNS" xfId="1300" xr:uid="{00000000-0005-0000-0000-0000F2040000}"/>
    <cellStyle name="_Featurenet GVF4 from Will 17 Jan_Forecast - CNS_Summary Mnth v Bud" xfId="1301" xr:uid="{00000000-0005-0000-0000-0000F3040000}"/>
    <cellStyle name="_Featurenet GVF4 from Will 17 Jan_Forecast - Enterprises" xfId="1302" xr:uid="{00000000-0005-0000-0000-0000F4040000}"/>
    <cellStyle name="_Featurenet GVF4 from Will 17 Jan_Forecast - Enterprises_Summary Mnth v Bud" xfId="1303" xr:uid="{00000000-0005-0000-0000-0000F5040000}"/>
    <cellStyle name="_Featurenet GVF4 from Will 17 Jan_Forecast - Other" xfId="1304" xr:uid="{00000000-0005-0000-0000-0000F6040000}"/>
    <cellStyle name="_Featurenet GVF4 from Will 17 Jan_Forecast - Other_Summary Mnth v Bud" xfId="1305" xr:uid="{00000000-0005-0000-0000-0000F7040000}"/>
    <cellStyle name="_Featurenet GVF4 from Will 17 Jan_Forecast - Total" xfId="1306" xr:uid="{00000000-0005-0000-0000-0000F8040000}"/>
    <cellStyle name="_Featurenet GVF4 from Will 17 Jan_Forecast - Total_Summary Mnth v Bud" xfId="1307" xr:uid="{00000000-0005-0000-0000-0000F9040000}"/>
    <cellStyle name="_Featurenet GVF4 from Will 17 Jan_Forecast - VCT Allocation" xfId="1308" xr:uid="{00000000-0005-0000-0000-0000FA040000}"/>
    <cellStyle name="_Featurenet GVF4 from Will 17 Jan_Forecast - VCT Allocation_Summary Mnth v Bud" xfId="1309" xr:uid="{00000000-0005-0000-0000-0000FB040000}"/>
    <cellStyle name="_Featurenet GVF4 from Will 17 Jan_Summary Mnth v Bud" xfId="1310" xr:uid="{00000000-0005-0000-0000-0000FC040000}"/>
    <cellStyle name="_Featurenet GVF4 from Will 17 Jan_Wholesale - 800 report QRF2  V24 MR check" xfId="1311" xr:uid="{00000000-0005-0000-0000-0000FD040000}"/>
    <cellStyle name="_Featurenet GVF4 from Will 17 Jan_Wholesale - 800 report QRF2  V24 MR check_Summary Mnth v Bud" xfId="1312" xr:uid="{00000000-0005-0000-0000-0000FE040000}"/>
    <cellStyle name="_Final Plan Submission 17 Feb" xfId="1313" xr:uid="{00000000-0005-0000-0000-0000FF040000}"/>
    <cellStyle name="_Final Plan Submission 17 Feb_Summary Mnth v Bud" xfId="1314" xr:uid="{00000000-0005-0000-0000-000000050000}"/>
    <cellStyle name="_Flextech Ad Revenue Model" xfId="1315" xr:uid="{00000000-0005-0000-0000-000001050000}"/>
    <cellStyle name="_Flextech Ad Revenue Model_BT Retail 5 Year Plan Master v5" xfId="1316" xr:uid="{00000000-0005-0000-0000-000002050000}"/>
    <cellStyle name="_Forecast - BTB" xfId="1317" xr:uid="{00000000-0005-0000-0000-000003050000}"/>
    <cellStyle name="_Forecast - BTB 2" xfId="1318" xr:uid="{00000000-0005-0000-0000-000004050000}"/>
    <cellStyle name="_Forecast - BTB 2_Summary Mnth v Bud" xfId="1319" xr:uid="{00000000-0005-0000-0000-000005050000}"/>
    <cellStyle name="_Forecast - BTB 3" xfId="1320" xr:uid="{00000000-0005-0000-0000-000006050000}"/>
    <cellStyle name="_Forecast - BTB 3_Summary Mnth v Bud" xfId="1321" xr:uid="{00000000-0005-0000-0000-000007050000}"/>
    <cellStyle name="_Forecast - BTB 4" xfId="1322" xr:uid="{00000000-0005-0000-0000-000008050000}"/>
    <cellStyle name="_Forecast - BTB 4_Summary Mnth v Bud" xfId="1323" xr:uid="{00000000-0005-0000-0000-000009050000}"/>
    <cellStyle name="_Forecast - BTB_Summary Mnth v Bud" xfId="1324" xr:uid="{00000000-0005-0000-0000-00000A050000}"/>
    <cellStyle name="_Front Row detail" xfId="1325" xr:uid="{00000000-0005-0000-0000-00000B050000}"/>
    <cellStyle name="_Front Row detail_BT Retail 5 Year Plan Master v5" xfId="1326" xr:uid="{00000000-0005-0000-0000-00000C050000}"/>
    <cellStyle name="_Full Year Capex 0708 v1" xfId="1327" xr:uid="{00000000-0005-0000-0000-00000D050000}"/>
    <cellStyle name="_Funding to tier 2 V1 3 (AR 11 July)" xfId="1328" xr:uid="{00000000-0005-0000-0000-00000E050000}"/>
    <cellStyle name="_Funding to tier 2 V1 3 (AR 11 July)_KA_QRF3_Upload_master" xfId="1329" xr:uid="{00000000-0005-0000-0000-00000F050000}"/>
    <cellStyle name="_Funding to tier 2 V1 3 (AR 11 July)_KD_QRF3_Upload_master" xfId="1330" xr:uid="{00000000-0005-0000-0000-000010050000}"/>
    <cellStyle name="_GFR Headcount" xfId="1331" xr:uid="{00000000-0005-0000-0000-000011050000}"/>
    <cellStyle name="_Glasgow seats requirement July19th version 2" xfId="1332" xr:uid="{00000000-0005-0000-0000-000012050000}"/>
    <cellStyle name="_Graphsv3 (2)" xfId="1333" xr:uid="{00000000-0005-0000-0000-000013050000}"/>
    <cellStyle name="_Group budget (period 5 view)" xfId="1334" xr:uid="{00000000-0005-0000-0000-000014050000}"/>
    <cellStyle name="_Group budget (period 5 view)_NGA Capex QRF2 V1" xfId="1335" xr:uid="{00000000-0005-0000-0000-000015050000}"/>
    <cellStyle name="_Group budget (period 5 view)_NGA Capex QRF2 V1_Total P&amp;L" xfId="1336" xr:uid="{00000000-0005-0000-0000-000016050000}"/>
    <cellStyle name="_Group budget (period 5 view)_Service Delivery Capex Template QRF2 V1" xfId="1337" xr:uid="{00000000-0005-0000-0000-000017050000}"/>
    <cellStyle name="_Group budget (period 5 view)_Service Design Network Capex Template QRF2 V11" xfId="1338" xr:uid="{00000000-0005-0000-0000-000018050000}"/>
    <cellStyle name="_Group budget (period 5 view)_Service Design System Development Capex Template QRF2 V22" xfId="1339" xr:uid="{00000000-0005-0000-0000-000019050000}"/>
    <cellStyle name="_Group budget (period 5 view)_Service Design System Development Capex Template QRF2 V22_Total P&amp;L" xfId="1340" xr:uid="{00000000-0005-0000-0000-00001A050000}"/>
    <cellStyle name="_Group Cost Transformation template Q2" xfId="1341" xr:uid="{00000000-0005-0000-0000-00001B050000}"/>
    <cellStyle name="_Group Links v1" xfId="1342" xr:uid="{00000000-0005-0000-0000-00001C050000}"/>
    <cellStyle name="_Group Links v1_BT Retail 5 Year Plan Master v5" xfId="1343" xr:uid="{00000000-0005-0000-0000-00001D050000}"/>
    <cellStyle name="_Group QRF 1 " xfId="1344" xr:uid="{00000000-0005-0000-0000-00001E050000}"/>
    <cellStyle name="_Group QRF 1 _Summary Mnth v Bud" xfId="1345" xr:uid="{00000000-0005-0000-0000-00001F050000}"/>
    <cellStyle name="_Group QRF3 089 Templates (Nov 08) v5 (2)" xfId="1346" xr:uid="{00000000-0005-0000-0000-000020050000}"/>
    <cellStyle name="_GS Data Capture Template One IT v1 30 05 07" xfId="1347" xr:uid="{00000000-0005-0000-0000-000021050000}"/>
    <cellStyle name="_GS Data Capture Template One IT v1 30 05 07_Summary Mnth v Bud" xfId="1348" xr:uid="{00000000-0005-0000-0000-000022050000}"/>
    <cellStyle name="_GS Databook 0809 TEMPLATE - budget only" xfId="1349" xr:uid="{00000000-0005-0000-0000-000023050000}"/>
    <cellStyle name="_GS Databook 0809 TEMPLATE - budget only 2" xfId="1350" xr:uid="{00000000-0005-0000-0000-000024050000}"/>
    <cellStyle name="_GS Databook 0809 TEMPLATE - budget only 2_Summary Mnth v Bud" xfId="1351" xr:uid="{00000000-0005-0000-0000-000025050000}"/>
    <cellStyle name="_GS Databook 0809 TEMPLATE - budget only 3" xfId="1352" xr:uid="{00000000-0005-0000-0000-000026050000}"/>
    <cellStyle name="_GS Databook 0809 TEMPLATE - budget only 3_Summary Mnth v Bud" xfId="1353" xr:uid="{00000000-0005-0000-0000-000027050000}"/>
    <cellStyle name="_GS Databook 0809 TEMPLATE - budget only 4" xfId="1354" xr:uid="{00000000-0005-0000-0000-000028050000}"/>
    <cellStyle name="_GS Databook 0809 TEMPLATE - budget only 4_Summary Mnth v Bud" xfId="1355" xr:uid="{00000000-0005-0000-0000-000029050000}"/>
    <cellStyle name="_GS Databook 0809 TEMPLATE - budget only_Forecast - BTB" xfId="1356" xr:uid="{00000000-0005-0000-0000-00002A050000}"/>
    <cellStyle name="_GS Databook 0809 TEMPLATE - budget only_Forecast - BTB_Summary Mnth v Bud" xfId="1357" xr:uid="{00000000-0005-0000-0000-00002B050000}"/>
    <cellStyle name="_GS Databook 0809 TEMPLATE - budget only_Forecast - CNS" xfId="1358" xr:uid="{00000000-0005-0000-0000-00002C050000}"/>
    <cellStyle name="_GS Databook 0809 TEMPLATE - budget only_Forecast - CNS_Summary Mnth v Bud" xfId="1359" xr:uid="{00000000-0005-0000-0000-00002D050000}"/>
    <cellStyle name="_GS Databook 0809 TEMPLATE - budget only_Forecast - Enterprises" xfId="1360" xr:uid="{00000000-0005-0000-0000-00002E050000}"/>
    <cellStyle name="_GS Databook 0809 TEMPLATE - budget only_Forecast - Enterprises_Summary Mnth v Bud" xfId="1361" xr:uid="{00000000-0005-0000-0000-00002F050000}"/>
    <cellStyle name="_GS Databook 0809 TEMPLATE - budget only_Forecast - Other" xfId="1362" xr:uid="{00000000-0005-0000-0000-000030050000}"/>
    <cellStyle name="_GS Databook 0809 TEMPLATE - budget only_Forecast - Other_Summary Mnth v Bud" xfId="1363" xr:uid="{00000000-0005-0000-0000-000031050000}"/>
    <cellStyle name="_GS Databook 0809 TEMPLATE - budget only_Forecast - Total" xfId="1364" xr:uid="{00000000-0005-0000-0000-000032050000}"/>
    <cellStyle name="_GS Databook 0809 TEMPLATE - budget only_Forecast - Total_Summary Mnth v Bud" xfId="1365" xr:uid="{00000000-0005-0000-0000-000033050000}"/>
    <cellStyle name="_GS Databook 0809 TEMPLATE - budget only_Forecast - VCT Allocation" xfId="1366" xr:uid="{00000000-0005-0000-0000-000034050000}"/>
    <cellStyle name="_GS Databook 0809 TEMPLATE - budget only_Forecast - VCT Allocation_Summary Mnth v Bud" xfId="1367" xr:uid="{00000000-0005-0000-0000-000035050000}"/>
    <cellStyle name="_GS Databook 0809 TEMPLATE - budget only_SPLIT BY BU SUM by 0809" xfId="1368" xr:uid="{00000000-0005-0000-0000-000036050000}"/>
    <cellStyle name="_GS Databook 0809 TEMPLATE - budget only_SPLIT BY BU SUM by 0809_Summary Mnth v Bud" xfId="1369" xr:uid="{00000000-0005-0000-0000-000037050000}"/>
    <cellStyle name="_GS Databook 0809 TEMPLATE - budget only_Summary Mnth v Bud" xfId="1370" xr:uid="{00000000-0005-0000-0000-000038050000}"/>
    <cellStyle name="_GS Databook 0809 TEMPLATE - budget only_Wholesale - 800 report QRF2  V24 MR check" xfId="1371" xr:uid="{00000000-0005-0000-0000-000039050000}"/>
    <cellStyle name="_GS Databook 0809 TEMPLATE - budget only_Wholesale - 800 report QRF2  V24 MR check_Summary Mnth v Bud" xfId="1372" xr:uid="{00000000-0005-0000-0000-00003A050000}"/>
    <cellStyle name="_GS Databook 0809v2" xfId="1373" xr:uid="{00000000-0005-0000-0000-00003B050000}"/>
    <cellStyle name="_GS Databook 0809v2 2" xfId="1374" xr:uid="{00000000-0005-0000-0000-00003C050000}"/>
    <cellStyle name="_GS Databook 0809v2 2_Summary Mnth v Bud" xfId="1375" xr:uid="{00000000-0005-0000-0000-00003D050000}"/>
    <cellStyle name="_GS Databook 0809v2 3" xfId="1376" xr:uid="{00000000-0005-0000-0000-00003E050000}"/>
    <cellStyle name="_GS Databook 0809v2 3_Summary Mnth v Bud" xfId="1377" xr:uid="{00000000-0005-0000-0000-00003F050000}"/>
    <cellStyle name="_GS Databook 0809v2 4" xfId="1378" xr:uid="{00000000-0005-0000-0000-000040050000}"/>
    <cellStyle name="_GS Databook 0809v2 4_Summary Mnth v Bud" xfId="1379" xr:uid="{00000000-0005-0000-0000-000041050000}"/>
    <cellStyle name="_GS Databook 0809v2_Forecast - BTB" xfId="1380" xr:uid="{00000000-0005-0000-0000-000042050000}"/>
    <cellStyle name="_GS Databook 0809v2_Forecast - BTB_Summary Mnth v Bud" xfId="1381" xr:uid="{00000000-0005-0000-0000-000043050000}"/>
    <cellStyle name="_GS Databook 0809v2_Forecast - CNS" xfId="1382" xr:uid="{00000000-0005-0000-0000-000044050000}"/>
    <cellStyle name="_GS Databook 0809v2_Forecast - CNS_Summary Mnth v Bud" xfId="1383" xr:uid="{00000000-0005-0000-0000-000045050000}"/>
    <cellStyle name="_GS Databook 0809v2_Forecast - Enterprises" xfId="1384" xr:uid="{00000000-0005-0000-0000-000046050000}"/>
    <cellStyle name="_GS Databook 0809v2_Forecast - Enterprises_Summary Mnth v Bud" xfId="1385" xr:uid="{00000000-0005-0000-0000-000047050000}"/>
    <cellStyle name="_GS Databook 0809v2_Forecast - Other" xfId="1386" xr:uid="{00000000-0005-0000-0000-000048050000}"/>
    <cellStyle name="_GS Databook 0809v2_Forecast - Other_Summary Mnth v Bud" xfId="1387" xr:uid="{00000000-0005-0000-0000-000049050000}"/>
    <cellStyle name="_GS Databook 0809v2_Forecast - Total" xfId="1388" xr:uid="{00000000-0005-0000-0000-00004A050000}"/>
    <cellStyle name="_GS Databook 0809v2_Forecast - Total_Summary Mnth v Bud" xfId="1389" xr:uid="{00000000-0005-0000-0000-00004B050000}"/>
    <cellStyle name="_GS Databook 0809v2_Forecast - VCT Allocation" xfId="1390" xr:uid="{00000000-0005-0000-0000-00004C050000}"/>
    <cellStyle name="_GS Databook 0809v2_Forecast - VCT Allocation_Summary Mnth v Bud" xfId="1391" xr:uid="{00000000-0005-0000-0000-00004D050000}"/>
    <cellStyle name="_GS Databook 0809v2_Summary Mnth v Bud" xfId="1392" xr:uid="{00000000-0005-0000-0000-00004E050000}"/>
    <cellStyle name="_GS Databook 0809v2_Wholesale - 800 report QRF2  V24 MR check" xfId="1393" xr:uid="{00000000-0005-0000-0000-00004F050000}"/>
    <cellStyle name="_GS Databook 0809v2_Wholesale - 800 report QRF2  V24 MR check_Summary Mnth v Bud" xfId="1394" xr:uid="{00000000-0005-0000-0000-000050050000}"/>
    <cellStyle name="_GS Databook 0809v4" xfId="1395" xr:uid="{00000000-0005-0000-0000-000051050000}"/>
    <cellStyle name="_GS Databook 0809v4 2" xfId="1396" xr:uid="{00000000-0005-0000-0000-000052050000}"/>
    <cellStyle name="_GS Databook 0809v4 2_Summary Mnth v Bud" xfId="1397" xr:uid="{00000000-0005-0000-0000-000053050000}"/>
    <cellStyle name="_GS Databook 0809v4 3" xfId="1398" xr:uid="{00000000-0005-0000-0000-000054050000}"/>
    <cellStyle name="_GS Databook 0809v4 3_Summary Mnth v Bud" xfId="1399" xr:uid="{00000000-0005-0000-0000-000055050000}"/>
    <cellStyle name="_GS Databook 0809v4 4" xfId="1400" xr:uid="{00000000-0005-0000-0000-000056050000}"/>
    <cellStyle name="_GS Databook 0809v4 4_Summary Mnth v Bud" xfId="1401" xr:uid="{00000000-0005-0000-0000-000057050000}"/>
    <cellStyle name="_GS Databook 0809v4_Forecast - BTB" xfId="1402" xr:uid="{00000000-0005-0000-0000-000058050000}"/>
    <cellStyle name="_GS Databook 0809v4_Forecast - BTB_Summary Mnth v Bud" xfId="1403" xr:uid="{00000000-0005-0000-0000-000059050000}"/>
    <cellStyle name="_GS Databook 0809v4_Forecast - CNS" xfId="1404" xr:uid="{00000000-0005-0000-0000-00005A050000}"/>
    <cellStyle name="_GS Databook 0809v4_Forecast - CNS_Summary Mnth v Bud" xfId="1405" xr:uid="{00000000-0005-0000-0000-00005B050000}"/>
    <cellStyle name="_GS Databook 0809v4_Forecast - Enterprises" xfId="1406" xr:uid="{00000000-0005-0000-0000-00005C050000}"/>
    <cellStyle name="_GS Databook 0809v4_Forecast - Enterprises_Summary Mnth v Bud" xfId="1407" xr:uid="{00000000-0005-0000-0000-00005D050000}"/>
    <cellStyle name="_GS Databook 0809v4_Forecast - Other" xfId="1408" xr:uid="{00000000-0005-0000-0000-00005E050000}"/>
    <cellStyle name="_GS Databook 0809v4_Forecast - Other_Summary Mnth v Bud" xfId="1409" xr:uid="{00000000-0005-0000-0000-00005F050000}"/>
    <cellStyle name="_GS Databook 0809v4_Forecast - Total" xfId="1410" xr:uid="{00000000-0005-0000-0000-000060050000}"/>
    <cellStyle name="_GS Databook 0809v4_Forecast - Total_Summary Mnth v Bud" xfId="1411" xr:uid="{00000000-0005-0000-0000-000061050000}"/>
    <cellStyle name="_GS Databook 0809v4_Forecast - VCT Allocation" xfId="1412" xr:uid="{00000000-0005-0000-0000-000062050000}"/>
    <cellStyle name="_GS Databook 0809v4_Forecast - VCT Allocation_Summary Mnth v Bud" xfId="1413" xr:uid="{00000000-0005-0000-0000-000063050000}"/>
    <cellStyle name="_GS Databook 0809v4_Summary Mnth v Bud" xfId="1414" xr:uid="{00000000-0005-0000-0000-000064050000}"/>
    <cellStyle name="_GS Databook 0809v4_Wholesale - 800 report QRF2  V24 MR check" xfId="1415" xr:uid="{00000000-0005-0000-0000-000065050000}"/>
    <cellStyle name="_GS Databook 0809v4_Wholesale - 800 report QRF2  V24 MR check_Summary Mnth v Bud" xfId="1416" xr:uid="{00000000-0005-0000-0000-000066050000}"/>
    <cellStyle name="_GS Demand by originating exch for POP prioritisaion exercise V1 08 Jan 2009" xfId="1417" xr:uid="{00000000-0005-0000-0000-000067050000}"/>
    <cellStyle name="_GS P12 reporting v1.3" xfId="1418" xr:uid="{00000000-0005-0000-0000-000068050000}"/>
    <cellStyle name="_GVF1-Hosted-IPT-Nortel" xfId="1419" xr:uid="{00000000-0005-0000-0000-000069050000}"/>
    <cellStyle name="_GVF-3-Nortel IPT and IPCC GVF1 - oct 2007 v2" xfId="1420" xr:uid="{00000000-0005-0000-0000-00006A050000}"/>
    <cellStyle name="_GVF4 Input" xfId="1421" xr:uid="{00000000-0005-0000-0000-00006B050000}"/>
    <cellStyle name="_GVF4 Input 2" xfId="1422" xr:uid="{00000000-0005-0000-0000-00006C050000}"/>
    <cellStyle name="_GVF4 Input 2_Summary Mnth v Bud" xfId="1423" xr:uid="{00000000-0005-0000-0000-00006D050000}"/>
    <cellStyle name="_GVF4 Input 3" xfId="1424" xr:uid="{00000000-0005-0000-0000-00006E050000}"/>
    <cellStyle name="_GVF4 Input 3_Summary Mnth v Bud" xfId="1425" xr:uid="{00000000-0005-0000-0000-00006F050000}"/>
    <cellStyle name="_GVF4 Input 4" xfId="1426" xr:uid="{00000000-0005-0000-0000-000070050000}"/>
    <cellStyle name="_GVF4 Input 4_Summary Mnth v Bud" xfId="1427" xr:uid="{00000000-0005-0000-0000-000071050000}"/>
    <cellStyle name="_GVF4 Input_Forecast - BTB" xfId="1428" xr:uid="{00000000-0005-0000-0000-000072050000}"/>
    <cellStyle name="_GVF4 Input_Forecast - BTB_Summary Mnth v Bud" xfId="1429" xr:uid="{00000000-0005-0000-0000-000073050000}"/>
    <cellStyle name="_GVF4 Input_Forecast - CNS" xfId="1430" xr:uid="{00000000-0005-0000-0000-000074050000}"/>
    <cellStyle name="_GVF4 Input_Forecast - CNS_Summary Mnth v Bud" xfId="1431" xr:uid="{00000000-0005-0000-0000-000075050000}"/>
    <cellStyle name="_GVF4 Input_Forecast - Enterprises" xfId="1432" xr:uid="{00000000-0005-0000-0000-000076050000}"/>
    <cellStyle name="_GVF4 Input_Forecast - Enterprises_Summary Mnth v Bud" xfId="1433" xr:uid="{00000000-0005-0000-0000-000077050000}"/>
    <cellStyle name="_GVF4 Input_Forecast - Other" xfId="1434" xr:uid="{00000000-0005-0000-0000-000078050000}"/>
    <cellStyle name="_GVF4 Input_Forecast - Other_Summary Mnth v Bud" xfId="1435" xr:uid="{00000000-0005-0000-0000-000079050000}"/>
    <cellStyle name="_GVF4 Input_Forecast - Total" xfId="1436" xr:uid="{00000000-0005-0000-0000-00007A050000}"/>
    <cellStyle name="_GVF4 Input_Forecast - Total_Summary Mnth v Bud" xfId="1437" xr:uid="{00000000-0005-0000-0000-00007B050000}"/>
    <cellStyle name="_GVF4 Input_Forecast - VCT Allocation" xfId="1438" xr:uid="{00000000-0005-0000-0000-00007C050000}"/>
    <cellStyle name="_GVF4 Input_Forecast - VCT Allocation_Summary Mnth v Bud" xfId="1439" xr:uid="{00000000-0005-0000-0000-00007D050000}"/>
    <cellStyle name="_GVF4 Input_Summary Mnth v Bud" xfId="1440" xr:uid="{00000000-0005-0000-0000-00007E050000}"/>
    <cellStyle name="_GVF4 Input_Wholesale - 800 report QRF2  V24 MR check" xfId="1441" xr:uid="{00000000-0005-0000-0000-00007F050000}"/>
    <cellStyle name="_GVF4 Input_Wholesale - 800 report QRF2  V24 MR check_Summary Mnth v Bud" xfId="1442" xr:uid="{00000000-0005-0000-0000-000080050000}"/>
    <cellStyle name="_GVF4 range approach (2) NJ working" xfId="1443" xr:uid="{00000000-0005-0000-0000-000081050000}"/>
    <cellStyle name="_Harvey's Front End P8" xfId="1444" xr:uid="{00000000-0005-0000-0000-000082050000}"/>
    <cellStyle name="_Harvey's Front End P8_HYPERION SG&amp;A QRF3 231109" xfId="1445" xr:uid="{00000000-0005-0000-0000-000083050000}"/>
    <cellStyle name="_Harvey's Front End P8_HYPERION SG&amp;A QRF3 231109_Summary Mnth v Bud" xfId="1446" xr:uid="{00000000-0005-0000-0000-000084050000}"/>
    <cellStyle name="_Harvey's Front End P8_Summary Mnth v Bud" xfId="1447" xr:uid="{00000000-0005-0000-0000-000085050000}"/>
    <cellStyle name="_Heading" xfId="1448" xr:uid="{00000000-0005-0000-0000-000086050000}"/>
    <cellStyle name="_Heading_BT Retail 5 Year Plan Master v5" xfId="1449" xr:uid="{00000000-0005-0000-0000-000087050000}"/>
    <cellStyle name="_HFM Template" xfId="1450" xr:uid="{00000000-0005-0000-0000-000088050000}"/>
    <cellStyle name="_Highlight" xfId="1451" xr:uid="{00000000-0005-0000-0000-000089050000}"/>
    <cellStyle name="_Huawei MSAN Price List_100%_Ver1.18" xfId="1452" xr:uid="{00000000-0005-0000-0000-00008A050000}"/>
    <cellStyle name="_Hybrid Products Split" xfId="1453" xr:uid="{00000000-0005-0000-0000-00008B050000}"/>
    <cellStyle name="_Hyperion Download" xfId="1454" xr:uid="{00000000-0005-0000-0000-00008C050000}"/>
    <cellStyle name="_Hyperion Download_Summary Mnth v Bud" xfId="1455" xr:uid="{00000000-0005-0000-0000-00008D050000}"/>
    <cellStyle name="_IA - REPORT PERIOD 11" xfId="1456" xr:uid="{00000000-0005-0000-0000-00008E050000}"/>
    <cellStyle name="_ICT Strat Plan 220906V2" xfId="1457" xr:uid="{00000000-0005-0000-0000-00008F050000}"/>
    <cellStyle name="_INPUT ACTUALS" xfId="1458" xr:uid="{00000000-0005-0000-0000-000090050000}"/>
    <cellStyle name="_INPUT ACTUALS 2" xfId="1459" xr:uid="{00000000-0005-0000-0000-000091050000}"/>
    <cellStyle name="_INPUT ACTUALS 2_Summary Mnth v Bud" xfId="1460" xr:uid="{00000000-0005-0000-0000-000092050000}"/>
    <cellStyle name="_INPUT ACTUALS 3" xfId="1461" xr:uid="{00000000-0005-0000-0000-000093050000}"/>
    <cellStyle name="_INPUT ACTUALS 3_Summary Mnth v Bud" xfId="1462" xr:uid="{00000000-0005-0000-0000-000094050000}"/>
    <cellStyle name="_INPUT ACTUALS 4" xfId="1463" xr:uid="{00000000-0005-0000-0000-000095050000}"/>
    <cellStyle name="_INPUT ACTUALS 4_Summary Mnth v Bud" xfId="1464" xr:uid="{00000000-0005-0000-0000-000096050000}"/>
    <cellStyle name="_INPUT ACTUALS_Forecast - BTB" xfId="1465" xr:uid="{00000000-0005-0000-0000-000097050000}"/>
    <cellStyle name="_INPUT ACTUALS_Forecast - BTB_Summary Mnth v Bud" xfId="1466" xr:uid="{00000000-0005-0000-0000-000098050000}"/>
    <cellStyle name="_INPUT ACTUALS_Forecast - CNS" xfId="1467" xr:uid="{00000000-0005-0000-0000-000099050000}"/>
    <cellStyle name="_INPUT ACTUALS_Forecast - CNS_Summary Mnth v Bud" xfId="1468" xr:uid="{00000000-0005-0000-0000-00009A050000}"/>
    <cellStyle name="_INPUT ACTUALS_Forecast - Enterprises" xfId="1469" xr:uid="{00000000-0005-0000-0000-00009B050000}"/>
    <cellStyle name="_INPUT ACTUALS_Forecast - Enterprises_Summary Mnth v Bud" xfId="1470" xr:uid="{00000000-0005-0000-0000-00009C050000}"/>
    <cellStyle name="_INPUT ACTUALS_Forecast - Other" xfId="1471" xr:uid="{00000000-0005-0000-0000-00009D050000}"/>
    <cellStyle name="_INPUT ACTUALS_Forecast - Other_Summary Mnth v Bud" xfId="1472" xr:uid="{00000000-0005-0000-0000-00009E050000}"/>
    <cellStyle name="_INPUT ACTUALS_Forecast - Total" xfId="1473" xr:uid="{00000000-0005-0000-0000-00009F050000}"/>
    <cellStyle name="_INPUT ACTUALS_Forecast - Total_Summary Mnth v Bud" xfId="1474" xr:uid="{00000000-0005-0000-0000-0000A0050000}"/>
    <cellStyle name="_INPUT ACTUALS_Forecast - VCT Allocation" xfId="1475" xr:uid="{00000000-0005-0000-0000-0000A1050000}"/>
    <cellStyle name="_INPUT ACTUALS_Forecast - VCT Allocation_Summary Mnth v Bud" xfId="1476" xr:uid="{00000000-0005-0000-0000-0000A2050000}"/>
    <cellStyle name="_INPUT ACTUALS_Summary Mnth v Bud" xfId="1477" xr:uid="{00000000-0005-0000-0000-0000A3050000}"/>
    <cellStyle name="_INPUT ACTUALS_Wholesale - 800 report QRF2  V24 MR check" xfId="1478" xr:uid="{00000000-0005-0000-0000-0000A4050000}"/>
    <cellStyle name="_INPUT ACTUALS_Wholesale - 800 report QRF2  V24 MR check_Summary Mnth v Bud" xfId="1479" xr:uid="{00000000-0005-0000-0000-0000A5050000}"/>
    <cellStyle name="_investment analysis v7" xfId="1480" xr:uid="{00000000-0005-0000-0000-0000A6050000}"/>
    <cellStyle name="_investment analysis v7 (2)" xfId="1481" xr:uid="{00000000-0005-0000-0000-0000A7050000}"/>
    <cellStyle name="_johnson installs" xfId="1482" xr:uid="{00000000-0005-0000-0000-0000A8050000}"/>
    <cellStyle name="_JV Details" xfId="1483" xr:uid="{00000000-0005-0000-0000-0000A9050000}"/>
    <cellStyle name="_JV Details_P3 CCP Summary Mnth v Bud" xfId="1484" xr:uid="{00000000-0005-0000-0000-0000AA050000}"/>
    <cellStyle name="_JV Details_P3 CCP Summary Mnth v Bud_P3 CCP Summary Mnth v Bud" xfId="1485" xr:uid="{00000000-0005-0000-0000-0000AB050000}"/>
    <cellStyle name="_JV Details_P3 CCP Summary Mnth v Bud_P3 CCP Summary Mnth v Bud_Summary Mnth v Bud" xfId="1486" xr:uid="{00000000-0005-0000-0000-0000AC050000}"/>
    <cellStyle name="_Karate Hydraulics 6 October 06 (wk27) - v1" xfId="1487" xr:uid="{00000000-0005-0000-0000-0000AD050000}"/>
    <cellStyle name="_key metrics (5)" xfId="1488" xr:uid="{00000000-0005-0000-0000-0000AE050000}"/>
    <cellStyle name="_LEM QPB Assumptions - RAG status (Channel copy) v 3" xfId="1489" xr:uid="{00000000-0005-0000-0000-0000AF050000}"/>
    <cellStyle name="_LEM QPB Assumptions - RAG status (Channel copy) v 3 2" xfId="1490" xr:uid="{00000000-0005-0000-0000-0000B0050000}"/>
    <cellStyle name="_LEM QPB Assumptions - RAG status (Channel copy) v 3 2_Summary Mnth v Bud" xfId="1491" xr:uid="{00000000-0005-0000-0000-0000B1050000}"/>
    <cellStyle name="_LEM QPB Assumptions - RAG status (Channel copy) v 3 3" xfId="1492" xr:uid="{00000000-0005-0000-0000-0000B2050000}"/>
    <cellStyle name="_LEM QPB Assumptions - RAG status (Channel copy) v 3 3_Summary Mnth v Bud" xfId="1493" xr:uid="{00000000-0005-0000-0000-0000B3050000}"/>
    <cellStyle name="_LEM QPB Assumptions - RAG status (Channel copy) v 3 4" xfId="1494" xr:uid="{00000000-0005-0000-0000-0000B4050000}"/>
    <cellStyle name="_LEM QPB Assumptions - RAG status (Channel copy) v 3 4_Summary Mnth v Bud" xfId="1495" xr:uid="{00000000-0005-0000-0000-0000B5050000}"/>
    <cellStyle name="_LEM QPB Assumptions - RAG status (Channel copy) v 3_Summary Mnth v Bud" xfId="1496" xr:uid="{00000000-0005-0000-0000-0000B6050000}"/>
    <cellStyle name="_LEM QPB Assumptions - RAG status (Channel copy) v 5 (2)" xfId="1497" xr:uid="{00000000-0005-0000-0000-0000B7050000}"/>
    <cellStyle name="_LEM QPB Assumptions - RAG status (Channel copy) v 5 (2) 2" xfId="1498" xr:uid="{00000000-0005-0000-0000-0000B8050000}"/>
    <cellStyle name="_LEM QPB Assumptions - RAG status (Channel copy) v 5 (2) 2_Summary Mnth v Bud" xfId="1499" xr:uid="{00000000-0005-0000-0000-0000B9050000}"/>
    <cellStyle name="_LEM QPB Assumptions - RAG status (Channel copy) v 5 (2) 3" xfId="1500" xr:uid="{00000000-0005-0000-0000-0000BA050000}"/>
    <cellStyle name="_LEM QPB Assumptions - RAG status (Channel copy) v 5 (2) 3_Summary Mnth v Bud" xfId="1501" xr:uid="{00000000-0005-0000-0000-0000BB050000}"/>
    <cellStyle name="_LEM QPB Assumptions - RAG status (Channel copy) v 5 (2) 4" xfId="1502" xr:uid="{00000000-0005-0000-0000-0000BC050000}"/>
    <cellStyle name="_LEM QPB Assumptions - RAG status (Channel copy) v 5 (2) 4_Summary Mnth v Bud" xfId="1503" xr:uid="{00000000-0005-0000-0000-0000BD050000}"/>
    <cellStyle name="_LEM QPB Assumptions - RAG status (Channel copy) v 5 (2)_Summary Mnth v Bud" xfId="1504" xr:uid="{00000000-0005-0000-0000-0000BE050000}"/>
    <cellStyle name="_Lists of Optimised ccts for FATP6 credit" xfId="1505" xr:uid="{00000000-0005-0000-0000-0000BF050000}"/>
    <cellStyle name="_LOB Q1 cost template v1" xfId="1506" xr:uid="{00000000-0005-0000-0000-0000C0050000}"/>
    <cellStyle name="_Margin" xfId="1507" xr:uid="{00000000-0005-0000-0000-0000C1050000}"/>
    <cellStyle name="_Margin 2" xfId="1508" xr:uid="{00000000-0005-0000-0000-0000C2050000}"/>
    <cellStyle name="_Margin 2_Summary Mnth v Bud" xfId="1509" xr:uid="{00000000-0005-0000-0000-0000C3050000}"/>
    <cellStyle name="_Margin 3" xfId="1510" xr:uid="{00000000-0005-0000-0000-0000C4050000}"/>
    <cellStyle name="_Margin 3_Summary Mnth v Bud" xfId="1511" xr:uid="{00000000-0005-0000-0000-0000C5050000}"/>
    <cellStyle name="_Margin 4" xfId="1512" xr:uid="{00000000-0005-0000-0000-0000C6050000}"/>
    <cellStyle name="_Margin 4_Summary Mnth v Bud" xfId="1513" xr:uid="{00000000-0005-0000-0000-0000C7050000}"/>
    <cellStyle name="_Margin_Forecast - BTB" xfId="1514" xr:uid="{00000000-0005-0000-0000-0000C8050000}"/>
    <cellStyle name="_Margin_Forecast - BTB_Summary Mnth v Bud" xfId="1515" xr:uid="{00000000-0005-0000-0000-0000C9050000}"/>
    <cellStyle name="_Margin_Forecast - CNS" xfId="1516" xr:uid="{00000000-0005-0000-0000-0000CA050000}"/>
    <cellStyle name="_Margin_Forecast - CNS_Summary Mnth v Bud" xfId="1517" xr:uid="{00000000-0005-0000-0000-0000CB050000}"/>
    <cellStyle name="_Margin_Forecast - Enterprises" xfId="1518" xr:uid="{00000000-0005-0000-0000-0000CC050000}"/>
    <cellStyle name="_Margin_Forecast - Enterprises_Summary Mnth v Bud" xfId="1519" xr:uid="{00000000-0005-0000-0000-0000CD050000}"/>
    <cellStyle name="_Margin_Forecast - Other" xfId="1520" xr:uid="{00000000-0005-0000-0000-0000CE050000}"/>
    <cellStyle name="_Margin_Forecast - Other_Summary Mnth v Bud" xfId="1521" xr:uid="{00000000-0005-0000-0000-0000CF050000}"/>
    <cellStyle name="_Margin_Forecast - Total" xfId="1522" xr:uid="{00000000-0005-0000-0000-0000D0050000}"/>
    <cellStyle name="_Margin_Forecast - Total_Summary Mnth v Bud" xfId="1523" xr:uid="{00000000-0005-0000-0000-0000D1050000}"/>
    <cellStyle name="_Margin_Forecast - VCT Allocation" xfId="1524" xr:uid="{00000000-0005-0000-0000-0000D2050000}"/>
    <cellStyle name="_Margin_Forecast - VCT Allocation_Summary Mnth v Bud" xfId="1525" xr:uid="{00000000-0005-0000-0000-0000D3050000}"/>
    <cellStyle name="_Margin_Summary Mnth v Bud" xfId="1526" xr:uid="{00000000-0005-0000-0000-0000D4050000}"/>
    <cellStyle name="_Margin_Wholesale - 800 report QRF2  V24 MR check" xfId="1527" xr:uid="{00000000-0005-0000-0000-0000D5050000}"/>
    <cellStyle name="_Margin_Wholesale - 800 report QRF2  V24 MR check_Summary Mnth v Bud" xfId="1528" xr:uid="{00000000-0005-0000-0000-0000D6050000}"/>
    <cellStyle name="_Master" xfId="1529" xr:uid="{00000000-0005-0000-0000-0000D7050000}"/>
    <cellStyle name="_Master 2" xfId="1530" xr:uid="{00000000-0005-0000-0000-0000D8050000}"/>
    <cellStyle name="_Master 2_Summary Mnth v Bud" xfId="1531" xr:uid="{00000000-0005-0000-0000-0000D9050000}"/>
    <cellStyle name="_Master 3" xfId="1532" xr:uid="{00000000-0005-0000-0000-0000DA050000}"/>
    <cellStyle name="_Master 3_Summary Mnth v Bud" xfId="1533" xr:uid="{00000000-0005-0000-0000-0000DB050000}"/>
    <cellStyle name="_Master 4" xfId="1534" xr:uid="{00000000-0005-0000-0000-0000DC050000}"/>
    <cellStyle name="_Master 4_Summary Mnth v Bud" xfId="1535" xr:uid="{00000000-0005-0000-0000-0000DD050000}"/>
    <cellStyle name="_Master_1" xfId="1536" xr:uid="{00000000-0005-0000-0000-0000DE050000}"/>
    <cellStyle name="_Master_1 2" xfId="1537" xr:uid="{00000000-0005-0000-0000-0000DF050000}"/>
    <cellStyle name="_Master_1 2_Summary Mnth v Bud" xfId="1538" xr:uid="{00000000-0005-0000-0000-0000E0050000}"/>
    <cellStyle name="_Master_1 3" xfId="1539" xr:uid="{00000000-0005-0000-0000-0000E1050000}"/>
    <cellStyle name="_Master_1 3_Summary Mnth v Bud" xfId="1540" xr:uid="{00000000-0005-0000-0000-0000E2050000}"/>
    <cellStyle name="_Master_1 4" xfId="1541" xr:uid="{00000000-0005-0000-0000-0000E3050000}"/>
    <cellStyle name="_Master_1 4_Summary Mnth v Bud" xfId="1542" xr:uid="{00000000-0005-0000-0000-0000E4050000}"/>
    <cellStyle name="_Master_1_Summary Mnth v Bud" xfId="1543" xr:uid="{00000000-0005-0000-0000-0000E5050000}"/>
    <cellStyle name="_Master_Forecast - BTB" xfId="1544" xr:uid="{00000000-0005-0000-0000-0000E6050000}"/>
    <cellStyle name="_Master_Forecast - BTB_Summary Mnth v Bud" xfId="1545" xr:uid="{00000000-0005-0000-0000-0000E7050000}"/>
    <cellStyle name="_Master_Forecast - CNS" xfId="1546" xr:uid="{00000000-0005-0000-0000-0000E8050000}"/>
    <cellStyle name="_Master_Forecast - CNS_Summary Mnth v Bud" xfId="1547" xr:uid="{00000000-0005-0000-0000-0000E9050000}"/>
    <cellStyle name="_Master_Forecast - Enterprises" xfId="1548" xr:uid="{00000000-0005-0000-0000-0000EA050000}"/>
    <cellStyle name="_Master_Forecast - Enterprises_Summary Mnth v Bud" xfId="1549" xr:uid="{00000000-0005-0000-0000-0000EB050000}"/>
    <cellStyle name="_Master_Forecast - Other" xfId="1550" xr:uid="{00000000-0005-0000-0000-0000EC050000}"/>
    <cellStyle name="_Master_Forecast - Other_Summary Mnth v Bud" xfId="1551" xr:uid="{00000000-0005-0000-0000-0000ED050000}"/>
    <cellStyle name="_Master_Forecast - Total" xfId="1552" xr:uid="{00000000-0005-0000-0000-0000EE050000}"/>
    <cellStyle name="_Master_Forecast - Total_Summary Mnth v Bud" xfId="1553" xr:uid="{00000000-0005-0000-0000-0000EF050000}"/>
    <cellStyle name="_Master_Forecast - VCT Allocation" xfId="1554" xr:uid="{00000000-0005-0000-0000-0000F0050000}"/>
    <cellStyle name="_Master_Forecast - VCT Allocation_Summary Mnth v Bud" xfId="1555" xr:uid="{00000000-0005-0000-0000-0000F1050000}"/>
    <cellStyle name="_Master_Summary Mnth v Bud" xfId="1556" xr:uid="{00000000-0005-0000-0000-0000F2050000}"/>
    <cellStyle name="_Master_Wholesale - 800 report QRF2  V24 MR check" xfId="1557" xr:uid="{00000000-0005-0000-0000-0000F3050000}"/>
    <cellStyle name="_Master_Wholesale - 800 report QRF2  V24 MR check_Summary Mnth v Bud" xfId="1558" xr:uid="{00000000-0005-0000-0000-0000F4050000}"/>
    <cellStyle name="_MBC 2006_7 VCS Input - Dec 2005" xfId="1559" xr:uid="{00000000-0005-0000-0000-0000F5050000}"/>
    <cellStyle name="_MBC 2006_7 VCS Input - Dec 2005 2" xfId="1560" xr:uid="{00000000-0005-0000-0000-0000F6050000}"/>
    <cellStyle name="_MBC 2006_7 VCS Input - Dec 2005 2_Summary Mnth v Bud" xfId="1561" xr:uid="{00000000-0005-0000-0000-0000F7050000}"/>
    <cellStyle name="_MBC 2006_7 VCS Input - Dec 2005 3" xfId="1562" xr:uid="{00000000-0005-0000-0000-0000F8050000}"/>
    <cellStyle name="_MBC 2006_7 VCS Input - Dec 2005 3_Summary Mnth v Bud" xfId="1563" xr:uid="{00000000-0005-0000-0000-0000F9050000}"/>
    <cellStyle name="_MBC 2006_7 VCS Input - Dec 2005 4" xfId="1564" xr:uid="{00000000-0005-0000-0000-0000FA050000}"/>
    <cellStyle name="_MBC 2006_7 VCS Input - Dec 2005 4_Summary Mnth v Bud" xfId="1565" xr:uid="{00000000-0005-0000-0000-0000FB050000}"/>
    <cellStyle name="_MBC 2006_7 VCS Input - Dec 2005_Summary Mnth v Bud" xfId="1566" xr:uid="{00000000-0005-0000-0000-0000FC050000}"/>
    <cellStyle name="_MBC FC" xfId="1567" xr:uid="{00000000-0005-0000-0000-0000FD050000}"/>
    <cellStyle name="_MBC FC 2" xfId="1568" xr:uid="{00000000-0005-0000-0000-0000FE050000}"/>
    <cellStyle name="_MBC FC 2_Summary Mnth v Bud" xfId="1569" xr:uid="{00000000-0005-0000-0000-0000FF050000}"/>
    <cellStyle name="_MBC FC 3" xfId="1570" xr:uid="{00000000-0005-0000-0000-000000060000}"/>
    <cellStyle name="_MBC FC 3_Summary Mnth v Bud" xfId="1571" xr:uid="{00000000-0005-0000-0000-000001060000}"/>
    <cellStyle name="_MBC FC 4" xfId="1572" xr:uid="{00000000-0005-0000-0000-000002060000}"/>
    <cellStyle name="_MBC FC 4_Summary Mnth v Bud" xfId="1573" xr:uid="{00000000-0005-0000-0000-000003060000}"/>
    <cellStyle name="_MBC FC_Summary Mnth v Bud" xfId="1574" xr:uid="{00000000-0005-0000-0000-000004060000}"/>
    <cellStyle name="_Metro Price Volume Analysis" xfId="1575" xr:uid="{00000000-0005-0000-0000-000005060000}"/>
    <cellStyle name="_Movement" xfId="1576" xr:uid="{00000000-0005-0000-0000-000006060000}"/>
    <cellStyle name="_Movement_P3 CCP Summary Mnth v Bud" xfId="1577" xr:uid="{00000000-0005-0000-0000-000007060000}"/>
    <cellStyle name="_Movement_P3 CCP Summary Mnth v Bud_P3 CCP Summary Mnth v Bud" xfId="1578" xr:uid="{00000000-0005-0000-0000-000008060000}"/>
    <cellStyle name="_Movement_P3 CCP Summary Mnth v Bud_P3 CCP Summary Mnth v Bud_Summary Mnth v Bud" xfId="1579" xr:uid="{00000000-0005-0000-0000-000009060000}"/>
    <cellStyle name="_Multiple" xfId="1580" xr:uid="{00000000-0005-0000-0000-00000A060000}"/>
    <cellStyle name="_Multiple_2007 Budget TV Backup" xfId="1581" xr:uid="{00000000-0005-0000-0000-00000B060000}"/>
    <cellStyle name="_Multiple_3_9 Content Acq_ Basic ratecards_Fixed fees_ Shopping template" xfId="1582" xr:uid="{00000000-0005-0000-0000-00000C060000}"/>
    <cellStyle name="_Multiple_3_9 Fixed fees_Shopping_SVOD sent" xfId="1583" xr:uid="{00000000-0005-0000-0000-00000D060000}"/>
    <cellStyle name="_Multiple_3_9 rate cards sent" xfId="1584" xr:uid="{00000000-0005-0000-0000-00000E060000}"/>
    <cellStyle name="_Multiple_3_9 rate cards sent 28 Mar 07 phasing UKTV FTV" xfId="1585" xr:uid="{00000000-0005-0000-0000-00000F060000}"/>
    <cellStyle name="_Multiple_ATV ratecards resent 24 Mar 07" xfId="1586" xr:uid="{00000000-0005-0000-0000-000010060000}"/>
    <cellStyle name="_Multiple_France BP - Nick" xfId="1587" xr:uid="{00000000-0005-0000-0000-000011060000}"/>
    <cellStyle name="_Multiple_GE Business Plan" xfId="1588" xr:uid="{00000000-0005-0000-0000-000012060000}"/>
    <cellStyle name="_Multiple_GE Business Plan 2" xfId="1589" xr:uid="{00000000-0005-0000-0000-000013060000}"/>
    <cellStyle name="_Multiple_HBO GE Channel - 12-03-01 - SPE Prices" xfId="1590" xr:uid="{00000000-0005-0000-0000-000014060000}"/>
    <cellStyle name="_Multiple_HBO GE Channel Model - 09-02-01" xfId="1591" xr:uid="{00000000-0005-0000-0000-000015060000}"/>
    <cellStyle name="_Multiple_Spain Business Plan" xfId="1592" xr:uid="{00000000-0005-0000-0000-000016060000}"/>
    <cellStyle name="_MultipleSpace" xfId="1593" xr:uid="{00000000-0005-0000-0000-000017060000}"/>
    <cellStyle name="_MultipleSpace_2007 Budget TV Backup" xfId="1594" xr:uid="{00000000-0005-0000-0000-000018060000}"/>
    <cellStyle name="_MultipleSpace_3_9 Content Acq_ Basic ratecards_Fixed fees_ Shopping template" xfId="1595" xr:uid="{00000000-0005-0000-0000-000019060000}"/>
    <cellStyle name="_MultipleSpace_3_9 Fixed fees_Shopping_SVOD sent" xfId="1596" xr:uid="{00000000-0005-0000-0000-00001A060000}"/>
    <cellStyle name="_MultipleSpace_3_9 rate cards sent" xfId="1597" xr:uid="{00000000-0005-0000-0000-00001B060000}"/>
    <cellStyle name="_MultipleSpace_3_9 rate cards sent 28 Mar 07 phasing UKTV FTV" xfId="1598" xr:uid="{00000000-0005-0000-0000-00001C060000}"/>
    <cellStyle name="_MultipleSpace_ATV ratecards resent 24 Mar 07" xfId="1599" xr:uid="{00000000-0005-0000-0000-00001D060000}"/>
    <cellStyle name="_MultipleSpace_France BP - Nick" xfId="1600" xr:uid="{00000000-0005-0000-0000-00001E060000}"/>
    <cellStyle name="_MultipleSpace_GE Business Plan" xfId="1601" xr:uid="{00000000-0005-0000-0000-00001F060000}"/>
    <cellStyle name="_MultipleSpace_GE Business Plan 2" xfId="1602" xr:uid="{00000000-0005-0000-0000-000020060000}"/>
    <cellStyle name="_MultipleSpace_GE Business Plan 2_HBO GE Channel - 12-03-01 - SPE Prices" xfId="1603" xr:uid="{00000000-0005-0000-0000-000021060000}"/>
    <cellStyle name="_MultipleSpace_GE Business Plan 2_HBO GE Channel Model - 09-02-01" xfId="1604" xr:uid="{00000000-0005-0000-0000-000022060000}"/>
    <cellStyle name="_MultipleSpace_HBO GE Channel - 12-03-01 - SPE Prices" xfId="1605" xr:uid="{00000000-0005-0000-0000-000023060000}"/>
    <cellStyle name="_MultipleSpace_HBO GE Channel Model - 09-02-01" xfId="1606" xr:uid="{00000000-0005-0000-0000-000024060000}"/>
    <cellStyle name="_MultipleSpace_Spain Business Plan" xfId="1607" xr:uid="{00000000-0005-0000-0000-000025060000}"/>
    <cellStyle name="_NCCImpactAnalysis7fxhv010908" xfId="1608" xr:uid="{00000000-0005-0000-0000-000026060000}"/>
    <cellStyle name="_Network and TV Ops 13 July" xfId="1609" xr:uid="{00000000-0005-0000-0000-000027060000}"/>
    <cellStyle name="_Network recharges summary P9 (3) for mapping" xfId="1610" xr:uid="{00000000-0005-0000-0000-000028060000}"/>
    <cellStyle name="_Network recharges summary P9 (3) for mapping 2" xfId="1611" xr:uid="{00000000-0005-0000-0000-000029060000}"/>
    <cellStyle name="_Network recharges summary P9 (3) for mapping 2_Summary Mnth v Bud" xfId="1612" xr:uid="{00000000-0005-0000-0000-00002A060000}"/>
    <cellStyle name="_Network recharges summary P9 (3) for mapping 3" xfId="1613" xr:uid="{00000000-0005-0000-0000-00002B060000}"/>
    <cellStyle name="_Network recharges summary P9 (3) for mapping 3_Summary Mnth v Bud" xfId="1614" xr:uid="{00000000-0005-0000-0000-00002C060000}"/>
    <cellStyle name="_Network recharges summary P9 (3) for mapping 4" xfId="1615" xr:uid="{00000000-0005-0000-0000-00002D060000}"/>
    <cellStyle name="_Network recharges summary P9 (3) for mapping 4_Summary Mnth v Bud" xfId="1616" xr:uid="{00000000-0005-0000-0000-00002E060000}"/>
    <cellStyle name="_Network recharges summary P9 (3) for mapping_Forecast - BTB" xfId="1617" xr:uid="{00000000-0005-0000-0000-00002F060000}"/>
    <cellStyle name="_Network recharges summary P9 (3) for mapping_Forecast - BTB_Summary Mnth v Bud" xfId="1618" xr:uid="{00000000-0005-0000-0000-000030060000}"/>
    <cellStyle name="_Network recharges summary P9 (3) for mapping_Forecast - CNS" xfId="1619" xr:uid="{00000000-0005-0000-0000-000031060000}"/>
    <cellStyle name="_Network recharges summary P9 (3) for mapping_Forecast - CNS_Summary Mnth v Bud" xfId="1620" xr:uid="{00000000-0005-0000-0000-000032060000}"/>
    <cellStyle name="_Network recharges summary P9 (3) for mapping_Forecast - Enterprises" xfId="1621" xr:uid="{00000000-0005-0000-0000-000033060000}"/>
    <cellStyle name="_Network recharges summary P9 (3) for mapping_Forecast - Enterprises_Summary Mnth v Bud" xfId="1622" xr:uid="{00000000-0005-0000-0000-000034060000}"/>
    <cellStyle name="_Network recharges summary P9 (3) for mapping_Forecast - Other" xfId="1623" xr:uid="{00000000-0005-0000-0000-000035060000}"/>
    <cellStyle name="_Network recharges summary P9 (3) for mapping_Forecast - Other_Summary Mnth v Bud" xfId="1624" xr:uid="{00000000-0005-0000-0000-000036060000}"/>
    <cellStyle name="_Network recharges summary P9 (3) for mapping_Forecast - Total" xfId="1625" xr:uid="{00000000-0005-0000-0000-000037060000}"/>
    <cellStyle name="_Network recharges summary P9 (3) for mapping_Forecast - Total_Summary Mnth v Bud" xfId="1626" xr:uid="{00000000-0005-0000-0000-000038060000}"/>
    <cellStyle name="_Network recharges summary P9 (3) for mapping_Forecast - VCT Allocation" xfId="1627" xr:uid="{00000000-0005-0000-0000-000039060000}"/>
    <cellStyle name="_Network recharges summary P9 (3) for mapping_Forecast - VCT Allocation_Summary Mnth v Bud" xfId="1628" xr:uid="{00000000-0005-0000-0000-00003A060000}"/>
    <cellStyle name="_Network recharges summary P9 (3) for mapping_Summary Mnth v Bud" xfId="1629" xr:uid="{00000000-0005-0000-0000-00003B060000}"/>
    <cellStyle name="_Network recharges summary P9 (3) for mapping_Wholesale - 800 report QRF2  V24 MR check" xfId="1630" xr:uid="{00000000-0005-0000-0000-00003C060000}"/>
    <cellStyle name="_Network recharges summary P9 (3) for mapping_Wholesale - 800 report QRF2  V24 MR check_Summary Mnth v Bud" xfId="1631" xr:uid="{00000000-0005-0000-0000-00003D060000}"/>
    <cellStyle name="_NEW CFR-Mgmt Rep - NK Total with BI" xfId="1632" xr:uid="{00000000-0005-0000-0000-00003E060000}"/>
    <cellStyle name="_NEW CFR-Mgmt Rep - NK Total with BI_Summary Mnth v Bud" xfId="1633" xr:uid="{00000000-0005-0000-0000-00003F060000}"/>
    <cellStyle name="_Noida Total PIP per Interval" xfId="1634" xr:uid="{00000000-0005-0000-0000-000040060000}"/>
    <cellStyle name="_Non-Pay Consolidation" xfId="1635" xr:uid="{00000000-0005-0000-0000-000041060000}"/>
    <cellStyle name="_Non-Pay Consolidation_Book2" xfId="1636" xr:uid="{00000000-0005-0000-0000-000042060000}"/>
    <cellStyle name="_Non-Pay Consolidation_Book5" xfId="1637" xr:uid="{00000000-0005-0000-0000-000043060000}"/>
    <cellStyle name="_Non-Pay Consolidation_BTU CAPEX QRF2 submissionv2 " xfId="1638" xr:uid="{00000000-0005-0000-0000-000044060000}"/>
    <cellStyle name="_Non-Pay Consolidation_Operation Q1 Plan V2 - Volume Movements Q-Q Y-Y enhanced frames -  18th April 2006" xfId="1639" xr:uid="{00000000-0005-0000-0000-000045060000}"/>
    <cellStyle name="_Non-Pay Consolidation_P&amp;L" xfId="1640" xr:uid="{00000000-0005-0000-0000-000046060000}"/>
    <cellStyle name="_Non-Pay Consolidation_P4 Result-040808" xfId="1641" xr:uid="{00000000-0005-0000-0000-000047060000}"/>
    <cellStyle name="_Non-Pay Consolidation_QRF 2 Capex CIO Final 11 Sept 08" xfId="1642" xr:uid="{00000000-0005-0000-0000-000048060000}"/>
    <cellStyle name="_Non-Pay Consolidation_QRF2 Capex Template V1a - CIO - RC 0708" xfId="1643" xr:uid="{00000000-0005-0000-0000-000049060000}"/>
    <cellStyle name="_Non-Pay Consolidation_QRF4 V1a 15 Jan 09- CIO" xfId="1644" xr:uid="{00000000-0005-0000-0000-00004A060000}"/>
    <cellStyle name="_Non-Pay Consolidation_QRF4 V1a Template - BTU with NGA updated" xfId="1645" xr:uid="{00000000-0005-0000-0000-00004B060000}"/>
    <cellStyle name="_Non-Pay Consolidation_QRF4 V1a Template - GC" xfId="1646" xr:uid="{00000000-0005-0000-0000-00004C060000}"/>
    <cellStyle name="_Nortel IPT and IPCC GVF1 - 15 October 2007 v2" xfId="1647" xr:uid="{00000000-0005-0000-0000-00004D060000}"/>
    <cellStyle name="_North Non-Pay SG 24 Mar-06" xfId="1648" xr:uid="{00000000-0005-0000-0000-00004E060000}"/>
    <cellStyle name="_North Non-Pay SG 24 Mar-06_Book2" xfId="1649" xr:uid="{00000000-0005-0000-0000-00004F060000}"/>
    <cellStyle name="_North Non-Pay SG 24 Mar-06_Book5" xfId="1650" xr:uid="{00000000-0005-0000-0000-000050060000}"/>
    <cellStyle name="_North Non-Pay SG 24 Mar-06_BTU CAPEX QRF2 submissionv2 " xfId="1651" xr:uid="{00000000-0005-0000-0000-000051060000}"/>
    <cellStyle name="_North Non-Pay SG 24 Mar-06_BTU CAPEX QRF2 submissionv2 _NGA Capex QRF2 V1" xfId="1652" xr:uid="{00000000-0005-0000-0000-000052060000}"/>
    <cellStyle name="_North Non-Pay SG 24 Mar-06_BTU CAPEX QRF2 submissionv2 _Total P&amp;L" xfId="1653" xr:uid="{00000000-0005-0000-0000-000053060000}"/>
    <cellStyle name="_North Non-Pay SG 24 Mar-06_NGA Capex QRF2 V1" xfId="1654" xr:uid="{00000000-0005-0000-0000-000054060000}"/>
    <cellStyle name="_North Non-Pay SG 24 Mar-06_P&amp;L" xfId="1655" xr:uid="{00000000-0005-0000-0000-000055060000}"/>
    <cellStyle name="_North Non-Pay SG 24 Mar-06_P&amp;L_NGA Capex QRF2 V1" xfId="1656" xr:uid="{00000000-0005-0000-0000-000056060000}"/>
    <cellStyle name="_North Non-Pay SG 24 Mar-06_P&amp;L_Total P&amp;L" xfId="1657" xr:uid="{00000000-0005-0000-0000-000057060000}"/>
    <cellStyle name="_North Non-Pay SG 24 Mar-06_P4 Result-040808" xfId="1658" xr:uid="{00000000-0005-0000-0000-000058060000}"/>
    <cellStyle name="_North Non-Pay SG 24 Mar-06_QRF 2 Capex CIO Final 11 Sept 08" xfId="1659" xr:uid="{00000000-0005-0000-0000-000059060000}"/>
    <cellStyle name="_North Non-Pay SG 24 Mar-06_QRF2 Capex Template V1a - CIO - RC 0708" xfId="1660" xr:uid="{00000000-0005-0000-0000-00005A060000}"/>
    <cellStyle name="_North Non-Pay SG 24 Mar-06_QRF2 Capex Template V1a - CIO - RC 0708_NGA Capex QRF2 V1" xfId="1661" xr:uid="{00000000-0005-0000-0000-00005B060000}"/>
    <cellStyle name="_North Non-Pay SG 24 Mar-06_QRF2 Capex Template V1a - CIO - RC 0708_Total P&amp;L" xfId="1662" xr:uid="{00000000-0005-0000-0000-00005C060000}"/>
    <cellStyle name="_North Non-Pay SG 24 Mar-06_QRF4 V1a 15 Jan 09- CIO" xfId="1663" xr:uid="{00000000-0005-0000-0000-00005D060000}"/>
    <cellStyle name="_North Non-Pay SG 24 Mar-06_QRF4 V1a Template - BTU with NGA updated" xfId="1664" xr:uid="{00000000-0005-0000-0000-00005E060000}"/>
    <cellStyle name="_North Non-Pay SG 24 Mar-06_QRF4 V1a Template - GC" xfId="1665" xr:uid="{00000000-0005-0000-0000-00005F060000}"/>
    <cellStyle name="_North Non-Pay SG 24 Mar-06_Total P&amp;L" xfId="1666" xr:uid="{00000000-0005-0000-0000-000060060000}"/>
    <cellStyle name="_NPO 06_07 Resource Plan" xfId="1667" xr:uid="{00000000-0005-0000-0000-000061060000}"/>
    <cellStyle name="_NPO 06_07 Resource Plan 21 Feb" xfId="1668" xr:uid="{00000000-0005-0000-0000-000062060000}"/>
    <cellStyle name="_NPO Cost Stack Analysis - 25 Jan" xfId="1669" xr:uid="{00000000-0005-0000-0000-000063060000}"/>
    <cellStyle name="_NPO Cost Stack Analysis - 25 Jan_Summary Mnth v Bud" xfId="1670" xr:uid="{00000000-0005-0000-0000-000064060000}"/>
    <cellStyle name="_O2 Exchnage info V2 0" xfId="1671" xr:uid="{00000000-0005-0000-0000-000065060000}"/>
    <cellStyle name="_OC- Business_P1ver1" xfId="1672" xr:uid="{00000000-0005-0000-0000-000066060000}"/>
    <cellStyle name="_OC- Business_P1ver1 2" xfId="1673" xr:uid="{00000000-0005-0000-0000-000067060000}"/>
    <cellStyle name="_OC- Business_P1ver1 2_Summary Mnth v Bud" xfId="1674" xr:uid="{00000000-0005-0000-0000-000068060000}"/>
    <cellStyle name="_OC- Business_P1ver1 3" xfId="1675" xr:uid="{00000000-0005-0000-0000-000069060000}"/>
    <cellStyle name="_OC- Business_P1ver1 3_Summary Mnth v Bud" xfId="1676" xr:uid="{00000000-0005-0000-0000-00006A060000}"/>
    <cellStyle name="_OC- Business_P1ver1 4" xfId="1677" xr:uid="{00000000-0005-0000-0000-00006B060000}"/>
    <cellStyle name="_OC- Business_P1ver1 4_Summary Mnth v Bud" xfId="1678" xr:uid="{00000000-0005-0000-0000-00006C060000}"/>
    <cellStyle name="_OC- Business_P1ver1_Summary Mnth v Bud" xfId="1679" xr:uid="{00000000-0005-0000-0000-00006D060000}"/>
    <cellStyle name="_October-06 bonus accruals NAM" xfId="1680" xr:uid="{00000000-0005-0000-0000-00006E060000}"/>
    <cellStyle name="_OIT_1100A GTS from OneIT Dissolve Model final to reference doc unlinked" xfId="1681" xr:uid="{00000000-0005-0000-0000-00006F060000}"/>
    <cellStyle name="_One Plan Daily Report 30th March Final 2006-2007 ver1 (2) (2)" xfId="1682" xr:uid="{00000000-0005-0000-0000-000070060000}"/>
    <cellStyle name="_OneIT Inv Reg" xfId="1683" xr:uid="{00000000-0005-0000-0000-000071060000}"/>
    <cellStyle name="_Operation Q1 Plan V2 - Volume Movements Q-Q Y-Y enhanced frames -  18th April 2006" xfId="1684" xr:uid="{00000000-0005-0000-0000-000072060000}"/>
    <cellStyle name="_Operation Q1 Plan V2 - Volume Movements Q-Q Y-Y enhanced frames -  18th April 2006_Book2" xfId="1685" xr:uid="{00000000-0005-0000-0000-000073060000}"/>
    <cellStyle name="_Operation Q1 Plan V2 - Volume Movements Q-Q Y-Y enhanced frames -  18th April 2006_Book5" xfId="1686" xr:uid="{00000000-0005-0000-0000-000074060000}"/>
    <cellStyle name="_Operation Q1 Plan V2 - Volume Movements Q-Q Y-Y enhanced frames -  18th April 2006_BTU CAPEX QRF2 submissionv2 " xfId="1687" xr:uid="{00000000-0005-0000-0000-000075060000}"/>
    <cellStyle name="_Operation Q1 Plan V2 - Volume Movements Q-Q Y-Y enhanced frames -  18th April 2006_BTU CAPEX QRF2 submissionv2 _NGA Capex QRF2 V1" xfId="1688" xr:uid="{00000000-0005-0000-0000-000076060000}"/>
    <cellStyle name="_Operation Q1 Plan V2 - Volume Movements Q-Q Y-Y enhanced frames -  18th April 2006_BTU CAPEX QRF2 submissionv2 _Total P&amp;L" xfId="1689" xr:uid="{00000000-0005-0000-0000-000077060000}"/>
    <cellStyle name="_Operation Q1 Plan V2 - Volume Movements Q-Q Y-Y enhanced frames -  18th April 2006_NGA Capex QRF2 V1" xfId="1690" xr:uid="{00000000-0005-0000-0000-000078060000}"/>
    <cellStyle name="_Operation Q1 Plan V2 - Volume Movements Q-Q Y-Y enhanced frames -  18th April 2006_P&amp;L" xfId="1691" xr:uid="{00000000-0005-0000-0000-000079060000}"/>
    <cellStyle name="_Operation Q1 Plan V2 - Volume Movements Q-Q Y-Y enhanced frames -  18th April 2006_P&amp;L_NGA Capex QRF2 V1" xfId="1692" xr:uid="{00000000-0005-0000-0000-00007A060000}"/>
    <cellStyle name="_Operation Q1 Plan V2 - Volume Movements Q-Q Y-Y enhanced frames -  18th April 2006_P&amp;L_Total P&amp;L" xfId="1693" xr:uid="{00000000-0005-0000-0000-00007B060000}"/>
    <cellStyle name="_Operation Q1 Plan V2 - Volume Movements Q-Q Y-Y enhanced frames -  18th April 2006_P4 Result-040808" xfId="1694" xr:uid="{00000000-0005-0000-0000-00007C060000}"/>
    <cellStyle name="_Operation Q1 Plan V2 - Volume Movements Q-Q Y-Y enhanced frames -  18th April 2006_QRF 2 Capex CIO Final 11 Sept 08" xfId="1695" xr:uid="{00000000-0005-0000-0000-00007D060000}"/>
    <cellStyle name="_Operation Q1 Plan V2 - Volume Movements Q-Q Y-Y enhanced frames -  18th April 2006_QRF2 Capex Template V1a - CIO - RC 0708" xfId="1696" xr:uid="{00000000-0005-0000-0000-00007E060000}"/>
    <cellStyle name="_Operation Q1 Plan V2 - Volume Movements Q-Q Y-Y enhanced frames -  18th April 2006_QRF2 Capex Template V1a - CIO - RC 0708_NGA Capex QRF2 V1" xfId="1697" xr:uid="{00000000-0005-0000-0000-00007F060000}"/>
    <cellStyle name="_Operation Q1 Plan V2 - Volume Movements Q-Q Y-Y enhanced frames -  18th April 2006_QRF2 Capex Template V1a - CIO - RC 0708_Total P&amp;L" xfId="1698" xr:uid="{00000000-0005-0000-0000-000080060000}"/>
    <cellStyle name="_Operation Q1 Plan V2 - Volume Movements Q-Q Y-Y enhanced frames -  18th April 2006_QRF4 V1a 15 Jan 09- CIO" xfId="1699" xr:uid="{00000000-0005-0000-0000-000081060000}"/>
    <cellStyle name="_Operation Q1 Plan V2 - Volume Movements Q-Q Y-Y enhanced frames -  18th April 2006_QRF4 V1a Template - BTU with NGA updated" xfId="1700" xr:uid="{00000000-0005-0000-0000-000082060000}"/>
    <cellStyle name="_Operation Q1 Plan V2 - Volume Movements Q-Q Y-Y enhanced frames -  18th April 2006_QRF4 V1a Template - GC" xfId="1701" xr:uid="{00000000-0005-0000-0000-000083060000}"/>
    <cellStyle name="_Operation Q1 Plan V2 - Volume Movements Q-Q Y-Y enhanced frames -  18th April 2006_Total P&amp;L" xfId="1702" xr:uid="{00000000-0005-0000-0000-000084060000}"/>
    <cellStyle name="_Operation Q1 Plan V2 - Volume Movements Q-Q Y-Y enhanced frames -  7th April 20062" xfId="1703" xr:uid="{00000000-0005-0000-0000-000085060000}"/>
    <cellStyle name="_Operation Q1 Plan V2 - Volume Movements Q-Q Y-Y enhanced frames -  7th April 20062_Book2" xfId="1704" xr:uid="{00000000-0005-0000-0000-000086060000}"/>
    <cellStyle name="_Operation Q1 Plan V2 - Volume Movements Q-Q Y-Y enhanced frames -  7th April 20062_Book5" xfId="1705" xr:uid="{00000000-0005-0000-0000-000087060000}"/>
    <cellStyle name="_Operation Q1 Plan V2 - Volume Movements Q-Q Y-Y enhanced frames -  7th April 20062_BTU CAPEX QRF2 submissionv2 " xfId="1706" xr:uid="{00000000-0005-0000-0000-000088060000}"/>
    <cellStyle name="_Operation Q1 Plan V2 - Volume Movements Q-Q Y-Y enhanced frames -  7th April 20062_BTU CAPEX QRF2 submissionv2 _NGA Capex QRF2 V1" xfId="1707" xr:uid="{00000000-0005-0000-0000-000089060000}"/>
    <cellStyle name="_Operation Q1 Plan V2 - Volume Movements Q-Q Y-Y enhanced frames -  7th April 20062_BTU CAPEX QRF2 submissionv2 _Total P&amp;L" xfId="1708" xr:uid="{00000000-0005-0000-0000-00008A060000}"/>
    <cellStyle name="_Operation Q1 Plan V2 - Volume Movements Q-Q Y-Y enhanced frames -  7th April 20062_NGA Capex QRF2 V1" xfId="1709" xr:uid="{00000000-0005-0000-0000-00008B060000}"/>
    <cellStyle name="_Operation Q1 Plan V2 - Volume Movements Q-Q Y-Y enhanced frames -  7th April 20062_P&amp;L" xfId="1710" xr:uid="{00000000-0005-0000-0000-00008C060000}"/>
    <cellStyle name="_Operation Q1 Plan V2 - Volume Movements Q-Q Y-Y enhanced frames -  7th April 20062_P&amp;L_NGA Capex QRF2 V1" xfId="1711" xr:uid="{00000000-0005-0000-0000-00008D060000}"/>
    <cellStyle name="_Operation Q1 Plan V2 - Volume Movements Q-Q Y-Y enhanced frames -  7th April 20062_P&amp;L_Total P&amp;L" xfId="1712" xr:uid="{00000000-0005-0000-0000-00008E060000}"/>
    <cellStyle name="_Operation Q1 Plan V2 - Volume Movements Q-Q Y-Y enhanced frames -  7th April 20062_P4 Result-040808" xfId="1713" xr:uid="{00000000-0005-0000-0000-00008F060000}"/>
    <cellStyle name="_Operation Q1 Plan V2 - Volume Movements Q-Q Y-Y enhanced frames -  7th April 20062_QRF 2 Capex CIO Final 11 Sept 08" xfId="1714" xr:uid="{00000000-0005-0000-0000-000090060000}"/>
    <cellStyle name="_Operation Q1 Plan V2 - Volume Movements Q-Q Y-Y enhanced frames -  7th April 20062_QRF2 Capex Template V1a - CIO - RC 0708" xfId="1715" xr:uid="{00000000-0005-0000-0000-000091060000}"/>
    <cellStyle name="_Operation Q1 Plan V2 - Volume Movements Q-Q Y-Y enhanced frames -  7th April 20062_QRF2 Capex Template V1a - CIO - RC 0708_NGA Capex QRF2 V1" xfId="1716" xr:uid="{00000000-0005-0000-0000-000092060000}"/>
    <cellStyle name="_Operation Q1 Plan V2 - Volume Movements Q-Q Y-Y enhanced frames -  7th April 20062_QRF2 Capex Template V1a - CIO - RC 0708_Total P&amp;L" xfId="1717" xr:uid="{00000000-0005-0000-0000-000093060000}"/>
    <cellStyle name="_Operation Q1 Plan V2 - Volume Movements Q-Q Y-Y enhanced frames -  7th April 20062_QRF4 V1a 15 Jan 09- CIO" xfId="1718" xr:uid="{00000000-0005-0000-0000-000094060000}"/>
    <cellStyle name="_Operation Q1 Plan V2 - Volume Movements Q-Q Y-Y enhanced frames -  7th April 20062_QRF4 V1a Template - BTU with NGA updated" xfId="1719" xr:uid="{00000000-0005-0000-0000-000095060000}"/>
    <cellStyle name="_Operation Q1 Plan V2 - Volume Movements Q-Q Y-Y enhanced frames -  7th April 20062_QRF4 V1a Template - GC" xfId="1720" xr:uid="{00000000-0005-0000-0000-000096060000}"/>
    <cellStyle name="_Operation Q1 Plan V2 - Volume Movements Q-Q Y-Y enhanced frames -  7th April 20062_Total P&amp;L" xfId="1721" xr:uid="{00000000-0005-0000-0000-000097060000}"/>
    <cellStyle name="_OpexSavings" xfId="1722" xr:uid="{00000000-0005-0000-0000-000098060000}"/>
    <cellStyle name="_OpexSavings_Book3" xfId="1723" xr:uid="{00000000-0005-0000-0000-000099060000}"/>
    <cellStyle name="_OpexSavings_Book3_Summary Mnth v Bud" xfId="1724" xr:uid="{00000000-0005-0000-0000-00009A060000}"/>
    <cellStyle name="_OpexSavings_HYPERION SG&amp;A QRF3 231109" xfId="1725" xr:uid="{00000000-0005-0000-0000-00009B060000}"/>
    <cellStyle name="_OpexSavings_HYPERION SG&amp;A QRF3 231109_Summary Mnth v Bud" xfId="1726" xr:uid="{00000000-0005-0000-0000-00009C060000}"/>
    <cellStyle name="_OpexSavings_P3 CCP Summary Mnth v Bud" xfId="1727" xr:uid="{00000000-0005-0000-0000-00009D060000}"/>
    <cellStyle name="_OpexSavings_P3 CCP Summary Mnth v Bud_P3 CCP Summary Mnth v Bud" xfId="1728" xr:uid="{00000000-0005-0000-0000-00009E060000}"/>
    <cellStyle name="_OpexSavings_P3 CCP Summary Mnth v Bud_P3 CCP Summary Mnth v Bud_Summary Mnth v Bud" xfId="1729" xr:uid="{00000000-0005-0000-0000-00009F060000}"/>
    <cellStyle name="_Ops FY 06 v fy07  mvmnt schedule 13 Aprilv22" xfId="1730" xr:uid="{00000000-0005-0000-0000-0000A0060000}"/>
    <cellStyle name="_Ops FY 06 v fy07  mvmnt schedule 13 Aprilv22_Book2" xfId="1731" xr:uid="{00000000-0005-0000-0000-0000A1060000}"/>
    <cellStyle name="_Ops FY 06 v fy07  mvmnt schedule 13 Aprilv22_Book5" xfId="1732" xr:uid="{00000000-0005-0000-0000-0000A2060000}"/>
    <cellStyle name="_Ops FY 06 v fy07  mvmnt schedule 13 Aprilv22_BTU CAPEX QRF2 submissionv2 " xfId="1733" xr:uid="{00000000-0005-0000-0000-0000A3060000}"/>
    <cellStyle name="_Ops FY 06 v fy07  mvmnt schedule 13 Aprilv22_BTU CAPEX QRF2 submissionv2 _NGA Capex QRF2 V1" xfId="1734" xr:uid="{00000000-0005-0000-0000-0000A4060000}"/>
    <cellStyle name="_Ops FY 06 v fy07  mvmnt schedule 13 Aprilv22_BTU CAPEX QRF2 submissionv2 _Total P&amp;L" xfId="1735" xr:uid="{00000000-0005-0000-0000-0000A5060000}"/>
    <cellStyle name="_Ops FY 06 v fy07  mvmnt schedule 13 Aprilv22_NGA Capex QRF2 V1" xfId="1736" xr:uid="{00000000-0005-0000-0000-0000A6060000}"/>
    <cellStyle name="_Ops FY 06 v fy07  mvmnt schedule 13 Aprilv22_P&amp;L" xfId="1737" xr:uid="{00000000-0005-0000-0000-0000A7060000}"/>
    <cellStyle name="_Ops FY 06 v fy07  mvmnt schedule 13 Aprilv22_P&amp;L_NGA Capex QRF2 V1" xfId="1738" xr:uid="{00000000-0005-0000-0000-0000A8060000}"/>
    <cellStyle name="_Ops FY 06 v fy07  mvmnt schedule 13 Aprilv22_P&amp;L_Total P&amp;L" xfId="1739" xr:uid="{00000000-0005-0000-0000-0000A9060000}"/>
    <cellStyle name="_Ops FY 06 v fy07  mvmnt schedule 13 Aprilv22_P4 Result-040808" xfId="1740" xr:uid="{00000000-0005-0000-0000-0000AA060000}"/>
    <cellStyle name="_Ops FY 06 v fy07  mvmnt schedule 13 Aprilv22_QRF 2 Capex CIO Final 11 Sept 08" xfId="1741" xr:uid="{00000000-0005-0000-0000-0000AB060000}"/>
    <cellStyle name="_Ops FY 06 v fy07  mvmnt schedule 13 Aprilv22_QRF2 Capex Template V1a - CIO - RC 0708" xfId="1742" xr:uid="{00000000-0005-0000-0000-0000AC060000}"/>
    <cellStyle name="_Ops FY 06 v fy07  mvmnt schedule 13 Aprilv22_QRF2 Capex Template V1a - CIO - RC 0708_NGA Capex QRF2 V1" xfId="1743" xr:uid="{00000000-0005-0000-0000-0000AD060000}"/>
    <cellStyle name="_Ops FY 06 v fy07  mvmnt schedule 13 Aprilv22_QRF2 Capex Template V1a - CIO - RC 0708_Total P&amp;L" xfId="1744" xr:uid="{00000000-0005-0000-0000-0000AE060000}"/>
    <cellStyle name="_Ops FY 06 v fy07  mvmnt schedule 13 Aprilv22_QRF4 V1a 15 Jan 09- CIO" xfId="1745" xr:uid="{00000000-0005-0000-0000-0000AF060000}"/>
    <cellStyle name="_Ops FY 06 v fy07  mvmnt schedule 13 Aprilv22_QRF4 V1a Template - BTU with NGA updated" xfId="1746" xr:uid="{00000000-0005-0000-0000-0000B0060000}"/>
    <cellStyle name="_Ops FY 06 v fy07  mvmnt schedule 13 Aprilv22_QRF4 V1a Template - GC" xfId="1747" xr:uid="{00000000-0005-0000-0000-0000B1060000}"/>
    <cellStyle name="_Ops FY 06 v fy07  mvmnt schedule 13 Aprilv22_Total P&amp;L" xfId="1748" xr:uid="{00000000-0005-0000-0000-0000B2060000}"/>
    <cellStyle name="_Overhead Allocation" xfId="1749" xr:uid="{00000000-0005-0000-0000-0000B3060000}"/>
    <cellStyle name="_Overhead Allocation_Summary Mnth v Bud" xfId="1750" xr:uid="{00000000-0005-0000-0000-0000B4060000}"/>
    <cellStyle name="_Overview for MUs v0.6" xfId="1751" xr:uid="{00000000-0005-0000-0000-0000B5060000}"/>
    <cellStyle name="_P01- BTWS - Budget for group 29 apr 09  v2 for steria" xfId="1752" xr:uid="{00000000-0005-0000-0000-0000B6060000}"/>
    <cellStyle name="_P01- BTWS - Budget for group 29 apr 09  v2 for steria_KA_QRF3_Upload_master" xfId="1753" xr:uid="{00000000-0005-0000-0000-0000B7060000}"/>
    <cellStyle name="_P01- BTWS - Budget for group 29 apr 09  v2 for steria_KD_QRF3_Upload_master" xfId="1754" xr:uid="{00000000-0005-0000-0000-0000B8060000}"/>
    <cellStyle name="_P01- BTWS - Budget for group 29 apr 09 v1 FOR CLAYTON" xfId="1755" xr:uid="{00000000-0005-0000-0000-0000B9060000}"/>
    <cellStyle name="_P01- BTWS - Budget for group 29 apr 09 v1 FOR CLAYTON_KA_QRF3_Upload_master" xfId="1756" xr:uid="{00000000-0005-0000-0000-0000BA060000}"/>
    <cellStyle name="_P01- BTWS - Budget for group 29 apr 09 v1 FOR CLAYTON_KD_QRF3_Upload_master" xfId="1757" xr:uid="{00000000-0005-0000-0000-0000BB060000}"/>
    <cellStyle name="_P02 BT Wholesale" xfId="1758" xr:uid="{00000000-0005-0000-0000-0000BC060000}"/>
    <cellStyle name="_P02 BT Wholesale_KA_QRF3_Upload_master" xfId="1759" xr:uid="{00000000-0005-0000-0000-0000BD060000}"/>
    <cellStyle name="_P02 BT Wholesale_KD_QRF3_Upload_master" xfId="1760" xr:uid="{00000000-0005-0000-0000-0000BE060000}"/>
    <cellStyle name="_P05 0607 View" xfId="1761" xr:uid="{00000000-0005-0000-0000-0000BF060000}"/>
    <cellStyle name="_P07 BTW Schedule from RTU_revised2" xfId="1762" xr:uid="{00000000-0005-0000-0000-0000C0060000}"/>
    <cellStyle name="_P08 2005 PVE ACTUALS FINAL FOR SHARED USE" xfId="1763" xr:uid="{00000000-0005-0000-0000-0000C1060000}"/>
    <cellStyle name="_P08 2005 PVE ACTUALS FINAL FOR SHARED USE_HYPERION SG&amp;A QRF3 231109" xfId="1764" xr:uid="{00000000-0005-0000-0000-0000C2060000}"/>
    <cellStyle name="_P08 2005 PVE ACTUALS FINAL FOR SHARED USE_HYPERION SG&amp;A QRF3 231109_Summary Mnth v Bud" xfId="1765" xr:uid="{00000000-0005-0000-0000-0000C3060000}"/>
    <cellStyle name="_P08 2005 PVE ACTUALS FINAL FOR SHARED USE_Summary Mnth v Bud" xfId="1766" xr:uid="{00000000-0005-0000-0000-0000C4060000}"/>
    <cellStyle name="_P08 2005 PVE FORECAST FINAL FOR SHARED USE" xfId="1767" xr:uid="{00000000-0005-0000-0000-0000C5060000}"/>
    <cellStyle name="_P08 2005 PVE FORECAST FINAL FOR SHARED USE_HYPERION SG&amp;A QRF3 231109" xfId="1768" xr:uid="{00000000-0005-0000-0000-0000C6060000}"/>
    <cellStyle name="_P08 2005 PVE FORECAST FINAL FOR SHARED USE_HYPERION SG&amp;A QRF3 231109_Summary Mnth v Bud" xfId="1769" xr:uid="{00000000-0005-0000-0000-0000C7060000}"/>
    <cellStyle name="_P08 2005 PVE FORECAST FINAL FOR SHARED USE_Summary Mnth v Bud" xfId="1770" xr:uid="{00000000-0005-0000-0000-0000C8060000}"/>
    <cellStyle name="_P0B revised RTU Summary 2nd July" xfId="1771" xr:uid="{00000000-0005-0000-0000-0000C9060000}"/>
    <cellStyle name="_P0B revised RTU Summary 2nd July 2" xfId="1772" xr:uid="{00000000-0005-0000-0000-0000CA060000}"/>
    <cellStyle name="_P0B revised RTU Summary 2nd July 2_Summary Mnth v Bud" xfId="1773" xr:uid="{00000000-0005-0000-0000-0000CB060000}"/>
    <cellStyle name="_P0B revised RTU Summary 2nd July 3" xfId="1774" xr:uid="{00000000-0005-0000-0000-0000CC060000}"/>
    <cellStyle name="_P0B revised RTU Summary 2nd July 3_Summary Mnth v Bud" xfId="1775" xr:uid="{00000000-0005-0000-0000-0000CD060000}"/>
    <cellStyle name="_P0B revised RTU Summary 2nd July 4" xfId="1776" xr:uid="{00000000-0005-0000-0000-0000CE060000}"/>
    <cellStyle name="_P0B revised RTU Summary 2nd July 4_Summary Mnth v Bud" xfId="1777" xr:uid="{00000000-0005-0000-0000-0000CF060000}"/>
    <cellStyle name="_P0B revised RTU Summary 2nd July_Summary Mnth v Bud" xfId="1778" xr:uid="{00000000-0005-0000-0000-0000D0060000}"/>
    <cellStyle name="_p1 mapping" xfId="1779" xr:uid="{00000000-0005-0000-0000-0000D1060000}"/>
    <cellStyle name="_P10 capex sum" xfId="1780" xr:uid="{00000000-0005-0000-0000-0000D2060000}"/>
    <cellStyle name="_P10 capex sum_HYPERION SG&amp;A QRF3 231109" xfId="1781" xr:uid="{00000000-0005-0000-0000-0000D3060000}"/>
    <cellStyle name="_P10 capex sum_HYPERION SG&amp;A QRF3 231109_Summary Mnth v Bud" xfId="1782" xr:uid="{00000000-0005-0000-0000-0000D4060000}"/>
    <cellStyle name="_P10 capex sum_Summary Mnth v Bud" xfId="1783" xr:uid="{00000000-0005-0000-0000-0000D5060000}"/>
    <cellStyle name="_P11 Hard Coded Matrix" xfId="1784" xr:uid="{00000000-0005-0000-0000-0000D6060000}"/>
    <cellStyle name="_P11 Hard Coded Matrix 2" xfId="1785" xr:uid="{00000000-0005-0000-0000-0000D7060000}"/>
    <cellStyle name="_P11 Hard Coded Matrix 2_Summary Mnth v Bud" xfId="1786" xr:uid="{00000000-0005-0000-0000-0000D8060000}"/>
    <cellStyle name="_P11 Hard Coded Matrix 3" xfId="1787" xr:uid="{00000000-0005-0000-0000-0000D9060000}"/>
    <cellStyle name="_P11 Hard Coded Matrix 3_Summary Mnth v Bud" xfId="1788" xr:uid="{00000000-0005-0000-0000-0000DA060000}"/>
    <cellStyle name="_P11 Hard Coded Matrix 4" xfId="1789" xr:uid="{00000000-0005-0000-0000-0000DB060000}"/>
    <cellStyle name="_P11 Hard Coded Matrix 4_Summary Mnth v Bud" xfId="1790" xr:uid="{00000000-0005-0000-0000-0000DC060000}"/>
    <cellStyle name="_P11 Hard Coded Matrix_Summary Mnth v Bud" xfId="1791" xr:uid="{00000000-0005-0000-0000-0000DD060000}"/>
    <cellStyle name="_P1-12  0809 budget vs 0708 budget QRF4-R2v24 0" xfId="1792" xr:uid="{00000000-0005-0000-0000-0000DE060000}"/>
    <cellStyle name="_p12 Monthly commentary Input" xfId="1793" xr:uid="{00000000-0005-0000-0000-0000DF060000}"/>
    <cellStyle name="_p12 Monthly commentary Input_Book2" xfId="1794" xr:uid="{00000000-0005-0000-0000-0000E0060000}"/>
    <cellStyle name="_p12 Monthly commentary Input_Book5" xfId="1795" xr:uid="{00000000-0005-0000-0000-0000E1060000}"/>
    <cellStyle name="_p12 Monthly commentary Input_BTU CAPEX QRF2 submissionv2 " xfId="1796" xr:uid="{00000000-0005-0000-0000-0000E2060000}"/>
    <cellStyle name="_p12 Monthly commentary Input_BTU CAPEX QRF2 submissionv2 _NGA Capex QRF2 V1" xfId="1797" xr:uid="{00000000-0005-0000-0000-0000E3060000}"/>
    <cellStyle name="_p12 Monthly commentary Input_BTU CAPEX QRF2 submissionv2 _Total P&amp;L" xfId="1798" xr:uid="{00000000-0005-0000-0000-0000E4060000}"/>
    <cellStyle name="_p12 Monthly commentary Input_NGA Capex QRF2 V1" xfId="1799" xr:uid="{00000000-0005-0000-0000-0000E5060000}"/>
    <cellStyle name="_p12 Monthly commentary Input_P&amp;L" xfId="1800" xr:uid="{00000000-0005-0000-0000-0000E6060000}"/>
    <cellStyle name="_p12 Monthly commentary Input_P&amp;L_NGA Capex QRF2 V1" xfId="1801" xr:uid="{00000000-0005-0000-0000-0000E7060000}"/>
    <cellStyle name="_p12 Monthly commentary Input_P&amp;L_Total P&amp;L" xfId="1802" xr:uid="{00000000-0005-0000-0000-0000E8060000}"/>
    <cellStyle name="_p12 Monthly commentary Input_P4 Result-040808" xfId="1803" xr:uid="{00000000-0005-0000-0000-0000E9060000}"/>
    <cellStyle name="_p12 Monthly commentary Input_QRF 2 Capex CIO Final 11 Sept 08" xfId="1804" xr:uid="{00000000-0005-0000-0000-0000EA060000}"/>
    <cellStyle name="_p12 Monthly commentary Input_QRF2 Capex Template V1a - CIO - RC 0708" xfId="1805" xr:uid="{00000000-0005-0000-0000-0000EB060000}"/>
    <cellStyle name="_p12 Monthly commentary Input_QRF2 Capex Template V1a - CIO - RC 0708_NGA Capex QRF2 V1" xfId="1806" xr:uid="{00000000-0005-0000-0000-0000EC060000}"/>
    <cellStyle name="_p12 Monthly commentary Input_QRF2 Capex Template V1a - CIO - RC 0708_Total P&amp;L" xfId="1807" xr:uid="{00000000-0005-0000-0000-0000ED060000}"/>
    <cellStyle name="_p12 Monthly commentary Input_QRF4 V1a 15 Jan 09- CIO" xfId="1808" xr:uid="{00000000-0005-0000-0000-0000EE060000}"/>
    <cellStyle name="_p12 Monthly commentary Input_QRF4 V1a Template - BTU with NGA updated" xfId="1809" xr:uid="{00000000-0005-0000-0000-0000EF060000}"/>
    <cellStyle name="_p12 Monthly commentary Input_QRF4 V1a Template - GC" xfId="1810" xr:uid="{00000000-0005-0000-0000-0000F0060000}"/>
    <cellStyle name="_p12 Monthly commentary Input_Total P&amp;L" xfId="1811" xr:uid="{00000000-0005-0000-0000-0000F1060000}"/>
    <cellStyle name="_P2 BBE Pay Analysis Summary1" xfId="1812" xr:uid="{00000000-0005-0000-0000-0000F2060000}"/>
    <cellStyle name="_P2 BBE Pay Analysis Summary1_NGA Capex QRF2 V1" xfId="1813" xr:uid="{00000000-0005-0000-0000-0000F3060000}"/>
    <cellStyle name="_P2 BBE Pay Analysis Summary1_Total P&amp;L" xfId="1814" xr:uid="{00000000-0005-0000-0000-0000F4060000}"/>
    <cellStyle name="_P3_DESIGN_CAPEX REPORT_FINAL" xfId="1815" xr:uid="{00000000-0005-0000-0000-0000F5060000}"/>
    <cellStyle name="_P3_DESIGN_CAPEX REPORT_FINAL_NGA Capex QRF2 V1" xfId="1816" xr:uid="{00000000-0005-0000-0000-0000F6060000}"/>
    <cellStyle name="_P3_DESIGN_CAPEX REPORT_FINAL_Summary Mnth v Bud" xfId="1817" xr:uid="{00000000-0005-0000-0000-0000F7060000}"/>
    <cellStyle name="_P3_DESIGN_CAPEX REPORT_FINAL_Total P&amp;L" xfId="1818" xr:uid="{00000000-0005-0000-0000-0000F8060000}"/>
    <cellStyle name="_P3_Group Capex Report_BTW Tabs (2)" xfId="1819" xr:uid="{00000000-0005-0000-0000-0000F9060000}"/>
    <cellStyle name="_P3_Group Capex Report_BTW Tabs (2)_KA_QRF3_Upload_master" xfId="1820" xr:uid="{00000000-0005-0000-0000-0000FA060000}"/>
    <cellStyle name="_P3_Group Capex Report_BTW Tabs (2)_KD_QRF3_Upload_master" xfId="1821" xr:uid="{00000000-0005-0000-0000-0000FB060000}"/>
    <cellStyle name="_P4 Result-040808" xfId="1822" xr:uid="{00000000-0005-0000-0000-0000FC060000}"/>
    <cellStyle name="_P4 Result-040808_NGA Capex QRF2 V1" xfId="1823" xr:uid="{00000000-0005-0000-0000-0000FD060000}"/>
    <cellStyle name="_P4 Result-040808_Total P&amp;L" xfId="1824" xr:uid="{00000000-0005-0000-0000-0000FE060000}"/>
    <cellStyle name="_P4_OPENREACH_CAPEX REPORT_WD4_V2 (2)" xfId="1825" xr:uid="{00000000-0005-0000-0000-0000FF060000}"/>
    <cellStyle name="_P4_OPENREACH_CAPEX REPORT_WD4_V2 (2)_NGA Capex QRF2 V1" xfId="1826" xr:uid="{00000000-0005-0000-0000-000000070000}"/>
    <cellStyle name="_P4_OPENREACH_CAPEX REPORT_WD4_V2 (2)_Total P&amp;L" xfId="1827" xr:uid="{00000000-0005-0000-0000-000001070000}"/>
    <cellStyle name="_P5" xfId="1828" xr:uid="{00000000-0005-0000-0000-000002070000}"/>
    <cellStyle name="_P5 YTD inter analysisv2" xfId="1829" xr:uid="{00000000-0005-0000-0000-000003070000}"/>
    <cellStyle name="_P5_P3 CCP Summary Mnth v Bud" xfId="1830" xr:uid="{00000000-0005-0000-0000-000004070000}"/>
    <cellStyle name="_P5_P3 CCP Summary Mnth v Bud_P3 CCP Summary Mnth v Bud" xfId="1831" xr:uid="{00000000-0005-0000-0000-000005070000}"/>
    <cellStyle name="_P5_P3 CCP Summary Mnth v Bud_P3 CCP Summary Mnth v Bud_Summary Mnth v Bud" xfId="1832" xr:uid="{00000000-0005-0000-0000-000006070000}"/>
    <cellStyle name="_P7 TARGET CHANGES to RPA" xfId="1833" xr:uid="{00000000-0005-0000-0000-000007070000}"/>
    <cellStyle name="_P7 TARGET CHANGES to RPA_KA_QRF3_Upload_master" xfId="1834" xr:uid="{00000000-0005-0000-0000-000008070000}"/>
    <cellStyle name="_P7 TARGET CHANGES to RPA_KC_QRF3_Upload_master" xfId="1835" xr:uid="{00000000-0005-0000-0000-000009070000}"/>
    <cellStyle name="_P7 TARGET CHANGES to RPA_KC_QRF3_Upload_master_KA_QRF3_Upload_master" xfId="1836" xr:uid="{00000000-0005-0000-0000-00000A070000}"/>
    <cellStyle name="_P7 TARGET CHANGES to RPA_KD_QRF3_Upload_master" xfId="1837" xr:uid="{00000000-0005-0000-0000-00000B070000}"/>
    <cellStyle name="_P7 TARGET CHANGES to RPA_P09 - Actuals" xfId="1838" xr:uid="{00000000-0005-0000-0000-00000C070000}"/>
    <cellStyle name="_P7 TARGET CHANGES to RPA_P09 - QRF3" xfId="1839" xr:uid="{00000000-0005-0000-0000-00000D070000}"/>
    <cellStyle name="_p8 final capex figures" xfId="1840" xr:uid="{00000000-0005-0000-0000-00000E070000}"/>
    <cellStyle name="_p8 final capex figures_HYPERION SG&amp;A QRF3 231109" xfId="1841" xr:uid="{00000000-0005-0000-0000-00000F070000}"/>
    <cellStyle name="_p8 final capex figures_HYPERION SG&amp;A QRF3 231109_Summary Mnth v Bud" xfId="1842" xr:uid="{00000000-0005-0000-0000-000010070000}"/>
    <cellStyle name="_p8 final capex figures_Summary Mnth v Bud" xfId="1843" xr:uid="{00000000-0005-0000-0000-000011070000}"/>
    <cellStyle name="_People listing COO to Major Progs (WLMS)" xfId="1844" xr:uid="{00000000-0005-0000-0000-000012070000}"/>
    <cellStyle name="_People listing COO to Major Progs (WLMS)_KA_QRF3_Upload_master" xfId="1845" xr:uid="{00000000-0005-0000-0000-000013070000}"/>
    <cellStyle name="_People listing COO to Major Progs (WLMS)_KC_QRF3_Upload_master" xfId="1846" xr:uid="{00000000-0005-0000-0000-000014070000}"/>
    <cellStyle name="_People listing COO to Major Progs (WLMS)_KC_QRF3_Upload_master_KA_QRF3_Upload_master" xfId="1847" xr:uid="{00000000-0005-0000-0000-000015070000}"/>
    <cellStyle name="_People listing COO to Major Progs (WLMS)_KC_QRF3_Upload_master_KD_QRF3_Upload_master" xfId="1848" xr:uid="{00000000-0005-0000-0000-000016070000}"/>
    <cellStyle name="_People listing COO to Major Progs (WLMS)_KD_QRF3_Upload_master" xfId="1849" xr:uid="{00000000-0005-0000-0000-000017070000}"/>
    <cellStyle name="_People listing COO to Major Progs (WLMS)_P09 - Actuals" xfId="1850" xr:uid="{00000000-0005-0000-0000-000018070000}"/>
    <cellStyle name="_People listing COO to Major Progs (WLMS)_P09 - QRF3" xfId="1851" xr:uid="{00000000-0005-0000-0000-000019070000}"/>
    <cellStyle name="_People listing COO to Major Progs (WLMS)_Wholesale Targets 0910" xfId="1852" xr:uid="{00000000-0005-0000-0000-00001A070000}"/>
    <cellStyle name="_People listing COO to Major Progs (WLMS)_Wholesale Targets 0910_KA_QRF3_Upload_master" xfId="1853" xr:uid="{00000000-0005-0000-0000-00001B070000}"/>
    <cellStyle name="_People listing COO to Major Progs (WLMS)_Wholesale Targets 0910_KD_QRF3_Upload_master" xfId="1854" xr:uid="{00000000-0005-0000-0000-00001C070000}"/>
    <cellStyle name="_Percent" xfId="1855" xr:uid="{00000000-0005-0000-0000-00001D070000}"/>
    <cellStyle name="_Percent_France BP - Nick" xfId="1856" xr:uid="{00000000-0005-0000-0000-00001E070000}"/>
    <cellStyle name="_Percent_GE Business Plan" xfId="1857" xr:uid="{00000000-0005-0000-0000-00001F070000}"/>
    <cellStyle name="_Percent_GE Business Plan 2" xfId="1858" xr:uid="{00000000-0005-0000-0000-000020070000}"/>
    <cellStyle name="_Percent_GE Business Plan 2_HBO GE Channel - 12-03-01 - SPE Prices" xfId="1859" xr:uid="{00000000-0005-0000-0000-000021070000}"/>
    <cellStyle name="_Percent_GE Business Plan 2_HBO GE Channel Model - 09-02-01" xfId="1860" xr:uid="{00000000-0005-0000-0000-000022070000}"/>
    <cellStyle name="_Percent_HBO GE Channel - 12-03-01 - SPE Prices" xfId="1861" xr:uid="{00000000-0005-0000-0000-000023070000}"/>
    <cellStyle name="_Percent_HBO GE Channel Model - 09-02-01" xfId="1862" xr:uid="{00000000-0005-0000-0000-000024070000}"/>
    <cellStyle name="_Percent_Spain Business Plan" xfId="1863" xr:uid="{00000000-0005-0000-0000-000025070000}"/>
    <cellStyle name="_PercentSpace" xfId="1864" xr:uid="{00000000-0005-0000-0000-000026070000}"/>
    <cellStyle name="_PercentSpace_France BP - Nick" xfId="1865" xr:uid="{00000000-0005-0000-0000-000027070000}"/>
    <cellStyle name="_PercentSpace_GE Business Plan" xfId="1866" xr:uid="{00000000-0005-0000-0000-000028070000}"/>
    <cellStyle name="_PercentSpace_GE Business Plan 2" xfId="1867" xr:uid="{00000000-0005-0000-0000-000029070000}"/>
    <cellStyle name="_PercentSpace_GE Business Plan 2_HBO GE Channel - 12-03-01 - SPE Prices" xfId="1868" xr:uid="{00000000-0005-0000-0000-00002A070000}"/>
    <cellStyle name="_PercentSpace_GE Business Plan 2_HBO GE Channel Model - 09-02-01" xfId="1869" xr:uid="{00000000-0005-0000-0000-00002B070000}"/>
    <cellStyle name="_PercentSpace_HBO GE Channel - 12-03-01 - SPE Prices" xfId="1870" xr:uid="{00000000-0005-0000-0000-00002C070000}"/>
    <cellStyle name="_PercentSpace_HBO GE Channel Model - 09-02-01" xfId="1871" xr:uid="{00000000-0005-0000-0000-00002D070000}"/>
    <cellStyle name="_PercentSpace_Spain Business Plan" xfId="1872" xr:uid="{00000000-0005-0000-0000-00002E070000}"/>
    <cellStyle name="_PG503 Assurance Model including Internal 0809_v1 Ethernet FTE" xfId="1873" xr:uid="{00000000-0005-0000-0000-00002F070000}"/>
    <cellStyle name="_PG503 Assurance Model including Internal P6 0910 Draft 1 WIP" xfId="1874" xr:uid="{00000000-0005-0000-0000-000030070000}"/>
    <cellStyle name="_PL Stratplan 0607 - BTB Mobility Submission (StratPlan)_V7" xfId="1875" xr:uid="{00000000-0005-0000-0000-000031070000}"/>
    <cellStyle name="_PPC 0506 v1.10" xfId="1876" xr:uid="{00000000-0005-0000-0000-000032070000}"/>
    <cellStyle name="_PPC Carrier Price List Summary07-08-110308v1" xfId="1877" xr:uid="{00000000-0005-0000-0000-000033070000}"/>
    <cellStyle name="_PPC Carrier Price List Summary240108v1" xfId="1878" xr:uid="{00000000-0005-0000-0000-000034070000}"/>
    <cellStyle name="_PPC External NCC vs GL Plus OSP detail020708" xfId="1879" xr:uid="{00000000-0005-0000-0000-000035070000}"/>
    <cellStyle name="_PPC Price Database030108" xfId="1880" xr:uid="{00000000-0005-0000-0000-000036070000}"/>
    <cellStyle name="_PPC_Workings Internals 0607 P12 070808" xfId="1881" xr:uid="{00000000-0005-0000-0000-000037070000}"/>
    <cellStyle name="_PPC_Workings0708 P12 200608 - Protected path" xfId="1882" xr:uid="{00000000-0005-0000-0000-000038070000}"/>
    <cellStyle name="_PPC200607Revenuereconciliation" xfId="1883" xr:uid="{00000000-0005-0000-0000-000039070000}"/>
    <cellStyle name="_PPC200607Revenuereconciliation020708" xfId="1884" xr:uid="{00000000-0005-0000-0000-00003A070000}"/>
    <cellStyle name="_PPC200607Revenuereconciliation050308" xfId="1885" xr:uid="{00000000-0005-0000-0000-00003B070000}"/>
    <cellStyle name="_PPC200708Revenuereconciliation040708" xfId="1886" xr:uid="{00000000-0005-0000-0000-00003C070000}"/>
    <cellStyle name="_PPC200708Revenuereconciliation160508" xfId="1887" xr:uid="{00000000-0005-0000-0000-00003D070000}"/>
    <cellStyle name="_PPCRevenueYearOnYear180808" xfId="1888" xr:uid="{00000000-0005-0000-0000-00003E070000}"/>
    <cellStyle name="_Priority Matrix 090105vr v2" xfId="1889" xr:uid="{00000000-0005-0000-0000-00003F070000}"/>
    <cellStyle name="_Priority Matrix 090105vr v2 2" xfId="1890" xr:uid="{00000000-0005-0000-0000-000040070000}"/>
    <cellStyle name="_Priority Matrix 090105vr v2 2_Summary Mnth v Bud" xfId="1891" xr:uid="{00000000-0005-0000-0000-000041070000}"/>
    <cellStyle name="_Priority Matrix 090105vr v2 3" xfId="1892" xr:uid="{00000000-0005-0000-0000-000042070000}"/>
    <cellStyle name="_Priority Matrix 090105vr v2 3_Summary Mnth v Bud" xfId="1893" xr:uid="{00000000-0005-0000-0000-000043070000}"/>
    <cellStyle name="_Priority Matrix 090105vr v2 4" xfId="1894" xr:uid="{00000000-0005-0000-0000-000044070000}"/>
    <cellStyle name="_Priority Matrix 090105vr v2 4_Summary Mnth v Bud" xfId="1895" xr:uid="{00000000-0005-0000-0000-000045070000}"/>
    <cellStyle name="_Priority Matrix 090105vr v2_Book2" xfId="1896" xr:uid="{00000000-0005-0000-0000-000046070000}"/>
    <cellStyle name="_Priority Matrix 090105vr v2_Book3" xfId="1897" xr:uid="{00000000-0005-0000-0000-000047070000}"/>
    <cellStyle name="_Priority Matrix 090105vr v2_Book3_Summary Mnth v Bud" xfId="1898" xr:uid="{00000000-0005-0000-0000-000048070000}"/>
    <cellStyle name="_Priority Matrix 090105vr v2_Book5" xfId="1899" xr:uid="{00000000-0005-0000-0000-000049070000}"/>
    <cellStyle name="_Priority Matrix 090105vr v2_BTU CAPEX QRF2 submissionv2 " xfId="1900" xr:uid="{00000000-0005-0000-0000-00004A070000}"/>
    <cellStyle name="_Priority Matrix 090105vr v2_BTU CAPEX QRF2 submissionv2 _NGA Capex QRF2 V1" xfId="1901" xr:uid="{00000000-0005-0000-0000-00004B070000}"/>
    <cellStyle name="_Priority Matrix 090105vr v2_BTU CAPEX QRF2 submissionv2 _Total P&amp;L" xfId="1902" xr:uid="{00000000-0005-0000-0000-00004C070000}"/>
    <cellStyle name="_Priority Matrix 090105vr v2_Forecast - BTB" xfId="1903" xr:uid="{00000000-0005-0000-0000-00004D070000}"/>
    <cellStyle name="_Priority Matrix 090105vr v2_Forecast - BTB_Summary Mnth v Bud" xfId="1904" xr:uid="{00000000-0005-0000-0000-00004E070000}"/>
    <cellStyle name="_Priority Matrix 090105vr v2_Forecast - CNS" xfId="1905" xr:uid="{00000000-0005-0000-0000-00004F070000}"/>
    <cellStyle name="_Priority Matrix 090105vr v2_Forecast - CNS_Summary Mnth v Bud" xfId="1906" xr:uid="{00000000-0005-0000-0000-000050070000}"/>
    <cellStyle name="_Priority Matrix 090105vr v2_Forecast - Enterprises" xfId="1907" xr:uid="{00000000-0005-0000-0000-000051070000}"/>
    <cellStyle name="_Priority Matrix 090105vr v2_Forecast - Enterprises_Summary Mnth v Bud" xfId="1908" xr:uid="{00000000-0005-0000-0000-000052070000}"/>
    <cellStyle name="_Priority Matrix 090105vr v2_Forecast - Other" xfId="1909" xr:uid="{00000000-0005-0000-0000-000053070000}"/>
    <cellStyle name="_Priority Matrix 090105vr v2_Forecast - Other_Summary Mnth v Bud" xfId="1910" xr:uid="{00000000-0005-0000-0000-000054070000}"/>
    <cellStyle name="_Priority Matrix 090105vr v2_Forecast - Total" xfId="1911" xr:uid="{00000000-0005-0000-0000-000055070000}"/>
    <cellStyle name="_Priority Matrix 090105vr v2_Forecast - Total_Summary Mnth v Bud" xfId="1912" xr:uid="{00000000-0005-0000-0000-000056070000}"/>
    <cellStyle name="_Priority Matrix 090105vr v2_Forecast - VCT Allocation" xfId="1913" xr:uid="{00000000-0005-0000-0000-000057070000}"/>
    <cellStyle name="_Priority Matrix 090105vr v2_Forecast - VCT Allocation_Summary Mnth v Bud" xfId="1914" xr:uid="{00000000-0005-0000-0000-000058070000}"/>
    <cellStyle name="_Priority Matrix 090105vr v2_HYPERION SG&amp;A QRF3 231109" xfId="1915" xr:uid="{00000000-0005-0000-0000-000059070000}"/>
    <cellStyle name="_Priority Matrix 090105vr v2_HYPERION SG&amp;A QRF3 231109_Summary Mnth v Bud" xfId="1916" xr:uid="{00000000-0005-0000-0000-00005A070000}"/>
    <cellStyle name="_Priority Matrix 090105vr v2_NGA Capex QRF2 V1" xfId="1917" xr:uid="{00000000-0005-0000-0000-00005B070000}"/>
    <cellStyle name="_Priority Matrix 090105vr v2_P&amp;L" xfId="1918" xr:uid="{00000000-0005-0000-0000-00005C070000}"/>
    <cellStyle name="_Priority Matrix 090105vr v2_P&amp;L_NGA Capex QRF2 V1" xfId="1919" xr:uid="{00000000-0005-0000-0000-00005D070000}"/>
    <cellStyle name="_Priority Matrix 090105vr v2_P&amp;L_Total P&amp;L" xfId="1920" xr:uid="{00000000-0005-0000-0000-00005E070000}"/>
    <cellStyle name="_Priority Matrix 090105vr v2_P3 CCP Summary Mnth v Bud" xfId="1921" xr:uid="{00000000-0005-0000-0000-00005F070000}"/>
    <cellStyle name="_Priority Matrix 090105vr v2_P3 CCP Summary Mnth v Bud_P3 CCP Summary Mnth v Bud" xfId="1922" xr:uid="{00000000-0005-0000-0000-000060070000}"/>
    <cellStyle name="_Priority Matrix 090105vr v2_P3 CCP Summary Mnth v Bud_P3 CCP Summary Mnth v Bud_Summary Mnth v Bud" xfId="1923" xr:uid="{00000000-0005-0000-0000-000061070000}"/>
    <cellStyle name="_Priority Matrix 090105vr v2_P4 Result-040808" xfId="1924" xr:uid="{00000000-0005-0000-0000-000062070000}"/>
    <cellStyle name="_Priority Matrix 090105vr v2_QRF 2 Capex CIO Final 11 Sept 08" xfId="1925" xr:uid="{00000000-0005-0000-0000-000063070000}"/>
    <cellStyle name="_Priority Matrix 090105vr v2_QRF2 Capex Template V1a - CIO - RC 0708" xfId="1926" xr:uid="{00000000-0005-0000-0000-000064070000}"/>
    <cellStyle name="_Priority Matrix 090105vr v2_QRF2 Capex Template V1a - CIO - RC 0708_NGA Capex QRF2 V1" xfId="1927" xr:uid="{00000000-0005-0000-0000-000065070000}"/>
    <cellStyle name="_Priority Matrix 090105vr v2_QRF2 Capex Template V1a - CIO - RC 0708_Total P&amp;L" xfId="1928" xr:uid="{00000000-0005-0000-0000-000066070000}"/>
    <cellStyle name="_Priority Matrix 090105vr v2_QRF4 V1a 15 Jan 09- CIO" xfId="1929" xr:uid="{00000000-0005-0000-0000-000067070000}"/>
    <cellStyle name="_Priority Matrix 090105vr v2_QRF4 V1a Template - BTU with NGA updated" xfId="1930" xr:uid="{00000000-0005-0000-0000-000068070000}"/>
    <cellStyle name="_Priority Matrix 090105vr v2_QRF4 V1a Template - GC" xfId="1931" xr:uid="{00000000-0005-0000-0000-000069070000}"/>
    <cellStyle name="_Priority Matrix 090105vr v2_Total P&amp;L" xfId="1932" xr:uid="{00000000-0005-0000-0000-00006A070000}"/>
    <cellStyle name="_Priority Matrix 090105vr v2_Wholesale - 800 report QRF2  V24 MR check" xfId="1933" xr:uid="{00000000-0005-0000-0000-00006B070000}"/>
    <cellStyle name="_Priority Matrix 090105vr v2_Wholesale - 800 report QRF2  V24 MR check_Summary Mnth v Bud" xfId="1934" xr:uid="{00000000-0005-0000-0000-00006C070000}"/>
    <cellStyle name="_Prirotised capex v7 DB" xfId="1935" xr:uid="{00000000-0005-0000-0000-00006D070000}"/>
    <cellStyle name="_Prirotised capex v7 DB 2" xfId="1936" xr:uid="{00000000-0005-0000-0000-00006E070000}"/>
    <cellStyle name="_Prirotised capex v7 DB 2_Summary Mnth v Bud" xfId="1937" xr:uid="{00000000-0005-0000-0000-00006F070000}"/>
    <cellStyle name="_Prirotised capex v7 DB 3" xfId="1938" xr:uid="{00000000-0005-0000-0000-000070070000}"/>
    <cellStyle name="_Prirotised capex v7 DB 3_Summary Mnth v Bud" xfId="1939" xr:uid="{00000000-0005-0000-0000-000071070000}"/>
    <cellStyle name="_Prirotised capex v7 DB 4" xfId="1940" xr:uid="{00000000-0005-0000-0000-000072070000}"/>
    <cellStyle name="_Prirotised capex v7 DB 4_Summary Mnth v Bud" xfId="1941" xr:uid="{00000000-0005-0000-0000-000073070000}"/>
    <cellStyle name="_Prirotised capex v7 DB_Book2" xfId="1942" xr:uid="{00000000-0005-0000-0000-000074070000}"/>
    <cellStyle name="_Prirotised capex v7 DB_Book3" xfId="1943" xr:uid="{00000000-0005-0000-0000-000075070000}"/>
    <cellStyle name="_Prirotised capex v7 DB_Book3_Summary Mnth v Bud" xfId="1944" xr:uid="{00000000-0005-0000-0000-000076070000}"/>
    <cellStyle name="_Prirotised capex v7 DB_Book5" xfId="1945" xr:uid="{00000000-0005-0000-0000-000077070000}"/>
    <cellStyle name="_Prirotised capex v7 DB_BTU CAPEX QRF2 submissionv2 " xfId="1946" xr:uid="{00000000-0005-0000-0000-000078070000}"/>
    <cellStyle name="_Prirotised capex v7 DB_BTU CAPEX QRF2 submissionv2 _NGA Capex QRF2 V1" xfId="1947" xr:uid="{00000000-0005-0000-0000-000079070000}"/>
    <cellStyle name="_Prirotised capex v7 DB_BTU CAPEX QRF2 submissionv2 _Total P&amp;L" xfId="1948" xr:uid="{00000000-0005-0000-0000-00007A070000}"/>
    <cellStyle name="_Prirotised capex v7 DB_Forecast - BTB" xfId="1949" xr:uid="{00000000-0005-0000-0000-00007B070000}"/>
    <cellStyle name="_Prirotised capex v7 DB_Forecast - BTB_Summary Mnth v Bud" xfId="1950" xr:uid="{00000000-0005-0000-0000-00007C070000}"/>
    <cellStyle name="_Prirotised capex v7 DB_Forecast - CNS" xfId="1951" xr:uid="{00000000-0005-0000-0000-00007D070000}"/>
    <cellStyle name="_Prirotised capex v7 DB_Forecast - CNS_Summary Mnth v Bud" xfId="1952" xr:uid="{00000000-0005-0000-0000-00007E070000}"/>
    <cellStyle name="_Prirotised capex v7 DB_Forecast - Enterprises" xfId="1953" xr:uid="{00000000-0005-0000-0000-00007F070000}"/>
    <cellStyle name="_Prirotised capex v7 DB_Forecast - Enterprises_Summary Mnth v Bud" xfId="1954" xr:uid="{00000000-0005-0000-0000-000080070000}"/>
    <cellStyle name="_Prirotised capex v7 DB_Forecast - Other" xfId="1955" xr:uid="{00000000-0005-0000-0000-000081070000}"/>
    <cellStyle name="_Prirotised capex v7 DB_Forecast - Other_Summary Mnth v Bud" xfId="1956" xr:uid="{00000000-0005-0000-0000-000082070000}"/>
    <cellStyle name="_Prirotised capex v7 DB_Forecast - Total" xfId="1957" xr:uid="{00000000-0005-0000-0000-000083070000}"/>
    <cellStyle name="_Prirotised capex v7 DB_Forecast - Total_Summary Mnth v Bud" xfId="1958" xr:uid="{00000000-0005-0000-0000-000084070000}"/>
    <cellStyle name="_Prirotised capex v7 DB_Forecast - VCT Allocation" xfId="1959" xr:uid="{00000000-0005-0000-0000-000085070000}"/>
    <cellStyle name="_Prirotised capex v7 DB_Forecast - VCT Allocation_Summary Mnth v Bud" xfId="1960" xr:uid="{00000000-0005-0000-0000-000086070000}"/>
    <cellStyle name="_Prirotised capex v7 DB_HYPERION SG&amp;A QRF3 231109" xfId="1961" xr:uid="{00000000-0005-0000-0000-000087070000}"/>
    <cellStyle name="_Prirotised capex v7 DB_HYPERION SG&amp;A QRF3 231109_Summary Mnth v Bud" xfId="1962" xr:uid="{00000000-0005-0000-0000-000088070000}"/>
    <cellStyle name="_Prirotised capex v7 DB_NGA Capex QRF2 V1" xfId="1963" xr:uid="{00000000-0005-0000-0000-000089070000}"/>
    <cellStyle name="_Prirotised capex v7 DB_P&amp;L" xfId="1964" xr:uid="{00000000-0005-0000-0000-00008A070000}"/>
    <cellStyle name="_Prirotised capex v7 DB_P&amp;L_NGA Capex QRF2 V1" xfId="1965" xr:uid="{00000000-0005-0000-0000-00008B070000}"/>
    <cellStyle name="_Prirotised capex v7 DB_P&amp;L_Total P&amp;L" xfId="1966" xr:uid="{00000000-0005-0000-0000-00008C070000}"/>
    <cellStyle name="_Prirotised capex v7 DB_P3 CCP Summary Mnth v Bud" xfId="1967" xr:uid="{00000000-0005-0000-0000-00008D070000}"/>
    <cellStyle name="_Prirotised capex v7 DB_P3 CCP Summary Mnth v Bud_P3 CCP Summary Mnth v Bud" xfId="1968" xr:uid="{00000000-0005-0000-0000-00008E070000}"/>
    <cellStyle name="_Prirotised capex v7 DB_P3 CCP Summary Mnth v Bud_P3 CCP Summary Mnth v Bud_Summary Mnth v Bud" xfId="1969" xr:uid="{00000000-0005-0000-0000-00008F070000}"/>
    <cellStyle name="_Prirotised capex v7 DB_P4 Result-040808" xfId="1970" xr:uid="{00000000-0005-0000-0000-000090070000}"/>
    <cellStyle name="_Prirotised capex v7 DB_QRF 2 Capex CIO Final 11 Sept 08" xfId="1971" xr:uid="{00000000-0005-0000-0000-000091070000}"/>
    <cellStyle name="_Prirotised capex v7 DB_QRF2 Capex Template V1a - CIO - RC 0708" xfId="1972" xr:uid="{00000000-0005-0000-0000-000092070000}"/>
    <cellStyle name="_Prirotised capex v7 DB_QRF2 Capex Template V1a - CIO - RC 0708_NGA Capex QRF2 V1" xfId="1973" xr:uid="{00000000-0005-0000-0000-000093070000}"/>
    <cellStyle name="_Prirotised capex v7 DB_QRF2 Capex Template V1a - CIO - RC 0708_Total P&amp;L" xfId="1974" xr:uid="{00000000-0005-0000-0000-000094070000}"/>
    <cellStyle name="_Prirotised capex v7 DB_QRF4 V1a 15 Jan 09- CIO" xfId="1975" xr:uid="{00000000-0005-0000-0000-000095070000}"/>
    <cellStyle name="_Prirotised capex v7 DB_QRF4 V1a Template - BTU with NGA updated" xfId="1976" xr:uid="{00000000-0005-0000-0000-000096070000}"/>
    <cellStyle name="_Prirotised capex v7 DB_QRF4 V1a Template - GC" xfId="1977" xr:uid="{00000000-0005-0000-0000-000097070000}"/>
    <cellStyle name="_Prirotised capex v7 DB_Total P&amp;L" xfId="1978" xr:uid="{00000000-0005-0000-0000-000098070000}"/>
    <cellStyle name="_Prirotised capex v7 DB_Wholesale - 800 report QRF2  V24 MR check" xfId="1979" xr:uid="{00000000-0005-0000-0000-000099070000}"/>
    <cellStyle name="_Prirotised capex v7 DB_Wholesale - 800 report QRF2  V24 MR check_Summary Mnth v Bud" xfId="1980" xr:uid="{00000000-0005-0000-0000-00009A070000}"/>
    <cellStyle name="_PRODUCT GROSS MARGIN P05" xfId="1981" xr:uid="{00000000-0005-0000-0000-00009B070000}"/>
    <cellStyle name="_PRODUCT GROSS MARGIN P09" xfId="1982" xr:uid="{00000000-0005-0000-0000-00009C070000}"/>
    <cellStyle name="_PROGRAMMES for 0708" xfId="1983" xr:uid="{00000000-0005-0000-0000-00009D070000}"/>
    <cellStyle name="_Project United Reserves June2009" xfId="1984" xr:uid="{00000000-0005-0000-0000-00009E070000}"/>
    <cellStyle name="_Property cost reporting schedules (BT Property Submission)" xfId="1985" xr:uid="{00000000-0005-0000-0000-00009F070000}"/>
    <cellStyle name="_Property Q4 cost template" xfId="1986" xr:uid="{00000000-0005-0000-0000-0000A0070000}"/>
    <cellStyle name="_Prov_Deferrals_P11_0809" xfId="1987" xr:uid="{00000000-0005-0000-0000-0000A1070000}"/>
    <cellStyle name="_Prov_Deferrals_P11_0809_P3 CCP Summary Mnth v Bud" xfId="1988" xr:uid="{00000000-0005-0000-0000-0000A2070000}"/>
    <cellStyle name="_Prov_Deferrals_P11_0809_P3 CCP Summary Mnth v Bud_P3 CCP Summary Mnth v Bud" xfId="1989" xr:uid="{00000000-0005-0000-0000-0000A3070000}"/>
    <cellStyle name="_Prov_Deferrals_P11_0809_P3 CCP Summary Mnth v Bud_P3 CCP Summary Mnth v Bud_Summary Mnth v Bud" xfId="1990" xr:uid="{00000000-0005-0000-0000-0000A4070000}"/>
    <cellStyle name="_prov_deferrals_p4_0708" xfId="1991" xr:uid="{00000000-0005-0000-0000-0000A5070000}"/>
    <cellStyle name="_prov_deferrals_p4_0708_P3 CCP Summary Mnth v Bud" xfId="1992" xr:uid="{00000000-0005-0000-0000-0000A6070000}"/>
    <cellStyle name="_prov_deferrals_p4_0708_P3 CCP Summary Mnth v Bud_P3 CCP Summary Mnth v Bud" xfId="1993" xr:uid="{00000000-0005-0000-0000-0000A7070000}"/>
    <cellStyle name="_prov_deferrals_p4_0708_P3 CCP Summary Mnth v Bud_P3 CCP Summary Mnth v Bud_Summary Mnth v Bud" xfId="1994" xr:uid="{00000000-0005-0000-0000-0000A8070000}"/>
    <cellStyle name="_prov_deferrals_p5_0708" xfId="1995" xr:uid="{00000000-0005-0000-0000-0000A9070000}"/>
    <cellStyle name="_prov_deferrals_p5_0708_P3 CCP Summary Mnth v Bud" xfId="1996" xr:uid="{00000000-0005-0000-0000-0000AA070000}"/>
    <cellStyle name="_prov_deferrals_p5_0708_P3 CCP Summary Mnth v Bud_P3 CCP Summary Mnth v Bud" xfId="1997" xr:uid="{00000000-0005-0000-0000-0000AB070000}"/>
    <cellStyle name="_prov_deferrals_p5_0708_P3 CCP Summary Mnth v Bud_P3 CCP Summary Mnth v Bud_Summary Mnth v Bud" xfId="1998" xr:uid="{00000000-0005-0000-0000-0000AC070000}"/>
    <cellStyle name="_PVE QPB 06-07 North-South combined" xfId="1999" xr:uid="{00000000-0005-0000-0000-0000AD070000}"/>
    <cellStyle name="_PVE QPB 06-07 North-South combined V5 (2)" xfId="2000" xr:uid="{00000000-0005-0000-0000-0000AE070000}"/>
    <cellStyle name="_PVE QPB 06-07 North-South combined V5 (2)_Book2" xfId="2001" xr:uid="{00000000-0005-0000-0000-0000AF070000}"/>
    <cellStyle name="_PVE QPB 06-07 North-South combined V5 (2)_Book5" xfId="2002" xr:uid="{00000000-0005-0000-0000-0000B0070000}"/>
    <cellStyle name="_PVE QPB 06-07 North-South combined V5 (2)_BTU CAPEX QRF2 submissionv2 " xfId="2003" xr:uid="{00000000-0005-0000-0000-0000B1070000}"/>
    <cellStyle name="_PVE QPB 06-07 North-South combined V5 (2)_BTU CAPEX QRF2 submissionv2 _NGA Capex QRF2 V1" xfId="2004" xr:uid="{00000000-0005-0000-0000-0000B2070000}"/>
    <cellStyle name="_PVE QPB 06-07 North-South combined V5 (2)_BTU CAPEX QRF2 submissionv2 _Total P&amp;L" xfId="2005" xr:uid="{00000000-0005-0000-0000-0000B3070000}"/>
    <cellStyle name="_PVE QPB 06-07 North-South combined V5 (2)_NGA Capex QRF2 V1" xfId="2006" xr:uid="{00000000-0005-0000-0000-0000B4070000}"/>
    <cellStyle name="_PVE QPB 06-07 North-South combined V5 (2)_P&amp;L" xfId="2007" xr:uid="{00000000-0005-0000-0000-0000B5070000}"/>
    <cellStyle name="_PVE QPB 06-07 North-South combined V5 (2)_P&amp;L_NGA Capex QRF2 V1" xfId="2008" xr:uid="{00000000-0005-0000-0000-0000B6070000}"/>
    <cellStyle name="_PVE QPB 06-07 North-South combined V5 (2)_P&amp;L_Total P&amp;L" xfId="2009" xr:uid="{00000000-0005-0000-0000-0000B7070000}"/>
    <cellStyle name="_PVE QPB 06-07 North-South combined V5 (2)_P4 Result-040808" xfId="2010" xr:uid="{00000000-0005-0000-0000-0000B8070000}"/>
    <cellStyle name="_PVE QPB 06-07 North-South combined V5 (2)_QRF 2 Capex CIO Final 11 Sept 08" xfId="2011" xr:uid="{00000000-0005-0000-0000-0000B9070000}"/>
    <cellStyle name="_PVE QPB 06-07 North-South combined V5 (2)_QRF2 Capex Template V1a - CIO - RC 0708" xfId="2012" xr:uid="{00000000-0005-0000-0000-0000BA070000}"/>
    <cellStyle name="_PVE QPB 06-07 North-South combined V5 (2)_QRF2 Capex Template V1a - CIO - RC 0708_NGA Capex QRF2 V1" xfId="2013" xr:uid="{00000000-0005-0000-0000-0000BB070000}"/>
    <cellStyle name="_PVE QPB 06-07 North-South combined V5 (2)_QRF2 Capex Template V1a - CIO - RC 0708_Total P&amp;L" xfId="2014" xr:uid="{00000000-0005-0000-0000-0000BC070000}"/>
    <cellStyle name="_PVE QPB 06-07 North-South combined V5 (2)_QRF4 V1a 15 Jan 09- CIO" xfId="2015" xr:uid="{00000000-0005-0000-0000-0000BD070000}"/>
    <cellStyle name="_PVE QPB 06-07 North-South combined V5 (2)_QRF4 V1a Template - BTU with NGA updated" xfId="2016" xr:uid="{00000000-0005-0000-0000-0000BE070000}"/>
    <cellStyle name="_PVE QPB 06-07 North-South combined V5 (2)_QRF4 V1a Template - GC" xfId="2017" xr:uid="{00000000-0005-0000-0000-0000BF070000}"/>
    <cellStyle name="_PVE QPB 06-07 North-South combined V5 (2)_Total P&amp;L" xfId="2018" xr:uid="{00000000-0005-0000-0000-0000C0070000}"/>
    <cellStyle name="_PVE QPB 06-07 North-South combined V9 July update" xfId="2019" xr:uid="{00000000-0005-0000-0000-0000C1070000}"/>
    <cellStyle name="_PVE QPB 06-07 North-South combined V9 July update_Book2" xfId="2020" xr:uid="{00000000-0005-0000-0000-0000C2070000}"/>
    <cellStyle name="_PVE QPB 06-07 North-South combined V9 July update_Book5" xfId="2021" xr:uid="{00000000-0005-0000-0000-0000C3070000}"/>
    <cellStyle name="_PVE QPB 06-07 North-South combined V9 July update_BTU CAPEX QRF2 submissionv2 " xfId="2022" xr:uid="{00000000-0005-0000-0000-0000C4070000}"/>
    <cellStyle name="_PVE QPB 06-07 North-South combined V9 July update_BTU CAPEX QRF2 submissionv2 _NGA Capex QRF2 V1" xfId="2023" xr:uid="{00000000-0005-0000-0000-0000C5070000}"/>
    <cellStyle name="_PVE QPB 06-07 North-South combined V9 July update_BTU CAPEX QRF2 submissionv2 _Total P&amp;L" xfId="2024" xr:uid="{00000000-0005-0000-0000-0000C6070000}"/>
    <cellStyle name="_PVE QPB 06-07 North-South combined V9 July update_NGA Capex QRF2 V1" xfId="2025" xr:uid="{00000000-0005-0000-0000-0000C7070000}"/>
    <cellStyle name="_PVE QPB 06-07 North-South combined V9 July update_P&amp;L" xfId="2026" xr:uid="{00000000-0005-0000-0000-0000C8070000}"/>
    <cellStyle name="_PVE QPB 06-07 North-South combined V9 July update_P&amp;L_NGA Capex QRF2 V1" xfId="2027" xr:uid="{00000000-0005-0000-0000-0000C9070000}"/>
    <cellStyle name="_PVE QPB 06-07 North-South combined V9 July update_P&amp;L_Total P&amp;L" xfId="2028" xr:uid="{00000000-0005-0000-0000-0000CA070000}"/>
    <cellStyle name="_PVE QPB 06-07 North-South combined V9 July update_P4 Result-040808" xfId="2029" xr:uid="{00000000-0005-0000-0000-0000CB070000}"/>
    <cellStyle name="_PVE QPB 06-07 North-South combined V9 July update_QRF 2 Capex CIO Final 11 Sept 08" xfId="2030" xr:uid="{00000000-0005-0000-0000-0000CC070000}"/>
    <cellStyle name="_PVE QPB 06-07 North-South combined V9 July update_QRF2 Capex Template V1a - CIO - RC 0708" xfId="2031" xr:uid="{00000000-0005-0000-0000-0000CD070000}"/>
    <cellStyle name="_PVE QPB 06-07 North-South combined V9 July update_QRF2 Capex Template V1a - CIO - RC 0708_NGA Capex QRF2 V1" xfId="2032" xr:uid="{00000000-0005-0000-0000-0000CE070000}"/>
    <cellStyle name="_PVE QPB 06-07 North-South combined V9 July update_QRF2 Capex Template V1a - CIO - RC 0708_Total P&amp;L" xfId="2033" xr:uid="{00000000-0005-0000-0000-0000CF070000}"/>
    <cellStyle name="_PVE QPB 06-07 North-South combined V9 July update_QRF4 V1a 15 Jan 09- CIO" xfId="2034" xr:uid="{00000000-0005-0000-0000-0000D0070000}"/>
    <cellStyle name="_PVE QPB 06-07 North-South combined V9 July update_QRF4 V1a Template - BTU with NGA updated" xfId="2035" xr:uid="{00000000-0005-0000-0000-0000D1070000}"/>
    <cellStyle name="_PVE QPB 06-07 North-South combined V9 July update_QRF4 V1a Template - GC" xfId="2036" xr:uid="{00000000-0005-0000-0000-0000D2070000}"/>
    <cellStyle name="_PVE QPB 06-07 North-South combined V9 July update_Total P&amp;L" xfId="2037" xr:uid="{00000000-0005-0000-0000-0000D3070000}"/>
    <cellStyle name="_PVE QPB 06-07 North-South combined_Book2" xfId="2038" xr:uid="{00000000-0005-0000-0000-0000D4070000}"/>
    <cellStyle name="_PVE QPB 06-07 North-South combined_Book5" xfId="2039" xr:uid="{00000000-0005-0000-0000-0000D5070000}"/>
    <cellStyle name="_PVE QPB 06-07 North-South combined_BTU CAPEX QRF2 submissionv2 " xfId="2040" xr:uid="{00000000-0005-0000-0000-0000D6070000}"/>
    <cellStyle name="_PVE QPB 06-07 North-South combined_BTU CAPEX QRF2 submissionv2 _NGA Capex QRF2 V1" xfId="2041" xr:uid="{00000000-0005-0000-0000-0000D7070000}"/>
    <cellStyle name="_PVE QPB 06-07 North-South combined_BTU CAPEX QRF2 submissionv2 _Total P&amp;L" xfId="2042" xr:uid="{00000000-0005-0000-0000-0000D8070000}"/>
    <cellStyle name="_PVE QPB 06-07 North-South combined_NGA Capex QRF2 V1" xfId="2043" xr:uid="{00000000-0005-0000-0000-0000D9070000}"/>
    <cellStyle name="_PVE QPB 06-07 North-South combined_P&amp;L" xfId="2044" xr:uid="{00000000-0005-0000-0000-0000DA070000}"/>
    <cellStyle name="_PVE QPB 06-07 North-South combined_P&amp;L_NGA Capex QRF2 V1" xfId="2045" xr:uid="{00000000-0005-0000-0000-0000DB070000}"/>
    <cellStyle name="_PVE QPB 06-07 North-South combined_P&amp;L_Total P&amp;L" xfId="2046" xr:uid="{00000000-0005-0000-0000-0000DC070000}"/>
    <cellStyle name="_PVE QPB 06-07 North-South combined_P4 Result-040808" xfId="2047" xr:uid="{00000000-0005-0000-0000-0000DD070000}"/>
    <cellStyle name="_PVE QPB 06-07 North-South combined_QRF 2 Capex CIO Final 11 Sept 08" xfId="2048" xr:uid="{00000000-0005-0000-0000-0000DE070000}"/>
    <cellStyle name="_PVE QPB 06-07 North-South combined_QRF2 Capex Template V1a - CIO - RC 0708" xfId="2049" xr:uid="{00000000-0005-0000-0000-0000DF070000}"/>
    <cellStyle name="_PVE QPB 06-07 North-South combined_QRF2 Capex Template V1a - CIO - RC 0708_NGA Capex QRF2 V1" xfId="2050" xr:uid="{00000000-0005-0000-0000-0000E0070000}"/>
    <cellStyle name="_PVE QPB 06-07 North-South combined_QRF2 Capex Template V1a - CIO - RC 0708_Total P&amp;L" xfId="2051" xr:uid="{00000000-0005-0000-0000-0000E1070000}"/>
    <cellStyle name="_PVE QPB 06-07 North-South combined_QRF4 V1a 15 Jan 09- CIO" xfId="2052" xr:uid="{00000000-0005-0000-0000-0000E2070000}"/>
    <cellStyle name="_PVE QPB 06-07 North-South combined_QRF4 V1a Template - BTU with NGA updated" xfId="2053" xr:uid="{00000000-0005-0000-0000-0000E3070000}"/>
    <cellStyle name="_PVE QPB 06-07 North-South combined_QRF4 V1a Template - GC" xfId="2054" xr:uid="{00000000-0005-0000-0000-0000E4070000}"/>
    <cellStyle name="_PVE QPB 06-07 North-South combined_Total P&amp;L" xfId="2055" xr:uid="{00000000-0005-0000-0000-0000E5070000}"/>
    <cellStyle name="_Q1  Q2 plan v3 110505" xfId="2056" xr:uid="{00000000-0005-0000-0000-0000E6070000}"/>
    <cellStyle name="_Q1 PVE on TCC 03_04_06 Ver1" xfId="2057" xr:uid="{00000000-0005-0000-0000-0000E7070000}"/>
    <cellStyle name="_Q1 PVE on TCC 03_04_06 Ver1_Book2" xfId="2058" xr:uid="{00000000-0005-0000-0000-0000E8070000}"/>
    <cellStyle name="_Q1 PVE on TCC 03_04_06 Ver1_Book5" xfId="2059" xr:uid="{00000000-0005-0000-0000-0000E9070000}"/>
    <cellStyle name="_Q1 PVE on TCC 03_04_06 Ver1_BTU CAPEX QRF2 submissionv2 " xfId="2060" xr:uid="{00000000-0005-0000-0000-0000EA070000}"/>
    <cellStyle name="_Q1 PVE on TCC 03_04_06 Ver1_BTU CAPEX QRF2 submissionv2 _NGA Capex QRF2 V1" xfId="2061" xr:uid="{00000000-0005-0000-0000-0000EB070000}"/>
    <cellStyle name="_Q1 PVE on TCC 03_04_06 Ver1_BTU CAPEX QRF2 submissionv2 _Total P&amp;L" xfId="2062" xr:uid="{00000000-0005-0000-0000-0000EC070000}"/>
    <cellStyle name="_Q1 PVE on TCC 03_04_06 Ver1_NGA Capex QRF2 V1" xfId="2063" xr:uid="{00000000-0005-0000-0000-0000ED070000}"/>
    <cellStyle name="_Q1 PVE on TCC 03_04_06 Ver1_P&amp;L" xfId="2064" xr:uid="{00000000-0005-0000-0000-0000EE070000}"/>
    <cellStyle name="_Q1 PVE on TCC 03_04_06 Ver1_P&amp;L_NGA Capex QRF2 V1" xfId="2065" xr:uid="{00000000-0005-0000-0000-0000EF070000}"/>
    <cellStyle name="_Q1 PVE on TCC 03_04_06 Ver1_P&amp;L_Total P&amp;L" xfId="2066" xr:uid="{00000000-0005-0000-0000-0000F0070000}"/>
    <cellStyle name="_Q1 PVE on TCC 03_04_06 Ver1_P4 Result-040808" xfId="2067" xr:uid="{00000000-0005-0000-0000-0000F1070000}"/>
    <cellStyle name="_Q1 PVE on TCC 03_04_06 Ver1_QRF 2 Capex CIO Final 11 Sept 08" xfId="2068" xr:uid="{00000000-0005-0000-0000-0000F2070000}"/>
    <cellStyle name="_Q1 PVE on TCC 03_04_06 Ver1_QRF2 Capex Template V1a - CIO - RC 0708" xfId="2069" xr:uid="{00000000-0005-0000-0000-0000F3070000}"/>
    <cellStyle name="_Q1 PVE on TCC 03_04_06 Ver1_QRF2 Capex Template V1a - CIO - RC 0708_NGA Capex QRF2 V1" xfId="2070" xr:uid="{00000000-0005-0000-0000-0000F4070000}"/>
    <cellStyle name="_Q1 PVE on TCC 03_04_06 Ver1_QRF2 Capex Template V1a - CIO - RC 0708_Total P&amp;L" xfId="2071" xr:uid="{00000000-0005-0000-0000-0000F5070000}"/>
    <cellStyle name="_Q1 PVE on TCC 03_04_06 Ver1_QRF4 V1a 15 Jan 09- CIO" xfId="2072" xr:uid="{00000000-0005-0000-0000-0000F6070000}"/>
    <cellStyle name="_Q1 PVE on TCC 03_04_06 Ver1_QRF4 V1a Template - BTU with NGA updated" xfId="2073" xr:uid="{00000000-0005-0000-0000-0000F7070000}"/>
    <cellStyle name="_Q1 PVE on TCC 03_04_06 Ver1_QRF4 V1a Template - GC" xfId="2074" xr:uid="{00000000-0005-0000-0000-0000F8070000}"/>
    <cellStyle name="_Q1 PVE on TCC 03_04_06 Ver1_Total P&amp;L" xfId="2075" xr:uid="{00000000-0005-0000-0000-0000F9070000}"/>
    <cellStyle name="_Q2 TM Costs_v3" xfId="2076" xr:uid="{00000000-0005-0000-0000-0000FA070000}"/>
    <cellStyle name="_Q2 value plan v2 040505" xfId="2077" xr:uid="{00000000-0005-0000-0000-0000FB070000}"/>
    <cellStyle name="_Q3 capex 0607 horizontal v1" xfId="2078" xr:uid="{00000000-0005-0000-0000-0000FC070000}"/>
    <cellStyle name="_Q3 capex 0607 horizontal v1_HYPERION SG&amp;A QRF3 231109" xfId="2079" xr:uid="{00000000-0005-0000-0000-0000FD070000}"/>
    <cellStyle name="_Q3 capex 0607 horizontal v1_HYPERION SG&amp;A QRF3 231109_Summary Mnth v Bud" xfId="2080" xr:uid="{00000000-0005-0000-0000-0000FE070000}"/>
    <cellStyle name="_Q3 capex 0607 horizontal v1_Summary Mnth v Bud" xfId="2081" xr:uid="{00000000-0005-0000-0000-0000FF070000}"/>
    <cellStyle name="_Q4 vs Q1 PVE Ver2.xls" xfId="2082" xr:uid="{00000000-0005-0000-0000-000000080000}"/>
    <cellStyle name="_Q4 vs Q1 PVE Ver2.xls_Book2" xfId="2083" xr:uid="{00000000-0005-0000-0000-000001080000}"/>
    <cellStyle name="_Q4 vs Q1 PVE Ver2.xls_Book5" xfId="2084" xr:uid="{00000000-0005-0000-0000-000002080000}"/>
    <cellStyle name="_Q4 vs Q1 PVE Ver2.xls_BTU CAPEX QRF2 submissionv2 " xfId="2085" xr:uid="{00000000-0005-0000-0000-000003080000}"/>
    <cellStyle name="_Q4 vs Q1 PVE Ver2.xls_BTU CAPEX QRF2 submissionv2 _NGA Capex QRF2 V1" xfId="2086" xr:uid="{00000000-0005-0000-0000-000004080000}"/>
    <cellStyle name="_Q4 vs Q1 PVE Ver2.xls_BTU CAPEX QRF2 submissionv2 _Total P&amp;L" xfId="2087" xr:uid="{00000000-0005-0000-0000-000005080000}"/>
    <cellStyle name="_Q4 vs Q1 PVE Ver2.xls_NGA Capex QRF2 V1" xfId="2088" xr:uid="{00000000-0005-0000-0000-000006080000}"/>
    <cellStyle name="_Q4 vs Q1 PVE Ver2.xls_P&amp;L" xfId="2089" xr:uid="{00000000-0005-0000-0000-000007080000}"/>
    <cellStyle name="_Q4 vs Q1 PVE Ver2.xls_P&amp;L_NGA Capex QRF2 V1" xfId="2090" xr:uid="{00000000-0005-0000-0000-000008080000}"/>
    <cellStyle name="_Q4 vs Q1 PVE Ver2.xls_P&amp;L_Total P&amp;L" xfId="2091" xr:uid="{00000000-0005-0000-0000-000009080000}"/>
    <cellStyle name="_Q4 vs Q1 PVE Ver2.xls_P4 Result-040808" xfId="2092" xr:uid="{00000000-0005-0000-0000-00000A080000}"/>
    <cellStyle name="_Q4 vs Q1 PVE Ver2.xls_QRF 2 Capex CIO Final 11 Sept 08" xfId="2093" xr:uid="{00000000-0005-0000-0000-00000B080000}"/>
    <cellStyle name="_Q4 vs Q1 PVE Ver2.xls_QRF2 Capex Template V1a - CIO - RC 0708" xfId="2094" xr:uid="{00000000-0005-0000-0000-00000C080000}"/>
    <cellStyle name="_Q4 vs Q1 PVE Ver2.xls_QRF2 Capex Template V1a - CIO - RC 0708_NGA Capex QRF2 V1" xfId="2095" xr:uid="{00000000-0005-0000-0000-00000D080000}"/>
    <cellStyle name="_Q4 vs Q1 PVE Ver2.xls_QRF2 Capex Template V1a - CIO - RC 0708_Total P&amp;L" xfId="2096" xr:uid="{00000000-0005-0000-0000-00000E080000}"/>
    <cellStyle name="_Q4 vs Q1 PVE Ver2.xls_QRF4 V1a 15 Jan 09- CIO" xfId="2097" xr:uid="{00000000-0005-0000-0000-00000F080000}"/>
    <cellStyle name="_Q4 vs Q1 PVE Ver2.xls_QRF4 V1a Template - BTU with NGA updated" xfId="2098" xr:uid="{00000000-0005-0000-0000-000010080000}"/>
    <cellStyle name="_Q4 vs Q1 PVE Ver2.xls_QRF4 V1a Template - GC" xfId="2099" xr:uid="{00000000-0005-0000-0000-000011080000}"/>
    <cellStyle name="_Q4 vs Q1 PVE Ver2.xls_Total P&amp;L" xfId="2100" xr:uid="{00000000-0005-0000-0000-000012080000}"/>
    <cellStyle name="_Q4_0506_Mobile_Connections_v2" xfId="2101" xr:uid="{00000000-0005-0000-0000-000013080000}"/>
    <cellStyle name="_QPB EBITDA 06_07 - 08_09 master 14 February V33" xfId="2102" xr:uid="{00000000-0005-0000-0000-000014080000}"/>
    <cellStyle name="_QPB EBITDA 06_07 - 08_09 master 14 February V33_Summary Mnth v Bud" xfId="2103" xr:uid="{00000000-0005-0000-0000-000015080000}"/>
    <cellStyle name="_QPB EBITDA 06_07 - 08_09 master 14 February V37" xfId="2104" xr:uid="{00000000-0005-0000-0000-000016080000}"/>
    <cellStyle name="_QPB EBITDA 06_07 - 08_09 master 14 February V37_Summary Mnth v Bud" xfId="2105" xr:uid="{00000000-0005-0000-0000-000017080000}"/>
    <cellStyle name="_QPB EBITDA 06_07 - 08_09 master 3 February V1" xfId="2106" xr:uid="{00000000-0005-0000-0000-000018080000}"/>
    <cellStyle name="_QPB EBITDA 06_07 - 08_09 master 3 February V1_Summary Mnth v Bud" xfId="2107" xr:uid="{00000000-0005-0000-0000-000019080000}"/>
    <cellStyle name="_QPB EBITDA 06_07 - 08_09 master 9 February V2" xfId="2108" xr:uid="{00000000-0005-0000-0000-00001A080000}"/>
    <cellStyle name="_QPB EBITDA 06_07 - 08_09 master 9 February V2_Summary Mnth v Bud" xfId="2109" xr:uid="{00000000-0005-0000-0000-00001B080000}"/>
    <cellStyle name="_QPB EBITDA 06_07 - 08_09 master 9 January" xfId="2110" xr:uid="{00000000-0005-0000-0000-00001C080000}"/>
    <cellStyle name="_QPB EBITDA 06_07 - 08_09 master 9 January_Book3" xfId="2111" xr:uid="{00000000-0005-0000-0000-00001D080000}"/>
    <cellStyle name="_QPB EBITDA 06_07 - 08_09 master 9 January_Book3_Summary Mnth v Bud" xfId="2112" xr:uid="{00000000-0005-0000-0000-00001E080000}"/>
    <cellStyle name="_QPB EBITDA 06_07 - 08_09 master 9 January_P3 CCP Summary Mnth v Bud" xfId="2113" xr:uid="{00000000-0005-0000-0000-00001F080000}"/>
    <cellStyle name="_QPB EBITDA 06_07 - 08_09 master 9 January_P3 CCP Summary Mnth v Bud_P3 CCP Summary Mnth v Bud" xfId="2114" xr:uid="{00000000-0005-0000-0000-000020080000}"/>
    <cellStyle name="_QPB EBITDA 06_07 - 08_09 master 9 January_P3 CCP Summary Mnth v Bud_P3 CCP Summary Mnth v Bud_Summary Mnth v Bud" xfId="2115" xr:uid="{00000000-0005-0000-0000-000021080000}"/>
    <cellStyle name="_QPB EBITDA 06_07 - 08_09 v1" xfId="2116" xr:uid="{00000000-0005-0000-0000-000022080000}"/>
    <cellStyle name="_QPB EBITDA 06_07 - 08_09 v1_Book3" xfId="2117" xr:uid="{00000000-0005-0000-0000-000023080000}"/>
    <cellStyle name="_QPB EBITDA 06_07 - 08_09 v1_Book3_Summary Mnth v Bud" xfId="2118" xr:uid="{00000000-0005-0000-0000-000024080000}"/>
    <cellStyle name="_QPB EBITDA 06_07 - 08_09 v1_HYPERION SG&amp;A QRF3 231109" xfId="2119" xr:uid="{00000000-0005-0000-0000-000025080000}"/>
    <cellStyle name="_QPB EBITDA 06_07 - 08_09 v1_HYPERION SG&amp;A QRF3 231109_Summary Mnth v Bud" xfId="2120" xr:uid="{00000000-0005-0000-0000-000026080000}"/>
    <cellStyle name="_QPB EBITDA 06_07 - 08_09 v1_P3 CCP Summary Mnth v Bud" xfId="2121" xr:uid="{00000000-0005-0000-0000-000027080000}"/>
    <cellStyle name="_QPB EBITDA 06_07 - 08_09 v1_P3 CCP Summary Mnth v Bud_P3 CCP Summary Mnth v Bud" xfId="2122" xr:uid="{00000000-0005-0000-0000-000028080000}"/>
    <cellStyle name="_QPB EBITDA 06_07 - 08_09 v1_P3 CCP Summary Mnth v Bud_P3 CCP Summary Mnth v Bud_Summary Mnth v Bud" xfId="2123" xr:uid="{00000000-0005-0000-0000-000029080000}"/>
    <cellStyle name="_QRF 2 Capex CIO Final 11 Sept 08" xfId="2124" xr:uid="{00000000-0005-0000-0000-00002A080000}"/>
    <cellStyle name="_QRF1 BU Template - CEO v5 20-7-08 (Final)" xfId="2125" xr:uid="{00000000-0005-0000-0000-00002B080000}"/>
    <cellStyle name="_QRF2 Capex Template V1a - CIO - RC 0708" xfId="2126" xr:uid="{00000000-0005-0000-0000-00002C080000}"/>
    <cellStyle name="_QRF2 Capex Template V1a - CIO - RC 0708_NGA Capex QRF2 V1" xfId="2127" xr:uid="{00000000-0005-0000-0000-00002D080000}"/>
    <cellStyle name="_QRF2 Capex Template V1a - CIO - RC 0708_Total P&amp;L" xfId="2128" xr:uid="{00000000-0005-0000-0000-00002E080000}"/>
    <cellStyle name="_QRF4 Cost Reporting - Prop" xfId="2129" xr:uid="{00000000-0005-0000-0000-00002F080000}"/>
    <cellStyle name="_QRF4 extra WES BES v2 (3)" xfId="2130" xr:uid="{00000000-0005-0000-0000-000030080000}"/>
    <cellStyle name="_QRF4 extra WES BES v2 (3) 2" xfId="2131" xr:uid="{00000000-0005-0000-0000-000031080000}"/>
    <cellStyle name="_QRF4 extra WES BES v2 (3) 2_Summary Mnth v Bud" xfId="2132" xr:uid="{00000000-0005-0000-0000-000032080000}"/>
    <cellStyle name="_QRF4 extra WES BES v2 (3) 3" xfId="2133" xr:uid="{00000000-0005-0000-0000-000033080000}"/>
    <cellStyle name="_QRF4 extra WES BES v2 (3) 3_Summary Mnth v Bud" xfId="2134" xr:uid="{00000000-0005-0000-0000-000034080000}"/>
    <cellStyle name="_QRF4 extra WES BES v2 (3) 4" xfId="2135" xr:uid="{00000000-0005-0000-0000-000035080000}"/>
    <cellStyle name="_QRF4 extra WES BES v2 (3) 4_Summary Mnth v Bud" xfId="2136" xr:uid="{00000000-0005-0000-0000-000036080000}"/>
    <cellStyle name="_QRF4 extra WES BES v2 (3)_Forecast - BTB" xfId="2137" xr:uid="{00000000-0005-0000-0000-000037080000}"/>
    <cellStyle name="_QRF4 extra WES BES v2 (3)_Forecast - BTB_Summary Mnth v Bud" xfId="2138" xr:uid="{00000000-0005-0000-0000-000038080000}"/>
    <cellStyle name="_QRF4 extra WES BES v2 (3)_Forecast - CNS" xfId="2139" xr:uid="{00000000-0005-0000-0000-000039080000}"/>
    <cellStyle name="_QRF4 extra WES BES v2 (3)_Forecast - CNS_Summary Mnth v Bud" xfId="2140" xr:uid="{00000000-0005-0000-0000-00003A080000}"/>
    <cellStyle name="_QRF4 extra WES BES v2 (3)_Forecast - Enterprises" xfId="2141" xr:uid="{00000000-0005-0000-0000-00003B080000}"/>
    <cellStyle name="_QRF4 extra WES BES v2 (3)_Forecast - Enterprises_Summary Mnth v Bud" xfId="2142" xr:uid="{00000000-0005-0000-0000-00003C080000}"/>
    <cellStyle name="_QRF4 extra WES BES v2 (3)_Forecast - Other" xfId="2143" xr:uid="{00000000-0005-0000-0000-00003D080000}"/>
    <cellStyle name="_QRF4 extra WES BES v2 (3)_Forecast - Other_Summary Mnth v Bud" xfId="2144" xr:uid="{00000000-0005-0000-0000-00003E080000}"/>
    <cellStyle name="_QRF4 extra WES BES v2 (3)_Forecast - Total" xfId="2145" xr:uid="{00000000-0005-0000-0000-00003F080000}"/>
    <cellStyle name="_QRF4 extra WES BES v2 (3)_Forecast - Total_Summary Mnth v Bud" xfId="2146" xr:uid="{00000000-0005-0000-0000-000040080000}"/>
    <cellStyle name="_QRF4 extra WES BES v2 (3)_Forecast - VCT Allocation" xfId="2147" xr:uid="{00000000-0005-0000-0000-000041080000}"/>
    <cellStyle name="_QRF4 extra WES BES v2 (3)_Forecast - VCT Allocation_Summary Mnth v Bud" xfId="2148" xr:uid="{00000000-0005-0000-0000-000042080000}"/>
    <cellStyle name="_QRF4 extra WES BES v2 (3)_Summary Mnth v Bud" xfId="2149" xr:uid="{00000000-0005-0000-0000-000043080000}"/>
    <cellStyle name="_QRF4 extra WES BES v2 (3)_Wholesale - 800 report QRF2  V24 MR check" xfId="2150" xr:uid="{00000000-0005-0000-0000-000044080000}"/>
    <cellStyle name="_QRF4 extra WES BES v2 (3)_Wholesale - 800 report QRF2  V24 MR check_Summary Mnth v Bud" xfId="2151" xr:uid="{00000000-0005-0000-0000-000045080000}"/>
    <cellStyle name="_Qtr on Qtr PVEO" xfId="2152" xr:uid="{00000000-0005-0000-0000-000046080000}"/>
    <cellStyle name="_Qtr on Qtr PVEO_Book2" xfId="2153" xr:uid="{00000000-0005-0000-0000-000047080000}"/>
    <cellStyle name="_Qtr on Qtr PVEO_Book5" xfId="2154" xr:uid="{00000000-0005-0000-0000-000048080000}"/>
    <cellStyle name="_Qtr on Qtr PVEO_BTU CAPEX QRF2 submissionv2 " xfId="2155" xr:uid="{00000000-0005-0000-0000-000049080000}"/>
    <cellStyle name="_Qtr on Qtr PVEO_BTU CAPEX QRF2 submissionv2 _NGA Capex QRF2 V1" xfId="2156" xr:uid="{00000000-0005-0000-0000-00004A080000}"/>
    <cellStyle name="_Qtr on Qtr PVEO_BTU CAPEX QRF2 submissionv2 _Total P&amp;L" xfId="2157" xr:uid="{00000000-0005-0000-0000-00004B080000}"/>
    <cellStyle name="_Qtr on Qtr PVEO_NGA Capex QRF2 V1" xfId="2158" xr:uid="{00000000-0005-0000-0000-00004C080000}"/>
    <cellStyle name="_Qtr on Qtr PVEO_P&amp;L" xfId="2159" xr:uid="{00000000-0005-0000-0000-00004D080000}"/>
    <cellStyle name="_Qtr on Qtr PVEO_P&amp;L_NGA Capex QRF2 V1" xfId="2160" xr:uid="{00000000-0005-0000-0000-00004E080000}"/>
    <cellStyle name="_Qtr on Qtr PVEO_P&amp;L_Total P&amp;L" xfId="2161" xr:uid="{00000000-0005-0000-0000-00004F080000}"/>
    <cellStyle name="_Qtr on Qtr PVEO_P4 Result-040808" xfId="2162" xr:uid="{00000000-0005-0000-0000-000050080000}"/>
    <cellStyle name="_Qtr on Qtr PVEO_QRF 2 Capex CIO Final 11 Sept 08" xfId="2163" xr:uid="{00000000-0005-0000-0000-000051080000}"/>
    <cellStyle name="_Qtr on Qtr PVEO_QRF2 Capex Template V1a - CIO - RC 0708" xfId="2164" xr:uid="{00000000-0005-0000-0000-000052080000}"/>
    <cellStyle name="_Qtr on Qtr PVEO_QRF2 Capex Template V1a - CIO - RC 0708_NGA Capex QRF2 V1" xfId="2165" xr:uid="{00000000-0005-0000-0000-000053080000}"/>
    <cellStyle name="_Qtr on Qtr PVEO_QRF2 Capex Template V1a - CIO - RC 0708_Total P&amp;L" xfId="2166" xr:uid="{00000000-0005-0000-0000-000054080000}"/>
    <cellStyle name="_Qtr on Qtr PVEO_QRF4 V1a 15 Jan 09- CIO" xfId="2167" xr:uid="{00000000-0005-0000-0000-000055080000}"/>
    <cellStyle name="_Qtr on Qtr PVEO_QRF4 V1a Template - BTU with NGA updated" xfId="2168" xr:uid="{00000000-0005-0000-0000-000056080000}"/>
    <cellStyle name="_Qtr on Qtr PVEO_QRF4 V1a Template - GC" xfId="2169" xr:uid="{00000000-0005-0000-0000-000057080000}"/>
    <cellStyle name="_Qtr on Qtr PVEO_Total P&amp;L" xfId="2170" xr:uid="{00000000-0005-0000-0000-000058080000}"/>
    <cellStyle name="_quarterly active movement history v2 (2)" xfId="2171" xr:uid="{00000000-0005-0000-0000-000059080000}"/>
    <cellStyle name="_Radianz COE" xfId="2172" xr:uid="{00000000-0005-0000-0000-00005A080000}"/>
    <cellStyle name="_Radianz COE (2)" xfId="2173" xr:uid="{00000000-0005-0000-0000-00005B080000}"/>
    <cellStyle name="_RBS200809RevenueReconciliation080708" xfId="2174" xr:uid="{00000000-0005-0000-0000-00005C080000}"/>
    <cellStyle name="_RD TinT summary April" xfId="2175" xr:uid="{00000000-0005-0000-0000-00005D080000}"/>
    <cellStyle name="_Regions Strat Plan 18-8-05 v2" xfId="2176" xr:uid="{00000000-0005-0000-0000-00005E080000}"/>
    <cellStyle name="_Reinvestments 2b" xfId="2177" xr:uid="{00000000-0005-0000-0000-00005F080000}"/>
    <cellStyle name="_Report outputs" xfId="2178" xr:uid="{00000000-0005-0000-0000-000060080000}"/>
    <cellStyle name="_Report outputs 2" xfId="2179" xr:uid="{00000000-0005-0000-0000-000061080000}"/>
    <cellStyle name="_Report outputs 2_Summary Mnth v Bud" xfId="2180" xr:uid="{00000000-0005-0000-0000-000062080000}"/>
    <cellStyle name="_Report outputs 3" xfId="2181" xr:uid="{00000000-0005-0000-0000-000063080000}"/>
    <cellStyle name="_Report outputs 3_Summary Mnth v Bud" xfId="2182" xr:uid="{00000000-0005-0000-0000-000064080000}"/>
    <cellStyle name="_Report outputs 4" xfId="2183" xr:uid="{00000000-0005-0000-0000-000065080000}"/>
    <cellStyle name="_Report outputs 4_Summary Mnth v Bud" xfId="2184" xr:uid="{00000000-0005-0000-0000-000066080000}"/>
    <cellStyle name="_Report outputs_Forecast - BTB" xfId="2185" xr:uid="{00000000-0005-0000-0000-000067080000}"/>
    <cellStyle name="_Report outputs_Forecast - BTB_Summary Mnth v Bud" xfId="2186" xr:uid="{00000000-0005-0000-0000-000068080000}"/>
    <cellStyle name="_Report outputs_Forecast - CNS" xfId="2187" xr:uid="{00000000-0005-0000-0000-000069080000}"/>
    <cellStyle name="_Report outputs_Forecast - CNS_Summary Mnth v Bud" xfId="2188" xr:uid="{00000000-0005-0000-0000-00006A080000}"/>
    <cellStyle name="_Report outputs_Forecast - Enterprises" xfId="2189" xr:uid="{00000000-0005-0000-0000-00006B080000}"/>
    <cellStyle name="_Report outputs_Forecast - Enterprises_Summary Mnth v Bud" xfId="2190" xr:uid="{00000000-0005-0000-0000-00006C080000}"/>
    <cellStyle name="_Report outputs_Forecast - Other" xfId="2191" xr:uid="{00000000-0005-0000-0000-00006D080000}"/>
    <cellStyle name="_Report outputs_Forecast - Other_Summary Mnth v Bud" xfId="2192" xr:uid="{00000000-0005-0000-0000-00006E080000}"/>
    <cellStyle name="_Report outputs_Forecast - Total" xfId="2193" xr:uid="{00000000-0005-0000-0000-00006F080000}"/>
    <cellStyle name="_Report outputs_Forecast - Total_Summary Mnth v Bud" xfId="2194" xr:uid="{00000000-0005-0000-0000-000070080000}"/>
    <cellStyle name="_Report outputs_Forecast - VCT Allocation" xfId="2195" xr:uid="{00000000-0005-0000-0000-000071080000}"/>
    <cellStyle name="_Report outputs_Forecast - VCT Allocation_Summary Mnth v Bud" xfId="2196" xr:uid="{00000000-0005-0000-0000-000072080000}"/>
    <cellStyle name="_Report outputs_SPLIT BY BU SUM by 0809" xfId="2197" xr:uid="{00000000-0005-0000-0000-000073080000}"/>
    <cellStyle name="_Report outputs_SPLIT BY BU SUM by 0809_Summary Mnth v Bud" xfId="2198" xr:uid="{00000000-0005-0000-0000-000074080000}"/>
    <cellStyle name="_Report outputs_Summary Mnth v Bud" xfId="2199" xr:uid="{00000000-0005-0000-0000-000075080000}"/>
    <cellStyle name="_Report outputs_Wholesale - 800 report QRF2  V24 MR check" xfId="2200" xr:uid="{00000000-0005-0000-0000-000076080000}"/>
    <cellStyle name="_Report outputs_Wholesale - 800 report QRF2  V24 MR check_Summary Mnth v Bud" xfId="2201" xr:uid="{00000000-0005-0000-0000-000077080000}"/>
    <cellStyle name="_Retail Consumer 5 yr plan master v9" xfId="2202" xr:uid="{00000000-0005-0000-0000-000078080000}"/>
    <cellStyle name="_Retail Data Pack Q3 vs 050209" xfId="2203" xr:uid="{00000000-0005-0000-0000-000079080000}"/>
    <cellStyle name="_Retail Databook 0809 v3" xfId="2204" xr:uid="{00000000-0005-0000-0000-00007A080000}"/>
    <cellStyle name="_Retail Databook P1 v2" xfId="2205" xr:uid="{00000000-0005-0000-0000-00007B080000}"/>
    <cellStyle name="_Retail Databook P11 v4" xfId="2206" xr:uid="{00000000-0005-0000-0000-00007C080000}"/>
    <cellStyle name="_Retail P10 Reporting v3" xfId="2207" xr:uid="{00000000-0005-0000-0000-00007D080000}"/>
    <cellStyle name="_Retail P10 Reporting v3 2" xfId="2208" xr:uid="{00000000-0005-0000-0000-00007E080000}"/>
    <cellStyle name="_Retail P10 Reporting v3 2_Summary Mnth v Bud" xfId="2209" xr:uid="{00000000-0005-0000-0000-00007F080000}"/>
    <cellStyle name="_Retail P10 Reporting v3 3" xfId="2210" xr:uid="{00000000-0005-0000-0000-000080080000}"/>
    <cellStyle name="_Retail P10 Reporting v3 3_Summary Mnth v Bud" xfId="2211" xr:uid="{00000000-0005-0000-0000-000081080000}"/>
    <cellStyle name="_Retail P10 Reporting v3 4" xfId="2212" xr:uid="{00000000-0005-0000-0000-000082080000}"/>
    <cellStyle name="_Retail P10 Reporting v3 4_Summary Mnth v Bud" xfId="2213" xr:uid="{00000000-0005-0000-0000-000083080000}"/>
    <cellStyle name="_Retail P10 Reporting v3_Forecast - BTB" xfId="2214" xr:uid="{00000000-0005-0000-0000-000084080000}"/>
    <cellStyle name="_Retail P10 Reporting v3_Forecast - BTB_Summary Mnth v Bud" xfId="2215" xr:uid="{00000000-0005-0000-0000-000085080000}"/>
    <cellStyle name="_Retail P10 Reporting v3_Forecast - CNS" xfId="2216" xr:uid="{00000000-0005-0000-0000-000086080000}"/>
    <cellStyle name="_Retail P10 Reporting v3_Forecast - CNS_Summary Mnth v Bud" xfId="2217" xr:uid="{00000000-0005-0000-0000-000087080000}"/>
    <cellStyle name="_Retail P10 Reporting v3_Forecast - Enterprises" xfId="2218" xr:uid="{00000000-0005-0000-0000-000088080000}"/>
    <cellStyle name="_Retail P10 Reporting v3_Forecast - Enterprises_Summary Mnth v Bud" xfId="2219" xr:uid="{00000000-0005-0000-0000-000089080000}"/>
    <cellStyle name="_Retail P10 Reporting v3_Forecast - Other" xfId="2220" xr:uid="{00000000-0005-0000-0000-00008A080000}"/>
    <cellStyle name="_Retail P10 Reporting v3_Forecast - Other_Summary Mnth v Bud" xfId="2221" xr:uid="{00000000-0005-0000-0000-00008B080000}"/>
    <cellStyle name="_Retail P10 Reporting v3_Forecast - Total" xfId="2222" xr:uid="{00000000-0005-0000-0000-00008C080000}"/>
    <cellStyle name="_Retail P10 Reporting v3_Forecast - Total_Summary Mnth v Bud" xfId="2223" xr:uid="{00000000-0005-0000-0000-00008D080000}"/>
    <cellStyle name="_Retail P10 Reporting v3_Forecast - VCT Allocation" xfId="2224" xr:uid="{00000000-0005-0000-0000-00008E080000}"/>
    <cellStyle name="_Retail P10 Reporting v3_Forecast - VCT Allocation_Summary Mnth v Bud" xfId="2225" xr:uid="{00000000-0005-0000-0000-00008F080000}"/>
    <cellStyle name="_Retail P10 Reporting v3_Summary Mnth v Bud" xfId="2226" xr:uid="{00000000-0005-0000-0000-000090080000}"/>
    <cellStyle name="_Retail P10 Reporting v3_Wholesale - 800 report QRF2  V24 MR check" xfId="2227" xr:uid="{00000000-0005-0000-0000-000091080000}"/>
    <cellStyle name="_Retail P10 Reporting v3_Wholesale - 800 report QRF2  V24 MR check_Summary Mnth v Bud" xfId="2228" xr:uid="{00000000-0005-0000-0000-000092080000}"/>
    <cellStyle name="_Retail Q2 cost template Split 1010" xfId="2229" xr:uid="{00000000-0005-0000-0000-000093080000}"/>
    <cellStyle name="_Retail Strategic Plan - Summary Reference File v2- 17 Nov 2006" xfId="2230" xr:uid="{00000000-0005-0000-0000-000094080000}"/>
    <cellStyle name="_Retail VCTs calculation_P11" xfId="2231" xr:uid="{00000000-0005-0000-0000-000095080000}"/>
    <cellStyle name="_Retail VCTs calculation_P11 2" xfId="2232" xr:uid="{00000000-0005-0000-0000-000096080000}"/>
    <cellStyle name="_Retail VCTs calculation_P11 2_Summary Mnth v Bud" xfId="2233" xr:uid="{00000000-0005-0000-0000-000097080000}"/>
    <cellStyle name="_Retail VCTs calculation_P11 3" xfId="2234" xr:uid="{00000000-0005-0000-0000-000098080000}"/>
    <cellStyle name="_Retail VCTs calculation_P11 3_Summary Mnth v Bud" xfId="2235" xr:uid="{00000000-0005-0000-0000-000099080000}"/>
    <cellStyle name="_Retail VCTs calculation_P11 4" xfId="2236" xr:uid="{00000000-0005-0000-0000-00009A080000}"/>
    <cellStyle name="_Retail VCTs calculation_P11 4_Summary Mnth v Bud" xfId="2237" xr:uid="{00000000-0005-0000-0000-00009B080000}"/>
    <cellStyle name="_Retail VCTs calculation_P11_Forecast - BTB" xfId="2238" xr:uid="{00000000-0005-0000-0000-00009C080000}"/>
    <cellStyle name="_Retail VCTs calculation_P11_Forecast - BTB_Summary Mnth v Bud" xfId="2239" xr:uid="{00000000-0005-0000-0000-00009D080000}"/>
    <cellStyle name="_Retail VCTs calculation_P11_Forecast - CNS" xfId="2240" xr:uid="{00000000-0005-0000-0000-00009E080000}"/>
    <cellStyle name="_Retail VCTs calculation_P11_Forecast - CNS_Summary Mnth v Bud" xfId="2241" xr:uid="{00000000-0005-0000-0000-00009F080000}"/>
    <cellStyle name="_Retail VCTs calculation_P11_Forecast - Enterprises" xfId="2242" xr:uid="{00000000-0005-0000-0000-0000A0080000}"/>
    <cellStyle name="_Retail VCTs calculation_P11_Forecast - Enterprises_Summary Mnth v Bud" xfId="2243" xr:uid="{00000000-0005-0000-0000-0000A1080000}"/>
    <cellStyle name="_Retail VCTs calculation_P11_Forecast - Other" xfId="2244" xr:uid="{00000000-0005-0000-0000-0000A2080000}"/>
    <cellStyle name="_Retail VCTs calculation_P11_Forecast - Other_Summary Mnth v Bud" xfId="2245" xr:uid="{00000000-0005-0000-0000-0000A3080000}"/>
    <cellStyle name="_Retail VCTs calculation_P11_Forecast - Total" xfId="2246" xr:uid="{00000000-0005-0000-0000-0000A4080000}"/>
    <cellStyle name="_Retail VCTs calculation_P11_Forecast - Total_Summary Mnth v Bud" xfId="2247" xr:uid="{00000000-0005-0000-0000-0000A5080000}"/>
    <cellStyle name="_Retail VCTs calculation_P11_Forecast - VCT Allocation" xfId="2248" xr:uid="{00000000-0005-0000-0000-0000A6080000}"/>
    <cellStyle name="_Retail VCTs calculation_P11_Forecast - VCT Allocation_Summary Mnth v Bud" xfId="2249" xr:uid="{00000000-0005-0000-0000-0000A7080000}"/>
    <cellStyle name="_Retail VCTs calculation_P11_Summary Mnth v Bud" xfId="2250" xr:uid="{00000000-0005-0000-0000-0000A8080000}"/>
    <cellStyle name="_Retail VCTs calculation_P11_Wholesale - 800 report QRF2  V24 MR check" xfId="2251" xr:uid="{00000000-0005-0000-0000-0000A9080000}"/>
    <cellStyle name="_Retail VCTs calculation_P11_Wholesale - 800 report QRF2  V24 MR check_Summary Mnth v Bud" xfId="2252" xr:uid="{00000000-0005-0000-0000-0000AA080000}"/>
    <cellStyle name="_RetailYTD" xfId="2253" xr:uid="{00000000-0005-0000-0000-0000AB080000}"/>
    <cellStyle name="_RetailYTD_Summary Mnth v Bud" xfId="2254" xr:uid="{00000000-0005-0000-0000-0000AC080000}"/>
    <cellStyle name="_REVENUE AND GM MASTER - BOTTOM UP 4 NOV" xfId="2255" xr:uid="{00000000-0005-0000-0000-0000AD080000}"/>
    <cellStyle name="_REVENUE AND GM MASTER - BOTTOM UP 4 NOVc" xfId="2256" xr:uid="{00000000-0005-0000-0000-0000AE080000}"/>
    <cellStyle name="_Revenue and Volume template" xfId="2257" xr:uid="{00000000-0005-0000-0000-0000AF080000}"/>
    <cellStyle name="_Revenue and Volume template 2" xfId="2258" xr:uid="{00000000-0005-0000-0000-0000B0080000}"/>
    <cellStyle name="_Revenue and Volume template 2_Summary Mnth v Bud" xfId="2259" xr:uid="{00000000-0005-0000-0000-0000B1080000}"/>
    <cellStyle name="_Revenue and Volume template 3" xfId="2260" xr:uid="{00000000-0005-0000-0000-0000B2080000}"/>
    <cellStyle name="_Revenue and Volume template 3_Summary Mnth v Bud" xfId="2261" xr:uid="{00000000-0005-0000-0000-0000B3080000}"/>
    <cellStyle name="_Revenue and Volume template 4" xfId="2262" xr:uid="{00000000-0005-0000-0000-0000B4080000}"/>
    <cellStyle name="_Revenue and Volume template 4_Summary Mnth v Bud" xfId="2263" xr:uid="{00000000-0005-0000-0000-0000B5080000}"/>
    <cellStyle name="_Revenue and Volume template_Summary Mnth v Bud" xfId="2264" xr:uid="{00000000-0005-0000-0000-0000B6080000}"/>
    <cellStyle name="_Revised forecasts V2" xfId="2265" xr:uid="{00000000-0005-0000-0000-0000B7080000}"/>
    <cellStyle name="_ROI MD Data Prioritisation 170205" xfId="2266" xr:uid="{00000000-0005-0000-0000-0000B8080000}"/>
    <cellStyle name="_ROI MD Data Prioritisation 170205 2" xfId="2267" xr:uid="{00000000-0005-0000-0000-0000B9080000}"/>
    <cellStyle name="_ROI MD Data Prioritisation 170205 2_Summary Mnth v Bud" xfId="2268" xr:uid="{00000000-0005-0000-0000-0000BA080000}"/>
    <cellStyle name="_ROI MD Data Prioritisation 170205 3" xfId="2269" xr:uid="{00000000-0005-0000-0000-0000BB080000}"/>
    <cellStyle name="_ROI MD Data Prioritisation 170205 3_Summary Mnth v Bud" xfId="2270" xr:uid="{00000000-0005-0000-0000-0000BC080000}"/>
    <cellStyle name="_ROI MD Data Prioritisation 170205 4" xfId="2271" xr:uid="{00000000-0005-0000-0000-0000BD080000}"/>
    <cellStyle name="_ROI MD Data Prioritisation 170205 4_Summary Mnth v Bud" xfId="2272" xr:uid="{00000000-0005-0000-0000-0000BE080000}"/>
    <cellStyle name="_ROI MD Data Prioritisation 170205_Book2" xfId="2273" xr:uid="{00000000-0005-0000-0000-0000BF080000}"/>
    <cellStyle name="_ROI MD Data Prioritisation 170205_Book3" xfId="2274" xr:uid="{00000000-0005-0000-0000-0000C0080000}"/>
    <cellStyle name="_ROI MD Data Prioritisation 170205_Book3_Summary Mnth v Bud" xfId="2275" xr:uid="{00000000-0005-0000-0000-0000C1080000}"/>
    <cellStyle name="_ROI MD Data Prioritisation 170205_Book5" xfId="2276" xr:uid="{00000000-0005-0000-0000-0000C2080000}"/>
    <cellStyle name="_ROI MD Data Prioritisation 170205_BTU CAPEX QRF2 submissionv2 " xfId="2277" xr:uid="{00000000-0005-0000-0000-0000C3080000}"/>
    <cellStyle name="_ROI MD Data Prioritisation 170205_BTU CAPEX QRF2 submissionv2 _NGA Capex QRF2 V1" xfId="2278" xr:uid="{00000000-0005-0000-0000-0000C4080000}"/>
    <cellStyle name="_ROI MD Data Prioritisation 170205_BTU CAPEX QRF2 submissionv2 _Total P&amp;L" xfId="2279" xr:uid="{00000000-0005-0000-0000-0000C5080000}"/>
    <cellStyle name="_ROI MD Data Prioritisation 170205_Forecast - BTB" xfId="2280" xr:uid="{00000000-0005-0000-0000-0000C6080000}"/>
    <cellStyle name="_ROI MD Data Prioritisation 170205_Forecast - BTB_Summary Mnth v Bud" xfId="2281" xr:uid="{00000000-0005-0000-0000-0000C7080000}"/>
    <cellStyle name="_ROI MD Data Prioritisation 170205_Forecast - CNS" xfId="2282" xr:uid="{00000000-0005-0000-0000-0000C8080000}"/>
    <cellStyle name="_ROI MD Data Prioritisation 170205_Forecast - CNS_Summary Mnth v Bud" xfId="2283" xr:uid="{00000000-0005-0000-0000-0000C9080000}"/>
    <cellStyle name="_ROI MD Data Prioritisation 170205_Forecast - Enterprises" xfId="2284" xr:uid="{00000000-0005-0000-0000-0000CA080000}"/>
    <cellStyle name="_ROI MD Data Prioritisation 170205_Forecast - Enterprises_Summary Mnth v Bud" xfId="2285" xr:uid="{00000000-0005-0000-0000-0000CB080000}"/>
    <cellStyle name="_ROI MD Data Prioritisation 170205_Forecast - Other" xfId="2286" xr:uid="{00000000-0005-0000-0000-0000CC080000}"/>
    <cellStyle name="_ROI MD Data Prioritisation 170205_Forecast - Other_Summary Mnth v Bud" xfId="2287" xr:uid="{00000000-0005-0000-0000-0000CD080000}"/>
    <cellStyle name="_ROI MD Data Prioritisation 170205_Forecast - Total" xfId="2288" xr:uid="{00000000-0005-0000-0000-0000CE080000}"/>
    <cellStyle name="_ROI MD Data Prioritisation 170205_Forecast - Total_Summary Mnth v Bud" xfId="2289" xr:uid="{00000000-0005-0000-0000-0000CF080000}"/>
    <cellStyle name="_ROI MD Data Prioritisation 170205_Forecast - VCT Allocation" xfId="2290" xr:uid="{00000000-0005-0000-0000-0000D0080000}"/>
    <cellStyle name="_ROI MD Data Prioritisation 170205_Forecast - VCT Allocation_Summary Mnth v Bud" xfId="2291" xr:uid="{00000000-0005-0000-0000-0000D1080000}"/>
    <cellStyle name="_ROI MD Data Prioritisation 170205_HYPERION SG&amp;A QRF3 231109" xfId="2292" xr:uid="{00000000-0005-0000-0000-0000D2080000}"/>
    <cellStyle name="_ROI MD Data Prioritisation 170205_HYPERION SG&amp;A QRF3 231109_Summary Mnth v Bud" xfId="2293" xr:uid="{00000000-0005-0000-0000-0000D3080000}"/>
    <cellStyle name="_ROI MD Data Prioritisation 170205_NGA Capex QRF2 V1" xfId="2294" xr:uid="{00000000-0005-0000-0000-0000D4080000}"/>
    <cellStyle name="_ROI MD Data Prioritisation 170205_P&amp;L" xfId="2295" xr:uid="{00000000-0005-0000-0000-0000D5080000}"/>
    <cellStyle name="_ROI MD Data Prioritisation 170205_P&amp;L_NGA Capex QRF2 V1" xfId="2296" xr:uid="{00000000-0005-0000-0000-0000D6080000}"/>
    <cellStyle name="_ROI MD Data Prioritisation 170205_P&amp;L_Total P&amp;L" xfId="2297" xr:uid="{00000000-0005-0000-0000-0000D7080000}"/>
    <cellStyle name="_ROI MD Data Prioritisation 170205_P3 CCP Summary Mnth v Bud" xfId="2298" xr:uid="{00000000-0005-0000-0000-0000D8080000}"/>
    <cellStyle name="_ROI MD Data Prioritisation 170205_P3 CCP Summary Mnth v Bud_P3 CCP Summary Mnth v Bud" xfId="2299" xr:uid="{00000000-0005-0000-0000-0000D9080000}"/>
    <cellStyle name="_ROI MD Data Prioritisation 170205_P3 CCP Summary Mnth v Bud_P3 CCP Summary Mnth v Bud_Summary Mnth v Bud" xfId="2300" xr:uid="{00000000-0005-0000-0000-0000DA080000}"/>
    <cellStyle name="_ROI MD Data Prioritisation 170205_P4 Result-040808" xfId="2301" xr:uid="{00000000-0005-0000-0000-0000DB080000}"/>
    <cellStyle name="_ROI MD Data Prioritisation 170205_QRF 2 Capex CIO Final 11 Sept 08" xfId="2302" xr:uid="{00000000-0005-0000-0000-0000DC080000}"/>
    <cellStyle name="_ROI MD Data Prioritisation 170205_QRF2 Capex Template V1a - CIO - RC 0708" xfId="2303" xr:uid="{00000000-0005-0000-0000-0000DD080000}"/>
    <cellStyle name="_ROI MD Data Prioritisation 170205_QRF2 Capex Template V1a - CIO - RC 0708_NGA Capex QRF2 V1" xfId="2304" xr:uid="{00000000-0005-0000-0000-0000DE080000}"/>
    <cellStyle name="_ROI MD Data Prioritisation 170205_QRF2 Capex Template V1a - CIO - RC 0708_Total P&amp;L" xfId="2305" xr:uid="{00000000-0005-0000-0000-0000DF080000}"/>
    <cellStyle name="_ROI MD Data Prioritisation 170205_QRF4 V1a 15 Jan 09- CIO" xfId="2306" xr:uid="{00000000-0005-0000-0000-0000E0080000}"/>
    <cellStyle name="_ROI MD Data Prioritisation 170205_QRF4 V1a Template - BTU with NGA updated" xfId="2307" xr:uid="{00000000-0005-0000-0000-0000E1080000}"/>
    <cellStyle name="_ROI MD Data Prioritisation 170205_QRF4 V1a Template - GC" xfId="2308" xr:uid="{00000000-0005-0000-0000-0000E2080000}"/>
    <cellStyle name="_ROI MD Data Prioritisation 170205_Total P&amp;L" xfId="2309" xr:uid="{00000000-0005-0000-0000-0000E3080000}"/>
    <cellStyle name="_ROI MD Data Prioritisation 170205_Wholesale - 800 report QRF2  V24 MR check" xfId="2310" xr:uid="{00000000-0005-0000-0000-0000E4080000}"/>
    <cellStyle name="_ROI MD Data Prioritisation 170205_Wholesale - 800 report QRF2  V24 MR check_Summary Mnth v Bud" xfId="2311" xr:uid="{00000000-0005-0000-0000-0000E5080000}"/>
    <cellStyle name="_RPA P12 Template" xfId="2312" xr:uid="{00000000-0005-0000-0000-0000E6080000}"/>
    <cellStyle name="_RPA P12 Template_P3 CCP Summary Mnth v Bud" xfId="2313" xr:uid="{00000000-0005-0000-0000-0000E7080000}"/>
    <cellStyle name="_RPA P12 Template_P3 CCP Summary Mnth v Bud_P3 CCP Summary Mnth v Bud" xfId="2314" xr:uid="{00000000-0005-0000-0000-0000E8080000}"/>
    <cellStyle name="_RPA P12 Template_P3 CCP Summary Mnth v Bud_P3 CCP Summary Mnth v Bud_Summary Mnth v Bud" xfId="2315" xr:uid="{00000000-0005-0000-0000-0000E9080000}"/>
    <cellStyle name="_RTU P1 - P9 Actuals analysis by LOB v6" xfId="2316" xr:uid="{00000000-0005-0000-0000-0000EA080000}"/>
    <cellStyle name="_RTU P1 - P9 Actuals analysis by LOB v6.DE" xfId="2317" xr:uid="{00000000-0005-0000-0000-0000EB080000}"/>
    <cellStyle name="_RTU TCAs" xfId="2318" xr:uid="{00000000-0005-0000-0000-0000EC080000}"/>
    <cellStyle name="_Sarbox Control Sheet" xfId="2319" xr:uid="{00000000-0005-0000-0000-0000ED080000}"/>
    <cellStyle name="_Savings 9.00" xfId="2320" xr:uid="{00000000-0005-0000-0000-0000EE080000}"/>
    <cellStyle name="_Savings 9.00_HYPERION SG&amp;A QRF3 231109" xfId="2321" xr:uid="{00000000-0005-0000-0000-0000EF080000}"/>
    <cellStyle name="_Savings 9.00_HYPERION SG&amp;A QRF3 231109_Summary Mnth v Bud" xfId="2322" xr:uid="{00000000-0005-0000-0000-0000F0080000}"/>
    <cellStyle name="_Savings 9.00_Summary Mnth v Bud" xfId="2323" xr:uid="{00000000-0005-0000-0000-0000F1080000}"/>
    <cellStyle name="_Savings Plan 4 21st June" xfId="2324" xr:uid="{00000000-0005-0000-0000-0000F2080000}"/>
    <cellStyle name="_Seating Capacity - with attrition &amp; recruitment.xls Chart 1" xfId="2325" xr:uid="{00000000-0005-0000-0000-0000F3080000}"/>
    <cellStyle name="_Seating Capacity - with attrition &amp; recruitment.xls Chart 1-1" xfId="2326" xr:uid="{00000000-0005-0000-0000-0000F4080000}"/>
    <cellStyle name="_Seating Capacity Template" xfId="2327" xr:uid="{00000000-0005-0000-0000-0000F5080000}"/>
    <cellStyle name="_SG&amp;A Provisioning base PG501B plus internals 0809" xfId="2328" xr:uid="{00000000-0005-0000-0000-0000F6080000}"/>
    <cellStyle name="_SG&amp;A Provisioning base PG501B plus internals P6 0910 Draft 1 WIP" xfId="2329" xr:uid="{00000000-0005-0000-0000-0000F7080000}"/>
    <cellStyle name="_SHARE 0506" xfId="2330" xr:uid="{00000000-0005-0000-0000-0000F8080000}"/>
    <cellStyle name="_Sheet1" xfId="2331" xr:uid="{00000000-0005-0000-0000-0000F9080000}"/>
    <cellStyle name="_Sheet1_P3 CCP Summary Mnth v Bud" xfId="2332" xr:uid="{00000000-0005-0000-0000-0000FA080000}"/>
    <cellStyle name="_Sheet1_P3 CCP Summary Mnth v Bud_P3 CCP Summary Mnth v Bud" xfId="2333" xr:uid="{00000000-0005-0000-0000-0000FB080000}"/>
    <cellStyle name="_Sheet1_P3 CCP Summary Mnth v Bud_P3 CCP Summary Mnth v Bud_Summary Mnth v Bud" xfId="2334" xr:uid="{00000000-0005-0000-0000-0000FC080000}"/>
    <cellStyle name="_Simple Covenant Model v8 Virgin" xfId="2335" xr:uid="{00000000-0005-0000-0000-0000FD080000}"/>
    <cellStyle name="_Softswitch Deployment 13 July" xfId="2336" xr:uid="{00000000-0005-0000-0000-0000FE080000}"/>
    <cellStyle name="_STRAT PLAN _ KEY VOLUMES FOR ONE IT- 21 November 2006 (2)" xfId="2337" xr:uid="{00000000-0005-0000-0000-0000FF080000}"/>
    <cellStyle name="_Strat Plan _QPB (Nov 28th Submission) templates" xfId="2338" xr:uid="{00000000-0005-0000-0000-000000090000}"/>
    <cellStyle name="_Strat Plan _QPB (Nov 28th Submission) templates 2" xfId="2339" xr:uid="{00000000-0005-0000-0000-000001090000}"/>
    <cellStyle name="_Strat Plan _QPB (Nov 28th Submission) templates 2_Summary Mnth v Bud" xfId="2340" xr:uid="{00000000-0005-0000-0000-000002090000}"/>
    <cellStyle name="_Strat Plan _QPB (Nov 28th Submission) templates 3" xfId="2341" xr:uid="{00000000-0005-0000-0000-000003090000}"/>
    <cellStyle name="_Strat Plan _QPB (Nov 28th Submission) templates 3_Summary Mnth v Bud" xfId="2342" xr:uid="{00000000-0005-0000-0000-000004090000}"/>
    <cellStyle name="_Strat Plan _QPB (Nov 28th Submission) templates 4" xfId="2343" xr:uid="{00000000-0005-0000-0000-000005090000}"/>
    <cellStyle name="_Strat Plan _QPB (Nov 28th Submission) templates 4_Summary Mnth v Bud" xfId="2344" xr:uid="{00000000-0005-0000-0000-000006090000}"/>
    <cellStyle name="_Strat Plan _QPB (Nov 28th Submission) templates_Summary Mnth v Bud" xfId="2345" xr:uid="{00000000-0005-0000-0000-000007090000}"/>
    <cellStyle name="_Strat Plan 230806" xfId="2346" xr:uid="{00000000-0005-0000-0000-000008090000}"/>
    <cellStyle name="_Strat Plan BU Submissions 110906 v3" xfId="2347" xr:uid="{00000000-0005-0000-0000-000009090000}"/>
    <cellStyle name="_strat plan bu submissions 250906 v7e" xfId="2348" xr:uid="{00000000-0005-0000-0000-00000A090000}"/>
    <cellStyle name="_Strat Plan Scenario 5b1" xfId="2349" xr:uid="{00000000-0005-0000-0000-00000B090000}"/>
    <cellStyle name="_Strat Plan Scenario 5b1 2" xfId="2350" xr:uid="{00000000-0005-0000-0000-00000C090000}"/>
    <cellStyle name="_Strat Plan Scenario 5b1 2_Summary Mnth v Bud" xfId="2351" xr:uid="{00000000-0005-0000-0000-00000D090000}"/>
    <cellStyle name="_Strat Plan Scenario 5b1 3" xfId="2352" xr:uid="{00000000-0005-0000-0000-00000E090000}"/>
    <cellStyle name="_Strat Plan Scenario 5b1 3_Summary Mnth v Bud" xfId="2353" xr:uid="{00000000-0005-0000-0000-00000F090000}"/>
    <cellStyle name="_Strat Plan Scenario 5b1 4" xfId="2354" xr:uid="{00000000-0005-0000-0000-000010090000}"/>
    <cellStyle name="_Strat Plan Scenario 5b1 4_Summary Mnth v Bud" xfId="2355" xr:uid="{00000000-0005-0000-0000-000011090000}"/>
    <cellStyle name="_Strat Plan Scenario 5b1_Summary Mnth v Bud" xfId="2356" xr:uid="{00000000-0005-0000-0000-000012090000}"/>
    <cellStyle name="_Strat Plan Scenario 5d BU base case template" xfId="2357" xr:uid="{00000000-0005-0000-0000-000013090000}"/>
    <cellStyle name="_Strat Plan Scenario 5d BU base case template 2" xfId="2358" xr:uid="{00000000-0005-0000-0000-000014090000}"/>
    <cellStyle name="_Strat Plan Scenario 5d BU base case template 2_Summary Mnth v Bud" xfId="2359" xr:uid="{00000000-0005-0000-0000-000015090000}"/>
    <cellStyle name="_Strat Plan Scenario 5d BU base case template 3" xfId="2360" xr:uid="{00000000-0005-0000-0000-000016090000}"/>
    <cellStyle name="_Strat Plan Scenario 5d BU base case template 3_Summary Mnth v Bud" xfId="2361" xr:uid="{00000000-0005-0000-0000-000017090000}"/>
    <cellStyle name="_Strat Plan Scenario 5d BU base case template 4" xfId="2362" xr:uid="{00000000-0005-0000-0000-000018090000}"/>
    <cellStyle name="_Strat Plan Scenario 5d BU base case template 4_Summary Mnth v Bud" xfId="2363" xr:uid="{00000000-0005-0000-0000-000019090000}"/>
    <cellStyle name="_Strat Plan Scenario 5d BU base case template_Summary Mnth v Bud" xfId="2364" xr:uid="{00000000-0005-0000-0000-00001A090000}"/>
    <cellStyle name="_Strat Plan Schedules - BT Business" xfId="2365" xr:uid="{00000000-0005-0000-0000-00001B090000}"/>
    <cellStyle name="_Strat Plan Schedules - BT Business 2" xfId="2366" xr:uid="{00000000-0005-0000-0000-00001C090000}"/>
    <cellStyle name="_Strat Plan Schedules - BT Business 2_Summary Mnth v Bud" xfId="2367" xr:uid="{00000000-0005-0000-0000-00001D090000}"/>
    <cellStyle name="_Strat Plan Schedules - BT Business 3" xfId="2368" xr:uid="{00000000-0005-0000-0000-00001E090000}"/>
    <cellStyle name="_Strat Plan Schedules - BT Business 3_Summary Mnth v Bud" xfId="2369" xr:uid="{00000000-0005-0000-0000-00001F090000}"/>
    <cellStyle name="_Strat Plan Schedules - BT Business 4" xfId="2370" xr:uid="{00000000-0005-0000-0000-000020090000}"/>
    <cellStyle name="_Strat Plan Schedules - BT Business 4_Summary Mnth v Bud" xfId="2371" xr:uid="{00000000-0005-0000-0000-000021090000}"/>
    <cellStyle name="_Strat Plan Schedules - BT Business_Summary Mnth v Bud" xfId="2372" xr:uid="{00000000-0005-0000-0000-000022090000}"/>
    <cellStyle name="_SubHeading" xfId="2373" xr:uid="{00000000-0005-0000-0000-000023090000}"/>
    <cellStyle name="_SubHeading_BT Retail 5 Year Plan Master v5" xfId="2374" xr:uid="{00000000-0005-0000-0000-000024090000}"/>
    <cellStyle name="_Summary Info" xfId="2375" xr:uid="{00000000-0005-0000-0000-000025090000}"/>
    <cellStyle name="_Summary Info_Book2" xfId="2376" xr:uid="{00000000-0005-0000-0000-000026090000}"/>
    <cellStyle name="_Summary Info_Book5" xfId="2377" xr:uid="{00000000-0005-0000-0000-000027090000}"/>
    <cellStyle name="_Summary Info_BTU CAPEX QRF2 submissionv2 " xfId="2378" xr:uid="{00000000-0005-0000-0000-000028090000}"/>
    <cellStyle name="_Summary Info_P&amp;L" xfId="2379" xr:uid="{00000000-0005-0000-0000-000029090000}"/>
    <cellStyle name="_Summary Info_P4 Result-040808" xfId="2380" xr:uid="{00000000-0005-0000-0000-00002A090000}"/>
    <cellStyle name="_Summary Info_QRF 2 Capex CIO Final 11 Sept 08" xfId="2381" xr:uid="{00000000-0005-0000-0000-00002B090000}"/>
    <cellStyle name="_Summary Info_QRF2 Capex Template V1a - CIO - RC 0708" xfId="2382" xr:uid="{00000000-0005-0000-0000-00002C090000}"/>
    <cellStyle name="_Summary Info_QRF4 V1a 15 Jan 09- CIO" xfId="2383" xr:uid="{00000000-0005-0000-0000-00002D090000}"/>
    <cellStyle name="_Summary Info_QRF4 V1a Template - BTU with NGA updated" xfId="2384" xr:uid="{00000000-0005-0000-0000-00002E090000}"/>
    <cellStyle name="_Summary Info_QRF4 V1a Template - GC" xfId="2385" xr:uid="{00000000-0005-0000-0000-00002F090000}"/>
    <cellStyle name="_Summary of Group requirements" xfId="2386" xr:uid="{00000000-0005-0000-0000-000030090000}"/>
    <cellStyle name="_Summary of Group requirements 2" xfId="2387" xr:uid="{00000000-0005-0000-0000-000031090000}"/>
    <cellStyle name="_Summary of Group requirements 2_Summary Mnth v Bud" xfId="2388" xr:uid="{00000000-0005-0000-0000-000032090000}"/>
    <cellStyle name="_Summary of Group requirements 3" xfId="2389" xr:uid="{00000000-0005-0000-0000-000033090000}"/>
    <cellStyle name="_Summary of Group requirements 3_Summary Mnth v Bud" xfId="2390" xr:uid="{00000000-0005-0000-0000-000034090000}"/>
    <cellStyle name="_Summary of Group requirements 4" xfId="2391" xr:uid="{00000000-0005-0000-0000-000035090000}"/>
    <cellStyle name="_Summary of Group requirements 4_Summary Mnth v Bud" xfId="2392" xr:uid="{00000000-0005-0000-0000-000036090000}"/>
    <cellStyle name="_Summary of Group requirements_Summary Mnth v Bud" xfId="2393" xr:uid="{00000000-0005-0000-0000-000037090000}"/>
    <cellStyle name="_Summary of Group requirements1" xfId="2394" xr:uid="{00000000-0005-0000-0000-000038090000}"/>
    <cellStyle name="_Summary of Group requirements1 2" xfId="2395" xr:uid="{00000000-0005-0000-0000-000039090000}"/>
    <cellStyle name="_Summary of Group requirements1 2_Summary Mnth v Bud" xfId="2396" xr:uid="{00000000-0005-0000-0000-00003A090000}"/>
    <cellStyle name="_Summary of Group requirements1 3" xfId="2397" xr:uid="{00000000-0005-0000-0000-00003B090000}"/>
    <cellStyle name="_Summary of Group requirements1 3_Summary Mnth v Bud" xfId="2398" xr:uid="{00000000-0005-0000-0000-00003C090000}"/>
    <cellStyle name="_Summary of Group requirements1 4" xfId="2399" xr:uid="{00000000-0005-0000-0000-00003D090000}"/>
    <cellStyle name="_Summary of Group requirements1 4_Summary Mnth v Bud" xfId="2400" xr:uid="{00000000-0005-0000-0000-00003E090000}"/>
    <cellStyle name="_Summary of Group requirements1_Summary Mnth v Bud" xfId="2401" xr:uid="{00000000-0005-0000-0000-00003F090000}"/>
    <cellStyle name="_Summary Output_apr25" xfId="2402" xr:uid="{00000000-0005-0000-0000-000040090000}"/>
    <cellStyle name="_summary PLs v4 - 7 November" xfId="2403" xr:uid="{00000000-0005-0000-0000-000041090000}"/>
    <cellStyle name="_Systems Mapping 13 July" xfId="2404" xr:uid="{00000000-0005-0000-0000-000042090000}"/>
    <cellStyle name="_Table" xfId="2405" xr:uid="{00000000-0005-0000-0000-000043090000}"/>
    <cellStyle name="_Table_BT Retail 5 Year Plan Master v5" xfId="2406" xr:uid="{00000000-0005-0000-0000-000044090000}"/>
    <cellStyle name="_TableHead" xfId="2407" xr:uid="{00000000-0005-0000-0000-000045090000}"/>
    <cellStyle name="_TableHead_BT Retail 5 Year Plan Master v5" xfId="2408" xr:uid="{00000000-0005-0000-0000-000046090000}"/>
    <cellStyle name="_TableRowHead" xfId="2409" xr:uid="{00000000-0005-0000-0000-000047090000}"/>
    <cellStyle name="_TableRowHead_BT Retail 5 Year Plan Master v5" xfId="2410" xr:uid="{00000000-0005-0000-0000-000048090000}"/>
    <cellStyle name="_TableSuperHead" xfId="2411" xr:uid="{00000000-0005-0000-0000-000049090000}"/>
    <cellStyle name="_TableSuperHead_BT Retail 5 Year Plan Master v5" xfId="2412" xr:uid="{00000000-0005-0000-0000-00004A090000}"/>
    <cellStyle name="_TC STRAT PLAN PRESENTATION MASTER -  BUSINESS REVIEW UPDATE - 19 FEB" xfId="2413" xr:uid="{00000000-0005-0000-0000-00004B090000}"/>
    <cellStyle name="_TCA map comparison" xfId="2414" xr:uid="{00000000-0005-0000-0000-00004C090000}"/>
    <cellStyle name="_Temp PVE QPB 06-07 North-South" xfId="2415" xr:uid="{00000000-0005-0000-0000-00004D090000}"/>
    <cellStyle name="_Temp PVE QPB 06-07 North-South_Book2" xfId="2416" xr:uid="{00000000-0005-0000-0000-00004E090000}"/>
    <cellStyle name="_Temp PVE QPB 06-07 North-South_Book5" xfId="2417" xr:uid="{00000000-0005-0000-0000-00004F090000}"/>
    <cellStyle name="_Temp PVE QPB 06-07 North-South_BTU CAPEX QRF2 submissionv2 " xfId="2418" xr:uid="{00000000-0005-0000-0000-000050090000}"/>
    <cellStyle name="_Temp PVE QPB 06-07 North-South_BTU CAPEX QRF2 submissionv2 _NGA Capex QRF2 V1" xfId="2419" xr:uid="{00000000-0005-0000-0000-000051090000}"/>
    <cellStyle name="_Temp PVE QPB 06-07 North-South_BTU CAPEX QRF2 submissionv2 _Total P&amp;L" xfId="2420" xr:uid="{00000000-0005-0000-0000-000052090000}"/>
    <cellStyle name="_Temp PVE QPB 06-07 North-South_NGA Capex QRF2 V1" xfId="2421" xr:uid="{00000000-0005-0000-0000-000053090000}"/>
    <cellStyle name="_Temp PVE QPB 06-07 North-South_P&amp;L" xfId="2422" xr:uid="{00000000-0005-0000-0000-000054090000}"/>
    <cellStyle name="_Temp PVE QPB 06-07 North-South_P&amp;L_NGA Capex QRF2 V1" xfId="2423" xr:uid="{00000000-0005-0000-0000-000055090000}"/>
    <cellStyle name="_Temp PVE QPB 06-07 North-South_P&amp;L_Total P&amp;L" xfId="2424" xr:uid="{00000000-0005-0000-0000-000056090000}"/>
    <cellStyle name="_Temp PVE QPB 06-07 North-South_P4 Result-040808" xfId="2425" xr:uid="{00000000-0005-0000-0000-000057090000}"/>
    <cellStyle name="_Temp PVE QPB 06-07 North-South_QRF 2 Capex CIO Final 11 Sept 08" xfId="2426" xr:uid="{00000000-0005-0000-0000-000058090000}"/>
    <cellStyle name="_Temp PVE QPB 06-07 North-South_QRF2 Capex Template V1a - CIO - RC 0708" xfId="2427" xr:uid="{00000000-0005-0000-0000-000059090000}"/>
    <cellStyle name="_Temp PVE QPB 06-07 North-South_QRF2 Capex Template V1a - CIO - RC 0708_NGA Capex QRF2 V1" xfId="2428" xr:uid="{00000000-0005-0000-0000-00005A090000}"/>
    <cellStyle name="_Temp PVE QPB 06-07 North-South_QRF2 Capex Template V1a - CIO - RC 0708_Total P&amp;L" xfId="2429" xr:uid="{00000000-0005-0000-0000-00005B090000}"/>
    <cellStyle name="_Temp PVE QPB 06-07 North-South_QRF4 V1a 15 Jan 09- CIO" xfId="2430" xr:uid="{00000000-0005-0000-0000-00005C090000}"/>
    <cellStyle name="_Temp PVE QPB 06-07 North-South_QRF4 V1a Template - BTU with NGA updated" xfId="2431" xr:uid="{00000000-0005-0000-0000-00005D090000}"/>
    <cellStyle name="_Temp PVE QPB 06-07 North-South_QRF4 V1a Template - GC" xfId="2432" xr:uid="{00000000-0005-0000-0000-00005E090000}"/>
    <cellStyle name="_Temp PVE QPB 06-07 North-South_Total P&amp;L" xfId="2433" xr:uid="{00000000-0005-0000-0000-00005F090000}"/>
    <cellStyle name="_TEMP4- EPS Model v0049 November 2008 MTP FINAL{GB_181108a}Penfida_v1" xfId="2434" xr:uid="{00000000-0005-0000-0000-000060090000}"/>
    <cellStyle name="_Template 2 August 2006 v15a - Consumer" xfId="2435" xr:uid="{00000000-0005-0000-0000-000061090000}"/>
    <cellStyle name="_Template Stats" xfId="2436" xr:uid="{00000000-0005-0000-0000-000062090000}"/>
    <cellStyle name="_Template_04005&amp;0506 Restatement 240908v2" xfId="2437" xr:uid="{00000000-0005-0000-0000-000063090000}"/>
    <cellStyle name="_Template_0607 PPC restatement 010708v3NL" xfId="2438" xr:uid="{00000000-0005-0000-0000-000064090000}"/>
    <cellStyle name="_Template_0607 Restatement 150808v9" xfId="2439" xr:uid="{00000000-0005-0000-0000-000065090000}"/>
    <cellStyle name="_test capex (5)" xfId="2440" xr:uid="{00000000-0005-0000-0000-000066090000}"/>
    <cellStyle name="_Total Annual plan incl AMC 020605" xfId="2441" xr:uid="{00000000-0005-0000-0000-000067090000}"/>
    <cellStyle name="_Total Annual plan incl AMC 030805 AMC plan only scenario 8a1" xfId="2442" xr:uid="{00000000-0005-0000-0000-000068090000}"/>
    <cellStyle name="_Total Annual plan incl AMC 2006051" xfId="2443" xr:uid="{00000000-0005-0000-0000-000069090000}"/>
    <cellStyle name="_Total Annual plan incl AMC 250705 AMC plan only scenario 41" xfId="2444" xr:uid="{00000000-0005-0000-0000-00006A090000}"/>
    <cellStyle name="_Total Value  Broadband plan scenario 121005 v2 (2)" xfId="2445" xr:uid="{00000000-0005-0000-0000-00006B090000}"/>
    <cellStyle name="_tracker to vs 6" xfId="2446" xr:uid="{00000000-0005-0000-0000-00006C090000}"/>
    <cellStyle name="_value q2 plans post clarkson 2004" xfId="2447" xr:uid="{00000000-0005-0000-0000-00006D090000}"/>
    <cellStyle name="_Virgin p&amp;l" xfId="2448" xr:uid="{00000000-0005-0000-0000-00006E090000}"/>
    <cellStyle name="_Virgin p&amp;l_BT Consumer 5 Year Plan - Lucy 300609" xfId="2449" xr:uid="{00000000-0005-0000-0000-00006F090000}"/>
    <cellStyle name="_Virgin p&amp;l_BT Retail 5 Year Model - HARD CODED - Sep16" xfId="2450" xr:uid="{00000000-0005-0000-0000-000070090000}"/>
    <cellStyle name="_Virgin p&amp;l_BT Retail 5 Year Plan Master v5" xfId="2451" xr:uid="{00000000-0005-0000-0000-000071090000}"/>
    <cellStyle name="_Voice 0506 plans DL inputs 180305" xfId="2452" xr:uid="{00000000-0005-0000-0000-000072090000}"/>
    <cellStyle name="_Voice 0506 plans V4" xfId="2453" xr:uid="{00000000-0005-0000-0000-000073090000}"/>
    <cellStyle name="_Volumes" xfId="2454" xr:uid="{00000000-0005-0000-0000-000074090000}"/>
    <cellStyle name="_Volumes 2" xfId="2455" xr:uid="{00000000-0005-0000-0000-000075090000}"/>
    <cellStyle name="_Volumes 2_Summary Mnth v Bud" xfId="2456" xr:uid="{00000000-0005-0000-0000-000076090000}"/>
    <cellStyle name="_Volumes 3" xfId="2457" xr:uid="{00000000-0005-0000-0000-000077090000}"/>
    <cellStyle name="_Volumes 3_Summary Mnth v Bud" xfId="2458" xr:uid="{00000000-0005-0000-0000-000078090000}"/>
    <cellStyle name="_Volumes 4" xfId="2459" xr:uid="{00000000-0005-0000-0000-000079090000}"/>
    <cellStyle name="_Volumes 4_Summary Mnth v Bud" xfId="2460" xr:uid="{00000000-0005-0000-0000-00007A090000}"/>
    <cellStyle name="_Volumes_Forecast - BTB" xfId="2461" xr:uid="{00000000-0005-0000-0000-00007B090000}"/>
    <cellStyle name="_Volumes_Forecast - BTB_Summary Mnth v Bud" xfId="2462" xr:uid="{00000000-0005-0000-0000-00007C090000}"/>
    <cellStyle name="_Volumes_Forecast - CNS" xfId="2463" xr:uid="{00000000-0005-0000-0000-00007D090000}"/>
    <cellStyle name="_Volumes_Forecast - CNS_Summary Mnth v Bud" xfId="2464" xr:uid="{00000000-0005-0000-0000-00007E090000}"/>
    <cellStyle name="_Volumes_Forecast - Enterprises" xfId="2465" xr:uid="{00000000-0005-0000-0000-00007F090000}"/>
    <cellStyle name="_Volumes_Forecast - Enterprises_Summary Mnth v Bud" xfId="2466" xr:uid="{00000000-0005-0000-0000-000080090000}"/>
    <cellStyle name="_Volumes_Forecast - Other" xfId="2467" xr:uid="{00000000-0005-0000-0000-000081090000}"/>
    <cellStyle name="_Volumes_Forecast - Other_Summary Mnth v Bud" xfId="2468" xr:uid="{00000000-0005-0000-0000-000082090000}"/>
    <cellStyle name="_Volumes_Forecast - Total" xfId="2469" xr:uid="{00000000-0005-0000-0000-000083090000}"/>
    <cellStyle name="_Volumes_Forecast - Total_Summary Mnth v Bud" xfId="2470" xr:uid="{00000000-0005-0000-0000-000084090000}"/>
    <cellStyle name="_Volumes_Forecast - VCT Allocation" xfId="2471" xr:uid="{00000000-0005-0000-0000-000085090000}"/>
    <cellStyle name="_Volumes_Forecast - VCT Allocation_Summary Mnth v Bud" xfId="2472" xr:uid="{00000000-0005-0000-0000-000086090000}"/>
    <cellStyle name="_Volumes_Summary Mnth v Bud" xfId="2473" xr:uid="{00000000-0005-0000-0000-000087090000}"/>
    <cellStyle name="_Volumes_Wholesale - 800 report QRF2  V24 MR check" xfId="2474" xr:uid="{00000000-0005-0000-0000-000088090000}"/>
    <cellStyle name="_Volumes_Wholesale - 800 report QRF2  V24 MR check_Summary Mnth v Bud" xfId="2475" xr:uid="{00000000-0005-0000-0000-000089090000}"/>
    <cellStyle name="_Waterfalls" xfId="2476" xr:uid="{00000000-0005-0000-0000-00008A090000}"/>
    <cellStyle name="_Waterfalls_HYPERION SG&amp;A QRF3 231109" xfId="2477" xr:uid="{00000000-0005-0000-0000-00008B090000}"/>
    <cellStyle name="_Waterfalls_HYPERION SG&amp;A QRF3 231109_Summary Mnth v Bud" xfId="2478" xr:uid="{00000000-0005-0000-0000-00008C090000}"/>
    <cellStyle name="_Waterfalls_Summary Mnth v Bud" xfId="2479" xr:uid="{00000000-0005-0000-0000-00008D090000}"/>
    <cellStyle name="_WBC Forecast 18-12-08v2 (MR)" xfId="2480" xr:uid="{00000000-0005-0000-0000-00008E090000}"/>
    <cellStyle name="_WBC Forecast 18-12-08v2 (Neil)" xfId="2481" xr:uid="{00000000-0005-0000-0000-00008F090000}"/>
    <cellStyle name="_WBC Forecast summary 080312 v9 CCJ" xfId="2482" xr:uid="{00000000-0005-0000-0000-000090090000}"/>
    <cellStyle name="_WBC Forecast summary 080312 v9 CCJ (3)" xfId="2483" xr:uid="{00000000-0005-0000-0000-000091090000}"/>
    <cellStyle name="_WBC Forecast summary 080312 v9 CCJ NJ" xfId="2484" xr:uid="{00000000-0005-0000-0000-000092090000}"/>
    <cellStyle name="_WBC Forecast summary 080514 v10 CCJ" xfId="2485" xr:uid="{00000000-0005-0000-0000-000093090000}"/>
    <cellStyle name="_WBMC Forecasts Summary November 2008 draft c" xfId="2486" xr:uid="{00000000-0005-0000-0000-000094090000}"/>
    <cellStyle name="_WEEKLY 0506" xfId="2487" xr:uid="{00000000-0005-0000-0000-000095090000}"/>
    <cellStyle name="_Wholesale Q1 cost template to Group v2" xfId="2488" xr:uid="{00000000-0005-0000-0000-000096090000}"/>
    <cellStyle name="_WholesaleApr09" xfId="2489" xr:uid="{00000000-0005-0000-0000-000097090000}"/>
    <cellStyle name="_WholesaleApr09_Summary Mnth v Bud" xfId="2490" xr:uid="{00000000-0005-0000-0000-000098090000}"/>
    <cellStyle name="_WHS P x V P07 v1" xfId="2491" xr:uid="{00000000-0005-0000-0000-000099090000}"/>
    <cellStyle name="_Workings v1" xfId="2492" xr:uid="{00000000-0005-0000-0000-00009A090000}"/>
    <cellStyle name="_Worksheet in Consumer Q3 Campaign Case V0.4" xfId="2493" xr:uid="{00000000-0005-0000-0000-00009B090000}"/>
    <cellStyle name="_XGW-PTL596" xfId="2494" xr:uid="{00000000-0005-0000-0000-00009C090000}"/>
    <cellStyle name="¨_x000c_ LŒB" xfId="2495" xr:uid="{00000000-0005-0000-0000-00009D090000}"/>
    <cellStyle name="’Ê‰Ý_Region Orders (2)" xfId="2496" xr:uid="{00000000-0005-0000-0000-00009E090000}"/>
    <cellStyle name="=C:\WINNT\SYSTEM32\COMMAND.COM" xfId="2497" xr:uid="{00000000-0005-0000-0000-00009F090000}"/>
    <cellStyle name="=C:\WINNT\SYSTEM32\COMMAND.COM 2" xfId="2498" xr:uid="{00000000-0005-0000-0000-0000A0090000}"/>
    <cellStyle name="=C:\WINNT\SYSTEM32\COMMAND.COM 3" xfId="2499" xr:uid="{00000000-0005-0000-0000-0000A1090000}"/>
    <cellStyle name="=C:\WINNT\SYSTEM32\COMMAND.COM 4" xfId="2500" xr:uid="{00000000-0005-0000-0000-0000A2090000}"/>
    <cellStyle name="=C:\WINNT\SYSTEM32\COMMAND.COM_Book3" xfId="2501" xr:uid="{00000000-0005-0000-0000-0000A3090000}"/>
    <cellStyle name="=C:\WINNT35\SYSTEM32\COMMAND.COM" xfId="2502" xr:uid="{00000000-0005-0000-0000-0000A4090000}"/>
    <cellStyle name="•W€_Pacific Region P&amp;L" xfId="2503" xr:uid="{00000000-0005-0000-0000-0000A5090000}"/>
    <cellStyle name="0,0_x000a__x000a_NA_x000a__x000a_" xfId="2504" xr:uid="{00000000-0005-0000-0000-0000A6090000}"/>
    <cellStyle name="0,0_x000d__x000a_NA_x000d__x000a_" xfId="2505" xr:uid="{00000000-0005-0000-0000-0000A7090000}"/>
    <cellStyle name="0hidden" xfId="2506" xr:uid="{00000000-0005-0000-0000-0000A8090000}"/>
    <cellStyle name="0REPORT" xfId="2507" xr:uid="{00000000-0005-0000-0000-0000A9090000}"/>
    <cellStyle name="1" xfId="2508" xr:uid="{00000000-0005-0000-0000-0000AA090000}"/>
    <cellStyle name="1. Calculation" xfId="39769" xr:uid="{00000000-0005-0000-0000-000039000000}"/>
    <cellStyle name="1. Calculation 2" xfId="39770" xr:uid="{00000000-0005-0000-0000-00003A000000}"/>
    <cellStyle name="1_BT Retail 5 Year Plan Master v5" xfId="2509" xr:uid="{00000000-0005-0000-0000-0000AB090000}"/>
    <cellStyle name="15.2" xfId="2510" xr:uid="{00000000-0005-0000-0000-0000AC090000}"/>
    <cellStyle name="1decimal" xfId="2511" xr:uid="{00000000-0005-0000-0000-0000AD090000}"/>
    <cellStyle name="2. Parameter" xfId="39771" xr:uid="{00000000-0005-0000-0000-00003C000000}"/>
    <cellStyle name="20% - Accent1 2" xfId="2512" xr:uid="{00000000-0005-0000-0000-0000AE090000}"/>
    <cellStyle name="20% - Accent1 2 10" xfId="6786" xr:uid="{00000000-0005-0000-0000-00003E000000}"/>
    <cellStyle name="20% - Accent1 2 10 2" xfId="10942" xr:uid="{00000000-0005-0000-0000-00003F000000}"/>
    <cellStyle name="20% - Accent1 2 10 2 2" xfId="29969" xr:uid="{00000000-0005-0000-0000-000040000000}"/>
    <cellStyle name="20% - Accent1 2 10 3" xfId="14452" xr:uid="{00000000-0005-0000-0000-000041000000}"/>
    <cellStyle name="20% - Accent1 2 10 3 2" xfId="33458" xr:uid="{00000000-0005-0000-0000-000042000000}"/>
    <cellStyle name="20% - Accent1 2 10 4" xfId="18030" xr:uid="{00000000-0005-0000-0000-000043000000}"/>
    <cellStyle name="20% - Accent1 2 10 4 2" xfId="36977" xr:uid="{00000000-0005-0000-0000-000044000000}"/>
    <cellStyle name="20% - Accent1 2 10 5" xfId="21566" xr:uid="{00000000-0005-0000-0000-000045000000}"/>
    <cellStyle name="20% - Accent1 2 10 6" xfId="26181" xr:uid="{00000000-0005-0000-0000-000046000000}"/>
    <cellStyle name="20% - Accent1 2 11" xfId="8877" xr:uid="{00000000-0005-0000-0000-000047000000}"/>
    <cellStyle name="20% - Accent1 2 11 2" xfId="12601" xr:uid="{00000000-0005-0000-0000-000048000000}"/>
    <cellStyle name="20% - Accent1 2 11 2 2" xfId="31627" xr:uid="{00000000-0005-0000-0000-000049000000}"/>
    <cellStyle name="20% - Accent1 2 11 3" xfId="16120" xr:uid="{00000000-0005-0000-0000-00004A000000}"/>
    <cellStyle name="20% - Accent1 2 11 3 2" xfId="35121" xr:uid="{00000000-0005-0000-0000-00004B000000}"/>
    <cellStyle name="20% - Accent1 2 11 4" xfId="19691" xr:uid="{00000000-0005-0000-0000-00004C000000}"/>
    <cellStyle name="20% - Accent1 2 11 4 2" xfId="38637" xr:uid="{00000000-0005-0000-0000-00004D000000}"/>
    <cellStyle name="20% - Accent1 2 11 5" xfId="23291" xr:uid="{00000000-0005-0000-0000-00004E000000}"/>
    <cellStyle name="20% - Accent1 2 11 6" xfId="28032" xr:uid="{00000000-0005-0000-0000-00004F000000}"/>
    <cellStyle name="20% - Accent1 2 12" xfId="8981" xr:uid="{00000000-0005-0000-0000-000050000000}"/>
    <cellStyle name="20% - Accent1 2 12 2" xfId="12687" xr:uid="{00000000-0005-0000-0000-000051000000}"/>
    <cellStyle name="20% - Accent1 2 12 2 2" xfId="31713" xr:uid="{00000000-0005-0000-0000-000052000000}"/>
    <cellStyle name="20% - Accent1 2 12 3" xfId="16206" xr:uid="{00000000-0005-0000-0000-000053000000}"/>
    <cellStyle name="20% - Accent1 2 12 3 2" xfId="35207" xr:uid="{00000000-0005-0000-0000-000054000000}"/>
    <cellStyle name="20% - Accent1 2 12 4" xfId="19777" xr:uid="{00000000-0005-0000-0000-000055000000}"/>
    <cellStyle name="20% - Accent1 2 12 4 2" xfId="38723" xr:uid="{00000000-0005-0000-0000-000056000000}"/>
    <cellStyle name="20% - Accent1 2 12 5" xfId="23391" xr:uid="{00000000-0005-0000-0000-000057000000}"/>
    <cellStyle name="20% - Accent1 2 12 6" xfId="28119" xr:uid="{00000000-0005-0000-0000-000058000000}"/>
    <cellStyle name="20% - Accent1 2 13" xfId="9085" xr:uid="{00000000-0005-0000-0000-000059000000}"/>
    <cellStyle name="20% - Accent1 2 13 2" xfId="12773" xr:uid="{00000000-0005-0000-0000-00005A000000}"/>
    <cellStyle name="20% - Accent1 2 13 2 2" xfId="31799" xr:uid="{00000000-0005-0000-0000-00005B000000}"/>
    <cellStyle name="20% - Accent1 2 13 3" xfId="16292" xr:uid="{00000000-0005-0000-0000-00005C000000}"/>
    <cellStyle name="20% - Accent1 2 13 3 2" xfId="35293" xr:uid="{00000000-0005-0000-0000-00005D000000}"/>
    <cellStyle name="20% - Accent1 2 13 4" xfId="19863" xr:uid="{00000000-0005-0000-0000-00005E000000}"/>
    <cellStyle name="20% - Accent1 2 13 4 2" xfId="38809" xr:uid="{00000000-0005-0000-0000-00005F000000}"/>
    <cellStyle name="20% - Accent1 2 13 5" xfId="23491" xr:uid="{00000000-0005-0000-0000-000060000000}"/>
    <cellStyle name="20% - Accent1 2 13 6" xfId="28206" xr:uid="{00000000-0005-0000-0000-000061000000}"/>
    <cellStyle name="20% - Accent1 2 14" xfId="9995" xr:uid="{00000000-0005-0000-0000-000062000000}"/>
    <cellStyle name="20% - Accent1 2 14 2" xfId="13556" xr:uid="{00000000-0005-0000-0000-000063000000}"/>
    <cellStyle name="20% - Accent1 2 14 2 2" xfId="32581" xr:uid="{00000000-0005-0000-0000-000064000000}"/>
    <cellStyle name="20% - Accent1 2 14 3" xfId="17077" xr:uid="{00000000-0005-0000-0000-000065000000}"/>
    <cellStyle name="20% - Accent1 2 14 3 2" xfId="36075" xr:uid="{00000000-0005-0000-0000-000066000000}"/>
    <cellStyle name="20% - Accent1 2 14 4" xfId="20647" xr:uid="{00000000-0005-0000-0000-000067000000}"/>
    <cellStyle name="20% - Accent1 2 14 4 2" xfId="39592" xr:uid="{00000000-0005-0000-0000-000068000000}"/>
    <cellStyle name="20% - Accent1 2 14 5" xfId="24331" xr:uid="{00000000-0005-0000-0000-000069000000}"/>
    <cellStyle name="20% - Accent1 2 14 6" xfId="29057" xr:uid="{00000000-0005-0000-0000-00006A000000}"/>
    <cellStyle name="20% - Accent1 2 15" xfId="5927" xr:uid="{00000000-0005-0000-0000-00006B000000}"/>
    <cellStyle name="20% - Accent1 2 15 2" xfId="25333" xr:uid="{00000000-0005-0000-0000-00006C000000}"/>
    <cellStyle name="20% - Accent1 2 16" xfId="10153" xr:uid="{00000000-0005-0000-0000-00006D000000}"/>
    <cellStyle name="20% - Accent1 2 16 2" xfId="29185" xr:uid="{00000000-0005-0000-0000-00006E000000}"/>
    <cellStyle name="20% - Accent1 2 17" xfId="13659" xr:uid="{00000000-0005-0000-0000-00006F000000}"/>
    <cellStyle name="20% - Accent1 2 17 2" xfId="32673" xr:uid="{00000000-0005-0000-0000-000070000000}"/>
    <cellStyle name="20% - Accent1 2 18" xfId="17239" xr:uid="{00000000-0005-0000-0000-000071000000}"/>
    <cellStyle name="20% - Accent1 2 18 2" xfId="36194" xr:uid="{00000000-0005-0000-0000-000072000000}"/>
    <cellStyle name="20% - Accent1 2 19" xfId="20765" xr:uid="{00000000-0005-0000-0000-000073000000}"/>
    <cellStyle name="20% - Accent1 2 2" xfId="5246" xr:uid="{00000000-0005-0000-0000-000074000000}"/>
    <cellStyle name="20% - Accent1 2 2 10" xfId="21000" xr:uid="{00000000-0005-0000-0000-000075000000}"/>
    <cellStyle name="20% - Accent1 2 2 11" xfId="24750" xr:uid="{00000000-0005-0000-0000-000076000000}"/>
    <cellStyle name="20% - Accent1 2 2 2" xfId="5607" xr:uid="{00000000-0005-0000-0000-000077000000}"/>
    <cellStyle name="20% - Accent1 2 2 2 10" xfId="25066" xr:uid="{00000000-0005-0000-0000-000078000000}"/>
    <cellStyle name="20% - Accent1 2 2 2 2" xfId="8455" xr:uid="{00000000-0005-0000-0000-000079000000}"/>
    <cellStyle name="20% - Accent1 2 2 2 2 2" xfId="12348" xr:uid="{00000000-0005-0000-0000-00007A000000}"/>
    <cellStyle name="20% - Accent1 2 2 2 2 2 2" xfId="31374" xr:uid="{00000000-0005-0000-0000-00007B000000}"/>
    <cellStyle name="20% - Accent1 2 2 2 2 3" xfId="15866" xr:uid="{00000000-0005-0000-0000-00007C000000}"/>
    <cellStyle name="20% - Accent1 2 2 2 2 3 2" xfId="34868" xr:uid="{00000000-0005-0000-0000-00007D000000}"/>
    <cellStyle name="20% - Accent1 2 2 2 2 4" xfId="19438" xr:uid="{00000000-0005-0000-0000-00007E000000}"/>
    <cellStyle name="20% - Accent1 2 2 2 2 4 2" xfId="38384" xr:uid="{00000000-0005-0000-0000-00007F000000}"/>
    <cellStyle name="20% - Accent1 2 2 2 2 5" xfId="23029" xr:uid="{00000000-0005-0000-0000-000080000000}"/>
    <cellStyle name="20% - Accent1 2 2 2 2 6" xfId="27686" xr:uid="{00000000-0005-0000-0000-000081000000}"/>
    <cellStyle name="20% - Accent1 2 2 2 3" xfId="7342" xr:uid="{00000000-0005-0000-0000-000082000000}"/>
    <cellStyle name="20% - Accent1 2 2 2 3 2" xfId="11472" xr:uid="{00000000-0005-0000-0000-000083000000}"/>
    <cellStyle name="20% - Accent1 2 2 2 3 2 2" xfId="30499" xr:uid="{00000000-0005-0000-0000-000084000000}"/>
    <cellStyle name="20% - Accent1 2 2 2 3 3" xfId="14983" xr:uid="{00000000-0005-0000-0000-000085000000}"/>
    <cellStyle name="20% - Accent1 2 2 2 3 3 2" xfId="33988" xr:uid="{00000000-0005-0000-0000-000086000000}"/>
    <cellStyle name="20% - Accent1 2 2 2 3 4" xfId="18560" xr:uid="{00000000-0005-0000-0000-000087000000}"/>
    <cellStyle name="20% - Accent1 2 2 2 3 4 2" xfId="37507" xr:uid="{00000000-0005-0000-0000-000088000000}"/>
    <cellStyle name="20% - Accent1 2 2 2 3 5" xfId="22116" xr:uid="{00000000-0005-0000-0000-000089000000}"/>
    <cellStyle name="20% - Accent1 2 2 2 3 6" xfId="26713" xr:uid="{00000000-0005-0000-0000-00008A000000}"/>
    <cellStyle name="20% - Accent1 2 2 2 4" xfId="9714" xr:uid="{00000000-0005-0000-0000-00008B000000}"/>
    <cellStyle name="20% - Accent1 2 2 2 4 2" xfId="13304" xr:uid="{00000000-0005-0000-0000-00008C000000}"/>
    <cellStyle name="20% - Accent1 2 2 2 4 2 2" xfId="32329" xr:uid="{00000000-0005-0000-0000-00008D000000}"/>
    <cellStyle name="20% - Accent1 2 2 2 4 3" xfId="16824" xr:uid="{00000000-0005-0000-0000-00008E000000}"/>
    <cellStyle name="20% - Accent1 2 2 2 4 3 2" xfId="35823" xr:uid="{00000000-0005-0000-0000-00008F000000}"/>
    <cellStyle name="20% - Accent1 2 2 2 4 4" xfId="20395" xr:uid="{00000000-0005-0000-0000-000090000000}"/>
    <cellStyle name="20% - Accent1 2 2 2 4 4 2" xfId="39340" xr:uid="{00000000-0005-0000-0000-000091000000}"/>
    <cellStyle name="20% - Accent1 2 2 2 4 5" xfId="24054" xr:uid="{00000000-0005-0000-0000-000092000000}"/>
    <cellStyle name="20% - Accent1 2 2 2 4 6" xfId="28804" xr:uid="{00000000-0005-0000-0000-000093000000}"/>
    <cellStyle name="20% - Accent1 2 2 2 5" xfId="6509" xr:uid="{00000000-0005-0000-0000-000094000000}"/>
    <cellStyle name="20% - Accent1 2 2 2 5 2" xfId="25912" xr:uid="{00000000-0005-0000-0000-000095000000}"/>
    <cellStyle name="20% - Accent1 2 2 2 6" xfId="10690" xr:uid="{00000000-0005-0000-0000-000096000000}"/>
    <cellStyle name="20% - Accent1 2 2 2 6 2" xfId="29717" xr:uid="{00000000-0005-0000-0000-000097000000}"/>
    <cellStyle name="20% - Accent1 2 2 2 7" xfId="14198" xr:uid="{00000000-0005-0000-0000-000098000000}"/>
    <cellStyle name="20% - Accent1 2 2 2 7 2" xfId="33205" xr:uid="{00000000-0005-0000-0000-000099000000}"/>
    <cellStyle name="20% - Accent1 2 2 2 8" xfId="17776" xr:uid="{00000000-0005-0000-0000-00009A000000}"/>
    <cellStyle name="20% - Accent1 2 2 2 8 2" xfId="36725" xr:uid="{00000000-0005-0000-0000-00009B000000}"/>
    <cellStyle name="20% - Accent1 2 2 2 9" xfId="21308" xr:uid="{00000000-0005-0000-0000-00009C000000}"/>
    <cellStyle name="20% - Accent1 2 2 3" xfId="8146" xr:uid="{00000000-0005-0000-0000-00009D000000}"/>
    <cellStyle name="20% - Accent1 2 2 3 2" xfId="12044" xr:uid="{00000000-0005-0000-0000-00009E000000}"/>
    <cellStyle name="20% - Accent1 2 2 3 2 2" xfId="31070" xr:uid="{00000000-0005-0000-0000-00009F000000}"/>
    <cellStyle name="20% - Accent1 2 2 3 3" xfId="15562" xr:uid="{00000000-0005-0000-0000-0000A0000000}"/>
    <cellStyle name="20% - Accent1 2 2 3 3 2" xfId="34564" xr:uid="{00000000-0005-0000-0000-0000A1000000}"/>
    <cellStyle name="20% - Accent1 2 2 3 4" xfId="19134" xr:uid="{00000000-0005-0000-0000-0000A2000000}"/>
    <cellStyle name="20% - Accent1 2 2 3 4 2" xfId="38080" xr:uid="{00000000-0005-0000-0000-0000A3000000}"/>
    <cellStyle name="20% - Accent1 2 2 3 5" xfId="22725" xr:uid="{00000000-0005-0000-0000-0000A4000000}"/>
    <cellStyle name="20% - Accent1 2 2 3 6" xfId="27377" xr:uid="{00000000-0005-0000-0000-0000A5000000}"/>
    <cellStyle name="20% - Accent1 2 2 4" xfId="7030" xr:uid="{00000000-0005-0000-0000-0000A6000000}"/>
    <cellStyle name="20% - Accent1 2 2 4 2" xfId="11168" xr:uid="{00000000-0005-0000-0000-0000A7000000}"/>
    <cellStyle name="20% - Accent1 2 2 4 2 2" xfId="30195" xr:uid="{00000000-0005-0000-0000-0000A8000000}"/>
    <cellStyle name="20% - Accent1 2 2 4 3" xfId="14678" xr:uid="{00000000-0005-0000-0000-0000A9000000}"/>
    <cellStyle name="20% - Accent1 2 2 4 3 2" xfId="33684" xr:uid="{00000000-0005-0000-0000-0000AA000000}"/>
    <cellStyle name="20% - Accent1 2 2 4 4" xfId="18256" xr:uid="{00000000-0005-0000-0000-0000AB000000}"/>
    <cellStyle name="20% - Accent1 2 2 4 4 2" xfId="37203" xr:uid="{00000000-0005-0000-0000-0000AC000000}"/>
    <cellStyle name="20% - Accent1 2 2 4 5" xfId="21804" xr:uid="{00000000-0005-0000-0000-0000AD000000}"/>
    <cellStyle name="20% - Accent1 2 2 4 6" xfId="26409" xr:uid="{00000000-0005-0000-0000-0000AE000000}"/>
    <cellStyle name="20% - Accent1 2 2 5" xfId="9390" xr:uid="{00000000-0005-0000-0000-0000AF000000}"/>
    <cellStyle name="20% - Accent1 2 2 5 2" xfId="13000" xr:uid="{00000000-0005-0000-0000-0000B0000000}"/>
    <cellStyle name="20% - Accent1 2 2 5 2 2" xfId="32025" xr:uid="{00000000-0005-0000-0000-0000B1000000}"/>
    <cellStyle name="20% - Accent1 2 2 5 3" xfId="16519" xr:uid="{00000000-0005-0000-0000-0000B2000000}"/>
    <cellStyle name="20% - Accent1 2 2 5 3 2" xfId="35519" xr:uid="{00000000-0005-0000-0000-0000B3000000}"/>
    <cellStyle name="20% - Accent1 2 2 5 4" xfId="20091" xr:uid="{00000000-0005-0000-0000-0000B4000000}"/>
    <cellStyle name="20% - Accent1 2 2 5 4 2" xfId="39036" xr:uid="{00000000-0005-0000-0000-0000B5000000}"/>
    <cellStyle name="20% - Accent1 2 2 5 5" xfId="23738" xr:uid="{00000000-0005-0000-0000-0000B6000000}"/>
    <cellStyle name="20% - Accent1 2 2 5 6" xfId="28492" xr:uid="{00000000-0005-0000-0000-0000B7000000}"/>
    <cellStyle name="20% - Accent1 2 2 6" xfId="6197" xr:uid="{00000000-0005-0000-0000-0000B8000000}"/>
    <cellStyle name="20% - Accent1 2 2 6 2" xfId="25600" xr:uid="{00000000-0005-0000-0000-0000B9000000}"/>
    <cellStyle name="20% - Accent1 2 2 7" xfId="10386" xr:uid="{00000000-0005-0000-0000-0000BA000000}"/>
    <cellStyle name="20% - Accent1 2 2 7 2" xfId="29413" xr:uid="{00000000-0005-0000-0000-0000BB000000}"/>
    <cellStyle name="20% - Accent1 2 2 8" xfId="13894" xr:uid="{00000000-0005-0000-0000-0000BC000000}"/>
    <cellStyle name="20% - Accent1 2 2 8 2" xfId="32901" xr:uid="{00000000-0005-0000-0000-0000BD000000}"/>
    <cellStyle name="20% - Accent1 2 2 9" xfId="17472" xr:uid="{00000000-0005-0000-0000-0000BE000000}"/>
    <cellStyle name="20% - Accent1 2 2 9 2" xfId="36421" xr:uid="{00000000-0005-0000-0000-0000BF000000}"/>
    <cellStyle name="20% - Accent1 2 20" xfId="24424" xr:uid="{00000000-0005-0000-0000-0000C0000000}"/>
    <cellStyle name="20% - Accent1 2 21" xfId="39688" xr:uid="{00000000-0005-0000-0000-0000C1000000}"/>
    <cellStyle name="20% - Accent1 2 22" xfId="4671" xr:uid="{00000000-0005-0000-0000-00003D000000}"/>
    <cellStyle name="20% - Accent1 2 3" xfId="5335" xr:uid="{00000000-0005-0000-0000-0000C2000000}"/>
    <cellStyle name="20% - Accent1 2 3 10" xfId="24828" xr:uid="{00000000-0005-0000-0000-0000C3000000}"/>
    <cellStyle name="20% - Accent1 2 3 2" xfId="8225" xr:uid="{00000000-0005-0000-0000-0000C4000000}"/>
    <cellStyle name="20% - Accent1 2 3 2 2" xfId="12122" xr:uid="{00000000-0005-0000-0000-0000C5000000}"/>
    <cellStyle name="20% - Accent1 2 3 2 2 2" xfId="31148" xr:uid="{00000000-0005-0000-0000-0000C6000000}"/>
    <cellStyle name="20% - Accent1 2 3 2 3" xfId="15640" xr:uid="{00000000-0005-0000-0000-0000C7000000}"/>
    <cellStyle name="20% - Accent1 2 3 2 3 2" xfId="34642" xr:uid="{00000000-0005-0000-0000-0000C8000000}"/>
    <cellStyle name="20% - Accent1 2 3 2 4" xfId="19212" xr:uid="{00000000-0005-0000-0000-0000C9000000}"/>
    <cellStyle name="20% - Accent1 2 3 2 4 2" xfId="38158" xr:uid="{00000000-0005-0000-0000-0000CA000000}"/>
    <cellStyle name="20% - Accent1 2 3 2 5" xfId="22803" xr:uid="{00000000-0005-0000-0000-0000CB000000}"/>
    <cellStyle name="20% - Accent1 2 3 2 6" xfId="27456" xr:uid="{00000000-0005-0000-0000-0000CC000000}"/>
    <cellStyle name="20% - Accent1 2 3 3" xfId="7112" xr:uid="{00000000-0005-0000-0000-0000CD000000}"/>
    <cellStyle name="20% - Accent1 2 3 3 2" xfId="11246" xr:uid="{00000000-0005-0000-0000-0000CE000000}"/>
    <cellStyle name="20% - Accent1 2 3 3 2 2" xfId="30273" xr:uid="{00000000-0005-0000-0000-0000CF000000}"/>
    <cellStyle name="20% - Accent1 2 3 3 3" xfId="14756" xr:uid="{00000000-0005-0000-0000-0000D0000000}"/>
    <cellStyle name="20% - Accent1 2 3 3 3 2" xfId="33762" xr:uid="{00000000-0005-0000-0000-0000D1000000}"/>
    <cellStyle name="20% - Accent1 2 3 3 4" xfId="18334" xr:uid="{00000000-0005-0000-0000-0000D2000000}"/>
    <cellStyle name="20% - Accent1 2 3 3 4 2" xfId="37281" xr:uid="{00000000-0005-0000-0000-0000D3000000}"/>
    <cellStyle name="20% - Accent1 2 3 3 5" xfId="21886" xr:uid="{00000000-0005-0000-0000-0000D4000000}"/>
    <cellStyle name="20% - Accent1 2 3 3 6" xfId="26487" xr:uid="{00000000-0005-0000-0000-0000D5000000}"/>
    <cellStyle name="20% - Accent1 2 3 4" xfId="9472" xr:uid="{00000000-0005-0000-0000-0000D6000000}"/>
    <cellStyle name="20% - Accent1 2 3 4 2" xfId="13078" xr:uid="{00000000-0005-0000-0000-0000D7000000}"/>
    <cellStyle name="20% - Accent1 2 3 4 2 2" xfId="32103" xr:uid="{00000000-0005-0000-0000-0000D8000000}"/>
    <cellStyle name="20% - Accent1 2 3 4 3" xfId="16597" xr:uid="{00000000-0005-0000-0000-0000D9000000}"/>
    <cellStyle name="20% - Accent1 2 3 4 3 2" xfId="35597" xr:uid="{00000000-0005-0000-0000-0000DA000000}"/>
    <cellStyle name="20% - Accent1 2 3 4 4" xfId="20169" xr:uid="{00000000-0005-0000-0000-0000DB000000}"/>
    <cellStyle name="20% - Accent1 2 3 4 4 2" xfId="39114" xr:uid="{00000000-0005-0000-0000-0000DC000000}"/>
    <cellStyle name="20% - Accent1 2 3 4 5" xfId="23820" xr:uid="{00000000-0005-0000-0000-0000DD000000}"/>
    <cellStyle name="20% - Accent1 2 3 4 6" xfId="28570" xr:uid="{00000000-0005-0000-0000-0000DE000000}"/>
    <cellStyle name="20% - Accent1 2 3 5" xfId="6279" xr:uid="{00000000-0005-0000-0000-0000DF000000}"/>
    <cellStyle name="20% - Accent1 2 3 5 2" xfId="25682" xr:uid="{00000000-0005-0000-0000-0000E0000000}"/>
    <cellStyle name="20% - Accent1 2 3 6" xfId="10464" xr:uid="{00000000-0005-0000-0000-0000E1000000}"/>
    <cellStyle name="20% - Accent1 2 3 6 2" xfId="29491" xr:uid="{00000000-0005-0000-0000-0000E2000000}"/>
    <cellStyle name="20% - Accent1 2 3 7" xfId="13972" xr:uid="{00000000-0005-0000-0000-0000E3000000}"/>
    <cellStyle name="20% - Accent1 2 3 7 2" xfId="32979" xr:uid="{00000000-0005-0000-0000-0000E4000000}"/>
    <cellStyle name="20% - Accent1 2 3 8" xfId="17550" xr:uid="{00000000-0005-0000-0000-0000E5000000}"/>
    <cellStyle name="20% - Accent1 2 3 8 2" xfId="36499" xr:uid="{00000000-0005-0000-0000-0000E6000000}"/>
    <cellStyle name="20% - Accent1 2 3 9" xfId="21078" xr:uid="{00000000-0005-0000-0000-0000E7000000}"/>
    <cellStyle name="20% - Accent1 2 4" xfId="5512" xr:uid="{00000000-0005-0000-0000-0000E8000000}"/>
    <cellStyle name="20% - Accent1 2 4 10" xfId="24979" xr:uid="{00000000-0005-0000-0000-0000E9000000}"/>
    <cellStyle name="20% - Accent1 2 4 2" xfId="8376" xr:uid="{00000000-0005-0000-0000-0000EA000000}"/>
    <cellStyle name="20% - Accent1 2 4 2 2" xfId="12270" xr:uid="{00000000-0005-0000-0000-0000EB000000}"/>
    <cellStyle name="20% - Accent1 2 4 2 2 2" xfId="31296" xr:uid="{00000000-0005-0000-0000-0000EC000000}"/>
    <cellStyle name="20% - Accent1 2 4 2 3" xfId="15788" xr:uid="{00000000-0005-0000-0000-0000ED000000}"/>
    <cellStyle name="20% - Accent1 2 4 2 3 2" xfId="34790" xr:uid="{00000000-0005-0000-0000-0000EE000000}"/>
    <cellStyle name="20% - Accent1 2 4 2 4" xfId="19360" xr:uid="{00000000-0005-0000-0000-0000EF000000}"/>
    <cellStyle name="20% - Accent1 2 4 2 4 2" xfId="38306" xr:uid="{00000000-0005-0000-0000-0000F0000000}"/>
    <cellStyle name="20% - Accent1 2 4 2 5" xfId="22951" xr:uid="{00000000-0005-0000-0000-0000F1000000}"/>
    <cellStyle name="20% - Accent1 2 4 2 6" xfId="27607" xr:uid="{00000000-0005-0000-0000-0000F2000000}"/>
    <cellStyle name="20% - Accent1 2 4 3" xfId="7263" xr:uid="{00000000-0005-0000-0000-0000F3000000}"/>
    <cellStyle name="20% - Accent1 2 4 3 2" xfId="11394" xr:uid="{00000000-0005-0000-0000-0000F4000000}"/>
    <cellStyle name="20% - Accent1 2 4 3 2 2" xfId="30421" xr:uid="{00000000-0005-0000-0000-0000F5000000}"/>
    <cellStyle name="20% - Accent1 2 4 3 3" xfId="14905" xr:uid="{00000000-0005-0000-0000-0000F6000000}"/>
    <cellStyle name="20% - Accent1 2 4 3 3 2" xfId="33910" xr:uid="{00000000-0005-0000-0000-0000F7000000}"/>
    <cellStyle name="20% - Accent1 2 4 3 4" xfId="18482" xr:uid="{00000000-0005-0000-0000-0000F8000000}"/>
    <cellStyle name="20% - Accent1 2 4 3 4 2" xfId="37429" xr:uid="{00000000-0005-0000-0000-0000F9000000}"/>
    <cellStyle name="20% - Accent1 2 4 3 5" xfId="22037" xr:uid="{00000000-0005-0000-0000-0000FA000000}"/>
    <cellStyle name="20% - Accent1 2 4 3 6" xfId="26635" xr:uid="{00000000-0005-0000-0000-0000FB000000}"/>
    <cellStyle name="20% - Accent1 2 4 4" xfId="9629" xr:uid="{00000000-0005-0000-0000-0000FC000000}"/>
    <cellStyle name="20% - Accent1 2 4 4 2" xfId="13226" xr:uid="{00000000-0005-0000-0000-0000FD000000}"/>
    <cellStyle name="20% - Accent1 2 4 4 2 2" xfId="32251" xr:uid="{00000000-0005-0000-0000-0000FE000000}"/>
    <cellStyle name="20% - Accent1 2 4 4 3" xfId="16746" xr:uid="{00000000-0005-0000-0000-0000FF000000}"/>
    <cellStyle name="20% - Accent1 2 4 4 3 2" xfId="35745" xr:uid="{00000000-0005-0000-0000-000000010000}"/>
    <cellStyle name="20% - Accent1 2 4 4 4" xfId="20317" xr:uid="{00000000-0005-0000-0000-000001010000}"/>
    <cellStyle name="20% - Accent1 2 4 4 4 2" xfId="39262" xr:uid="{00000000-0005-0000-0000-000002010000}"/>
    <cellStyle name="20% - Accent1 2 4 4 5" xfId="23975" xr:uid="{00000000-0005-0000-0000-000003010000}"/>
    <cellStyle name="20% - Accent1 2 4 4 6" xfId="28720" xr:uid="{00000000-0005-0000-0000-000004010000}"/>
    <cellStyle name="20% - Accent1 2 4 5" xfId="6430" xr:uid="{00000000-0005-0000-0000-000005010000}"/>
    <cellStyle name="20% - Accent1 2 4 5 2" xfId="25833" xr:uid="{00000000-0005-0000-0000-000006010000}"/>
    <cellStyle name="20% - Accent1 2 4 6" xfId="10612" xr:uid="{00000000-0005-0000-0000-000007010000}"/>
    <cellStyle name="20% - Accent1 2 4 6 2" xfId="29639" xr:uid="{00000000-0005-0000-0000-000008010000}"/>
    <cellStyle name="20% - Accent1 2 4 7" xfId="14120" xr:uid="{00000000-0005-0000-0000-000009010000}"/>
    <cellStyle name="20% - Accent1 2 4 7 2" xfId="33127" xr:uid="{00000000-0005-0000-0000-00000A010000}"/>
    <cellStyle name="20% - Accent1 2 4 8" xfId="17698" xr:uid="{00000000-0005-0000-0000-00000B010000}"/>
    <cellStyle name="20% - Accent1 2 4 8 2" xfId="36647" xr:uid="{00000000-0005-0000-0000-00000C010000}"/>
    <cellStyle name="20% - Accent1 2 4 9" xfId="21230" xr:uid="{00000000-0005-0000-0000-00000D010000}"/>
    <cellStyle name="20% - Accent1 2 5" xfId="5713" xr:uid="{00000000-0005-0000-0000-00000E010000}"/>
    <cellStyle name="20% - Accent1 2 5 10" xfId="25146" xr:uid="{00000000-0005-0000-0000-00000F010000}"/>
    <cellStyle name="20% - Accent1 2 5 2" xfId="8538" xr:uid="{00000000-0005-0000-0000-000010010000}"/>
    <cellStyle name="20% - Accent1 2 5 2 2" xfId="12428" xr:uid="{00000000-0005-0000-0000-000011010000}"/>
    <cellStyle name="20% - Accent1 2 5 2 2 2" xfId="31454" xr:uid="{00000000-0005-0000-0000-000012010000}"/>
    <cellStyle name="20% - Accent1 2 5 2 3" xfId="15946" xr:uid="{00000000-0005-0000-0000-000013010000}"/>
    <cellStyle name="20% - Accent1 2 5 2 3 2" xfId="34948" xr:uid="{00000000-0005-0000-0000-000014010000}"/>
    <cellStyle name="20% - Accent1 2 5 2 4" xfId="19518" xr:uid="{00000000-0005-0000-0000-000015010000}"/>
    <cellStyle name="20% - Accent1 2 5 2 4 2" xfId="38464" xr:uid="{00000000-0005-0000-0000-000016010000}"/>
    <cellStyle name="20% - Accent1 2 5 2 5" xfId="23109" xr:uid="{00000000-0005-0000-0000-000017010000}"/>
    <cellStyle name="20% - Accent1 2 5 2 6" xfId="27768" xr:uid="{00000000-0005-0000-0000-000018010000}"/>
    <cellStyle name="20% - Accent1 2 5 3" xfId="7431" xr:uid="{00000000-0005-0000-0000-000019010000}"/>
    <cellStyle name="20% - Accent1 2 5 3 2" xfId="11552" xr:uid="{00000000-0005-0000-0000-00001A010000}"/>
    <cellStyle name="20% - Accent1 2 5 3 2 2" xfId="30579" xr:uid="{00000000-0005-0000-0000-00001B010000}"/>
    <cellStyle name="20% - Accent1 2 5 3 3" xfId="15063" xr:uid="{00000000-0005-0000-0000-00001C010000}"/>
    <cellStyle name="20% - Accent1 2 5 3 3 2" xfId="34068" xr:uid="{00000000-0005-0000-0000-00001D010000}"/>
    <cellStyle name="20% - Accent1 2 5 3 4" xfId="18640" xr:uid="{00000000-0005-0000-0000-00001E010000}"/>
    <cellStyle name="20% - Accent1 2 5 3 4 2" xfId="37587" xr:uid="{00000000-0005-0000-0000-00001F010000}"/>
    <cellStyle name="20% - Accent1 2 5 3 5" xfId="22205" xr:uid="{00000000-0005-0000-0000-000020010000}"/>
    <cellStyle name="20% - Accent1 2 5 3 6" xfId="26793" xr:uid="{00000000-0005-0000-0000-000021010000}"/>
    <cellStyle name="20% - Accent1 2 5 4" xfId="9803" xr:uid="{00000000-0005-0000-0000-000022010000}"/>
    <cellStyle name="20% - Accent1 2 5 4 2" xfId="13384" xr:uid="{00000000-0005-0000-0000-000023010000}"/>
    <cellStyle name="20% - Accent1 2 5 4 2 2" xfId="32409" xr:uid="{00000000-0005-0000-0000-000024010000}"/>
    <cellStyle name="20% - Accent1 2 5 4 3" xfId="16905" xr:uid="{00000000-0005-0000-0000-000025010000}"/>
    <cellStyle name="20% - Accent1 2 5 4 3 2" xfId="35903" xr:uid="{00000000-0005-0000-0000-000026010000}"/>
    <cellStyle name="20% - Accent1 2 5 4 4" xfId="20475" xr:uid="{00000000-0005-0000-0000-000027010000}"/>
    <cellStyle name="20% - Accent1 2 5 4 4 2" xfId="39420" xr:uid="{00000000-0005-0000-0000-000028010000}"/>
    <cellStyle name="20% - Accent1 2 5 4 5" xfId="24143" xr:uid="{00000000-0005-0000-0000-000029010000}"/>
    <cellStyle name="20% - Accent1 2 5 4 6" xfId="28884" xr:uid="{00000000-0005-0000-0000-00002A010000}"/>
    <cellStyle name="20% - Accent1 2 5 5" xfId="6598" xr:uid="{00000000-0005-0000-0000-00002B010000}"/>
    <cellStyle name="20% - Accent1 2 5 5 2" xfId="26001" xr:uid="{00000000-0005-0000-0000-00002C010000}"/>
    <cellStyle name="20% - Accent1 2 5 6" xfId="10770" xr:uid="{00000000-0005-0000-0000-00002D010000}"/>
    <cellStyle name="20% - Accent1 2 5 6 2" xfId="29797" xr:uid="{00000000-0005-0000-0000-00002E010000}"/>
    <cellStyle name="20% - Accent1 2 5 7" xfId="14280" xr:uid="{00000000-0005-0000-0000-00002F010000}"/>
    <cellStyle name="20% - Accent1 2 5 7 2" xfId="33286" xr:uid="{00000000-0005-0000-0000-000030010000}"/>
    <cellStyle name="20% - Accent1 2 5 8" xfId="17857" xr:uid="{00000000-0005-0000-0000-000031010000}"/>
    <cellStyle name="20% - Accent1 2 5 8 2" xfId="36805" xr:uid="{00000000-0005-0000-0000-000032010000}"/>
    <cellStyle name="20% - Accent1 2 5 9" xfId="21388" xr:uid="{00000000-0005-0000-0000-000033010000}"/>
    <cellStyle name="20% - Accent1 2 6" xfId="5822" xr:uid="{00000000-0005-0000-0000-000034010000}"/>
    <cellStyle name="20% - Accent1 2 6 10" xfId="25232" xr:uid="{00000000-0005-0000-0000-000035010000}"/>
    <cellStyle name="20% - Accent1 2 6 2" xfId="8625" xr:uid="{00000000-0005-0000-0000-000036010000}"/>
    <cellStyle name="20% - Accent1 2 6 2 2" xfId="12514" xr:uid="{00000000-0005-0000-0000-000037010000}"/>
    <cellStyle name="20% - Accent1 2 6 2 2 2" xfId="31540" xr:uid="{00000000-0005-0000-0000-000038010000}"/>
    <cellStyle name="20% - Accent1 2 6 2 3" xfId="16032" xr:uid="{00000000-0005-0000-0000-000039010000}"/>
    <cellStyle name="20% - Accent1 2 6 2 3 2" xfId="35034" xr:uid="{00000000-0005-0000-0000-00003A010000}"/>
    <cellStyle name="20% - Accent1 2 6 2 4" xfId="19604" xr:uid="{00000000-0005-0000-0000-00003B010000}"/>
    <cellStyle name="20% - Accent1 2 6 2 4 2" xfId="38550" xr:uid="{00000000-0005-0000-0000-00003C010000}"/>
    <cellStyle name="20% - Accent1 2 6 2 5" xfId="23195" xr:uid="{00000000-0005-0000-0000-00003D010000}"/>
    <cellStyle name="20% - Accent1 2 6 2 6" xfId="27854" xr:uid="{00000000-0005-0000-0000-00003E010000}"/>
    <cellStyle name="20% - Accent1 2 6 3" xfId="7524" xr:uid="{00000000-0005-0000-0000-00003F010000}"/>
    <cellStyle name="20% - Accent1 2 6 3 2" xfId="11638" xr:uid="{00000000-0005-0000-0000-000040010000}"/>
    <cellStyle name="20% - Accent1 2 6 3 2 2" xfId="30665" xr:uid="{00000000-0005-0000-0000-000041010000}"/>
    <cellStyle name="20% - Accent1 2 6 3 3" xfId="15149" xr:uid="{00000000-0005-0000-0000-000042010000}"/>
    <cellStyle name="20% - Accent1 2 6 3 3 2" xfId="34154" xr:uid="{00000000-0005-0000-0000-000043010000}"/>
    <cellStyle name="20% - Accent1 2 6 3 4" xfId="18726" xr:uid="{00000000-0005-0000-0000-000044010000}"/>
    <cellStyle name="20% - Accent1 2 6 3 4 2" xfId="37673" xr:uid="{00000000-0005-0000-0000-000045010000}"/>
    <cellStyle name="20% - Accent1 2 6 3 5" xfId="22298" xr:uid="{00000000-0005-0000-0000-000046010000}"/>
    <cellStyle name="20% - Accent1 2 6 3 6" xfId="26879" xr:uid="{00000000-0005-0000-0000-000047010000}"/>
    <cellStyle name="20% - Accent1 2 6 4" xfId="9896" xr:uid="{00000000-0005-0000-0000-000048010000}"/>
    <cellStyle name="20% - Accent1 2 6 4 2" xfId="13470" xr:uid="{00000000-0005-0000-0000-000049010000}"/>
    <cellStyle name="20% - Accent1 2 6 4 2 2" xfId="32495" xr:uid="{00000000-0005-0000-0000-00004A010000}"/>
    <cellStyle name="20% - Accent1 2 6 4 3" xfId="16991" xr:uid="{00000000-0005-0000-0000-00004B010000}"/>
    <cellStyle name="20% - Accent1 2 6 4 3 2" xfId="35989" xr:uid="{00000000-0005-0000-0000-00004C010000}"/>
    <cellStyle name="20% - Accent1 2 6 4 4" xfId="20561" xr:uid="{00000000-0005-0000-0000-00004D010000}"/>
    <cellStyle name="20% - Accent1 2 6 4 4 2" xfId="39506" xr:uid="{00000000-0005-0000-0000-00004E010000}"/>
    <cellStyle name="20% - Accent1 2 6 4 5" xfId="24236" xr:uid="{00000000-0005-0000-0000-00004F010000}"/>
    <cellStyle name="20% - Accent1 2 6 4 6" xfId="28970" xr:uid="{00000000-0005-0000-0000-000050010000}"/>
    <cellStyle name="20% - Accent1 2 6 5" xfId="6691" xr:uid="{00000000-0005-0000-0000-000051010000}"/>
    <cellStyle name="20% - Accent1 2 6 5 2" xfId="26094" xr:uid="{00000000-0005-0000-0000-000052010000}"/>
    <cellStyle name="20% - Accent1 2 6 6" xfId="10856" xr:uid="{00000000-0005-0000-0000-000053010000}"/>
    <cellStyle name="20% - Accent1 2 6 6 2" xfId="29883" xr:uid="{00000000-0005-0000-0000-000054010000}"/>
    <cellStyle name="20% - Accent1 2 6 7" xfId="14366" xr:uid="{00000000-0005-0000-0000-000055010000}"/>
    <cellStyle name="20% - Accent1 2 6 7 2" xfId="33372" xr:uid="{00000000-0005-0000-0000-000056010000}"/>
    <cellStyle name="20% - Accent1 2 6 8" xfId="17944" xr:uid="{00000000-0005-0000-0000-000057010000}"/>
    <cellStyle name="20% - Accent1 2 6 8 2" xfId="36891" xr:uid="{00000000-0005-0000-0000-000058010000}"/>
    <cellStyle name="20% - Accent1 2 6 9" xfId="21474" xr:uid="{00000000-0005-0000-0000-000059010000}"/>
    <cellStyle name="20% - Accent1 2 7" xfId="5131" xr:uid="{00000000-0005-0000-0000-00005A010000}"/>
    <cellStyle name="20% - Accent1 2 7 10" xfId="24661" xr:uid="{00000000-0005-0000-0000-00005B010000}"/>
    <cellStyle name="20% - Accent1 2 7 2" xfId="8066" xr:uid="{00000000-0005-0000-0000-00005C010000}"/>
    <cellStyle name="20% - Accent1 2 7 2 2" xfId="11966" xr:uid="{00000000-0005-0000-0000-00005D010000}"/>
    <cellStyle name="20% - Accent1 2 7 2 2 2" xfId="30992" xr:uid="{00000000-0005-0000-0000-00005E010000}"/>
    <cellStyle name="20% - Accent1 2 7 2 3" xfId="15484" xr:uid="{00000000-0005-0000-0000-00005F010000}"/>
    <cellStyle name="20% - Accent1 2 7 2 3 2" xfId="34486" xr:uid="{00000000-0005-0000-0000-000060010000}"/>
    <cellStyle name="20% - Accent1 2 7 2 4" xfId="19056" xr:uid="{00000000-0005-0000-0000-000061010000}"/>
    <cellStyle name="20% - Accent1 2 7 2 4 2" xfId="38002" xr:uid="{00000000-0005-0000-0000-000062010000}"/>
    <cellStyle name="20% - Accent1 2 7 2 5" xfId="22647" xr:uid="{00000000-0005-0000-0000-000063010000}"/>
    <cellStyle name="20% - Accent1 2 7 2 6" xfId="27298" xr:uid="{00000000-0005-0000-0000-000064010000}"/>
    <cellStyle name="20% - Accent1 2 7 3" xfId="6948" xr:uid="{00000000-0005-0000-0000-000065010000}"/>
    <cellStyle name="20% - Accent1 2 7 3 2" xfId="11090" xr:uid="{00000000-0005-0000-0000-000066010000}"/>
    <cellStyle name="20% - Accent1 2 7 3 2 2" xfId="30117" xr:uid="{00000000-0005-0000-0000-000067010000}"/>
    <cellStyle name="20% - Accent1 2 7 3 3" xfId="14600" xr:uid="{00000000-0005-0000-0000-000068010000}"/>
    <cellStyle name="20% - Accent1 2 7 3 3 2" xfId="33606" xr:uid="{00000000-0005-0000-0000-000069010000}"/>
    <cellStyle name="20% - Accent1 2 7 3 4" xfId="18178" xr:uid="{00000000-0005-0000-0000-00006A010000}"/>
    <cellStyle name="20% - Accent1 2 7 3 4 2" xfId="37125" xr:uid="{00000000-0005-0000-0000-00006B010000}"/>
    <cellStyle name="20% - Accent1 2 7 3 5" xfId="21722" xr:uid="{00000000-0005-0000-0000-00006C010000}"/>
    <cellStyle name="20% - Accent1 2 7 3 6" xfId="26331" xr:uid="{00000000-0005-0000-0000-00006D010000}"/>
    <cellStyle name="20% - Accent1 2 7 4" xfId="9302" xr:uid="{00000000-0005-0000-0000-00006E010000}"/>
    <cellStyle name="20% - Accent1 2 7 4 2" xfId="12922" xr:uid="{00000000-0005-0000-0000-00006F010000}"/>
    <cellStyle name="20% - Accent1 2 7 4 2 2" xfId="31947" xr:uid="{00000000-0005-0000-0000-000070010000}"/>
    <cellStyle name="20% - Accent1 2 7 4 3" xfId="16441" xr:uid="{00000000-0005-0000-0000-000071010000}"/>
    <cellStyle name="20% - Accent1 2 7 4 3 2" xfId="35441" xr:uid="{00000000-0005-0000-0000-000072010000}"/>
    <cellStyle name="20% - Accent1 2 7 4 4" xfId="20013" xr:uid="{00000000-0005-0000-0000-000073010000}"/>
    <cellStyle name="20% - Accent1 2 7 4 4 2" xfId="38958" xr:uid="{00000000-0005-0000-0000-000074010000}"/>
    <cellStyle name="20% - Accent1 2 7 4 5" xfId="23656" xr:uid="{00000000-0005-0000-0000-000075010000}"/>
    <cellStyle name="20% - Accent1 2 7 4 6" xfId="28408" xr:uid="{00000000-0005-0000-0000-000076010000}"/>
    <cellStyle name="20% - Accent1 2 7 5" xfId="6115" xr:uid="{00000000-0005-0000-0000-000077010000}"/>
    <cellStyle name="20% - Accent1 2 7 5 2" xfId="25518" xr:uid="{00000000-0005-0000-0000-000078010000}"/>
    <cellStyle name="20% - Accent1 2 7 6" xfId="10308" xr:uid="{00000000-0005-0000-0000-000079010000}"/>
    <cellStyle name="20% - Accent1 2 7 6 2" xfId="29335" xr:uid="{00000000-0005-0000-0000-00007A010000}"/>
    <cellStyle name="20% - Accent1 2 7 7" xfId="13816" xr:uid="{00000000-0005-0000-0000-00007B010000}"/>
    <cellStyle name="20% - Accent1 2 7 7 2" xfId="32823" xr:uid="{00000000-0005-0000-0000-00007C010000}"/>
    <cellStyle name="20% - Accent1 2 7 8" xfId="17394" xr:uid="{00000000-0005-0000-0000-00007D010000}"/>
    <cellStyle name="20% - Accent1 2 7 8 2" xfId="36343" xr:uid="{00000000-0005-0000-0000-00007E010000}"/>
    <cellStyle name="20% - Accent1 2 7 9" xfId="20922" xr:uid="{00000000-0005-0000-0000-00007F010000}"/>
    <cellStyle name="20% - Accent1 2 8" xfId="7630" xr:uid="{00000000-0005-0000-0000-000080010000}"/>
    <cellStyle name="20% - Accent1 2 8 2" xfId="11724" xr:uid="{00000000-0005-0000-0000-000081010000}"/>
    <cellStyle name="20% - Accent1 2 8 2 2" xfId="30751" xr:uid="{00000000-0005-0000-0000-000082010000}"/>
    <cellStyle name="20% - Accent1 2 8 3" xfId="15236" xr:uid="{00000000-0005-0000-0000-000083010000}"/>
    <cellStyle name="20% - Accent1 2 8 3 2" xfId="34241" xr:uid="{00000000-0005-0000-0000-000084010000}"/>
    <cellStyle name="20% - Accent1 2 8 4" xfId="18812" xr:uid="{00000000-0005-0000-0000-000085010000}"/>
    <cellStyle name="20% - Accent1 2 8 4 2" xfId="37759" xr:uid="{00000000-0005-0000-0000-000086010000}"/>
    <cellStyle name="20% - Accent1 2 8 5" xfId="22392" xr:uid="{00000000-0005-0000-0000-000087010000}"/>
    <cellStyle name="20% - Accent1 2 8 6" xfId="26968" xr:uid="{00000000-0005-0000-0000-000088010000}"/>
    <cellStyle name="20% - Accent1 2 9" xfId="7845" xr:uid="{00000000-0005-0000-0000-000089010000}"/>
    <cellStyle name="20% - Accent1 2 9 2" xfId="11816" xr:uid="{00000000-0005-0000-0000-00008A010000}"/>
    <cellStyle name="20% - Accent1 2 9 2 2" xfId="30842" xr:uid="{00000000-0005-0000-0000-00008B010000}"/>
    <cellStyle name="20% - Accent1 2 9 3" xfId="15332" xr:uid="{00000000-0005-0000-0000-00008C010000}"/>
    <cellStyle name="20% - Accent1 2 9 3 2" xfId="34335" xr:uid="{00000000-0005-0000-0000-00008D010000}"/>
    <cellStyle name="20% - Accent1 2 9 4" xfId="18904" xr:uid="{00000000-0005-0000-0000-00008E010000}"/>
    <cellStyle name="20% - Accent1 2 9 4 2" xfId="37851" xr:uid="{00000000-0005-0000-0000-00008F010000}"/>
    <cellStyle name="20% - Accent1 2 9 5" xfId="22492" xr:uid="{00000000-0005-0000-0000-000090010000}"/>
    <cellStyle name="20% - Accent1 2 9 6" xfId="27109" xr:uid="{00000000-0005-0000-0000-000091010000}"/>
    <cellStyle name="20% - Accent1 3" xfId="2513" xr:uid="{00000000-0005-0000-0000-0000AF090000}"/>
    <cellStyle name="20% - Accent1 3 10" xfId="6787" xr:uid="{00000000-0005-0000-0000-000093010000}"/>
    <cellStyle name="20% - Accent1 3 10 2" xfId="10943" xr:uid="{00000000-0005-0000-0000-000094010000}"/>
    <cellStyle name="20% - Accent1 3 10 2 2" xfId="29970" xr:uid="{00000000-0005-0000-0000-000095010000}"/>
    <cellStyle name="20% - Accent1 3 10 3" xfId="14453" xr:uid="{00000000-0005-0000-0000-000096010000}"/>
    <cellStyle name="20% - Accent1 3 10 3 2" xfId="33459" xr:uid="{00000000-0005-0000-0000-000097010000}"/>
    <cellStyle name="20% - Accent1 3 10 4" xfId="18031" xr:uid="{00000000-0005-0000-0000-000098010000}"/>
    <cellStyle name="20% - Accent1 3 10 4 2" xfId="36978" xr:uid="{00000000-0005-0000-0000-000099010000}"/>
    <cellStyle name="20% - Accent1 3 10 5" xfId="21567" xr:uid="{00000000-0005-0000-0000-00009A010000}"/>
    <cellStyle name="20% - Accent1 3 10 6" xfId="26182" xr:uid="{00000000-0005-0000-0000-00009B010000}"/>
    <cellStyle name="20% - Accent1 3 11" xfId="8878" xr:uid="{00000000-0005-0000-0000-00009C010000}"/>
    <cellStyle name="20% - Accent1 3 11 2" xfId="12602" xr:uid="{00000000-0005-0000-0000-00009D010000}"/>
    <cellStyle name="20% - Accent1 3 11 2 2" xfId="31628" xr:uid="{00000000-0005-0000-0000-00009E010000}"/>
    <cellStyle name="20% - Accent1 3 11 3" xfId="16121" xr:uid="{00000000-0005-0000-0000-00009F010000}"/>
    <cellStyle name="20% - Accent1 3 11 3 2" xfId="35122" xr:uid="{00000000-0005-0000-0000-0000A0010000}"/>
    <cellStyle name="20% - Accent1 3 11 4" xfId="19692" xr:uid="{00000000-0005-0000-0000-0000A1010000}"/>
    <cellStyle name="20% - Accent1 3 11 4 2" xfId="38638" xr:uid="{00000000-0005-0000-0000-0000A2010000}"/>
    <cellStyle name="20% - Accent1 3 11 5" xfId="23292" xr:uid="{00000000-0005-0000-0000-0000A3010000}"/>
    <cellStyle name="20% - Accent1 3 11 6" xfId="28033" xr:uid="{00000000-0005-0000-0000-0000A4010000}"/>
    <cellStyle name="20% - Accent1 3 12" xfId="8982" xr:uid="{00000000-0005-0000-0000-0000A5010000}"/>
    <cellStyle name="20% - Accent1 3 12 2" xfId="12688" xr:uid="{00000000-0005-0000-0000-0000A6010000}"/>
    <cellStyle name="20% - Accent1 3 12 2 2" xfId="31714" xr:uid="{00000000-0005-0000-0000-0000A7010000}"/>
    <cellStyle name="20% - Accent1 3 12 3" xfId="16207" xr:uid="{00000000-0005-0000-0000-0000A8010000}"/>
    <cellStyle name="20% - Accent1 3 12 3 2" xfId="35208" xr:uid="{00000000-0005-0000-0000-0000A9010000}"/>
    <cellStyle name="20% - Accent1 3 12 4" xfId="19778" xr:uid="{00000000-0005-0000-0000-0000AA010000}"/>
    <cellStyle name="20% - Accent1 3 12 4 2" xfId="38724" xr:uid="{00000000-0005-0000-0000-0000AB010000}"/>
    <cellStyle name="20% - Accent1 3 12 5" xfId="23392" xr:uid="{00000000-0005-0000-0000-0000AC010000}"/>
    <cellStyle name="20% - Accent1 3 12 6" xfId="28120" xr:uid="{00000000-0005-0000-0000-0000AD010000}"/>
    <cellStyle name="20% - Accent1 3 13" xfId="9086" xr:uid="{00000000-0005-0000-0000-0000AE010000}"/>
    <cellStyle name="20% - Accent1 3 13 2" xfId="12774" xr:uid="{00000000-0005-0000-0000-0000AF010000}"/>
    <cellStyle name="20% - Accent1 3 13 2 2" xfId="31800" xr:uid="{00000000-0005-0000-0000-0000B0010000}"/>
    <cellStyle name="20% - Accent1 3 13 3" xfId="16293" xr:uid="{00000000-0005-0000-0000-0000B1010000}"/>
    <cellStyle name="20% - Accent1 3 13 3 2" xfId="35294" xr:uid="{00000000-0005-0000-0000-0000B2010000}"/>
    <cellStyle name="20% - Accent1 3 13 4" xfId="19864" xr:uid="{00000000-0005-0000-0000-0000B3010000}"/>
    <cellStyle name="20% - Accent1 3 13 4 2" xfId="38810" xr:uid="{00000000-0005-0000-0000-0000B4010000}"/>
    <cellStyle name="20% - Accent1 3 13 5" xfId="23492" xr:uid="{00000000-0005-0000-0000-0000B5010000}"/>
    <cellStyle name="20% - Accent1 3 13 6" xfId="28207" xr:uid="{00000000-0005-0000-0000-0000B6010000}"/>
    <cellStyle name="20% - Accent1 3 14" xfId="9996" xr:uid="{00000000-0005-0000-0000-0000B7010000}"/>
    <cellStyle name="20% - Accent1 3 14 2" xfId="13557" xr:uid="{00000000-0005-0000-0000-0000B8010000}"/>
    <cellStyle name="20% - Accent1 3 14 2 2" xfId="32582" xr:uid="{00000000-0005-0000-0000-0000B9010000}"/>
    <cellStyle name="20% - Accent1 3 14 3" xfId="17078" xr:uid="{00000000-0005-0000-0000-0000BA010000}"/>
    <cellStyle name="20% - Accent1 3 14 3 2" xfId="36076" xr:uid="{00000000-0005-0000-0000-0000BB010000}"/>
    <cellStyle name="20% - Accent1 3 14 4" xfId="20648" xr:uid="{00000000-0005-0000-0000-0000BC010000}"/>
    <cellStyle name="20% - Accent1 3 14 4 2" xfId="39593" xr:uid="{00000000-0005-0000-0000-0000BD010000}"/>
    <cellStyle name="20% - Accent1 3 14 5" xfId="24332" xr:uid="{00000000-0005-0000-0000-0000BE010000}"/>
    <cellStyle name="20% - Accent1 3 14 6" xfId="29058" xr:uid="{00000000-0005-0000-0000-0000BF010000}"/>
    <cellStyle name="20% - Accent1 3 15" xfId="5928" xr:uid="{00000000-0005-0000-0000-0000C0010000}"/>
    <cellStyle name="20% - Accent1 3 15 2" xfId="25334" xr:uid="{00000000-0005-0000-0000-0000C1010000}"/>
    <cellStyle name="20% - Accent1 3 16" xfId="10154" xr:uid="{00000000-0005-0000-0000-0000C2010000}"/>
    <cellStyle name="20% - Accent1 3 16 2" xfId="29186" xr:uid="{00000000-0005-0000-0000-0000C3010000}"/>
    <cellStyle name="20% - Accent1 3 17" xfId="13660" xr:uid="{00000000-0005-0000-0000-0000C4010000}"/>
    <cellStyle name="20% - Accent1 3 17 2" xfId="32674" xr:uid="{00000000-0005-0000-0000-0000C5010000}"/>
    <cellStyle name="20% - Accent1 3 18" xfId="17240" xr:uid="{00000000-0005-0000-0000-0000C6010000}"/>
    <cellStyle name="20% - Accent1 3 18 2" xfId="36195" xr:uid="{00000000-0005-0000-0000-0000C7010000}"/>
    <cellStyle name="20% - Accent1 3 19" xfId="20766" xr:uid="{00000000-0005-0000-0000-0000C8010000}"/>
    <cellStyle name="20% - Accent1 3 2" xfId="5247" xr:uid="{00000000-0005-0000-0000-0000C9010000}"/>
    <cellStyle name="20% - Accent1 3 2 10" xfId="21001" xr:uid="{00000000-0005-0000-0000-0000CA010000}"/>
    <cellStyle name="20% - Accent1 3 2 11" xfId="24751" xr:uid="{00000000-0005-0000-0000-0000CB010000}"/>
    <cellStyle name="20% - Accent1 3 2 2" xfId="5608" xr:uid="{00000000-0005-0000-0000-0000CC010000}"/>
    <cellStyle name="20% - Accent1 3 2 2 10" xfId="25067" xr:uid="{00000000-0005-0000-0000-0000CD010000}"/>
    <cellStyle name="20% - Accent1 3 2 2 2" xfId="8456" xr:uid="{00000000-0005-0000-0000-0000CE010000}"/>
    <cellStyle name="20% - Accent1 3 2 2 2 2" xfId="12349" xr:uid="{00000000-0005-0000-0000-0000CF010000}"/>
    <cellStyle name="20% - Accent1 3 2 2 2 2 2" xfId="31375" xr:uid="{00000000-0005-0000-0000-0000D0010000}"/>
    <cellStyle name="20% - Accent1 3 2 2 2 3" xfId="15867" xr:uid="{00000000-0005-0000-0000-0000D1010000}"/>
    <cellStyle name="20% - Accent1 3 2 2 2 3 2" xfId="34869" xr:uid="{00000000-0005-0000-0000-0000D2010000}"/>
    <cellStyle name="20% - Accent1 3 2 2 2 4" xfId="19439" xr:uid="{00000000-0005-0000-0000-0000D3010000}"/>
    <cellStyle name="20% - Accent1 3 2 2 2 4 2" xfId="38385" xr:uid="{00000000-0005-0000-0000-0000D4010000}"/>
    <cellStyle name="20% - Accent1 3 2 2 2 5" xfId="23030" xr:uid="{00000000-0005-0000-0000-0000D5010000}"/>
    <cellStyle name="20% - Accent1 3 2 2 2 6" xfId="27687" xr:uid="{00000000-0005-0000-0000-0000D6010000}"/>
    <cellStyle name="20% - Accent1 3 2 2 3" xfId="7343" xr:uid="{00000000-0005-0000-0000-0000D7010000}"/>
    <cellStyle name="20% - Accent1 3 2 2 3 2" xfId="11473" xr:uid="{00000000-0005-0000-0000-0000D8010000}"/>
    <cellStyle name="20% - Accent1 3 2 2 3 2 2" xfId="30500" xr:uid="{00000000-0005-0000-0000-0000D9010000}"/>
    <cellStyle name="20% - Accent1 3 2 2 3 3" xfId="14984" xr:uid="{00000000-0005-0000-0000-0000DA010000}"/>
    <cellStyle name="20% - Accent1 3 2 2 3 3 2" xfId="33989" xr:uid="{00000000-0005-0000-0000-0000DB010000}"/>
    <cellStyle name="20% - Accent1 3 2 2 3 4" xfId="18561" xr:uid="{00000000-0005-0000-0000-0000DC010000}"/>
    <cellStyle name="20% - Accent1 3 2 2 3 4 2" xfId="37508" xr:uid="{00000000-0005-0000-0000-0000DD010000}"/>
    <cellStyle name="20% - Accent1 3 2 2 3 5" xfId="22117" xr:uid="{00000000-0005-0000-0000-0000DE010000}"/>
    <cellStyle name="20% - Accent1 3 2 2 3 6" xfId="26714" xr:uid="{00000000-0005-0000-0000-0000DF010000}"/>
    <cellStyle name="20% - Accent1 3 2 2 4" xfId="9715" xr:uid="{00000000-0005-0000-0000-0000E0010000}"/>
    <cellStyle name="20% - Accent1 3 2 2 4 2" xfId="13305" xr:uid="{00000000-0005-0000-0000-0000E1010000}"/>
    <cellStyle name="20% - Accent1 3 2 2 4 2 2" xfId="32330" xr:uid="{00000000-0005-0000-0000-0000E2010000}"/>
    <cellStyle name="20% - Accent1 3 2 2 4 3" xfId="16825" xr:uid="{00000000-0005-0000-0000-0000E3010000}"/>
    <cellStyle name="20% - Accent1 3 2 2 4 3 2" xfId="35824" xr:uid="{00000000-0005-0000-0000-0000E4010000}"/>
    <cellStyle name="20% - Accent1 3 2 2 4 4" xfId="20396" xr:uid="{00000000-0005-0000-0000-0000E5010000}"/>
    <cellStyle name="20% - Accent1 3 2 2 4 4 2" xfId="39341" xr:uid="{00000000-0005-0000-0000-0000E6010000}"/>
    <cellStyle name="20% - Accent1 3 2 2 4 5" xfId="24055" xr:uid="{00000000-0005-0000-0000-0000E7010000}"/>
    <cellStyle name="20% - Accent1 3 2 2 4 6" xfId="28805" xr:uid="{00000000-0005-0000-0000-0000E8010000}"/>
    <cellStyle name="20% - Accent1 3 2 2 5" xfId="6510" xr:uid="{00000000-0005-0000-0000-0000E9010000}"/>
    <cellStyle name="20% - Accent1 3 2 2 5 2" xfId="25913" xr:uid="{00000000-0005-0000-0000-0000EA010000}"/>
    <cellStyle name="20% - Accent1 3 2 2 6" xfId="10691" xr:uid="{00000000-0005-0000-0000-0000EB010000}"/>
    <cellStyle name="20% - Accent1 3 2 2 6 2" xfId="29718" xr:uid="{00000000-0005-0000-0000-0000EC010000}"/>
    <cellStyle name="20% - Accent1 3 2 2 7" xfId="14199" xr:uid="{00000000-0005-0000-0000-0000ED010000}"/>
    <cellStyle name="20% - Accent1 3 2 2 7 2" xfId="33206" xr:uid="{00000000-0005-0000-0000-0000EE010000}"/>
    <cellStyle name="20% - Accent1 3 2 2 8" xfId="17777" xr:uid="{00000000-0005-0000-0000-0000EF010000}"/>
    <cellStyle name="20% - Accent1 3 2 2 8 2" xfId="36726" xr:uid="{00000000-0005-0000-0000-0000F0010000}"/>
    <cellStyle name="20% - Accent1 3 2 2 9" xfId="21309" xr:uid="{00000000-0005-0000-0000-0000F1010000}"/>
    <cellStyle name="20% - Accent1 3 2 3" xfId="8147" xr:uid="{00000000-0005-0000-0000-0000F2010000}"/>
    <cellStyle name="20% - Accent1 3 2 3 2" xfId="12045" xr:uid="{00000000-0005-0000-0000-0000F3010000}"/>
    <cellStyle name="20% - Accent1 3 2 3 2 2" xfId="31071" xr:uid="{00000000-0005-0000-0000-0000F4010000}"/>
    <cellStyle name="20% - Accent1 3 2 3 3" xfId="15563" xr:uid="{00000000-0005-0000-0000-0000F5010000}"/>
    <cellStyle name="20% - Accent1 3 2 3 3 2" xfId="34565" xr:uid="{00000000-0005-0000-0000-0000F6010000}"/>
    <cellStyle name="20% - Accent1 3 2 3 4" xfId="19135" xr:uid="{00000000-0005-0000-0000-0000F7010000}"/>
    <cellStyle name="20% - Accent1 3 2 3 4 2" xfId="38081" xr:uid="{00000000-0005-0000-0000-0000F8010000}"/>
    <cellStyle name="20% - Accent1 3 2 3 5" xfId="22726" xr:uid="{00000000-0005-0000-0000-0000F9010000}"/>
    <cellStyle name="20% - Accent1 3 2 3 6" xfId="27378" xr:uid="{00000000-0005-0000-0000-0000FA010000}"/>
    <cellStyle name="20% - Accent1 3 2 4" xfId="7031" xr:uid="{00000000-0005-0000-0000-0000FB010000}"/>
    <cellStyle name="20% - Accent1 3 2 4 2" xfId="11169" xr:uid="{00000000-0005-0000-0000-0000FC010000}"/>
    <cellStyle name="20% - Accent1 3 2 4 2 2" xfId="30196" xr:uid="{00000000-0005-0000-0000-0000FD010000}"/>
    <cellStyle name="20% - Accent1 3 2 4 3" xfId="14679" xr:uid="{00000000-0005-0000-0000-0000FE010000}"/>
    <cellStyle name="20% - Accent1 3 2 4 3 2" xfId="33685" xr:uid="{00000000-0005-0000-0000-0000FF010000}"/>
    <cellStyle name="20% - Accent1 3 2 4 4" xfId="18257" xr:uid="{00000000-0005-0000-0000-000000020000}"/>
    <cellStyle name="20% - Accent1 3 2 4 4 2" xfId="37204" xr:uid="{00000000-0005-0000-0000-000001020000}"/>
    <cellStyle name="20% - Accent1 3 2 4 5" xfId="21805" xr:uid="{00000000-0005-0000-0000-000002020000}"/>
    <cellStyle name="20% - Accent1 3 2 4 6" xfId="26410" xr:uid="{00000000-0005-0000-0000-000003020000}"/>
    <cellStyle name="20% - Accent1 3 2 5" xfId="9391" xr:uid="{00000000-0005-0000-0000-000004020000}"/>
    <cellStyle name="20% - Accent1 3 2 5 2" xfId="13001" xr:uid="{00000000-0005-0000-0000-000005020000}"/>
    <cellStyle name="20% - Accent1 3 2 5 2 2" xfId="32026" xr:uid="{00000000-0005-0000-0000-000006020000}"/>
    <cellStyle name="20% - Accent1 3 2 5 3" xfId="16520" xr:uid="{00000000-0005-0000-0000-000007020000}"/>
    <cellStyle name="20% - Accent1 3 2 5 3 2" xfId="35520" xr:uid="{00000000-0005-0000-0000-000008020000}"/>
    <cellStyle name="20% - Accent1 3 2 5 4" xfId="20092" xr:uid="{00000000-0005-0000-0000-000009020000}"/>
    <cellStyle name="20% - Accent1 3 2 5 4 2" xfId="39037" xr:uid="{00000000-0005-0000-0000-00000A020000}"/>
    <cellStyle name="20% - Accent1 3 2 5 5" xfId="23739" xr:uid="{00000000-0005-0000-0000-00000B020000}"/>
    <cellStyle name="20% - Accent1 3 2 5 6" xfId="28493" xr:uid="{00000000-0005-0000-0000-00000C020000}"/>
    <cellStyle name="20% - Accent1 3 2 6" xfId="6198" xr:uid="{00000000-0005-0000-0000-00000D020000}"/>
    <cellStyle name="20% - Accent1 3 2 6 2" xfId="25601" xr:uid="{00000000-0005-0000-0000-00000E020000}"/>
    <cellStyle name="20% - Accent1 3 2 7" xfId="10387" xr:uid="{00000000-0005-0000-0000-00000F020000}"/>
    <cellStyle name="20% - Accent1 3 2 7 2" xfId="29414" xr:uid="{00000000-0005-0000-0000-000010020000}"/>
    <cellStyle name="20% - Accent1 3 2 8" xfId="13895" xr:uid="{00000000-0005-0000-0000-000011020000}"/>
    <cellStyle name="20% - Accent1 3 2 8 2" xfId="32902" xr:uid="{00000000-0005-0000-0000-000012020000}"/>
    <cellStyle name="20% - Accent1 3 2 9" xfId="17473" xr:uid="{00000000-0005-0000-0000-000013020000}"/>
    <cellStyle name="20% - Accent1 3 2 9 2" xfId="36422" xr:uid="{00000000-0005-0000-0000-000014020000}"/>
    <cellStyle name="20% - Accent1 3 20" xfId="24425" xr:uid="{00000000-0005-0000-0000-000015020000}"/>
    <cellStyle name="20% - Accent1 3 21" xfId="39689" xr:uid="{00000000-0005-0000-0000-000016020000}"/>
    <cellStyle name="20% - Accent1 3 22" xfId="4672" xr:uid="{00000000-0005-0000-0000-000092010000}"/>
    <cellStyle name="20% - Accent1 3 3" xfId="5336" xr:uid="{00000000-0005-0000-0000-000017020000}"/>
    <cellStyle name="20% - Accent1 3 3 10" xfId="24829" xr:uid="{00000000-0005-0000-0000-000018020000}"/>
    <cellStyle name="20% - Accent1 3 3 2" xfId="8226" xr:uid="{00000000-0005-0000-0000-000019020000}"/>
    <cellStyle name="20% - Accent1 3 3 2 2" xfId="12123" xr:uid="{00000000-0005-0000-0000-00001A020000}"/>
    <cellStyle name="20% - Accent1 3 3 2 2 2" xfId="31149" xr:uid="{00000000-0005-0000-0000-00001B020000}"/>
    <cellStyle name="20% - Accent1 3 3 2 3" xfId="15641" xr:uid="{00000000-0005-0000-0000-00001C020000}"/>
    <cellStyle name="20% - Accent1 3 3 2 3 2" xfId="34643" xr:uid="{00000000-0005-0000-0000-00001D020000}"/>
    <cellStyle name="20% - Accent1 3 3 2 4" xfId="19213" xr:uid="{00000000-0005-0000-0000-00001E020000}"/>
    <cellStyle name="20% - Accent1 3 3 2 4 2" xfId="38159" xr:uid="{00000000-0005-0000-0000-00001F020000}"/>
    <cellStyle name="20% - Accent1 3 3 2 5" xfId="22804" xr:uid="{00000000-0005-0000-0000-000020020000}"/>
    <cellStyle name="20% - Accent1 3 3 2 6" xfId="27457" xr:uid="{00000000-0005-0000-0000-000021020000}"/>
    <cellStyle name="20% - Accent1 3 3 3" xfId="7113" xr:uid="{00000000-0005-0000-0000-000022020000}"/>
    <cellStyle name="20% - Accent1 3 3 3 2" xfId="11247" xr:uid="{00000000-0005-0000-0000-000023020000}"/>
    <cellStyle name="20% - Accent1 3 3 3 2 2" xfId="30274" xr:uid="{00000000-0005-0000-0000-000024020000}"/>
    <cellStyle name="20% - Accent1 3 3 3 3" xfId="14757" xr:uid="{00000000-0005-0000-0000-000025020000}"/>
    <cellStyle name="20% - Accent1 3 3 3 3 2" xfId="33763" xr:uid="{00000000-0005-0000-0000-000026020000}"/>
    <cellStyle name="20% - Accent1 3 3 3 4" xfId="18335" xr:uid="{00000000-0005-0000-0000-000027020000}"/>
    <cellStyle name="20% - Accent1 3 3 3 4 2" xfId="37282" xr:uid="{00000000-0005-0000-0000-000028020000}"/>
    <cellStyle name="20% - Accent1 3 3 3 5" xfId="21887" xr:uid="{00000000-0005-0000-0000-000029020000}"/>
    <cellStyle name="20% - Accent1 3 3 3 6" xfId="26488" xr:uid="{00000000-0005-0000-0000-00002A020000}"/>
    <cellStyle name="20% - Accent1 3 3 4" xfId="9473" xr:uid="{00000000-0005-0000-0000-00002B020000}"/>
    <cellStyle name="20% - Accent1 3 3 4 2" xfId="13079" xr:uid="{00000000-0005-0000-0000-00002C020000}"/>
    <cellStyle name="20% - Accent1 3 3 4 2 2" xfId="32104" xr:uid="{00000000-0005-0000-0000-00002D020000}"/>
    <cellStyle name="20% - Accent1 3 3 4 3" xfId="16598" xr:uid="{00000000-0005-0000-0000-00002E020000}"/>
    <cellStyle name="20% - Accent1 3 3 4 3 2" xfId="35598" xr:uid="{00000000-0005-0000-0000-00002F020000}"/>
    <cellStyle name="20% - Accent1 3 3 4 4" xfId="20170" xr:uid="{00000000-0005-0000-0000-000030020000}"/>
    <cellStyle name="20% - Accent1 3 3 4 4 2" xfId="39115" xr:uid="{00000000-0005-0000-0000-000031020000}"/>
    <cellStyle name="20% - Accent1 3 3 4 5" xfId="23821" xr:uid="{00000000-0005-0000-0000-000032020000}"/>
    <cellStyle name="20% - Accent1 3 3 4 6" xfId="28571" xr:uid="{00000000-0005-0000-0000-000033020000}"/>
    <cellStyle name="20% - Accent1 3 3 5" xfId="6280" xr:uid="{00000000-0005-0000-0000-000034020000}"/>
    <cellStyle name="20% - Accent1 3 3 5 2" xfId="25683" xr:uid="{00000000-0005-0000-0000-000035020000}"/>
    <cellStyle name="20% - Accent1 3 3 6" xfId="10465" xr:uid="{00000000-0005-0000-0000-000036020000}"/>
    <cellStyle name="20% - Accent1 3 3 6 2" xfId="29492" xr:uid="{00000000-0005-0000-0000-000037020000}"/>
    <cellStyle name="20% - Accent1 3 3 7" xfId="13973" xr:uid="{00000000-0005-0000-0000-000038020000}"/>
    <cellStyle name="20% - Accent1 3 3 7 2" xfId="32980" xr:uid="{00000000-0005-0000-0000-000039020000}"/>
    <cellStyle name="20% - Accent1 3 3 8" xfId="17551" xr:uid="{00000000-0005-0000-0000-00003A020000}"/>
    <cellStyle name="20% - Accent1 3 3 8 2" xfId="36500" xr:uid="{00000000-0005-0000-0000-00003B020000}"/>
    <cellStyle name="20% - Accent1 3 3 9" xfId="21079" xr:uid="{00000000-0005-0000-0000-00003C020000}"/>
    <cellStyle name="20% - Accent1 3 4" xfId="5513" xr:uid="{00000000-0005-0000-0000-00003D020000}"/>
    <cellStyle name="20% - Accent1 3 4 10" xfId="24980" xr:uid="{00000000-0005-0000-0000-00003E020000}"/>
    <cellStyle name="20% - Accent1 3 4 2" xfId="8377" xr:uid="{00000000-0005-0000-0000-00003F020000}"/>
    <cellStyle name="20% - Accent1 3 4 2 2" xfId="12271" xr:uid="{00000000-0005-0000-0000-000040020000}"/>
    <cellStyle name="20% - Accent1 3 4 2 2 2" xfId="31297" xr:uid="{00000000-0005-0000-0000-000041020000}"/>
    <cellStyle name="20% - Accent1 3 4 2 3" xfId="15789" xr:uid="{00000000-0005-0000-0000-000042020000}"/>
    <cellStyle name="20% - Accent1 3 4 2 3 2" xfId="34791" xr:uid="{00000000-0005-0000-0000-000043020000}"/>
    <cellStyle name="20% - Accent1 3 4 2 4" xfId="19361" xr:uid="{00000000-0005-0000-0000-000044020000}"/>
    <cellStyle name="20% - Accent1 3 4 2 4 2" xfId="38307" xr:uid="{00000000-0005-0000-0000-000045020000}"/>
    <cellStyle name="20% - Accent1 3 4 2 5" xfId="22952" xr:uid="{00000000-0005-0000-0000-000046020000}"/>
    <cellStyle name="20% - Accent1 3 4 2 6" xfId="27608" xr:uid="{00000000-0005-0000-0000-000047020000}"/>
    <cellStyle name="20% - Accent1 3 4 3" xfId="7264" xr:uid="{00000000-0005-0000-0000-000048020000}"/>
    <cellStyle name="20% - Accent1 3 4 3 2" xfId="11395" xr:uid="{00000000-0005-0000-0000-000049020000}"/>
    <cellStyle name="20% - Accent1 3 4 3 2 2" xfId="30422" xr:uid="{00000000-0005-0000-0000-00004A020000}"/>
    <cellStyle name="20% - Accent1 3 4 3 3" xfId="14906" xr:uid="{00000000-0005-0000-0000-00004B020000}"/>
    <cellStyle name="20% - Accent1 3 4 3 3 2" xfId="33911" xr:uid="{00000000-0005-0000-0000-00004C020000}"/>
    <cellStyle name="20% - Accent1 3 4 3 4" xfId="18483" xr:uid="{00000000-0005-0000-0000-00004D020000}"/>
    <cellStyle name="20% - Accent1 3 4 3 4 2" xfId="37430" xr:uid="{00000000-0005-0000-0000-00004E020000}"/>
    <cellStyle name="20% - Accent1 3 4 3 5" xfId="22038" xr:uid="{00000000-0005-0000-0000-00004F020000}"/>
    <cellStyle name="20% - Accent1 3 4 3 6" xfId="26636" xr:uid="{00000000-0005-0000-0000-000050020000}"/>
    <cellStyle name="20% - Accent1 3 4 4" xfId="9630" xr:uid="{00000000-0005-0000-0000-000051020000}"/>
    <cellStyle name="20% - Accent1 3 4 4 2" xfId="13227" xr:uid="{00000000-0005-0000-0000-000052020000}"/>
    <cellStyle name="20% - Accent1 3 4 4 2 2" xfId="32252" xr:uid="{00000000-0005-0000-0000-000053020000}"/>
    <cellStyle name="20% - Accent1 3 4 4 3" xfId="16747" xr:uid="{00000000-0005-0000-0000-000054020000}"/>
    <cellStyle name="20% - Accent1 3 4 4 3 2" xfId="35746" xr:uid="{00000000-0005-0000-0000-000055020000}"/>
    <cellStyle name="20% - Accent1 3 4 4 4" xfId="20318" xr:uid="{00000000-0005-0000-0000-000056020000}"/>
    <cellStyle name="20% - Accent1 3 4 4 4 2" xfId="39263" xr:uid="{00000000-0005-0000-0000-000057020000}"/>
    <cellStyle name="20% - Accent1 3 4 4 5" xfId="23976" xr:uid="{00000000-0005-0000-0000-000058020000}"/>
    <cellStyle name="20% - Accent1 3 4 4 6" xfId="28721" xr:uid="{00000000-0005-0000-0000-000059020000}"/>
    <cellStyle name="20% - Accent1 3 4 5" xfId="6431" xr:uid="{00000000-0005-0000-0000-00005A020000}"/>
    <cellStyle name="20% - Accent1 3 4 5 2" xfId="25834" xr:uid="{00000000-0005-0000-0000-00005B020000}"/>
    <cellStyle name="20% - Accent1 3 4 6" xfId="10613" xr:uid="{00000000-0005-0000-0000-00005C020000}"/>
    <cellStyle name="20% - Accent1 3 4 6 2" xfId="29640" xr:uid="{00000000-0005-0000-0000-00005D020000}"/>
    <cellStyle name="20% - Accent1 3 4 7" xfId="14121" xr:uid="{00000000-0005-0000-0000-00005E020000}"/>
    <cellStyle name="20% - Accent1 3 4 7 2" xfId="33128" xr:uid="{00000000-0005-0000-0000-00005F020000}"/>
    <cellStyle name="20% - Accent1 3 4 8" xfId="17699" xr:uid="{00000000-0005-0000-0000-000060020000}"/>
    <cellStyle name="20% - Accent1 3 4 8 2" xfId="36648" xr:uid="{00000000-0005-0000-0000-000061020000}"/>
    <cellStyle name="20% - Accent1 3 4 9" xfId="21231" xr:uid="{00000000-0005-0000-0000-000062020000}"/>
    <cellStyle name="20% - Accent1 3 5" xfId="5714" xr:uid="{00000000-0005-0000-0000-000063020000}"/>
    <cellStyle name="20% - Accent1 3 5 10" xfId="25147" xr:uid="{00000000-0005-0000-0000-000064020000}"/>
    <cellStyle name="20% - Accent1 3 5 2" xfId="8539" xr:uid="{00000000-0005-0000-0000-000065020000}"/>
    <cellStyle name="20% - Accent1 3 5 2 2" xfId="12429" xr:uid="{00000000-0005-0000-0000-000066020000}"/>
    <cellStyle name="20% - Accent1 3 5 2 2 2" xfId="31455" xr:uid="{00000000-0005-0000-0000-000067020000}"/>
    <cellStyle name="20% - Accent1 3 5 2 3" xfId="15947" xr:uid="{00000000-0005-0000-0000-000068020000}"/>
    <cellStyle name="20% - Accent1 3 5 2 3 2" xfId="34949" xr:uid="{00000000-0005-0000-0000-000069020000}"/>
    <cellStyle name="20% - Accent1 3 5 2 4" xfId="19519" xr:uid="{00000000-0005-0000-0000-00006A020000}"/>
    <cellStyle name="20% - Accent1 3 5 2 4 2" xfId="38465" xr:uid="{00000000-0005-0000-0000-00006B020000}"/>
    <cellStyle name="20% - Accent1 3 5 2 5" xfId="23110" xr:uid="{00000000-0005-0000-0000-00006C020000}"/>
    <cellStyle name="20% - Accent1 3 5 2 6" xfId="27769" xr:uid="{00000000-0005-0000-0000-00006D020000}"/>
    <cellStyle name="20% - Accent1 3 5 3" xfId="7432" xr:uid="{00000000-0005-0000-0000-00006E020000}"/>
    <cellStyle name="20% - Accent1 3 5 3 2" xfId="11553" xr:uid="{00000000-0005-0000-0000-00006F020000}"/>
    <cellStyle name="20% - Accent1 3 5 3 2 2" xfId="30580" xr:uid="{00000000-0005-0000-0000-000070020000}"/>
    <cellStyle name="20% - Accent1 3 5 3 3" xfId="15064" xr:uid="{00000000-0005-0000-0000-000071020000}"/>
    <cellStyle name="20% - Accent1 3 5 3 3 2" xfId="34069" xr:uid="{00000000-0005-0000-0000-000072020000}"/>
    <cellStyle name="20% - Accent1 3 5 3 4" xfId="18641" xr:uid="{00000000-0005-0000-0000-000073020000}"/>
    <cellStyle name="20% - Accent1 3 5 3 4 2" xfId="37588" xr:uid="{00000000-0005-0000-0000-000074020000}"/>
    <cellStyle name="20% - Accent1 3 5 3 5" xfId="22206" xr:uid="{00000000-0005-0000-0000-000075020000}"/>
    <cellStyle name="20% - Accent1 3 5 3 6" xfId="26794" xr:uid="{00000000-0005-0000-0000-000076020000}"/>
    <cellStyle name="20% - Accent1 3 5 4" xfId="9804" xr:uid="{00000000-0005-0000-0000-000077020000}"/>
    <cellStyle name="20% - Accent1 3 5 4 2" xfId="13385" xr:uid="{00000000-0005-0000-0000-000078020000}"/>
    <cellStyle name="20% - Accent1 3 5 4 2 2" xfId="32410" xr:uid="{00000000-0005-0000-0000-000079020000}"/>
    <cellStyle name="20% - Accent1 3 5 4 3" xfId="16906" xr:uid="{00000000-0005-0000-0000-00007A020000}"/>
    <cellStyle name="20% - Accent1 3 5 4 3 2" xfId="35904" xr:uid="{00000000-0005-0000-0000-00007B020000}"/>
    <cellStyle name="20% - Accent1 3 5 4 4" xfId="20476" xr:uid="{00000000-0005-0000-0000-00007C020000}"/>
    <cellStyle name="20% - Accent1 3 5 4 4 2" xfId="39421" xr:uid="{00000000-0005-0000-0000-00007D020000}"/>
    <cellStyle name="20% - Accent1 3 5 4 5" xfId="24144" xr:uid="{00000000-0005-0000-0000-00007E020000}"/>
    <cellStyle name="20% - Accent1 3 5 4 6" xfId="28885" xr:uid="{00000000-0005-0000-0000-00007F020000}"/>
    <cellStyle name="20% - Accent1 3 5 5" xfId="6599" xr:uid="{00000000-0005-0000-0000-000080020000}"/>
    <cellStyle name="20% - Accent1 3 5 5 2" xfId="26002" xr:uid="{00000000-0005-0000-0000-000081020000}"/>
    <cellStyle name="20% - Accent1 3 5 6" xfId="10771" xr:uid="{00000000-0005-0000-0000-000082020000}"/>
    <cellStyle name="20% - Accent1 3 5 6 2" xfId="29798" xr:uid="{00000000-0005-0000-0000-000083020000}"/>
    <cellStyle name="20% - Accent1 3 5 7" xfId="14281" xr:uid="{00000000-0005-0000-0000-000084020000}"/>
    <cellStyle name="20% - Accent1 3 5 7 2" xfId="33287" xr:uid="{00000000-0005-0000-0000-000085020000}"/>
    <cellStyle name="20% - Accent1 3 5 8" xfId="17858" xr:uid="{00000000-0005-0000-0000-000086020000}"/>
    <cellStyle name="20% - Accent1 3 5 8 2" xfId="36806" xr:uid="{00000000-0005-0000-0000-000087020000}"/>
    <cellStyle name="20% - Accent1 3 5 9" xfId="21389" xr:uid="{00000000-0005-0000-0000-000088020000}"/>
    <cellStyle name="20% - Accent1 3 6" xfId="5823" xr:uid="{00000000-0005-0000-0000-000089020000}"/>
    <cellStyle name="20% - Accent1 3 6 10" xfId="25233" xr:uid="{00000000-0005-0000-0000-00008A020000}"/>
    <cellStyle name="20% - Accent1 3 6 2" xfId="8626" xr:uid="{00000000-0005-0000-0000-00008B020000}"/>
    <cellStyle name="20% - Accent1 3 6 2 2" xfId="12515" xr:uid="{00000000-0005-0000-0000-00008C020000}"/>
    <cellStyle name="20% - Accent1 3 6 2 2 2" xfId="31541" xr:uid="{00000000-0005-0000-0000-00008D020000}"/>
    <cellStyle name="20% - Accent1 3 6 2 3" xfId="16033" xr:uid="{00000000-0005-0000-0000-00008E020000}"/>
    <cellStyle name="20% - Accent1 3 6 2 3 2" xfId="35035" xr:uid="{00000000-0005-0000-0000-00008F020000}"/>
    <cellStyle name="20% - Accent1 3 6 2 4" xfId="19605" xr:uid="{00000000-0005-0000-0000-000090020000}"/>
    <cellStyle name="20% - Accent1 3 6 2 4 2" xfId="38551" xr:uid="{00000000-0005-0000-0000-000091020000}"/>
    <cellStyle name="20% - Accent1 3 6 2 5" xfId="23196" xr:uid="{00000000-0005-0000-0000-000092020000}"/>
    <cellStyle name="20% - Accent1 3 6 2 6" xfId="27855" xr:uid="{00000000-0005-0000-0000-000093020000}"/>
    <cellStyle name="20% - Accent1 3 6 3" xfId="7525" xr:uid="{00000000-0005-0000-0000-000094020000}"/>
    <cellStyle name="20% - Accent1 3 6 3 2" xfId="11639" xr:uid="{00000000-0005-0000-0000-000095020000}"/>
    <cellStyle name="20% - Accent1 3 6 3 2 2" xfId="30666" xr:uid="{00000000-0005-0000-0000-000096020000}"/>
    <cellStyle name="20% - Accent1 3 6 3 3" xfId="15150" xr:uid="{00000000-0005-0000-0000-000097020000}"/>
    <cellStyle name="20% - Accent1 3 6 3 3 2" xfId="34155" xr:uid="{00000000-0005-0000-0000-000098020000}"/>
    <cellStyle name="20% - Accent1 3 6 3 4" xfId="18727" xr:uid="{00000000-0005-0000-0000-000099020000}"/>
    <cellStyle name="20% - Accent1 3 6 3 4 2" xfId="37674" xr:uid="{00000000-0005-0000-0000-00009A020000}"/>
    <cellStyle name="20% - Accent1 3 6 3 5" xfId="22299" xr:uid="{00000000-0005-0000-0000-00009B020000}"/>
    <cellStyle name="20% - Accent1 3 6 3 6" xfId="26880" xr:uid="{00000000-0005-0000-0000-00009C020000}"/>
    <cellStyle name="20% - Accent1 3 6 4" xfId="9897" xr:uid="{00000000-0005-0000-0000-00009D020000}"/>
    <cellStyle name="20% - Accent1 3 6 4 2" xfId="13471" xr:uid="{00000000-0005-0000-0000-00009E020000}"/>
    <cellStyle name="20% - Accent1 3 6 4 2 2" xfId="32496" xr:uid="{00000000-0005-0000-0000-00009F020000}"/>
    <cellStyle name="20% - Accent1 3 6 4 3" xfId="16992" xr:uid="{00000000-0005-0000-0000-0000A0020000}"/>
    <cellStyle name="20% - Accent1 3 6 4 3 2" xfId="35990" xr:uid="{00000000-0005-0000-0000-0000A1020000}"/>
    <cellStyle name="20% - Accent1 3 6 4 4" xfId="20562" xr:uid="{00000000-0005-0000-0000-0000A2020000}"/>
    <cellStyle name="20% - Accent1 3 6 4 4 2" xfId="39507" xr:uid="{00000000-0005-0000-0000-0000A3020000}"/>
    <cellStyle name="20% - Accent1 3 6 4 5" xfId="24237" xr:uid="{00000000-0005-0000-0000-0000A4020000}"/>
    <cellStyle name="20% - Accent1 3 6 4 6" xfId="28971" xr:uid="{00000000-0005-0000-0000-0000A5020000}"/>
    <cellStyle name="20% - Accent1 3 6 5" xfId="6692" xr:uid="{00000000-0005-0000-0000-0000A6020000}"/>
    <cellStyle name="20% - Accent1 3 6 5 2" xfId="26095" xr:uid="{00000000-0005-0000-0000-0000A7020000}"/>
    <cellStyle name="20% - Accent1 3 6 6" xfId="10857" xr:uid="{00000000-0005-0000-0000-0000A8020000}"/>
    <cellStyle name="20% - Accent1 3 6 6 2" xfId="29884" xr:uid="{00000000-0005-0000-0000-0000A9020000}"/>
    <cellStyle name="20% - Accent1 3 6 7" xfId="14367" xr:uid="{00000000-0005-0000-0000-0000AA020000}"/>
    <cellStyle name="20% - Accent1 3 6 7 2" xfId="33373" xr:uid="{00000000-0005-0000-0000-0000AB020000}"/>
    <cellStyle name="20% - Accent1 3 6 8" xfId="17945" xr:uid="{00000000-0005-0000-0000-0000AC020000}"/>
    <cellStyle name="20% - Accent1 3 6 8 2" xfId="36892" xr:uid="{00000000-0005-0000-0000-0000AD020000}"/>
    <cellStyle name="20% - Accent1 3 6 9" xfId="21475" xr:uid="{00000000-0005-0000-0000-0000AE020000}"/>
    <cellStyle name="20% - Accent1 3 7" xfId="5132" xr:uid="{00000000-0005-0000-0000-0000AF020000}"/>
    <cellStyle name="20% - Accent1 3 7 10" xfId="24662" xr:uid="{00000000-0005-0000-0000-0000B0020000}"/>
    <cellStyle name="20% - Accent1 3 7 2" xfId="8067" xr:uid="{00000000-0005-0000-0000-0000B1020000}"/>
    <cellStyle name="20% - Accent1 3 7 2 2" xfId="11967" xr:uid="{00000000-0005-0000-0000-0000B2020000}"/>
    <cellStyle name="20% - Accent1 3 7 2 2 2" xfId="30993" xr:uid="{00000000-0005-0000-0000-0000B3020000}"/>
    <cellStyle name="20% - Accent1 3 7 2 3" xfId="15485" xr:uid="{00000000-0005-0000-0000-0000B4020000}"/>
    <cellStyle name="20% - Accent1 3 7 2 3 2" xfId="34487" xr:uid="{00000000-0005-0000-0000-0000B5020000}"/>
    <cellStyle name="20% - Accent1 3 7 2 4" xfId="19057" xr:uid="{00000000-0005-0000-0000-0000B6020000}"/>
    <cellStyle name="20% - Accent1 3 7 2 4 2" xfId="38003" xr:uid="{00000000-0005-0000-0000-0000B7020000}"/>
    <cellStyle name="20% - Accent1 3 7 2 5" xfId="22648" xr:uid="{00000000-0005-0000-0000-0000B8020000}"/>
    <cellStyle name="20% - Accent1 3 7 2 6" xfId="27299" xr:uid="{00000000-0005-0000-0000-0000B9020000}"/>
    <cellStyle name="20% - Accent1 3 7 3" xfId="6949" xr:uid="{00000000-0005-0000-0000-0000BA020000}"/>
    <cellStyle name="20% - Accent1 3 7 3 2" xfId="11091" xr:uid="{00000000-0005-0000-0000-0000BB020000}"/>
    <cellStyle name="20% - Accent1 3 7 3 2 2" xfId="30118" xr:uid="{00000000-0005-0000-0000-0000BC020000}"/>
    <cellStyle name="20% - Accent1 3 7 3 3" xfId="14601" xr:uid="{00000000-0005-0000-0000-0000BD020000}"/>
    <cellStyle name="20% - Accent1 3 7 3 3 2" xfId="33607" xr:uid="{00000000-0005-0000-0000-0000BE020000}"/>
    <cellStyle name="20% - Accent1 3 7 3 4" xfId="18179" xr:uid="{00000000-0005-0000-0000-0000BF020000}"/>
    <cellStyle name="20% - Accent1 3 7 3 4 2" xfId="37126" xr:uid="{00000000-0005-0000-0000-0000C0020000}"/>
    <cellStyle name="20% - Accent1 3 7 3 5" xfId="21723" xr:uid="{00000000-0005-0000-0000-0000C1020000}"/>
    <cellStyle name="20% - Accent1 3 7 3 6" xfId="26332" xr:uid="{00000000-0005-0000-0000-0000C2020000}"/>
    <cellStyle name="20% - Accent1 3 7 4" xfId="9303" xr:uid="{00000000-0005-0000-0000-0000C3020000}"/>
    <cellStyle name="20% - Accent1 3 7 4 2" xfId="12923" xr:uid="{00000000-0005-0000-0000-0000C4020000}"/>
    <cellStyle name="20% - Accent1 3 7 4 2 2" xfId="31948" xr:uid="{00000000-0005-0000-0000-0000C5020000}"/>
    <cellStyle name="20% - Accent1 3 7 4 3" xfId="16442" xr:uid="{00000000-0005-0000-0000-0000C6020000}"/>
    <cellStyle name="20% - Accent1 3 7 4 3 2" xfId="35442" xr:uid="{00000000-0005-0000-0000-0000C7020000}"/>
    <cellStyle name="20% - Accent1 3 7 4 4" xfId="20014" xr:uid="{00000000-0005-0000-0000-0000C8020000}"/>
    <cellStyle name="20% - Accent1 3 7 4 4 2" xfId="38959" xr:uid="{00000000-0005-0000-0000-0000C9020000}"/>
    <cellStyle name="20% - Accent1 3 7 4 5" xfId="23657" xr:uid="{00000000-0005-0000-0000-0000CA020000}"/>
    <cellStyle name="20% - Accent1 3 7 4 6" xfId="28409" xr:uid="{00000000-0005-0000-0000-0000CB020000}"/>
    <cellStyle name="20% - Accent1 3 7 5" xfId="6116" xr:uid="{00000000-0005-0000-0000-0000CC020000}"/>
    <cellStyle name="20% - Accent1 3 7 5 2" xfId="25519" xr:uid="{00000000-0005-0000-0000-0000CD020000}"/>
    <cellStyle name="20% - Accent1 3 7 6" xfId="10309" xr:uid="{00000000-0005-0000-0000-0000CE020000}"/>
    <cellStyle name="20% - Accent1 3 7 6 2" xfId="29336" xr:uid="{00000000-0005-0000-0000-0000CF020000}"/>
    <cellStyle name="20% - Accent1 3 7 7" xfId="13817" xr:uid="{00000000-0005-0000-0000-0000D0020000}"/>
    <cellStyle name="20% - Accent1 3 7 7 2" xfId="32824" xr:uid="{00000000-0005-0000-0000-0000D1020000}"/>
    <cellStyle name="20% - Accent1 3 7 8" xfId="17395" xr:uid="{00000000-0005-0000-0000-0000D2020000}"/>
    <cellStyle name="20% - Accent1 3 7 8 2" xfId="36344" xr:uid="{00000000-0005-0000-0000-0000D3020000}"/>
    <cellStyle name="20% - Accent1 3 7 9" xfId="20923" xr:uid="{00000000-0005-0000-0000-0000D4020000}"/>
    <cellStyle name="20% - Accent1 3 8" xfId="7631" xr:uid="{00000000-0005-0000-0000-0000D5020000}"/>
    <cellStyle name="20% - Accent1 3 8 2" xfId="11725" xr:uid="{00000000-0005-0000-0000-0000D6020000}"/>
    <cellStyle name="20% - Accent1 3 8 2 2" xfId="30752" xr:uid="{00000000-0005-0000-0000-0000D7020000}"/>
    <cellStyle name="20% - Accent1 3 8 3" xfId="15237" xr:uid="{00000000-0005-0000-0000-0000D8020000}"/>
    <cellStyle name="20% - Accent1 3 8 3 2" xfId="34242" xr:uid="{00000000-0005-0000-0000-0000D9020000}"/>
    <cellStyle name="20% - Accent1 3 8 4" xfId="18813" xr:uid="{00000000-0005-0000-0000-0000DA020000}"/>
    <cellStyle name="20% - Accent1 3 8 4 2" xfId="37760" xr:uid="{00000000-0005-0000-0000-0000DB020000}"/>
    <cellStyle name="20% - Accent1 3 8 5" xfId="22393" xr:uid="{00000000-0005-0000-0000-0000DC020000}"/>
    <cellStyle name="20% - Accent1 3 8 6" xfId="26969" xr:uid="{00000000-0005-0000-0000-0000DD020000}"/>
    <cellStyle name="20% - Accent1 3 9" xfId="7846" xr:uid="{00000000-0005-0000-0000-0000DE020000}"/>
    <cellStyle name="20% - Accent1 3 9 2" xfId="11817" xr:uid="{00000000-0005-0000-0000-0000DF020000}"/>
    <cellStyle name="20% - Accent1 3 9 2 2" xfId="30843" xr:uid="{00000000-0005-0000-0000-0000E0020000}"/>
    <cellStyle name="20% - Accent1 3 9 3" xfId="15333" xr:uid="{00000000-0005-0000-0000-0000E1020000}"/>
    <cellStyle name="20% - Accent1 3 9 3 2" xfId="34336" xr:uid="{00000000-0005-0000-0000-0000E2020000}"/>
    <cellStyle name="20% - Accent1 3 9 4" xfId="18905" xr:uid="{00000000-0005-0000-0000-0000E3020000}"/>
    <cellStyle name="20% - Accent1 3 9 4 2" xfId="37852" xr:uid="{00000000-0005-0000-0000-0000E4020000}"/>
    <cellStyle name="20% - Accent1 3 9 5" xfId="22493" xr:uid="{00000000-0005-0000-0000-0000E5020000}"/>
    <cellStyle name="20% - Accent1 3 9 6" xfId="27110" xr:uid="{00000000-0005-0000-0000-0000E6020000}"/>
    <cellStyle name="20% - Accent1 4" xfId="2514" xr:uid="{00000000-0005-0000-0000-0000B0090000}"/>
    <cellStyle name="20% - Accent1 4 10" xfId="6788" xr:uid="{00000000-0005-0000-0000-0000E8020000}"/>
    <cellStyle name="20% - Accent1 4 10 2" xfId="10944" xr:uid="{00000000-0005-0000-0000-0000E9020000}"/>
    <cellStyle name="20% - Accent1 4 10 2 2" xfId="29971" xr:uid="{00000000-0005-0000-0000-0000EA020000}"/>
    <cellStyle name="20% - Accent1 4 10 3" xfId="14454" xr:uid="{00000000-0005-0000-0000-0000EB020000}"/>
    <cellStyle name="20% - Accent1 4 10 3 2" xfId="33460" xr:uid="{00000000-0005-0000-0000-0000EC020000}"/>
    <cellStyle name="20% - Accent1 4 10 4" xfId="18032" xr:uid="{00000000-0005-0000-0000-0000ED020000}"/>
    <cellStyle name="20% - Accent1 4 10 4 2" xfId="36979" xr:uid="{00000000-0005-0000-0000-0000EE020000}"/>
    <cellStyle name="20% - Accent1 4 10 5" xfId="21568" xr:uid="{00000000-0005-0000-0000-0000EF020000}"/>
    <cellStyle name="20% - Accent1 4 10 6" xfId="26183" xr:uid="{00000000-0005-0000-0000-0000F0020000}"/>
    <cellStyle name="20% - Accent1 4 11" xfId="8879" xr:uid="{00000000-0005-0000-0000-0000F1020000}"/>
    <cellStyle name="20% - Accent1 4 11 2" xfId="12603" xr:uid="{00000000-0005-0000-0000-0000F2020000}"/>
    <cellStyle name="20% - Accent1 4 11 2 2" xfId="31629" xr:uid="{00000000-0005-0000-0000-0000F3020000}"/>
    <cellStyle name="20% - Accent1 4 11 3" xfId="16122" xr:uid="{00000000-0005-0000-0000-0000F4020000}"/>
    <cellStyle name="20% - Accent1 4 11 3 2" xfId="35123" xr:uid="{00000000-0005-0000-0000-0000F5020000}"/>
    <cellStyle name="20% - Accent1 4 11 4" xfId="19693" xr:uid="{00000000-0005-0000-0000-0000F6020000}"/>
    <cellStyle name="20% - Accent1 4 11 4 2" xfId="38639" xr:uid="{00000000-0005-0000-0000-0000F7020000}"/>
    <cellStyle name="20% - Accent1 4 11 5" xfId="23293" xr:uid="{00000000-0005-0000-0000-0000F8020000}"/>
    <cellStyle name="20% - Accent1 4 11 6" xfId="28034" xr:uid="{00000000-0005-0000-0000-0000F9020000}"/>
    <cellStyle name="20% - Accent1 4 12" xfId="8983" xr:uid="{00000000-0005-0000-0000-0000FA020000}"/>
    <cellStyle name="20% - Accent1 4 12 2" xfId="12689" xr:uid="{00000000-0005-0000-0000-0000FB020000}"/>
    <cellStyle name="20% - Accent1 4 12 2 2" xfId="31715" xr:uid="{00000000-0005-0000-0000-0000FC020000}"/>
    <cellStyle name="20% - Accent1 4 12 3" xfId="16208" xr:uid="{00000000-0005-0000-0000-0000FD020000}"/>
    <cellStyle name="20% - Accent1 4 12 3 2" xfId="35209" xr:uid="{00000000-0005-0000-0000-0000FE020000}"/>
    <cellStyle name="20% - Accent1 4 12 4" xfId="19779" xr:uid="{00000000-0005-0000-0000-0000FF020000}"/>
    <cellStyle name="20% - Accent1 4 12 4 2" xfId="38725" xr:uid="{00000000-0005-0000-0000-000000030000}"/>
    <cellStyle name="20% - Accent1 4 12 5" xfId="23393" xr:uid="{00000000-0005-0000-0000-000001030000}"/>
    <cellStyle name="20% - Accent1 4 12 6" xfId="28121" xr:uid="{00000000-0005-0000-0000-000002030000}"/>
    <cellStyle name="20% - Accent1 4 13" xfId="9087" xr:uid="{00000000-0005-0000-0000-000003030000}"/>
    <cellStyle name="20% - Accent1 4 13 2" xfId="12775" xr:uid="{00000000-0005-0000-0000-000004030000}"/>
    <cellStyle name="20% - Accent1 4 13 2 2" xfId="31801" xr:uid="{00000000-0005-0000-0000-000005030000}"/>
    <cellStyle name="20% - Accent1 4 13 3" xfId="16294" xr:uid="{00000000-0005-0000-0000-000006030000}"/>
    <cellStyle name="20% - Accent1 4 13 3 2" xfId="35295" xr:uid="{00000000-0005-0000-0000-000007030000}"/>
    <cellStyle name="20% - Accent1 4 13 4" xfId="19865" xr:uid="{00000000-0005-0000-0000-000008030000}"/>
    <cellStyle name="20% - Accent1 4 13 4 2" xfId="38811" xr:uid="{00000000-0005-0000-0000-000009030000}"/>
    <cellStyle name="20% - Accent1 4 13 5" xfId="23493" xr:uid="{00000000-0005-0000-0000-00000A030000}"/>
    <cellStyle name="20% - Accent1 4 13 6" xfId="28208" xr:uid="{00000000-0005-0000-0000-00000B030000}"/>
    <cellStyle name="20% - Accent1 4 14" xfId="9997" xr:uid="{00000000-0005-0000-0000-00000C030000}"/>
    <cellStyle name="20% - Accent1 4 14 2" xfId="13558" xr:uid="{00000000-0005-0000-0000-00000D030000}"/>
    <cellStyle name="20% - Accent1 4 14 2 2" xfId="32583" xr:uid="{00000000-0005-0000-0000-00000E030000}"/>
    <cellStyle name="20% - Accent1 4 14 3" xfId="17079" xr:uid="{00000000-0005-0000-0000-00000F030000}"/>
    <cellStyle name="20% - Accent1 4 14 3 2" xfId="36077" xr:uid="{00000000-0005-0000-0000-000010030000}"/>
    <cellStyle name="20% - Accent1 4 14 4" xfId="20649" xr:uid="{00000000-0005-0000-0000-000011030000}"/>
    <cellStyle name="20% - Accent1 4 14 4 2" xfId="39594" xr:uid="{00000000-0005-0000-0000-000012030000}"/>
    <cellStyle name="20% - Accent1 4 14 5" xfId="24333" xr:uid="{00000000-0005-0000-0000-000013030000}"/>
    <cellStyle name="20% - Accent1 4 14 6" xfId="29059" xr:uid="{00000000-0005-0000-0000-000014030000}"/>
    <cellStyle name="20% - Accent1 4 15" xfId="5929" xr:uid="{00000000-0005-0000-0000-000015030000}"/>
    <cellStyle name="20% - Accent1 4 15 2" xfId="25335" xr:uid="{00000000-0005-0000-0000-000016030000}"/>
    <cellStyle name="20% - Accent1 4 16" xfId="10155" xr:uid="{00000000-0005-0000-0000-000017030000}"/>
    <cellStyle name="20% - Accent1 4 16 2" xfId="29187" xr:uid="{00000000-0005-0000-0000-000018030000}"/>
    <cellStyle name="20% - Accent1 4 17" xfId="13661" xr:uid="{00000000-0005-0000-0000-000019030000}"/>
    <cellStyle name="20% - Accent1 4 17 2" xfId="32675" xr:uid="{00000000-0005-0000-0000-00001A030000}"/>
    <cellStyle name="20% - Accent1 4 18" xfId="17241" xr:uid="{00000000-0005-0000-0000-00001B030000}"/>
    <cellStyle name="20% - Accent1 4 18 2" xfId="36196" xr:uid="{00000000-0005-0000-0000-00001C030000}"/>
    <cellStyle name="20% - Accent1 4 19" xfId="20767" xr:uid="{00000000-0005-0000-0000-00001D030000}"/>
    <cellStyle name="20% - Accent1 4 2" xfId="5248" xr:uid="{00000000-0005-0000-0000-00001E030000}"/>
    <cellStyle name="20% - Accent1 4 2 10" xfId="21002" xr:uid="{00000000-0005-0000-0000-00001F030000}"/>
    <cellStyle name="20% - Accent1 4 2 11" xfId="24752" xr:uid="{00000000-0005-0000-0000-000020030000}"/>
    <cellStyle name="20% - Accent1 4 2 2" xfId="5609" xr:uid="{00000000-0005-0000-0000-000021030000}"/>
    <cellStyle name="20% - Accent1 4 2 2 10" xfId="25068" xr:uid="{00000000-0005-0000-0000-000022030000}"/>
    <cellStyle name="20% - Accent1 4 2 2 2" xfId="8457" xr:uid="{00000000-0005-0000-0000-000023030000}"/>
    <cellStyle name="20% - Accent1 4 2 2 2 2" xfId="12350" xr:uid="{00000000-0005-0000-0000-000024030000}"/>
    <cellStyle name="20% - Accent1 4 2 2 2 2 2" xfId="31376" xr:uid="{00000000-0005-0000-0000-000025030000}"/>
    <cellStyle name="20% - Accent1 4 2 2 2 3" xfId="15868" xr:uid="{00000000-0005-0000-0000-000026030000}"/>
    <cellStyle name="20% - Accent1 4 2 2 2 3 2" xfId="34870" xr:uid="{00000000-0005-0000-0000-000027030000}"/>
    <cellStyle name="20% - Accent1 4 2 2 2 4" xfId="19440" xr:uid="{00000000-0005-0000-0000-000028030000}"/>
    <cellStyle name="20% - Accent1 4 2 2 2 4 2" xfId="38386" xr:uid="{00000000-0005-0000-0000-000029030000}"/>
    <cellStyle name="20% - Accent1 4 2 2 2 5" xfId="23031" xr:uid="{00000000-0005-0000-0000-00002A030000}"/>
    <cellStyle name="20% - Accent1 4 2 2 2 6" xfId="27688" xr:uid="{00000000-0005-0000-0000-00002B030000}"/>
    <cellStyle name="20% - Accent1 4 2 2 3" xfId="7344" xr:uid="{00000000-0005-0000-0000-00002C030000}"/>
    <cellStyle name="20% - Accent1 4 2 2 3 2" xfId="11474" xr:uid="{00000000-0005-0000-0000-00002D030000}"/>
    <cellStyle name="20% - Accent1 4 2 2 3 2 2" xfId="30501" xr:uid="{00000000-0005-0000-0000-00002E030000}"/>
    <cellStyle name="20% - Accent1 4 2 2 3 3" xfId="14985" xr:uid="{00000000-0005-0000-0000-00002F030000}"/>
    <cellStyle name="20% - Accent1 4 2 2 3 3 2" xfId="33990" xr:uid="{00000000-0005-0000-0000-000030030000}"/>
    <cellStyle name="20% - Accent1 4 2 2 3 4" xfId="18562" xr:uid="{00000000-0005-0000-0000-000031030000}"/>
    <cellStyle name="20% - Accent1 4 2 2 3 4 2" xfId="37509" xr:uid="{00000000-0005-0000-0000-000032030000}"/>
    <cellStyle name="20% - Accent1 4 2 2 3 5" xfId="22118" xr:uid="{00000000-0005-0000-0000-000033030000}"/>
    <cellStyle name="20% - Accent1 4 2 2 3 6" xfId="26715" xr:uid="{00000000-0005-0000-0000-000034030000}"/>
    <cellStyle name="20% - Accent1 4 2 2 4" xfId="9716" xr:uid="{00000000-0005-0000-0000-000035030000}"/>
    <cellStyle name="20% - Accent1 4 2 2 4 2" xfId="13306" xr:uid="{00000000-0005-0000-0000-000036030000}"/>
    <cellStyle name="20% - Accent1 4 2 2 4 2 2" xfId="32331" xr:uid="{00000000-0005-0000-0000-000037030000}"/>
    <cellStyle name="20% - Accent1 4 2 2 4 3" xfId="16826" xr:uid="{00000000-0005-0000-0000-000038030000}"/>
    <cellStyle name="20% - Accent1 4 2 2 4 3 2" xfId="35825" xr:uid="{00000000-0005-0000-0000-000039030000}"/>
    <cellStyle name="20% - Accent1 4 2 2 4 4" xfId="20397" xr:uid="{00000000-0005-0000-0000-00003A030000}"/>
    <cellStyle name="20% - Accent1 4 2 2 4 4 2" xfId="39342" xr:uid="{00000000-0005-0000-0000-00003B030000}"/>
    <cellStyle name="20% - Accent1 4 2 2 4 5" xfId="24056" xr:uid="{00000000-0005-0000-0000-00003C030000}"/>
    <cellStyle name="20% - Accent1 4 2 2 4 6" xfId="28806" xr:uid="{00000000-0005-0000-0000-00003D030000}"/>
    <cellStyle name="20% - Accent1 4 2 2 5" xfId="6511" xr:uid="{00000000-0005-0000-0000-00003E030000}"/>
    <cellStyle name="20% - Accent1 4 2 2 5 2" xfId="25914" xr:uid="{00000000-0005-0000-0000-00003F030000}"/>
    <cellStyle name="20% - Accent1 4 2 2 6" xfId="10692" xr:uid="{00000000-0005-0000-0000-000040030000}"/>
    <cellStyle name="20% - Accent1 4 2 2 6 2" xfId="29719" xr:uid="{00000000-0005-0000-0000-000041030000}"/>
    <cellStyle name="20% - Accent1 4 2 2 7" xfId="14200" xr:uid="{00000000-0005-0000-0000-000042030000}"/>
    <cellStyle name="20% - Accent1 4 2 2 7 2" xfId="33207" xr:uid="{00000000-0005-0000-0000-000043030000}"/>
    <cellStyle name="20% - Accent1 4 2 2 8" xfId="17778" xr:uid="{00000000-0005-0000-0000-000044030000}"/>
    <cellStyle name="20% - Accent1 4 2 2 8 2" xfId="36727" xr:uid="{00000000-0005-0000-0000-000045030000}"/>
    <cellStyle name="20% - Accent1 4 2 2 9" xfId="21310" xr:uid="{00000000-0005-0000-0000-000046030000}"/>
    <cellStyle name="20% - Accent1 4 2 3" xfId="8148" xr:uid="{00000000-0005-0000-0000-000047030000}"/>
    <cellStyle name="20% - Accent1 4 2 3 2" xfId="12046" xr:uid="{00000000-0005-0000-0000-000048030000}"/>
    <cellStyle name="20% - Accent1 4 2 3 2 2" xfId="31072" xr:uid="{00000000-0005-0000-0000-000049030000}"/>
    <cellStyle name="20% - Accent1 4 2 3 3" xfId="15564" xr:uid="{00000000-0005-0000-0000-00004A030000}"/>
    <cellStyle name="20% - Accent1 4 2 3 3 2" xfId="34566" xr:uid="{00000000-0005-0000-0000-00004B030000}"/>
    <cellStyle name="20% - Accent1 4 2 3 4" xfId="19136" xr:uid="{00000000-0005-0000-0000-00004C030000}"/>
    <cellStyle name="20% - Accent1 4 2 3 4 2" xfId="38082" xr:uid="{00000000-0005-0000-0000-00004D030000}"/>
    <cellStyle name="20% - Accent1 4 2 3 5" xfId="22727" xr:uid="{00000000-0005-0000-0000-00004E030000}"/>
    <cellStyle name="20% - Accent1 4 2 3 6" xfId="27379" xr:uid="{00000000-0005-0000-0000-00004F030000}"/>
    <cellStyle name="20% - Accent1 4 2 4" xfId="7032" xr:uid="{00000000-0005-0000-0000-000050030000}"/>
    <cellStyle name="20% - Accent1 4 2 4 2" xfId="11170" xr:uid="{00000000-0005-0000-0000-000051030000}"/>
    <cellStyle name="20% - Accent1 4 2 4 2 2" xfId="30197" xr:uid="{00000000-0005-0000-0000-000052030000}"/>
    <cellStyle name="20% - Accent1 4 2 4 3" xfId="14680" xr:uid="{00000000-0005-0000-0000-000053030000}"/>
    <cellStyle name="20% - Accent1 4 2 4 3 2" xfId="33686" xr:uid="{00000000-0005-0000-0000-000054030000}"/>
    <cellStyle name="20% - Accent1 4 2 4 4" xfId="18258" xr:uid="{00000000-0005-0000-0000-000055030000}"/>
    <cellStyle name="20% - Accent1 4 2 4 4 2" xfId="37205" xr:uid="{00000000-0005-0000-0000-000056030000}"/>
    <cellStyle name="20% - Accent1 4 2 4 5" xfId="21806" xr:uid="{00000000-0005-0000-0000-000057030000}"/>
    <cellStyle name="20% - Accent1 4 2 4 6" xfId="26411" xr:uid="{00000000-0005-0000-0000-000058030000}"/>
    <cellStyle name="20% - Accent1 4 2 5" xfId="9392" xr:uid="{00000000-0005-0000-0000-000059030000}"/>
    <cellStyle name="20% - Accent1 4 2 5 2" xfId="13002" xr:uid="{00000000-0005-0000-0000-00005A030000}"/>
    <cellStyle name="20% - Accent1 4 2 5 2 2" xfId="32027" xr:uid="{00000000-0005-0000-0000-00005B030000}"/>
    <cellStyle name="20% - Accent1 4 2 5 3" xfId="16521" xr:uid="{00000000-0005-0000-0000-00005C030000}"/>
    <cellStyle name="20% - Accent1 4 2 5 3 2" xfId="35521" xr:uid="{00000000-0005-0000-0000-00005D030000}"/>
    <cellStyle name="20% - Accent1 4 2 5 4" xfId="20093" xr:uid="{00000000-0005-0000-0000-00005E030000}"/>
    <cellStyle name="20% - Accent1 4 2 5 4 2" xfId="39038" xr:uid="{00000000-0005-0000-0000-00005F030000}"/>
    <cellStyle name="20% - Accent1 4 2 5 5" xfId="23740" xr:uid="{00000000-0005-0000-0000-000060030000}"/>
    <cellStyle name="20% - Accent1 4 2 5 6" xfId="28494" xr:uid="{00000000-0005-0000-0000-000061030000}"/>
    <cellStyle name="20% - Accent1 4 2 6" xfId="6199" xr:uid="{00000000-0005-0000-0000-000062030000}"/>
    <cellStyle name="20% - Accent1 4 2 6 2" xfId="25602" xr:uid="{00000000-0005-0000-0000-000063030000}"/>
    <cellStyle name="20% - Accent1 4 2 7" xfId="10388" xr:uid="{00000000-0005-0000-0000-000064030000}"/>
    <cellStyle name="20% - Accent1 4 2 7 2" xfId="29415" xr:uid="{00000000-0005-0000-0000-000065030000}"/>
    <cellStyle name="20% - Accent1 4 2 8" xfId="13896" xr:uid="{00000000-0005-0000-0000-000066030000}"/>
    <cellStyle name="20% - Accent1 4 2 8 2" xfId="32903" xr:uid="{00000000-0005-0000-0000-000067030000}"/>
    <cellStyle name="20% - Accent1 4 2 9" xfId="17474" xr:uid="{00000000-0005-0000-0000-000068030000}"/>
    <cellStyle name="20% - Accent1 4 2 9 2" xfId="36423" xr:uid="{00000000-0005-0000-0000-000069030000}"/>
    <cellStyle name="20% - Accent1 4 20" xfId="24426" xr:uid="{00000000-0005-0000-0000-00006A030000}"/>
    <cellStyle name="20% - Accent1 4 21" xfId="4673" xr:uid="{00000000-0005-0000-0000-0000E7020000}"/>
    <cellStyle name="20% - Accent1 4 3" xfId="5337" xr:uid="{00000000-0005-0000-0000-00006B030000}"/>
    <cellStyle name="20% - Accent1 4 3 10" xfId="24830" xr:uid="{00000000-0005-0000-0000-00006C030000}"/>
    <cellStyle name="20% - Accent1 4 3 2" xfId="8227" xr:uid="{00000000-0005-0000-0000-00006D030000}"/>
    <cellStyle name="20% - Accent1 4 3 2 2" xfId="12124" xr:uid="{00000000-0005-0000-0000-00006E030000}"/>
    <cellStyle name="20% - Accent1 4 3 2 2 2" xfId="31150" xr:uid="{00000000-0005-0000-0000-00006F030000}"/>
    <cellStyle name="20% - Accent1 4 3 2 3" xfId="15642" xr:uid="{00000000-0005-0000-0000-000070030000}"/>
    <cellStyle name="20% - Accent1 4 3 2 3 2" xfId="34644" xr:uid="{00000000-0005-0000-0000-000071030000}"/>
    <cellStyle name="20% - Accent1 4 3 2 4" xfId="19214" xr:uid="{00000000-0005-0000-0000-000072030000}"/>
    <cellStyle name="20% - Accent1 4 3 2 4 2" xfId="38160" xr:uid="{00000000-0005-0000-0000-000073030000}"/>
    <cellStyle name="20% - Accent1 4 3 2 5" xfId="22805" xr:uid="{00000000-0005-0000-0000-000074030000}"/>
    <cellStyle name="20% - Accent1 4 3 2 6" xfId="27458" xr:uid="{00000000-0005-0000-0000-000075030000}"/>
    <cellStyle name="20% - Accent1 4 3 3" xfId="7114" xr:uid="{00000000-0005-0000-0000-000076030000}"/>
    <cellStyle name="20% - Accent1 4 3 3 2" xfId="11248" xr:uid="{00000000-0005-0000-0000-000077030000}"/>
    <cellStyle name="20% - Accent1 4 3 3 2 2" xfId="30275" xr:uid="{00000000-0005-0000-0000-000078030000}"/>
    <cellStyle name="20% - Accent1 4 3 3 3" xfId="14758" xr:uid="{00000000-0005-0000-0000-000079030000}"/>
    <cellStyle name="20% - Accent1 4 3 3 3 2" xfId="33764" xr:uid="{00000000-0005-0000-0000-00007A030000}"/>
    <cellStyle name="20% - Accent1 4 3 3 4" xfId="18336" xr:uid="{00000000-0005-0000-0000-00007B030000}"/>
    <cellStyle name="20% - Accent1 4 3 3 4 2" xfId="37283" xr:uid="{00000000-0005-0000-0000-00007C030000}"/>
    <cellStyle name="20% - Accent1 4 3 3 5" xfId="21888" xr:uid="{00000000-0005-0000-0000-00007D030000}"/>
    <cellStyle name="20% - Accent1 4 3 3 6" xfId="26489" xr:uid="{00000000-0005-0000-0000-00007E030000}"/>
    <cellStyle name="20% - Accent1 4 3 4" xfId="9474" xr:uid="{00000000-0005-0000-0000-00007F030000}"/>
    <cellStyle name="20% - Accent1 4 3 4 2" xfId="13080" xr:uid="{00000000-0005-0000-0000-000080030000}"/>
    <cellStyle name="20% - Accent1 4 3 4 2 2" xfId="32105" xr:uid="{00000000-0005-0000-0000-000081030000}"/>
    <cellStyle name="20% - Accent1 4 3 4 3" xfId="16599" xr:uid="{00000000-0005-0000-0000-000082030000}"/>
    <cellStyle name="20% - Accent1 4 3 4 3 2" xfId="35599" xr:uid="{00000000-0005-0000-0000-000083030000}"/>
    <cellStyle name="20% - Accent1 4 3 4 4" xfId="20171" xr:uid="{00000000-0005-0000-0000-000084030000}"/>
    <cellStyle name="20% - Accent1 4 3 4 4 2" xfId="39116" xr:uid="{00000000-0005-0000-0000-000085030000}"/>
    <cellStyle name="20% - Accent1 4 3 4 5" xfId="23822" xr:uid="{00000000-0005-0000-0000-000086030000}"/>
    <cellStyle name="20% - Accent1 4 3 4 6" xfId="28572" xr:uid="{00000000-0005-0000-0000-000087030000}"/>
    <cellStyle name="20% - Accent1 4 3 5" xfId="6281" xr:uid="{00000000-0005-0000-0000-000088030000}"/>
    <cellStyle name="20% - Accent1 4 3 5 2" xfId="25684" xr:uid="{00000000-0005-0000-0000-000089030000}"/>
    <cellStyle name="20% - Accent1 4 3 6" xfId="10466" xr:uid="{00000000-0005-0000-0000-00008A030000}"/>
    <cellStyle name="20% - Accent1 4 3 6 2" xfId="29493" xr:uid="{00000000-0005-0000-0000-00008B030000}"/>
    <cellStyle name="20% - Accent1 4 3 7" xfId="13974" xr:uid="{00000000-0005-0000-0000-00008C030000}"/>
    <cellStyle name="20% - Accent1 4 3 7 2" xfId="32981" xr:uid="{00000000-0005-0000-0000-00008D030000}"/>
    <cellStyle name="20% - Accent1 4 3 8" xfId="17552" xr:uid="{00000000-0005-0000-0000-00008E030000}"/>
    <cellStyle name="20% - Accent1 4 3 8 2" xfId="36501" xr:uid="{00000000-0005-0000-0000-00008F030000}"/>
    <cellStyle name="20% - Accent1 4 3 9" xfId="21080" xr:uid="{00000000-0005-0000-0000-000090030000}"/>
    <cellStyle name="20% - Accent1 4 4" xfId="5514" xr:uid="{00000000-0005-0000-0000-000091030000}"/>
    <cellStyle name="20% - Accent1 4 4 10" xfId="24981" xr:uid="{00000000-0005-0000-0000-000092030000}"/>
    <cellStyle name="20% - Accent1 4 4 2" xfId="8378" xr:uid="{00000000-0005-0000-0000-000093030000}"/>
    <cellStyle name="20% - Accent1 4 4 2 2" xfId="12272" xr:uid="{00000000-0005-0000-0000-000094030000}"/>
    <cellStyle name="20% - Accent1 4 4 2 2 2" xfId="31298" xr:uid="{00000000-0005-0000-0000-000095030000}"/>
    <cellStyle name="20% - Accent1 4 4 2 3" xfId="15790" xr:uid="{00000000-0005-0000-0000-000096030000}"/>
    <cellStyle name="20% - Accent1 4 4 2 3 2" xfId="34792" xr:uid="{00000000-0005-0000-0000-000097030000}"/>
    <cellStyle name="20% - Accent1 4 4 2 4" xfId="19362" xr:uid="{00000000-0005-0000-0000-000098030000}"/>
    <cellStyle name="20% - Accent1 4 4 2 4 2" xfId="38308" xr:uid="{00000000-0005-0000-0000-000099030000}"/>
    <cellStyle name="20% - Accent1 4 4 2 5" xfId="22953" xr:uid="{00000000-0005-0000-0000-00009A030000}"/>
    <cellStyle name="20% - Accent1 4 4 2 6" xfId="27609" xr:uid="{00000000-0005-0000-0000-00009B030000}"/>
    <cellStyle name="20% - Accent1 4 4 3" xfId="7265" xr:uid="{00000000-0005-0000-0000-00009C030000}"/>
    <cellStyle name="20% - Accent1 4 4 3 2" xfId="11396" xr:uid="{00000000-0005-0000-0000-00009D030000}"/>
    <cellStyle name="20% - Accent1 4 4 3 2 2" xfId="30423" xr:uid="{00000000-0005-0000-0000-00009E030000}"/>
    <cellStyle name="20% - Accent1 4 4 3 3" xfId="14907" xr:uid="{00000000-0005-0000-0000-00009F030000}"/>
    <cellStyle name="20% - Accent1 4 4 3 3 2" xfId="33912" xr:uid="{00000000-0005-0000-0000-0000A0030000}"/>
    <cellStyle name="20% - Accent1 4 4 3 4" xfId="18484" xr:uid="{00000000-0005-0000-0000-0000A1030000}"/>
    <cellStyle name="20% - Accent1 4 4 3 4 2" xfId="37431" xr:uid="{00000000-0005-0000-0000-0000A2030000}"/>
    <cellStyle name="20% - Accent1 4 4 3 5" xfId="22039" xr:uid="{00000000-0005-0000-0000-0000A3030000}"/>
    <cellStyle name="20% - Accent1 4 4 3 6" xfId="26637" xr:uid="{00000000-0005-0000-0000-0000A4030000}"/>
    <cellStyle name="20% - Accent1 4 4 4" xfId="9631" xr:uid="{00000000-0005-0000-0000-0000A5030000}"/>
    <cellStyle name="20% - Accent1 4 4 4 2" xfId="13228" xr:uid="{00000000-0005-0000-0000-0000A6030000}"/>
    <cellStyle name="20% - Accent1 4 4 4 2 2" xfId="32253" xr:uid="{00000000-0005-0000-0000-0000A7030000}"/>
    <cellStyle name="20% - Accent1 4 4 4 3" xfId="16748" xr:uid="{00000000-0005-0000-0000-0000A8030000}"/>
    <cellStyle name="20% - Accent1 4 4 4 3 2" xfId="35747" xr:uid="{00000000-0005-0000-0000-0000A9030000}"/>
    <cellStyle name="20% - Accent1 4 4 4 4" xfId="20319" xr:uid="{00000000-0005-0000-0000-0000AA030000}"/>
    <cellStyle name="20% - Accent1 4 4 4 4 2" xfId="39264" xr:uid="{00000000-0005-0000-0000-0000AB030000}"/>
    <cellStyle name="20% - Accent1 4 4 4 5" xfId="23977" xr:uid="{00000000-0005-0000-0000-0000AC030000}"/>
    <cellStyle name="20% - Accent1 4 4 4 6" xfId="28722" xr:uid="{00000000-0005-0000-0000-0000AD030000}"/>
    <cellStyle name="20% - Accent1 4 4 5" xfId="6432" xr:uid="{00000000-0005-0000-0000-0000AE030000}"/>
    <cellStyle name="20% - Accent1 4 4 5 2" xfId="25835" xr:uid="{00000000-0005-0000-0000-0000AF030000}"/>
    <cellStyle name="20% - Accent1 4 4 6" xfId="10614" xr:uid="{00000000-0005-0000-0000-0000B0030000}"/>
    <cellStyle name="20% - Accent1 4 4 6 2" xfId="29641" xr:uid="{00000000-0005-0000-0000-0000B1030000}"/>
    <cellStyle name="20% - Accent1 4 4 7" xfId="14122" xr:uid="{00000000-0005-0000-0000-0000B2030000}"/>
    <cellStyle name="20% - Accent1 4 4 7 2" xfId="33129" xr:uid="{00000000-0005-0000-0000-0000B3030000}"/>
    <cellStyle name="20% - Accent1 4 4 8" xfId="17700" xr:uid="{00000000-0005-0000-0000-0000B4030000}"/>
    <cellStyle name="20% - Accent1 4 4 8 2" xfId="36649" xr:uid="{00000000-0005-0000-0000-0000B5030000}"/>
    <cellStyle name="20% - Accent1 4 4 9" xfId="21232" xr:uid="{00000000-0005-0000-0000-0000B6030000}"/>
    <cellStyle name="20% - Accent1 4 5" xfId="5715" xr:uid="{00000000-0005-0000-0000-0000B7030000}"/>
    <cellStyle name="20% - Accent1 4 5 10" xfId="25148" xr:uid="{00000000-0005-0000-0000-0000B8030000}"/>
    <cellStyle name="20% - Accent1 4 5 2" xfId="8540" xr:uid="{00000000-0005-0000-0000-0000B9030000}"/>
    <cellStyle name="20% - Accent1 4 5 2 2" xfId="12430" xr:uid="{00000000-0005-0000-0000-0000BA030000}"/>
    <cellStyle name="20% - Accent1 4 5 2 2 2" xfId="31456" xr:uid="{00000000-0005-0000-0000-0000BB030000}"/>
    <cellStyle name="20% - Accent1 4 5 2 3" xfId="15948" xr:uid="{00000000-0005-0000-0000-0000BC030000}"/>
    <cellStyle name="20% - Accent1 4 5 2 3 2" xfId="34950" xr:uid="{00000000-0005-0000-0000-0000BD030000}"/>
    <cellStyle name="20% - Accent1 4 5 2 4" xfId="19520" xr:uid="{00000000-0005-0000-0000-0000BE030000}"/>
    <cellStyle name="20% - Accent1 4 5 2 4 2" xfId="38466" xr:uid="{00000000-0005-0000-0000-0000BF030000}"/>
    <cellStyle name="20% - Accent1 4 5 2 5" xfId="23111" xr:uid="{00000000-0005-0000-0000-0000C0030000}"/>
    <cellStyle name="20% - Accent1 4 5 2 6" xfId="27770" xr:uid="{00000000-0005-0000-0000-0000C1030000}"/>
    <cellStyle name="20% - Accent1 4 5 3" xfId="7433" xr:uid="{00000000-0005-0000-0000-0000C2030000}"/>
    <cellStyle name="20% - Accent1 4 5 3 2" xfId="11554" xr:uid="{00000000-0005-0000-0000-0000C3030000}"/>
    <cellStyle name="20% - Accent1 4 5 3 2 2" xfId="30581" xr:uid="{00000000-0005-0000-0000-0000C4030000}"/>
    <cellStyle name="20% - Accent1 4 5 3 3" xfId="15065" xr:uid="{00000000-0005-0000-0000-0000C5030000}"/>
    <cellStyle name="20% - Accent1 4 5 3 3 2" xfId="34070" xr:uid="{00000000-0005-0000-0000-0000C6030000}"/>
    <cellStyle name="20% - Accent1 4 5 3 4" xfId="18642" xr:uid="{00000000-0005-0000-0000-0000C7030000}"/>
    <cellStyle name="20% - Accent1 4 5 3 4 2" xfId="37589" xr:uid="{00000000-0005-0000-0000-0000C8030000}"/>
    <cellStyle name="20% - Accent1 4 5 3 5" xfId="22207" xr:uid="{00000000-0005-0000-0000-0000C9030000}"/>
    <cellStyle name="20% - Accent1 4 5 3 6" xfId="26795" xr:uid="{00000000-0005-0000-0000-0000CA030000}"/>
    <cellStyle name="20% - Accent1 4 5 4" xfId="9805" xr:uid="{00000000-0005-0000-0000-0000CB030000}"/>
    <cellStyle name="20% - Accent1 4 5 4 2" xfId="13386" xr:uid="{00000000-0005-0000-0000-0000CC030000}"/>
    <cellStyle name="20% - Accent1 4 5 4 2 2" xfId="32411" xr:uid="{00000000-0005-0000-0000-0000CD030000}"/>
    <cellStyle name="20% - Accent1 4 5 4 3" xfId="16907" xr:uid="{00000000-0005-0000-0000-0000CE030000}"/>
    <cellStyle name="20% - Accent1 4 5 4 3 2" xfId="35905" xr:uid="{00000000-0005-0000-0000-0000CF030000}"/>
    <cellStyle name="20% - Accent1 4 5 4 4" xfId="20477" xr:uid="{00000000-0005-0000-0000-0000D0030000}"/>
    <cellStyle name="20% - Accent1 4 5 4 4 2" xfId="39422" xr:uid="{00000000-0005-0000-0000-0000D1030000}"/>
    <cellStyle name="20% - Accent1 4 5 4 5" xfId="24145" xr:uid="{00000000-0005-0000-0000-0000D2030000}"/>
    <cellStyle name="20% - Accent1 4 5 4 6" xfId="28886" xr:uid="{00000000-0005-0000-0000-0000D3030000}"/>
    <cellStyle name="20% - Accent1 4 5 5" xfId="6600" xr:uid="{00000000-0005-0000-0000-0000D4030000}"/>
    <cellStyle name="20% - Accent1 4 5 5 2" xfId="26003" xr:uid="{00000000-0005-0000-0000-0000D5030000}"/>
    <cellStyle name="20% - Accent1 4 5 6" xfId="10772" xr:uid="{00000000-0005-0000-0000-0000D6030000}"/>
    <cellStyle name="20% - Accent1 4 5 6 2" xfId="29799" xr:uid="{00000000-0005-0000-0000-0000D7030000}"/>
    <cellStyle name="20% - Accent1 4 5 7" xfId="14282" xr:uid="{00000000-0005-0000-0000-0000D8030000}"/>
    <cellStyle name="20% - Accent1 4 5 7 2" xfId="33288" xr:uid="{00000000-0005-0000-0000-0000D9030000}"/>
    <cellStyle name="20% - Accent1 4 5 8" xfId="17859" xr:uid="{00000000-0005-0000-0000-0000DA030000}"/>
    <cellStyle name="20% - Accent1 4 5 8 2" xfId="36807" xr:uid="{00000000-0005-0000-0000-0000DB030000}"/>
    <cellStyle name="20% - Accent1 4 5 9" xfId="21390" xr:uid="{00000000-0005-0000-0000-0000DC030000}"/>
    <cellStyle name="20% - Accent1 4 6" xfId="5824" xr:uid="{00000000-0005-0000-0000-0000DD030000}"/>
    <cellStyle name="20% - Accent1 4 6 10" xfId="25234" xr:uid="{00000000-0005-0000-0000-0000DE030000}"/>
    <cellStyle name="20% - Accent1 4 6 2" xfId="8627" xr:uid="{00000000-0005-0000-0000-0000DF030000}"/>
    <cellStyle name="20% - Accent1 4 6 2 2" xfId="12516" xr:uid="{00000000-0005-0000-0000-0000E0030000}"/>
    <cellStyle name="20% - Accent1 4 6 2 2 2" xfId="31542" xr:uid="{00000000-0005-0000-0000-0000E1030000}"/>
    <cellStyle name="20% - Accent1 4 6 2 3" xfId="16034" xr:uid="{00000000-0005-0000-0000-0000E2030000}"/>
    <cellStyle name="20% - Accent1 4 6 2 3 2" xfId="35036" xr:uid="{00000000-0005-0000-0000-0000E3030000}"/>
    <cellStyle name="20% - Accent1 4 6 2 4" xfId="19606" xr:uid="{00000000-0005-0000-0000-0000E4030000}"/>
    <cellStyle name="20% - Accent1 4 6 2 4 2" xfId="38552" xr:uid="{00000000-0005-0000-0000-0000E5030000}"/>
    <cellStyle name="20% - Accent1 4 6 2 5" xfId="23197" xr:uid="{00000000-0005-0000-0000-0000E6030000}"/>
    <cellStyle name="20% - Accent1 4 6 2 6" xfId="27856" xr:uid="{00000000-0005-0000-0000-0000E7030000}"/>
    <cellStyle name="20% - Accent1 4 6 3" xfId="7526" xr:uid="{00000000-0005-0000-0000-0000E8030000}"/>
    <cellStyle name="20% - Accent1 4 6 3 2" xfId="11640" xr:uid="{00000000-0005-0000-0000-0000E9030000}"/>
    <cellStyle name="20% - Accent1 4 6 3 2 2" xfId="30667" xr:uid="{00000000-0005-0000-0000-0000EA030000}"/>
    <cellStyle name="20% - Accent1 4 6 3 3" xfId="15151" xr:uid="{00000000-0005-0000-0000-0000EB030000}"/>
    <cellStyle name="20% - Accent1 4 6 3 3 2" xfId="34156" xr:uid="{00000000-0005-0000-0000-0000EC030000}"/>
    <cellStyle name="20% - Accent1 4 6 3 4" xfId="18728" xr:uid="{00000000-0005-0000-0000-0000ED030000}"/>
    <cellStyle name="20% - Accent1 4 6 3 4 2" xfId="37675" xr:uid="{00000000-0005-0000-0000-0000EE030000}"/>
    <cellStyle name="20% - Accent1 4 6 3 5" xfId="22300" xr:uid="{00000000-0005-0000-0000-0000EF030000}"/>
    <cellStyle name="20% - Accent1 4 6 3 6" xfId="26881" xr:uid="{00000000-0005-0000-0000-0000F0030000}"/>
    <cellStyle name="20% - Accent1 4 6 4" xfId="9898" xr:uid="{00000000-0005-0000-0000-0000F1030000}"/>
    <cellStyle name="20% - Accent1 4 6 4 2" xfId="13472" xr:uid="{00000000-0005-0000-0000-0000F2030000}"/>
    <cellStyle name="20% - Accent1 4 6 4 2 2" xfId="32497" xr:uid="{00000000-0005-0000-0000-0000F3030000}"/>
    <cellStyle name="20% - Accent1 4 6 4 3" xfId="16993" xr:uid="{00000000-0005-0000-0000-0000F4030000}"/>
    <cellStyle name="20% - Accent1 4 6 4 3 2" xfId="35991" xr:uid="{00000000-0005-0000-0000-0000F5030000}"/>
    <cellStyle name="20% - Accent1 4 6 4 4" xfId="20563" xr:uid="{00000000-0005-0000-0000-0000F6030000}"/>
    <cellStyle name="20% - Accent1 4 6 4 4 2" xfId="39508" xr:uid="{00000000-0005-0000-0000-0000F7030000}"/>
    <cellStyle name="20% - Accent1 4 6 4 5" xfId="24238" xr:uid="{00000000-0005-0000-0000-0000F8030000}"/>
    <cellStyle name="20% - Accent1 4 6 4 6" xfId="28972" xr:uid="{00000000-0005-0000-0000-0000F9030000}"/>
    <cellStyle name="20% - Accent1 4 6 5" xfId="6693" xr:uid="{00000000-0005-0000-0000-0000FA030000}"/>
    <cellStyle name="20% - Accent1 4 6 5 2" xfId="26096" xr:uid="{00000000-0005-0000-0000-0000FB030000}"/>
    <cellStyle name="20% - Accent1 4 6 6" xfId="10858" xr:uid="{00000000-0005-0000-0000-0000FC030000}"/>
    <cellStyle name="20% - Accent1 4 6 6 2" xfId="29885" xr:uid="{00000000-0005-0000-0000-0000FD030000}"/>
    <cellStyle name="20% - Accent1 4 6 7" xfId="14368" xr:uid="{00000000-0005-0000-0000-0000FE030000}"/>
    <cellStyle name="20% - Accent1 4 6 7 2" xfId="33374" xr:uid="{00000000-0005-0000-0000-0000FF030000}"/>
    <cellStyle name="20% - Accent1 4 6 8" xfId="17946" xr:uid="{00000000-0005-0000-0000-000000040000}"/>
    <cellStyle name="20% - Accent1 4 6 8 2" xfId="36893" xr:uid="{00000000-0005-0000-0000-000001040000}"/>
    <cellStyle name="20% - Accent1 4 6 9" xfId="21476" xr:uid="{00000000-0005-0000-0000-000002040000}"/>
    <cellStyle name="20% - Accent1 4 7" xfId="5133" xr:uid="{00000000-0005-0000-0000-000003040000}"/>
    <cellStyle name="20% - Accent1 4 7 10" xfId="24663" xr:uid="{00000000-0005-0000-0000-000004040000}"/>
    <cellStyle name="20% - Accent1 4 7 2" xfId="8068" xr:uid="{00000000-0005-0000-0000-000005040000}"/>
    <cellStyle name="20% - Accent1 4 7 2 2" xfId="11968" xr:uid="{00000000-0005-0000-0000-000006040000}"/>
    <cellStyle name="20% - Accent1 4 7 2 2 2" xfId="30994" xr:uid="{00000000-0005-0000-0000-000007040000}"/>
    <cellStyle name="20% - Accent1 4 7 2 3" xfId="15486" xr:uid="{00000000-0005-0000-0000-000008040000}"/>
    <cellStyle name="20% - Accent1 4 7 2 3 2" xfId="34488" xr:uid="{00000000-0005-0000-0000-000009040000}"/>
    <cellStyle name="20% - Accent1 4 7 2 4" xfId="19058" xr:uid="{00000000-0005-0000-0000-00000A040000}"/>
    <cellStyle name="20% - Accent1 4 7 2 4 2" xfId="38004" xr:uid="{00000000-0005-0000-0000-00000B040000}"/>
    <cellStyle name="20% - Accent1 4 7 2 5" xfId="22649" xr:uid="{00000000-0005-0000-0000-00000C040000}"/>
    <cellStyle name="20% - Accent1 4 7 2 6" xfId="27300" xr:uid="{00000000-0005-0000-0000-00000D040000}"/>
    <cellStyle name="20% - Accent1 4 7 3" xfId="6950" xr:uid="{00000000-0005-0000-0000-00000E040000}"/>
    <cellStyle name="20% - Accent1 4 7 3 2" xfId="11092" xr:uid="{00000000-0005-0000-0000-00000F040000}"/>
    <cellStyle name="20% - Accent1 4 7 3 2 2" xfId="30119" xr:uid="{00000000-0005-0000-0000-000010040000}"/>
    <cellStyle name="20% - Accent1 4 7 3 3" xfId="14602" xr:uid="{00000000-0005-0000-0000-000011040000}"/>
    <cellStyle name="20% - Accent1 4 7 3 3 2" xfId="33608" xr:uid="{00000000-0005-0000-0000-000012040000}"/>
    <cellStyle name="20% - Accent1 4 7 3 4" xfId="18180" xr:uid="{00000000-0005-0000-0000-000013040000}"/>
    <cellStyle name="20% - Accent1 4 7 3 4 2" xfId="37127" xr:uid="{00000000-0005-0000-0000-000014040000}"/>
    <cellStyle name="20% - Accent1 4 7 3 5" xfId="21724" xr:uid="{00000000-0005-0000-0000-000015040000}"/>
    <cellStyle name="20% - Accent1 4 7 3 6" xfId="26333" xr:uid="{00000000-0005-0000-0000-000016040000}"/>
    <cellStyle name="20% - Accent1 4 7 4" xfId="9304" xr:uid="{00000000-0005-0000-0000-000017040000}"/>
    <cellStyle name="20% - Accent1 4 7 4 2" xfId="12924" xr:uid="{00000000-0005-0000-0000-000018040000}"/>
    <cellStyle name="20% - Accent1 4 7 4 2 2" xfId="31949" xr:uid="{00000000-0005-0000-0000-000019040000}"/>
    <cellStyle name="20% - Accent1 4 7 4 3" xfId="16443" xr:uid="{00000000-0005-0000-0000-00001A040000}"/>
    <cellStyle name="20% - Accent1 4 7 4 3 2" xfId="35443" xr:uid="{00000000-0005-0000-0000-00001B040000}"/>
    <cellStyle name="20% - Accent1 4 7 4 4" xfId="20015" xr:uid="{00000000-0005-0000-0000-00001C040000}"/>
    <cellStyle name="20% - Accent1 4 7 4 4 2" xfId="38960" xr:uid="{00000000-0005-0000-0000-00001D040000}"/>
    <cellStyle name="20% - Accent1 4 7 4 5" xfId="23658" xr:uid="{00000000-0005-0000-0000-00001E040000}"/>
    <cellStyle name="20% - Accent1 4 7 4 6" xfId="28410" xr:uid="{00000000-0005-0000-0000-00001F040000}"/>
    <cellStyle name="20% - Accent1 4 7 5" xfId="6117" xr:uid="{00000000-0005-0000-0000-000020040000}"/>
    <cellStyle name="20% - Accent1 4 7 5 2" xfId="25520" xr:uid="{00000000-0005-0000-0000-000021040000}"/>
    <cellStyle name="20% - Accent1 4 7 6" xfId="10310" xr:uid="{00000000-0005-0000-0000-000022040000}"/>
    <cellStyle name="20% - Accent1 4 7 6 2" xfId="29337" xr:uid="{00000000-0005-0000-0000-000023040000}"/>
    <cellStyle name="20% - Accent1 4 7 7" xfId="13818" xr:uid="{00000000-0005-0000-0000-000024040000}"/>
    <cellStyle name="20% - Accent1 4 7 7 2" xfId="32825" xr:uid="{00000000-0005-0000-0000-000025040000}"/>
    <cellStyle name="20% - Accent1 4 7 8" xfId="17396" xr:uid="{00000000-0005-0000-0000-000026040000}"/>
    <cellStyle name="20% - Accent1 4 7 8 2" xfId="36345" xr:uid="{00000000-0005-0000-0000-000027040000}"/>
    <cellStyle name="20% - Accent1 4 7 9" xfId="20924" xr:uid="{00000000-0005-0000-0000-000028040000}"/>
    <cellStyle name="20% - Accent1 4 8" xfId="7632" xr:uid="{00000000-0005-0000-0000-000029040000}"/>
    <cellStyle name="20% - Accent1 4 8 2" xfId="11726" xr:uid="{00000000-0005-0000-0000-00002A040000}"/>
    <cellStyle name="20% - Accent1 4 8 2 2" xfId="30753" xr:uid="{00000000-0005-0000-0000-00002B040000}"/>
    <cellStyle name="20% - Accent1 4 8 3" xfId="15238" xr:uid="{00000000-0005-0000-0000-00002C040000}"/>
    <cellStyle name="20% - Accent1 4 8 3 2" xfId="34243" xr:uid="{00000000-0005-0000-0000-00002D040000}"/>
    <cellStyle name="20% - Accent1 4 8 4" xfId="18814" xr:uid="{00000000-0005-0000-0000-00002E040000}"/>
    <cellStyle name="20% - Accent1 4 8 4 2" xfId="37761" xr:uid="{00000000-0005-0000-0000-00002F040000}"/>
    <cellStyle name="20% - Accent1 4 8 5" xfId="22394" xr:uid="{00000000-0005-0000-0000-000030040000}"/>
    <cellStyle name="20% - Accent1 4 8 6" xfId="26970" xr:uid="{00000000-0005-0000-0000-000031040000}"/>
    <cellStyle name="20% - Accent1 4 9" xfId="7847" xr:uid="{00000000-0005-0000-0000-000032040000}"/>
    <cellStyle name="20% - Accent1 4 9 2" xfId="11818" xr:uid="{00000000-0005-0000-0000-000033040000}"/>
    <cellStyle name="20% - Accent1 4 9 2 2" xfId="30844" xr:uid="{00000000-0005-0000-0000-000034040000}"/>
    <cellStyle name="20% - Accent1 4 9 3" xfId="15334" xr:uid="{00000000-0005-0000-0000-000035040000}"/>
    <cellStyle name="20% - Accent1 4 9 3 2" xfId="34337" xr:uid="{00000000-0005-0000-0000-000036040000}"/>
    <cellStyle name="20% - Accent1 4 9 4" xfId="18906" xr:uid="{00000000-0005-0000-0000-000037040000}"/>
    <cellStyle name="20% - Accent1 4 9 4 2" xfId="37853" xr:uid="{00000000-0005-0000-0000-000038040000}"/>
    <cellStyle name="20% - Accent1 4 9 5" xfId="22494" xr:uid="{00000000-0005-0000-0000-000039040000}"/>
    <cellStyle name="20% - Accent1 4 9 6" xfId="27111" xr:uid="{00000000-0005-0000-0000-00003A040000}"/>
    <cellStyle name="20% - Accent1 5" xfId="2515" xr:uid="{00000000-0005-0000-0000-0000B1090000}"/>
    <cellStyle name="20% - Accent1 5 10" xfId="6789" xr:uid="{00000000-0005-0000-0000-00003C040000}"/>
    <cellStyle name="20% - Accent1 5 10 2" xfId="10945" xr:uid="{00000000-0005-0000-0000-00003D040000}"/>
    <cellStyle name="20% - Accent1 5 10 2 2" xfId="29972" xr:uid="{00000000-0005-0000-0000-00003E040000}"/>
    <cellStyle name="20% - Accent1 5 10 3" xfId="14455" xr:uid="{00000000-0005-0000-0000-00003F040000}"/>
    <cellStyle name="20% - Accent1 5 10 3 2" xfId="33461" xr:uid="{00000000-0005-0000-0000-000040040000}"/>
    <cellStyle name="20% - Accent1 5 10 4" xfId="18033" xr:uid="{00000000-0005-0000-0000-000041040000}"/>
    <cellStyle name="20% - Accent1 5 10 4 2" xfId="36980" xr:uid="{00000000-0005-0000-0000-000042040000}"/>
    <cellStyle name="20% - Accent1 5 10 5" xfId="21569" xr:uid="{00000000-0005-0000-0000-000043040000}"/>
    <cellStyle name="20% - Accent1 5 10 6" xfId="26184" xr:uid="{00000000-0005-0000-0000-000044040000}"/>
    <cellStyle name="20% - Accent1 5 11" xfId="8880" xr:uid="{00000000-0005-0000-0000-000045040000}"/>
    <cellStyle name="20% - Accent1 5 11 2" xfId="12604" xr:uid="{00000000-0005-0000-0000-000046040000}"/>
    <cellStyle name="20% - Accent1 5 11 2 2" xfId="31630" xr:uid="{00000000-0005-0000-0000-000047040000}"/>
    <cellStyle name="20% - Accent1 5 11 3" xfId="16123" xr:uid="{00000000-0005-0000-0000-000048040000}"/>
    <cellStyle name="20% - Accent1 5 11 3 2" xfId="35124" xr:uid="{00000000-0005-0000-0000-000049040000}"/>
    <cellStyle name="20% - Accent1 5 11 4" xfId="19694" xr:uid="{00000000-0005-0000-0000-00004A040000}"/>
    <cellStyle name="20% - Accent1 5 11 4 2" xfId="38640" xr:uid="{00000000-0005-0000-0000-00004B040000}"/>
    <cellStyle name="20% - Accent1 5 11 5" xfId="23294" xr:uid="{00000000-0005-0000-0000-00004C040000}"/>
    <cellStyle name="20% - Accent1 5 11 6" xfId="28035" xr:uid="{00000000-0005-0000-0000-00004D040000}"/>
    <cellStyle name="20% - Accent1 5 12" xfId="8984" xr:uid="{00000000-0005-0000-0000-00004E040000}"/>
    <cellStyle name="20% - Accent1 5 12 2" xfId="12690" xr:uid="{00000000-0005-0000-0000-00004F040000}"/>
    <cellStyle name="20% - Accent1 5 12 2 2" xfId="31716" xr:uid="{00000000-0005-0000-0000-000050040000}"/>
    <cellStyle name="20% - Accent1 5 12 3" xfId="16209" xr:uid="{00000000-0005-0000-0000-000051040000}"/>
    <cellStyle name="20% - Accent1 5 12 3 2" xfId="35210" xr:uid="{00000000-0005-0000-0000-000052040000}"/>
    <cellStyle name="20% - Accent1 5 12 4" xfId="19780" xr:uid="{00000000-0005-0000-0000-000053040000}"/>
    <cellStyle name="20% - Accent1 5 12 4 2" xfId="38726" xr:uid="{00000000-0005-0000-0000-000054040000}"/>
    <cellStyle name="20% - Accent1 5 12 5" xfId="23394" xr:uid="{00000000-0005-0000-0000-000055040000}"/>
    <cellStyle name="20% - Accent1 5 12 6" xfId="28122" xr:uid="{00000000-0005-0000-0000-000056040000}"/>
    <cellStyle name="20% - Accent1 5 13" xfId="9088" xr:uid="{00000000-0005-0000-0000-000057040000}"/>
    <cellStyle name="20% - Accent1 5 13 2" xfId="12776" xr:uid="{00000000-0005-0000-0000-000058040000}"/>
    <cellStyle name="20% - Accent1 5 13 2 2" xfId="31802" xr:uid="{00000000-0005-0000-0000-000059040000}"/>
    <cellStyle name="20% - Accent1 5 13 3" xfId="16295" xr:uid="{00000000-0005-0000-0000-00005A040000}"/>
    <cellStyle name="20% - Accent1 5 13 3 2" xfId="35296" xr:uid="{00000000-0005-0000-0000-00005B040000}"/>
    <cellStyle name="20% - Accent1 5 13 4" xfId="19866" xr:uid="{00000000-0005-0000-0000-00005C040000}"/>
    <cellStyle name="20% - Accent1 5 13 4 2" xfId="38812" xr:uid="{00000000-0005-0000-0000-00005D040000}"/>
    <cellStyle name="20% - Accent1 5 13 5" xfId="23494" xr:uid="{00000000-0005-0000-0000-00005E040000}"/>
    <cellStyle name="20% - Accent1 5 13 6" xfId="28209" xr:uid="{00000000-0005-0000-0000-00005F040000}"/>
    <cellStyle name="20% - Accent1 5 14" xfId="9998" xr:uid="{00000000-0005-0000-0000-000060040000}"/>
    <cellStyle name="20% - Accent1 5 14 2" xfId="13559" xr:uid="{00000000-0005-0000-0000-000061040000}"/>
    <cellStyle name="20% - Accent1 5 14 2 2" xfId="32584" xr:uid="{00000000-0005-0000-0000-000062040000}"/>
    <cellStyle name="20% - Accent1 5 14 3" xfId="17080" xr:uid="{00000000-0005-0000-0000-000063040000}"/>
    <cellStyle name="20% - Accent1 5 14 3 2" xfId="36078" xr:uid="{00000000-0005-0000-0000-000064040000}"/>
    <cellStyle name="20% - Accent1 5 14 4" xfId="20650" xr:uid="{00000000-0005-0000-0000-000065040000}"/>
    <cellStyle name="20% - Accent1 5 14 4 2" xfId="39595" xr:uid="{00000000-0005-0000-0000-000066040000}"/>
    <cellStyle name="20% - Accent1 5 14 5" xfId="24334" xr:uid="{00000000-0005-0000-0000-000067040000}"/>
    <cellStyle name="20% - Accent1 5 14 6" xfId="29060" xr:uid="{00000000-0005-0000-0000-000068040000}"/>
    <cellStyle name="20% - Accent1 5 15" xfId="5930" xr:uid="{00000000-0005-0000-0000-000069040000}"/>
    <cellStyle name="20% - Accent1 5 15 2" xfId="25336" xr:uid="{00000000-0005-0000-0000-00006A040000}"/>
    <cellStyle name="20% - Accent1 5 16" xfId="10156" xr:uid="{00000000-0005-0000-0000-00006B040000}"/>
    <cellStyle name="20% - Accent1 5 16 2" xfId="29188" xr:uid="{00000000-0005-0000-0000-00006C040000}"/>
    <cellStyle name="20% - Accent1 5 17" xfId="13662" xr:uid="{00000000-0005-0000-0000-00006D040000}"/>
    <cellStyle name="20% - Accent1 5 17 2" xfId="32676" xr:uid="{00000000-0005-0000-0000-00006E040000}"/>
    <cellStyle name="20% - Accent1 5 18" xfId="17242" xr:uid="{00000000-0005-0000-0000-00006F040000}"/>
    <cellStyle name="20% - Accent1 5 18 2" xfId="36197" xr:uid="{00000000-0005-0000-0000-000070040000}"/>
    <cellStyle name="20% - Accent1 5 19" xfId="20768" xr:uid="{00000000-0005-0000-0000-000071040000}"/>
    <cellStyle name="20% - Accent1 5 2" xfId="5249" xr:uid="{00000000-0005-0000-0000-000072040000}"/>
    <cellStyle name="20% - Accent1 5 2 10" xfId="21003" xr:uid="{00000000-0005-0000-0000-000073040000}"/>
    <cellStyle name="20% - Accent1 5 2 11" xfId="24753" xr:uid="{00000000-0005-0000-0000-000074040000}"/>
    <cellStyle name="20% - Accent1 5 2 2" xfId="5610" xr:uid="{00000000-0005-0000-0000-000075040000}"/>
    <cellStyle name="20% - Accent1 5 2 2 10" xfId="25069" xr:uid="{00000000-0005-0000-0000-000076040000}"/>
    <cellStyle name="20% - Accent1 5 2 2 2" xfId="8458" xr:uid="{00000000-0005-0000-0000-000077040000}"/>
    <cellStyle name="20% - Accent1 5 2 2 2 2" xfId="12351" xr:uid="{00000000-0005-0000-0000-000078040000}"/>
    <cellStyle name="20% - Accent1 5 2 2 2 2 2" xfId="31377" xr:uid="{00000000-0005-0000-0000-000079040000}"/>
    <cellStyle name="20% - Accent1 5 2 2 2 3" xfId="15869" xr:uid="{00000000-0005-0000-0000-00007A040000}"/>
    <cellStyle name="20% - Accent1 5 2 2 2 3 2" xfId="34871" xr:uid="{00000000-0005-0000-0000-00007B040000}"/>
    <cellStyle name="20% - Accent1 5 2 2 2 4" xfId="19441" xr:uid="{00000000-0005-0000-0000-00007C040000}"/>
    <cellStyle name="20% - Accent1 5 2 2 2 4 2" xfId="38387" xr:uid="{00000000-0005-0000-0000-00007D040000}"/>
    <cellStyle name="20% - Accent1 5 2 2 2 5" xfId="23032" xr:uid="{00000000-0005-0000-0000-00007E040000}"/>
    <cellStyle name="20% - Accent1 5 2 2 2 6" xfId="27689" xr:uid="{00000000-0005-0000-0000-00007F040000}"/>
    <cellStyle name="20% - Accent1 5 2 2 3" xfId="7345" xr:uid="{00000000-0005-0000-0000-000080040000}"/>
    <cellStyle name="20% - Accent1 5 2 2 3 2" xfId="11475" xr:uid="{00000000-0005-0000-0000-000081040000}"/>
    <cellStyle name="20% - Accent1 5 2 2 3 2 2" xfId="30502" xr:uid="{00000000-0005-0000-0000-000082040000}"/>
    <cellStyle name="20% - Accent1 5 2 2 3 3" xfId="14986" xr:uid="{00000000-0005-0000-0000-000083040000}"/>
    <cellStyle name="20% - Accent1 5 2 2 3 3 2" xfId="33991" xr:uid="{00000000-0005-0000-0000-000084040000}"/>
    <cellStyle name="20% - Accent1 5 2 2 3 4" xfId="18563" xr:uid="{00000000-0005-0000-0000-000085040000}"/>
    <cellStyle name="20% - Accent1 5 2 2 3 4 2" xfId="37510" xr:uid="{00000000-0005-0000-0000-000086040000}"/>
    <cellStyle name="20% - Accent1 5 2 2 3 5" xfId="22119" xr:uid="{00000000-0005-0000-0000-000087040000}"/>
    <cellStyle name="20% - Accent1 5 2 2 3 6" xfId="26716" xr:uid="{00000000-0005-0000-0000-000088040000}"/>
    <cellStyle name="20% - Accent1 5 2 2 4" xfId="9717" xr:uid="{00000000-0005-0000-0000-000089040000}"/>
    <cellStyle name="20% - Accent1 5 2 2 4 2" xfId="13307" xr:uid="{00000000-0005-0000-0000-00008A040000}"/>
    <cellStyle name="20% - Accent1 5 2 2 4 2 2" xfId="32332" xr:uid="{00000000-0005-0000-0000-00008B040000}"/>
    <cellStyle name="20% - Accent1 5 2 2 4 3" xfId="16827" xr:uid="{00000000-0005-0000-0000-00008C040000}"/>
    <cellStyle name="20% - Accent1 5 2 2 4 3 2" xfId="35826" xr:uid="{00000000-0005-0000-0000-00008D040000}"/>
    <cellStyle name="20% - Accent1 5 2 2 4 4" xfId="20398" xr:uid="{00000000-0005-0000-0000-00008E040000}"/>
    <cellStyle name="20% - Accent1 5 2 2 4 4 2" xfId="39343" xr:uid="{00000000-0005-0000-0000-00008F040000}"/>
    <cellStyle name="20% - Accent1 5 2 2 4 5" xfId="24057" xr:uid="{00000000-0005-0000-0000-000090040000}"/>
    <cellStyle name="20% - Accent1 5 2 2 4 6" xfId="28807" xr:uid="{00000000-0005-0000-0000-000091040000}"/>
    <cellStyle name="20% - Accent1 5 2 2 5" xfId="6512" xr:uid="{00000000-0005-0000-0000-000092040000}"/>
    <cellStyle name="20% - Accent1 5 2 2 5 2" xfId="25915" xr:uid="{00000000-0005-0000-0000-000093040000}"/>
    <cellStyle name="20% - Accent1 5 2 2 6" xfId="10693" xr:uid="{00000000-0005-0000-0000-000094040000}"/>
    <cellStyle name="20% - Accent1 5 2 2 6 2" xfId="29720" xr:uid="{00000000-0005-0000-0000-000095040000}"/>
    <cellStyle name="20% - Accent1 5 2 2 7" xfId="14201" xr:uid="{00000000-0005-0000-0000-000096040000}"/>
    <cellStyle name="20% - Accent1 5 2 2 7 2" xfId="33208" xr:uid="{00000000-0005-0000-0000-000097040000}"/>
    <cellStyle name="20% - Accent1 5 2 2 8" xfId="17779" xr:uid="{00000000-0005-0000-0000-000098040000}"/>
    <cellStyle name="20% - Accent1 5 2 2 8 2" xfId="36728" xr:uid="{00000000-0005-0000-0000-000099040000}"/>
    <cellStyle name="20% - Accent1 5 2 2 9" xfId="21311" xr:uid="{00000000-0005-0000-0000-00009A040000}"/>
    <cellStyle name="20% - Accent1 5 2 3" xfId="8149" xr:uid="{00000000-0005-0000-0000-00009B040000}"/>
    <cellStyle name="20% - Accent1 5 2 3 2" xfId="12047" xr:uid="{00000000-0005-0000-0000-00009C040000}"/>
    <cellStyle name="20% - Accent1 5 2 3 2 2" xfId="31073" xr:uid="{00000000-0005-0000-0000-00009D040000}"/>
    <cellStyle name="20% - Accent1 5 2 3 3" xfId="15565" xr:uid="{00000000-0005-0000-0000-00009E040000}"/>
    <cellStyle name="20% - Accent1 5 2 3 3 2" xfId="34567" xr:uid="{00000000-0005-0000-0000-00009F040000}"/>
    <cellStyle name="20% - Accent1 5 2 3 4" xfId="19137" xr:uid="{00000000-0005-0000-0000-0000A0040000}"/>
    <cellStyle name="20% - Accent1 5 2 3 4 2" xfId="38083" xr:uid="{00000000-0005-0000-0000-0000A1040000}"/>
    <cellStyle name="20% - Accent1 5 2 3 5" xfId="22728" xr:uid="{00000000-0005-0000-0000-0000A2040000}"/>
    <cellStyle name="20% - Accent1 5 2 3 6" xfId="27380" xr:uid="{00000000-0005-0000-0000-0000A3040000}"/>
    <cellStyle name="20% - Accent1 5 2 4" xfId="7033" xr:uid="{00000000-0005-0000-0000-0000A4040000}"/>
    <cellStyle name="20% - Accent1 5 2 4 2" xfId="11171" xr:uid="{00000000-0005-0000-0000-0000A5040000}"/>
    <cellStyle name="20% - Accent1 5 2 4 2 2" xfId="30198" xr:uid="{00000000-0005-0000-0000-0000A6040000}"/>
    <cellStyle name="20% - Accent1 5 2 4 3" xfId="14681" xr:uid="{00000000-0005-0000-0000-0000A7040000}"/>
    <cellStyle name="20% - Accent1 5 2 4 3 2" xfId="33687" xr:uid="{00000000-0005-0000-0000-0000A8040000}"/>
    <cellStyle name="20% - Accent1 5 2 4 4" xfId="18259" xr:uid="{00000000-0005-0000-0000-0000A9040000}"/>
    <cellStyle name="20% - Accent1 5 2 4 4 2" xfId="37206" xr:uid="{00000000-0005-0000-0000-0000AA040000}"/>
    <cellStyle name="20% - Accent1 5 2 4 5" xfId="21807" xr:uid="{00000000-0005-0000-0000-0000AB040000}"/>
    <cellStyle name="20% - Accent1 5 2 4 6" xfId="26412" xr:uid="{00000000-0005-0000-0000-0000AC040000}"/>
    <cellStyle name="20% - Accent1 5 2 5" xfId="9393" xr:uid="{00000000-0005-0000-0000-0000AD040000}"/>
    <cellStyle name="20% - Accent1 5 2 5 2" xfId="13003" xr:uid="{00000000-0005-0000-0000-0000AE040000}"/>
    <cellStyle name="20% - Accent1 5 2 5 2 2" xfId="32028" xr:uid="{00000000-0005-0000-0000-0000AF040000}"/>
    <cellStyle name="20% - Accent1 5 2 5 3" xfId="16522" xr:uid="{00000000-0005-0000-0000-0000B0040000}"/>
    <cellStyle name="20% - Accent1 5 2 5 3 2" xfId="35522" xr:uid="{00000000-0005-0000-0000-0000B1040000}"/>
    <cellStyle name="20% - Accent1 5 2 5 4" xfId="20094" xr:uid="{00000000-0005-0000-0000-0000B2040000}"/>
    <cellStyle name="20% - Accent1 5 2 5 4 2" xfId="39039" xr:uid="{00000000-0005-0000-0000-0000B3040000}"/>
    <cellStyle name="20% - Accent1 5 2 5 5" xfId="23741" xr:uid="{00000000-0005-0000-0000-0000B4040000}"/>
    <cellStyle name="20% - Accent1 5 2 5 6" xfId="28495" xr:uid="{00000000-0005-0000-0000-0000B5040000}"/>
    <cellStyle name="20% - Accent1 5 2 6" xfId="6200" xr:uid="{00000000-0005-0000-0000-0000B6040000}"/>
    <cellStyle name="20% - Accent1 5 2 6 2" xfId="25603" xr:uid="{00000000-0005-0000-0000-0000B7040000}"/>
    <cellStyle name="20% - Accent1 5 2 7" xfId="10389" xr:uid="{00000000-0005-0000-0000-0000B8040000}"/>
    <cellStyle name="20% - Accent1 5 2 7 2" xfId="29416" xr:uid="{00000000-0005-0000-0000-0000B9040000}"/>
    <cellStyle name="20% - Accent1 5 2 8" xfId="13897" xr:uid="{00000000-0005-0000-0000-0000BA040000}"/>
    <cellStyle name="20% - Accent1 5 2 8 2" xfId="32904" xr:uid="{00000000-0005-0000-0000-0000BB040000}"/>
    <cellStyle name="20% - Accent1 5 2 9" xfId="17475" xr:uid="{00000000-0005-0000-0000-0000BC040000}"/>
    <cellStyle name="20% - Accent1 5 2 9 2" xfId="36424" xr:uid="{00000000-0005-0000-0000-0000BD040000}"/>
    <cellStyle name="20% - Accent1 5 20" xfId="24427" xr:uid="{00000000-0005-0000-0000-0000BE040000}"/>
    <cellStyle name="20% - Accent1 5 21" xfId="4674" xr:uid="{00000000-0005-0000-0000-00003B040000}"/>
    <cellStyle name="20% - Accent1 5 3" xfId="5338" xr:uid="{00000000-0005-0000-0000-0000BF040000}"/>
    <cellStyle name="20% - Accent1 5 3 10" xfId="24831" xr:uid="{00000000-0005-0000-0000-0000C0040000}"/>
    <cellStyle name="20% - Accent1 5 3 2" xfId="8228" xr:uid="{00000000-0005-0000-0000-0000C1040000}"/>
    <cellStyle name="20% - Accent1 5 3 2 2" xfId="12125" xr:uid="{00000000-0005-0000-0000-0000C2040000}"/>
    <cellStyle name="20% - Accent1 5 3 2 2 2" xfId="31151" xr:uid="{00000000-0005-0000-0000-0000C3040000}"/>
    <cellStyle name="20% - Accent1 5 3 2 3" xfId="15643" xr:uid="{00000000-0005-0000-0000-0000C4040000}"/>
    <cellStyle name="20% - Accent1 5 3 2 3 2" xfId="34645" xr:uid="{00000000-0005-0000-0000-0000C5040000}"/>
    <cellStyle name="20% - Accent1 5 3 2 4" xfId="19215" xr:uid="{00000000-0005-0000-0000-0000C6040000}"/>
    <cellStyle name="20% - Accent1 5 3 2 4 2" xfId="38161" xr:uid="{00000000-0005-0000-0000-0000C7040000}"/>
    <cellStyle name="20% - Accent1 5 3 2 5" xfId="22806" xr:uid="{00000000-0005-0000-0000-0000C8040000}"/>
    <cellStyle name="20% - Accent1 5 3 2 6" xfId="27459" xr:uid="{00000000-0005-0000-0000-0000C9040000}"/>
    <cellStyle name="20% - Accent1 5 3 3" xfId="7115" xr:uid="{00000000-0005-0000-0000-0000CA040000}"/>
    <cellStyle name="20% - Accent1 5 3 3 2" xfId="11249" xr:uid="{00000000-0005-0000-0000-0000CB040000}"/>
    <cellStyle name="20% - Accent1 5 3 3 2 2" xfId="30276" xr:uid="{00000000-0005-0000-0000-0000CC040000}"/>
    <cellStyle name="20% - Accent1 5 3 3 3" xfId="14759" xr:uid="{00000000-0005-0000-0000-0000CD040000}"/>
    <cellStyle name="20% - Accent1 5 3 3 3 2" xfId="33765" xr:uid="{00000000-0005-0000-0000-0000CE040000}"/>
    <cellStyle name="20% - Accent1 5 3 3 4" xfId="18337" xr:uid="{00000000-0005-0000-0000-0000CF040000}"/>
    <cellStyle name="20% - Accent1 5 3 3 4 2" xfId="37284" xr:uid="{00000000-0005-0000-0000-0000D0040000}"/>
    <cellStyle name="20% - Accent1 5 3 3 5" xfId="21889" xr:uid="{00000000-0005-0000-0000-0000D1040000}"/>
    <cellStyle name="20% - Accent1 5 3 3 6" xfId="26490" xr:uid="{00000000-0005-0000-0000-0000D2040000}"/>
    <cellStyle name="20% - Accent1 5 3 4" xfId="9475" xr:uid="{00000000-0005-0000-0000-0000D3040000}"/>
    <cellStyle name="20% - Accent1 5 3 4 2" xfId="13081" xr:uid="{00000000-0005-0000-0000-0000D4040000}"/>
    <cellStyle name="20% - Accent1 5 3 4 2 2" xfId="32106" xr:uid="{00000000-0005-0000-0000-0000D5040000}"/>
    <cellStyle name="20% - Accent1 5 3 4 3" xfId="16600" xr:uid="{00000000-0005-0000-0000-0000D6040000}"/>
    <cellStyle name="20% - Accent1 5 3 4 3 2" xfId="35600" xr:uid="{00000000-0005-0000-0000-0000D7040000}"/>
    <cellStyle name="20% - Accent1 5 3 4 4" xfId="20172" xr:uid="{00000000-0005-0000-0000-0000D8040000}"/>
    <cellStyle name="20% - Accent1 5 3 4 4 2" xfId="39117" xr:uid="{00000000-0005-0000-0000-0000D9040000}"/>
    <cellStyle name="20% - Accent1 5 3 4 5" xfId="23823" xr:uid="{00000000-0005-0000-0000-0000DA040000}"/>
    <cellStyle name="20% - Accent1 5 3 4 6" xfId="28573" xr:uid="{00000000-0005-0000-0000-0000DB040000}"/>
    <cellStyle name="20% - Accent1 5 3 5" xfId="6282" xr:uid="{00000000-0005-0000-0000-0000DC040000}"/>
    <cellStyle name="20% - Accent1 5 3 5 2" xfId="25685" xr:uid="{00000000-0005-0000-0000-0000DD040000}"/>
    <cellStyle name="20% - Accent1 5 3 6" xfId="10467" xr:uid="{00000000-0005-0000-0000-0000DE040000}"/>
    <cellStyle name="20% - Accent1 5 3 6 2" xfId="29494" xr:uid="{00000000-0005-0000-0000-0000DF040000}"/>
    <cellStyle name="20% - Accent1 5 3 7" xfId="13975" xr:uid="{00000000-0005-0000-0000-0000E0040000}"/>
    <cellStyle name="20% - Accent1 5 3 7 2" xfId="32982" xr:uid="{00000000-0005-0000-0000-0000E1040000}"/>
    <cellStyle name="20% - Accent1 5 3 8" xfId="17553" xr:uid="{00000000-0005-0000-0000-0000E2040000}"/>
    <cellStyle name="20% - Accent1 5 3 8 2" xfId="36502" xr:uid="{00000000-0005-0000-0000-0000E3040000}"/>
    <cellStyle name="20% - Accent1 5 3 9" xfId="21081" xr:uid="{00000000-0005-0000-0000-0000E4040000}"/>
    <cellStyle name="20% - Accent1 5 4" xfId="5515" xr:uid="{00000000-0005-0000-0000-0000E5040000}"/>
    <cellStyle name="20% - Accent1 5 4 10" xfId="24982" xr:uid="{00000000-0005-0000-0000-0000E6040000}"/>
    <cellStyle name="20% - Accent1 5 4 2" xfId="8379" xr:uid="{00000000-0005-0000-0000-0000E7040000}"/>
    <cellStyle name="20% - Accent1 5 4 2 2" xfId="12273" xr:uid="{00000000-0005-0000-0000-0000E8040000}"/>
    <cellStyle name="20% - Accent1 5 4 2 2 2" xfId="31299" xr:uid="{00000000-0005-0000-0000-0000E9040000}"/>
    <cellStyle name="20% - Accent1 5 4 2 3" xfId="15791" xr:uid="{00000000-0005-0000-0000-0000EA040000}"/>
    <cellStyle name="20% - Accent1 5 4 2 3 2" xfId="34793" xr:uid="{00000000-0005-0000-0000-0000EB040000}"/>
    <cellStyle name="20% - Accent1 5 4 2 4" xfId="19363" xr:uid="{00000000-0005-0000-0000-0000EC040000}"/>
    <cellStyle name="20% - Accent1 5 4 2 4 2" xfId="38309" xr:uid="{00000000-0005-0000-0000-0000ED040000}"/>
    <cellStyle name="20% - Accent1 5 4 2 5" xfId="22954" xr:uid="{00000000-0005-0000-0000-0000EE040000}"/>
    <cellStyle name="20% - Accent1 5 4 2 6" xfId="27610" xr:uid="{00000000-0005-0000-0000-0000EF040000}"/>
    <cellStyle name="20% - Accent1 5 4 3" xfId="7266" xr:uid="{00000000-0005-0000-0000-0000F0040000}"/>
    <cellStyle name="20% - Accent1 5 4 3 2" xfId="11397" xr:uid="{00000000-0005-0000-0000-0000F1040000}"/>
    <cellStyle name="20% - Accent1 5 4 3 2 2" xfId="30424" xr:uid="{00000000-0005-0000-0000-0000F2040000}"/>
    <cellStyle name="20% - Accent1 5 4 3 3" xfId="14908" xr:uid="{00000000-0005-0000-0000-0000F3040000}"/>
    <cellStyle name="20% - Accent1 5 4 3 3 2" xfId="33913" xr:uid="{00000000-0005-0000-0000-0000F4040000}"/>
    <cellStyle name="20% - Accent1 5 4 3 4" xfId="18485" xr:uid="{00000000-0005-0000-0000-0000F5040000}"/>
    <cellStyle name="20% - Accent1 5 4 3 4 2" xfId="37432" xr:uid="{00000000-0005-0000-0000-0000F6040000}"/>
    <cellStyle name="20% - Accent1 5 4 3 5" xfId="22040" xr:uid="{00000000-0005-0000-0000-0000F7040000}"/>
    <cellStyle name="20% - Accent1 5 4 3 6" xfId="26638" xr:uid="{00000000-0005-0000-0000-0000F8040000}"/>
    <cellStyle name="20% - Accent1 5 4 4" xfId="9632" xr:uid="{00000000-0005-0000-0000-0000F9040000}"/>
    <cellStyle name="20% - Accent1 5 4 4 2" xfId="13229" xr:uid="{00000000-0005-0000-0000-0000FA040000}"/>
    <cellStyle name="20% - Accent1 5 4 4 2 2" xfId="32254" xr:uid="{00000000-0005-0000-0000-0000FB040000}"/>
    <cellStyle name="20% - Accent1 5 4 4 3" xfId="16749" xr:uid="{00000000-0005-0000-0000-0000FC040000}"/>
    <cellStyle name="20% - Accent1 5 4 4 3 2" xfId="35748" xr:uid="{00000000-0005-0000-0000-0000FD040000}"/>
    <cellStyle name="20% - Accent1 5 4 4 4" xfId="20320" xr:uid="{00000000-0005-0000-0000-0000FE040000}"/>
    <cellStyle name="20% - Accent1 5 4 4 4 2" xfId="39265" xr:uid="{00000000-0005-0000-0000-0000FF040000}"/>
    <cellStyle name="20% - Accent1 5 4 4 5" xfId="23978" xr:uid="{00000000-0005-0000-0000-000000050000}"/>
    <cellStyle name="20% - Accent1 5 4 4 6" xfId="28723" xr:uid="{00000000-0005-0000-0000-000001050000}"/>
    <cellStyle name="20% - Accent1 5 4 5" xfId="6433" xr:uid="{00000000-0005-0000-0000-000002050000}"/>
    <cellStyle name="20% - Accent1 5 4 5 2" xfId="25836" xr:uid="{00000000-0005-0000-0000-000003050000}"/>
    <cellStyle name="20% - Accent1 5 4 6" xfId="10615" xr:uid="{00000000-0005-0000-0000-000004050000}"/>
    <cellStyle name="20% - Accent1 5 4 6 2" xfId="29642" xr:uid="{00000000-0005-0000-0000-000005050000}"/>
    <cellStyle name="20% - Accent1 5 4 7" xfId="14123" xr:uid="{00000000-0005-0000-0000-000006050000}"/>
    <cellStyle name="20% - Accent1 5 4 7 2" xfId="33130" xr:uid="{00000000-0005-0000-0000-000007050000}"/>
    <cellStyle name="20% - Accent1 5 4 8" xfId="17701" xr:uid="{00000000-0005-0000-0000-000008050000}"/>
    <cellStyle name="20% - Accent1 5 4 8 2" xfId="36650" xr:uid="{00000000-0005-0000-0000-000009050000}"/>
    <cellStyle name="20% - Accent1 5 4 9" xfId="21233" xr:uid="{00000000-0005-0000-0000-00000A050000}"/>
    <cellStyle name="20% - Accent1 5 5" xfId="5716" xr:uid="{00000000-0005-0000-0000-00000B050000}"/>
    <cellStyle name="20% - Accent1 5 5 10" xfId="25149" xr:uid="{00000000-0005-0000-0000-00000C050000}"/>
    <cellStyle name="20% - Accent1 5 5 2" xfId="8541" xr:uid="{00000000-0005-0000-0000-00000D050000}"/>
    <cellStyle name="20% - Accent1 5 5 2 2" xfId="12431" xr:uid="{00000000-0005-0000-0000-00000E050000}"/>
    <cellStyle name="20% - Accent1 5 5 2 2 2" xfId="31457" xr:uid="{00000000-0005-0000-0000-00000F050000}"/>
    <cellStyle name="20% - Accent1 5 5 2 3" xfId="15949" xr:uid="{00000000-0005-0000-0000-000010050000}"/>
    <cellStyle name="20% - Accent1 5 5 2 3 2" xfId="34951" xr:uid="{00000000-0005-0000-0000-000011050000}"/>
    <cellStyle name="20% - Accent1 5 5 2 4" xfId="19521" xr:uid="{00000000-0005-0000-0000-000012050000}"/>
    <cellStyle name="20% - Accent1 5 5 2 4 2" xfId="38467" xr:uid="{00000000-0005-0000-0000-000013050000}"/>
    <cellStyle name="20% - Accent1 5 5 2 5" xfId="23112" xr:uid="{00000000-0005-0000-0000-000014050000}"/>
    <cellStyle name="20% - Accent1 5 5 2 6" xfId="27771" xr:uid="{00000000-0005-0000-0000-000015050000}"/>
    <cellStyle name="20% - Accent1 5 5 3" xfId="7434" xr:uid="{00000000-0005-0000-0000-000016050000}"/>
    <cellStyle name="20% - Accent1 5 5 3 2" xfId="11555" xr:uid="{00000000-0005-0000-0000-000017050000}"/>
    <cellStyle name="20% - Accent1 5 5 3 2 2" xfId="30582" xr:uid="{00000000-0005-0000-0000-000018050000}"/>
    <cellStyle name="20% - Accent1 5 5 3 3" xfId="15066" xr:uid="{00000000-0005-0000-0000-000019050000}"/>
    <cellStyle name="20% - Accent1 5 5 3 3 2" xfId="34071" xr:uid="{00000000-0005-0000-0000-00001A050000}"/>
    <cellStyle name="20% - Accent1 5 5 3 4" xfId="18643" xr:uid="{00000000-0005-0000-0000-00001B050000}"/>
    <cellStyle name="20% - Accent1 5 5 3 4 2" xfId="37590" xr:uid="{00000000-0005-0000-0000-00001C050000}"/>
    <cellStyle name="20% - Accent1 5 5 3 5" xfId="22208" xr:uid="{00000000-0005-0000-0000-00001D050000}"/>
    <cellStyle name="20% - Accent1 5 5 3 6" xfId="26796" xr:uid="{00000000-0005-0000-0000-00001E050000}"/>
    <cellStyle name="20% - Accent1 5 5 4" xfId="9806" xr:uid="{00000000-0005-0000-0000-00001F050000}"/>
    <cellStyle name="20% - Accent1 5 5 4 2" xfId="13387" xr:uid="{00000000-0005-0000-0000-000020050000}"/>
    <cellStyle name="20% - Accent1 5 5 4 2 2" xfId="32412" xr:uid="{00000000-0005-0000-0000-000021050000}"/>
    <cellStyle name="20% - Accent1 5 5 4 3" xfId="16908" xr:uid="{00000000-0005-0000-0000-000022050000}"/>
    <cellStyle name="20% - Accent1 5 5 4 3 2" xfId="35906" xr:uid="{00000000-0005-0000-0000-000023050000}"/>
    <cellStyle name="20% - Accent1 5 5 4 4" xfId="20478" xr:uid="{00000000-0005-0000-0000-000024050000}"/>
    <cellStyle name="20% - Accent1 5 5 4 4 2" xfId="39423" xr:uid="{00000000-0005-0000-0000-000025050000}"/>
    <cellStyle name="20% - Accent1 5 5 4 5" xfId="24146" xr:uid="{00000000-0005-0000-0000-000026050000}"/>
    <cellStyle name="20% - Accent1 5 5 4 6" xfId="28887" xr:uid="{00000000-0005-0000-0000-000027050000}"/>
    <cellStyle name="20% - Accent1 5 5 5" xfId="6601" xr:uid="{00000000-0005-0000-0000-000028050000}"/>
    <cellStyle name="20% - Accent1 5 5 5 2" xfId="26004" xr:uid="{00000000-0005-0000-0000-000029050000}"/>
    <cellStyle name="20% - Accent1 5 5 6" xfId="10773" xr:uid="{00000000-0005-0000-0000-00002A050000}"/>
    <cellStyle name="20% - Accent1 5 5 6 2" xfId="29800" xr:uid="{00000000-0005-0000-0000-00002B050000}"/>
    <cellStyle name="20% - Accent1 5 5 7" xfId="14283" xr:uid="{00000000-0005-0000-0000-00002C050000}"/>
    <cellStyle name="20% - Accent1 5 5 7 2" xfId="33289" xr:uid="{00000000-0005-0000-0000-00002D050000}"/>
    <cellStyle name="20% - Accent1 5 5 8" xfId="17860" xr:uid="{00000000-0005-0000-0000-00002E050000}"/>
    <cellStyle name="20% - Accent1 5 5 8 2" xfId="36808" xr:uid="{00000000-0005-0000-0000-00002F050000}"/>
    <cellStyle name="20% - Accent1 5 5 9" xfId="21391" xr:uid="{00000000-0005-0000-0000-000030050000}"/>
    <cellStyle name="20% - Accent1 5 6" xfId="5825" xr:uid="{00000000-0005-0000-0000-000031050000}"/>
    <cellStyle name="20% - Accent1 5 6 10" xfId="25235" xr:uid="{00000000-0005-0000-0000-000032050000}"/>
    <cellStyle name="20% - Accent1 5 6 2" xfId="8628" xr:uid="{00000000-0005-0000-0000-000033050000}"/>
    <cellStyle name="20% - Accent1 5 6 2 2" xfId="12517" xr:uid="{00000000-0005-0000-0000-000034050000}"/>
    <cellStyle name="20% - Accent1 5 6 2 2 2" xfId="31543" xr:uid="{00000000-0005-0000-0000-000035050000}"/>
    <cellStyle name="20% - Accent1 5 6 2 3" xfId="16035" xr:uid="{00000000-0005-0000-0000-000036050000}"/>
    <cellStyle name="20% - Accent1 5 6 2 3 2" xfId="35037" xr:uid="{00000000-0005-0000-0000-000037050000}"/>
    <cellStyle name="20% - Accent1 5 6 2 4" xfId="19607" xr:uid="{00000000-0005-0000-0000-000038050000}"/>
    <cellStyle name="20% - Accent1 5 6 2 4 2" xfId="38553" xr:uid="{00000000-0005-0000-0000-000039050000}"/>
    <cellStyle name="20% - Accent1 5 6 2 5" xfId="23198" xr:uid="{00000000-0005-0000-0000-00003A050000}"/>
    <cellStyle name="20% - Accent1 5 6 2 6" xfId="27857" xr:uid="{00000000-0005-0000-0000-00003B050000}"/>
    <cellStyle name="20% - Accent1 5 6 3" xfId="7527" xr:uid="{00000000-0005-0000-0000-00003C050000}"/>
    <cellStyle name="20% - Accent1 5 6 3 2" xfId="11641" xr:uid="{00000000-0005-0000-0000-00003D050000}"/>
    <cellStyle name="20% - Accent1 5 6 3 2 2" xfId="30668" xr:uid="{00000000-0005-0000-0000-00003E050000}"/>
    <cellStyle name="20% - Accent1 5 6 3 3" xfId="15152" xr:uid="{00000000-0005-0000-0000-00003F050000}"/>
    <cellStyle name="20% - Accent1 5 6 3 3 2" xfId="34157" xr:uid="{00000000-0005-0000-0000-000040050000}"/>
    <cellStyle name="20% - Accent1 5 6 3 4" xfId="18729" xr:uid="{00000000-0005-0000-0000-000041050000}"/>
    <cellStyle name="20% - Accent1 5 6 3 4 2" xfId="37676" xr:uid="{00000000-0005-0000-0000-000042050000}"/>
    <cellStyle name="20% - Accent1 5 6 3 5" xfId="22301" xr:uid="{00000000-0005-0000-0000-000043050000}"/>
    <cellStyle name="20% - Accent1 5 6 3 6" xfId="26882" xr:uid="{00000000-0005-0000-0000-000044050000}"/>
    <cellStyle name="20% - Accent1 5 6 4" xfId="9899" xr:uid="{00000000-0005-0000-0000-000045050000}"/>
    <cellStyle name="20% - Accent1 5 6 4 2" xfId="13473" xr:uid="{00000000-0005-0000-0000-000046050000}"/>
    <cellStyle name="20% - Accent1 5 6 4 2 2" xfId="32498" xr:uid="{00000000-0005-0000-0000-000047050000}"/>
    <cellStyle name="20% - Accent1 5 6 4 3" xfId="16994" xr:uid="{00000000-0005-0000-0000-000048050000}"/>
    <cellStyle name="20% - Accent1 5 6 4 3 2" xfId="35992" xr:uid="{00000000-0005-0000-0000-000049050000}"/>
    <cellStyle name="20% - Accent1 5 6 4 4" xfId="20564" xr:uid="{00000000-0005-0000-0000-00004A050000}"/>
    <cellStyle name="20% - Accent1 5 6 4 4 2" xfId="39509" xr:uid="{00000000-0005-0000-0000-00004B050000}"/>
    <cellStyle name="20% - Accent1 5 6 4 5" xfId="24239" xr:uid="{00000000-0005-0000-0000-00004C050000}"/>
    <cellStyle name="20% - Accent1 5 6 4 6" xfId="28973" xr:uid="{00000000-0005-0000-0000-00004D050000}"/>
    <cellStyle name="20% - Accent1 5 6 5" xfId="6694" xr:uid="{00000000-0005-0000-0000-00004E050000}"/>
    <cellStyle name="20% - Accent1 5 6 5 2" xfId="26097" xr:uid="{00000000-0005-0000-0000-00004F050000}"/>
    <cellStyle name="20% - Accent1 5 6 6" xfId="10859" xr:uid="{00000000-0005-0000-0000-000050050000}"/>
    <cellStyle name="20% - Accent1 5 6 6 2" xfId="29886" xr:uid="{00000000-0005-0000-0000-000051050000}"/>
    <cellStyle name="20% - Accent1 5 6 7" xfId="14369" xr:uid="{00000000-0005-0000-0000-000052050000}"/>
    <cellStyle name="20% - Accent1 5 6 7 2" xfId="33375" xr:uid="{00000000-0005-0000-0000-000053050000}"/>
    <cellStyle name="20% - Accent1 5 6 8" xfId="17947" xr:uid="{00000000-0005-0000-0000-000054050000}"/>
    <cellStyle name="20% - Accent1 5 6 8 2" xfId="36894" xr:uid="{00000000-0005-0000-0000-000055050000}"/>
    <cellStyle name="20% - Accent1 5 6 9" xfId="21477" xr:uid="{00000000-0005-0000-0000-000056050000}"/>
    <cellStyle name="20% - Accent1 5 7" xfId="5134" xr:uid="{00000000-0005-0000-0000-000057050000}"/>
    <cellStyle name="20% - Accent1 5 7 10" xfId="24664" xr:uid="{00000000-0005-0000-0000-000058050000}"/>
    <cellStyle name="20% - Accent1 5 7 2" xfId="8069" xr:uid="{00000000-0005-0000-0000-000059050000}"/>
    <cellStyle name="20% - Accent1 5 7 2 2" xfId="11969" xr:uid="{00000000-0005-0000-0000-00005A050000}"/>
    <cellStyle name="20% - Accent1 5 7 2 2 2" xfId="30995" xr:uid="{00000000-0005-0000-0000-00005B050000}"/>
    <cellStyle name="20% - Accent1 5 7 2 3" xfId="15487" xr:uid="{00000000-0005-0000-0000-00005C050000}"/>
    <cellStyle name="20% - Accent1 5 7 2 3 2" xfId="34489" xr:uid="{00000000-0005-0000-0000-00005D050000}"/>
    <cellStyle name="20% - Accent1 5 7 2 4" xfId="19059" xr:uid="{00000000-0005-0000-0000-00005E050000}"/>
    <cellStyle name="20% - Accent1 5 7 2 4 2" xfId="38005" xr:uid="{00000000-0005-0000-0000-00005F050000}"/>
    <cellStyle name="20% - Accent1 5 7 2 5" xfId="22650" xr:uid="{00000000-0005-0000-0000-000060050000}"/>
    <cellStyle name="20% - Accent1 5 7 2 6" xfId="27301" xr:uid="{00000000-0005-0000-0000-000061050000}"/>
    <cellStyle name="20% - Accent1 5 7 3" xfId="6951" xr:uid="{00000000-0005-0000-0000-000062050000}"/>
    <cellStyle name="20% - Accent1 5 7 3 2" xfId="11093" xr:uid="{00000000-0005-0000-0000-000063050000}"/>
    <cellStyle name="20% - Accent1 5 7 3 2 2" xfId="30120" xr:uid="{00000000-0005-0000-0000-000064050000}"/>
    <cellStyle name="20% - Accent1 5 7 3 3" xfId="14603" xr:uid="{00000000-0005-0000-0000-000065050000}"/>
    <cellStyle name="20% - Accent1 5 7 3 3 2" xfId="33609" xr:uid="{00000000-0005-0000-0000-000066050000}"/>
    <cellStyle name="20% - Accent1 5 7 3 4" xfId="18181" xr:uid="{00000000-0005-0000-0000-000067050000}"/>
    <cellStyle name="20% - Accent1 5 7 3 4 2" xfId="37128" xr:uid="{00000000-0005-0000-0000-000068050000}"/>
    <cellStyle name="20% - Accent1 5 7 3 5" xfId="21725" xr:uid="{00000000-0005-0000-0000-000069050000}"/>
    <cellStyle name="20% - Accent1 5 7 3 6" xfId="26334" xr:uid="{00000000-0005-0000-0000-00006A050000}"/>
    <cellStyle name="20% - Accent1 5 7 4" xfId="9305" xr:uid="{00000000-0005-0000-0000-00006B050000}"/>
    <cellStyle name="20% - Accent1 5 7 4 2" xfId="12925" xr:uid="{00000000-0005-0000-0000-00006C050000}"/>
    <cellStyle name="20% - Accent1 5 7 4 2 2" xfId="31950" xr:uid="{00000000-0005-0000-0000-00006D050000}"/>
    <cellStyle name="20% - Accent1 5 7 4 3" xfId="16444" xr:uid="{00000000-0005-0000-0000-00006E050000}"/>
    <cellStyle name="20% - Accent1 5 7 4 3 2" xfId="35444" xr:uid="{00000000-0005-0000-0000-00006F050000}"/>
    <cellStyle name="20% - Accent1 5 7 4 4" xfId="20016" xr:uid="{00000000-0005-0000-0000-000070050000}"/>
    <cellStyle name="20% - Accent1 5 7 4 4 2" xfId="38961" xr:uid="{00000000-0005-0000-0000-000071050000}"/>
    <cellStyle name="20% - Accent1 5 7 4 5" xfId="23659" xr:uid="{00000000-0005-0000-0000-000072050000}"/>
    <cellStyle name="20% - Accent1 5 7 4 6" xfId="28411" xr:uid="{00000000-0005-0000-0000-000073050000}"/>
    <cellStyle name="20% - Accent1 5 7 5" xfId="6118" xr:uid="{00000000-0005-0000-0000-000074050000}"/>
    <cellStyle name="20% - Accent1 5 7 5 2" xfId="25521" xr:uid="{00000000-0005-0000-0000-000075050000}"/>
    <cellStyle name="20% - Accent1 5 7 6" xfId="10311" xr:uid="{00000000-0005-0000-0000-000076050000}"/>
    <cellStyle name="20% - Accent1 5 7 6 2" xfId="29338" xr:uid="{00000000-0005-0000-0000-000077050000}"/>
    <cellStyle name="20% - Accent1 5 7 7" xfId="13819" xr:uid="{00000000-0005-0000-0000-000078050000}"/>
    <cellStyle name="20% - Accent1 5 7 7 2" xfId="32826" xr:uid="{00000000-0005-0000-0000-000079050000}"/>
    <cellStyle name="20% - Accent1 5 7 8" xfId="17397" xr:uid="{00000000-0005-0000-0000-00007A050000}"/>
    <cellStyle name="20% - Accent1 5 7 8 2" xfId="36346" xr:uid="{00000000-0005-0000-0000-00007B050000}"/>
    <cellStyle name="20% - Accent1 5 7 9" xfId="20925" xr:uid="{00000000-0005-0000-0000-00007C050000}"/>
    <cellStyle name="20% - Accent1 5 8" xfId="7633" xr:uid="{00000000-0005-0000-0000-00007D050000}"/>
    <cellStyle name="20% - Accent1 5 8 2" xfId="11727" xr:uid="{00000000-0005-0000-0000-00007E050000}"/>
    <cellStyle name="20% - Accent1 5 8 2 2" xfId="30754" xr:uid="{00000000-0005-0000-0000-00007F050000}"/>
    <cellStyle name="20% - Accent1 5 8 3" xfId="15239" xr:uid="{00000000-0005-0000-0000-000080050000}"/>
    <cellStyle name="20% - Accent1 5 8 3 2" xfId="34244" xr:uid="{00000000-0005-0000-0000-000081050000}"/>
    <cellStyle name="20% - Accent1 5 8 4" xfId="18815" xr:uid="{00000000-0005-0000-0000-000082050000}"/>
    <cellStyle name="20% - Accent1 5 8 4 2" xfId="37762" xr:uid="{00000000-0005-0000-0000-000083050000}"/>
    <cellStyle name="20% - Accent1 5 8 5" xfId="22395" xr:uid="{00000000-0005-0000-0000-000084050000}"/>
    <cellStyle name="20% - Accent1 5 8 6" xfId="26971" xr:uid="{00000000-0005-0000-0000-000085050000}"/>
    <cellStyle name="20% - Accent1 5 9" xfId="7848" xr:uid="{00000000-0005-0000-0000-000086050000}"/>
    <cellStyle name="20% - Accent1 5 9 2" xfId="11819" xr:uid="{00000000-0005-0000-0000-000087050000}"/>
    <cellStyle name="20% - Accent1 5 9 2 2" xfId="30845" xr:uid="{00000000-0005-0000-0000-000088050000}"/>
    <cellStyle name="20% - Accent1 5 9 3" xfId="15335" xr:uid="{00000000-0005-0000-0000-000089050000}"/>
    <cellStyle name="20% - Accent1 5 9 3 2" xfId="34338" xr:uid="{00000000-0005-0000-0000-00008A050000}"/>
    <cellStyle name="20% - Accent1 5 9 4" xfId="18907" xr:uid="{00000000-0005-0000-0000-00008B050000}"/>
    <cellStyle name="20% - Accent1 5 9 4 2" xfId="37854" xr:uid="{00000000-0005-0000-0000-00008C050000}"/>
    <cellStyle name="20% - Accent1 5 9 5" xfId="22495" xr:uid="{00000000-0005-0000-0000-00008D050000}"/>
    <cellStyle name="20% - Accent1 5 9 6" xfId="27112" xr:uid="{00000000-0005-0000-0000-00008E050000}"/>
    <cellStyle name="20% - Accent1 6" xfId="2516" xr:uid="{00000000-0005-0000-0000-0000B2090000}"/>
    <cellStyle name="20% - Accent1 6 2" xfId="4771" xr:uid="{00000000-0005-0000-0000-00008F050000}"/>
    <cellStyle name="20% - Accent1 7" xfId="5071" xr:uid="{00000000-0005-0000-0000-000090050000}"/>
    <cellStyle name="20% - Accent1 8" xfId="4511" xr:uid="{00000000-0005-0000-0000-000091050000}"/>
    <cellStyle name="20% - Accent2 2" xfId="2517" xr:uid="{00000000-0005-0000-0000-0000B3090000}"/>
    <cellStyle name="20% - Accent2 2 10" xfId="6790" xr:uid="{00000000-0005-0000-0000-000093050000}"/>
    <cellStyle name="20% - Accent2 2 10 2" xfId="10946" xr:uid="{00000000-0005-0000-0000-000094050000}"/>
    <cellStyle name="20% - Accent2 2 10 2 2" xfId="29973" xr:uid="{00000000-0005-0000-0000-000095050000}"/>
    <cellStyle name="20% - Accent2 2 10 3" xfId="14456" xr:uid="{00000000-0005-0000-0000-000096050000}"/>
    <cellStyle name="20% - Accent2 2 10 3 2" xfId="33462" xr:uid="{00000000-0005-0000-0000-000097050000}"/>
    <cellStyle name="20% - Accent2 2 10 4" xfId="18034" xr:uid="{00000000-0005-0000-0000-000098050000}"/>
    <cellStyle name="20% - Accent2 2 10 4 2" xfId="36981" xr:uid="{00000000-0005-0000-0000-000099050000}"/>
    <cellStyle name="20% - Accent2 2 10 5" xfId="21570" xr:uid="{00000000-0005-0000-0000-00009A050000}"/>
    <cellStyle name="20% - Accent2 2 10 6" xfId="26185" xr:uid="{00000000-0005-0000-0000-00009B050000}"/>
    <cellStyle name="20% - Accent2 2 11" xfId="8881" xr:uid="{00000000-0005-0000-0000-00009C050000}"/>
    <cellStyle name="20% - Accent2 2 11 2" xfId="12605" xr:uid="{00000000-0005-0000-0000-00009D050000}"/>
    <cellStyle name="20% - Accent2 2 11 2 2" xfId="31631" xr:uid="{00000000-0005-0000-0000-00009E050000}"/>
    <cellStyle name="20% - Accent2 2 11 3" xfId="16124" xr:uid="{00000000-0005-0000-0000-00009F050000}"/>
    <cellStyle name="20% - Accent2 2 11 3 2" xfId="35125" xr:uid="{00000000-0005-0000-0000-0000A0050000}"/>
    <cellStyle name="20% - Accent2 2 11 4" xfId="19695" xr:uid="{00000000-0005-0000-0000-0000A1050000}"/>
    <cellStyle name="20% - Accent2 2 11 4 2" xfId="38641" xr:uid="{00000000-0005-0000-0000-0000A2050000}"/>
    <cellStyle name="20% - Accent2 2 11 5" xfId="23295" xr:uid="{00000000-0005-0000-0000-0000A3050000}"/>
    <cellStyle name="20% - Accent2 2 11 6" xfId="28036" xr:uid="{00000000-0005-0000-0000-0000A4050000}"/>
    <cellStyle name="20% - Accent2 2 12" xfId="8985" xr:uid="{00000000-0005-0000-0000-0000A5050000}"/>
    <cellStyle name="20% - Accent2 2 12 2" xfId="12691" xr:uid="{00000000-0005-0000-0000-0000A6050000}"/>
    <cellStyle name="20% - Accent2 2 12 2 2" xfId="31717" xr:uid="{00000000-0005-0000-0000-0000A7050000}"/>
    <cellStyle name="20% - Accent2 2 12 3" xfId="16210" xr:uid="{00000000-0005-0000-0000-0000A8050000}"/>
    <cellStyle name="20% - Accent2 2 12 3 2" xfId="35211" xr:uid="{00000000-0005-0000-0000-0000A9050000}"/>
    <cellStyle name="20% - Accent2 2 12 4" xfId="19781" xr:uid="{00000000-0005-0000-0000-0000AA050000}"/>
    <cellStyle name="20% - Accent2 2 12 4 2" xfId="38727" xr:uid="{00000000-0005-0000-0000-0000AB050000}"/>
    <cellStyle name="20% - Accent2 2 12 5" xfId="23395" xr:uid="{00000000-0005-0000-0000-0000AC050000}"/>
    <cellStyle name="20% - Accent2 2 12 6" xfId="28123" xr:uid="{00000000-0005-0000-0000-0000AD050000}"/>
    <cellStyle name="20% - Accent2 2 13" xfId="9089" xr:uid="{00000000-0005-0000-0000-0000AE050000}"/>
    <cellStyle name="20% - Accent2 2 13 2" xfId="12777" xr:uid="{00000000-0005-0000-0000-0000AF050000}"/>
    <cellStyle name="20% - Accent2 2 13 2 2" xfId="31803" xr:uid="{00000000-0005-0000-0000-0000B0050000}"/>
    <cellStyle name="20% - Accent2 2 13 3" xfId="16296" xr:uid="{00000000-0005-0000-0000-0000B1050000}"/>
    <cellStyle name="20% - Accent2 2 13 3 2" xfId="35297" xr:uid="{00000000-0005-0000-0000-0000B2050000}"/>
    <cellStyle name="20% - Accent2 2 13 4" xfId="19867" xr:uid="{00000000-0005-0000-0000-0000B3050000}"/>
    <cellStyle name="20% - Accent2 2 13 4 2" xfId="38813" xr:uid="{00000000-0005-0000-0000-0000B4050000}"/>
    <cellStyle name="20% - Accent2 2 13 5" xfId="23495" xr:uid="{00000000-0005-0000-0000-0000B5050000}"/>
    <cellStyle name="20% - Accent2 2 13 6" xfId="28210" xr:uid="{00000000-0005-0000-0000-0000B6050000}"/>
    <cellStyle name="20% - Accent2 2 14" xfId="9999" xr:uid="{00000000-0005-0000-0000-0000B7050000}"/>
    <cellStyle name="20% - Accent2 2 14 2" xfId="13560" xr:uid="{00000000-0005-0000-0000-0000B8050000}"/>
    <cellStyle name="20% - Accent2 2 14 2 2" xfId="32585" xr:uid="{00000000-0005-0000-0000-0000B9050000}"/>
    <cellStyle name="20% - Accent2 2 14 3" xfId="17081" xr:uid="{00000000-0005-0000-0000-0000BA050000}"/>
    <cellStyle name="20% - Accent2 2 14 3 2" xfId="36079" xr:uid="{00000000-0005-0000-0000-0000BB050000}"/>
    <cellStyle name="20% - Accent2 2 14 4" xfId="20651" xr:uid="{00000000-0005-0000-0000-0000BC050000}"/>
    <cellStyle name="20% - Accent2 2 14 4 2" xfId="39596" xr:uid="{00000000-0005-0000-0000-0000BD050000}"/>
    <cellStyle name="20% - Accent2 2 14 5" xfId="24335" xr:uid="{00000000-0005-0000-0000-0000BE050000}"/>
    <cellStyle name="20% - Accent2 2 14 6" xfId="29061" xr:uid="{00000000-0005-0000-0000-0000BF050000}"/>
    <cellStyle name="20% - Accent2 2 15" xfId="5931" xr:uid="{00000000-0005-0000-0000-0000C0050000}"/>
    <cellStyle name="20% - Accent2 2 15 2" xfId="25337" xr:uid="{00000000-0005-0000-0000-0000C1050000}"/>
    <cellStyle name="20% - Accent2 2 16" xfId="10157" xr:uid="{00000000-0005-0000-0000-0000C2050000}"/>
    <cellStyle name="20% - Accent2 2 16 2" xfId="29189" xr:uid="{00000000-0005-0000-0000-0000C3050000}"/>
    <cellStyle name="20% - Accent2 2 17" xfId="13663" xr:uid="{00000000-0005-0000-0000-0000C4050000}"/>
    <cellStyle name="20% - Accent2 2 17 2" xfId="32677" xr:uid="{00000000-0005-0000-0000-0000C5050000}"/>
    <cellStyle name="20% - Accent2 2 18" xfId="17243" xr:uid="{00000000-0005-0000-0000-0000C6050000}"/>
    <cellStyle name="20% - Accent2 2 18 2" xfId="36198" xr:uid="{00000000-0005-0000-0000-0000C7050000}"/>
    <cellStyle name="20% - Accent2 2 19" xfId="20769" xr:uid="{00000000-0005-0000-0000-0000C8050000}"/>
    <cellStyle name="20% - Accent2 2 2" xfId="5250" xr:uid="{00000000-0005-0000-0000-0000C9050000}"/>
    <cellStyle name="20% - Accent2 2 2 10" xfId="21004" xr:uid="{00000000-0005-0000-0000-0000CA050000}"/>
    <cellStyle name="20% - Accent2 2 2 11" xfId="24754" xr:uid="{00000000-0005-0000-0000-0000CB050000}"/>
    <cellStyle name="20% - Accent2 2 2 2" xfId="5611" xr:uid="{00000000-0005-0000-0000-0000CC050000}"/>
    <cellStyle name="20% - Accent2 2 2 2 10" xfId="25070" xr:uid="{00000000-0005-0000-0000-0000CD050000}"/>
    <cellStyle name="20% - Accent2 2 2 2 2" xfId="8459" xr:uid="{00000000-0005-0000-0000-0000CE050000}"/>
    <cellStyle name="20% - Accent2 2 2 2 2 2" xfId="12352" xr:uid="{00000000-0005-0000-0000-0000CF050000}"/>
    <cellStyle name="20% - Accent2 2 2 2 2 2 2" xfId="31378" xr:uid="{00000000-0005-0000-0000-0000D0050000}"/>
    <cellStyle name="20% - Accent2 2 2 2 2 3" xfId="15870" xr:uid="{00000000-0005-0000-0000-0000D1050000}"/>
    <cellStyle name="20% - Accent2 2 2 2 2 3 2" xfId="34872" xr:uid="{00000000-0005-0000-0000-0000D2050000}"/>
    <cellStyle name="20% - Accent2 2 2 2 2 4" xfId="19442" xr:uid="{00000000-0005-0000-0000-0000D3050000}"/>
    <cellStyle name="20% - Accent2 2 2 2 2 4 2" xfId="38388" xr:uid="{00000000-0005-0000-0000-0000D4050000}"/>
    <cellStyle name="20% - Accent2 2 2 2 2 5" xfId="23033" xr:uid="{00000000-0005-0000-0000-0000D5050000}"/>
    <cellStyle name="20% - Accent2 2 2 2 2 6" xfId="27690" xr:uid="{00000000-0005-0000-0000-0000D6050000}"/>
    <cellStyle name="20% - Accent2 2 2 2 3" xfId="7346" xr:uid="{00000000-0005-0000-0000-0000D7050000}"/>
    <cellStyle name="20% - Accent2 2 2 2 3 2" xfId="11476" xr:uid="{00000000-0005-0000-0000-0000D8050000}"/>
    <cellStyle name="20% - Accent2 2 2 2 3 2 2" xfId="30503" xr:uid="{00000000-0005-0000-0000-0000D9050000}"/>
    <cellStyle name="20% - Accent2 2 2 2 3 3" xfId="14987" xr:uid="{00000000-0005-0000-0000-0000DA050000}"/>
    <cellStyle name="20% - Accent2 2 2 2 3 3 2" xfId="33992" xr:uid="{00000000-0005-0000-0000-0000DB050000}"/>
    <cellStyle name="20% - Accent2 2 2 2 3 4" xfId="18564" xr:uid="{00000000-0005-0000-0000-0000DC050000}"/>
    <cellStyle name="20% - Accent2 2 2 2 3 4 2" xfId="37511" xr:uid="{00000000-0005-0000-0000-0000DD050000}"/>
    <cellStyle name="20% - Accent2 2 2 2 3 5" xfId="22120" xr:uid="{00000000-0005-0000-0000-0000DE050000}"/>
    <cellStyle name="20% - Accent2 2 2 2 3 6" xfId="26717" xr:uid="{00000000-0005-0000-0000-0000DF050000}"/>
    <cellStyle name="20% - Accent2 2 2 2 4" xfId="9718" xr:uid="{00000000-0005-0000-0000-0000E0050000}"/>
    <cellStyle name="20% - Accent2 2 2 2 4 2" xfId="13308" xr:uid="{00000000-0005-0000-0000-0000E1050000}"/>
    <cellStyle name="20% - Accent2 2 2 2 4 2 2" xfId="32333" xr:uid="{00000000-0005-0000-0000-0000E2050000}"/>
    <cellStyle name="20% - Accent2 2 2 2 4 3" xfId="16828" xr:uid="{00000000-0005-0000-0000-0000E3050000}"/>
    <cellStyle name="20% - Accent2 2 2 2 4 3 2" xfId="35827" xr:uid="{00000000-0005-0000-0000-0000E4050000}"/>
    <cellStyle name="20% - Accent2 2 2 2 4 4" xfId="20399" xr:uid="{00000000-0005-0000-0000-0000E5050000}"/>
    <cellStyle name="20% - Accent2 2 2 2 4 4 2" xfId="39344" xr:uid="{00000000-0005-0000-0000-0000E6050000}"/>
    <cellStyle name="20% - Accent2 2 2 2 4 5" xfId="24058" xr:uid="{00000000-0005-0000-0000-0000E7050000}"/>
    <cellStyle name="20% - Accent2 2 2 2 4 6" xfId="28808" xr:uid="{00000000-0005-0000-0000-0000E8050000}"/>
    <cellStyle name="20% - Accent2 2 2 2 5" xfId="6513" xr:uid="{00000000-0005-0000-0000-0000E9050000}"/>
    <cellStyle name="20% - Accent2 2 2 2 5 2" xfId="25916" xr:uid="{00000000-0005-0000-0000-0000EA050000}"/>
    <cellStyle name="20% - Accent2 2 2 2 6" xfId="10694" xr:uid="{00000000-0005-0000-0000-0000EB050000}"/>
    <cellStyle name="20% - Accent2 2 2 2 6 2" xfId="29721" xr:uid="{00000000-0005-0000-0000-0000EC050000}"/>
    <cellStyle name="20% - Accent2 2 2 2 7" xfId="14202" xr:uid="{00000000-0005-0000-0000-0000ED050000}"/>
    <cellStyle name="20% - Accent2 2 2 2 7 2" xfId="33209" xr:uid="{00000000-0005-0000-0000-0000EE050000}"/>
    <cellStyle name="20% - Accent2 2 2 2 8" xfId="17780" xr:uid="{00000000-0005-0000-0000-0000EF050000}"/>
    <cellStyle name="20% - Accent2 2 2 2 8 2" xfId="36729" xr:uid="{00000000-0005-0000-0000-0000F0050000}"/>
    <cellStyle name="20% - Accent2 2 2 2 9" xfId="21312" xr:uid="{00000000-0005-0000-0000-0000F1050000}"/>
    <cellStyle name="20% - Accent2 2 2 3" xfId="8150" xr:uid="{00000000-0005-0000-0000-0000F2050000}"/>
    <cellStyle name="20% - Accent2 2 2 3 2" xfId="12048" xr:uid="{00000000-0005-0000-0000-0000F3050000}"/>
    <cellStyle name="20% - Accent2 2 2 3 2 2" xfId="31074" xr:uid="{00000000-0005-0000-0000-0000F4050000}"/>
    <cellStyle name="20% - Accent2 2 2 3 3" xfId="15566" xr:uid="{00000000-0005-0000-0000-0000F5050000}"/>
    <cellStyle name="20% - Accent2 2 2 3 3 2" xfId="34568" xr:uid="{00000000-0005-0000-0000-0000F6050000}"/>
    <cellStyle name="20% - Accent2 2 2 3 4" xfId="19138" xr:uid="{00000000-0005-0000-0000-0000F7050000}"/>
    <cellStyle name="20% - Accent2 2 2 3 4 2" xfId="38084" xr:uid="{00000000-0005-0000-0000-0000F8050000}"/>
    <cellStyle name="20% - Accent2 2 2 3 5" xfId="22729" xr:uid="{00000000-0005-0000-0000-0000F9050000}"/>
    <cellStyle name="20% - Accent2 2 2 3 6" xfId="27381" xr:uid="{00000000-0005-0000-0000-0000FA050000}"/>
    <cellStyle name="20% - Accent2 2 2 4" xfId="7034" xr:uid="{00000000-0005-0000-0000-0000FB050000}"/>
    <cellStyle name="20% - Accent2 2 2 4 2" xfId="11172" xr:uid="{00000000-0005-0000-0000-0000FC050000}"/>
    <cellStyle name="20% - Accent2 2 2 4 2 2" xfId="30199" xr:uid="{00000000-0005-0000-0000-0000FD050000}"/>
    <cellStyle name="20% - Accent2 2 2 4 3" xfId="14682" xr:uid="{00000000-0005-0000-0000-0000FE050000}"/>
    <cellStyle name="20% - Accent2 2 2 4 3 2" xfId="33688" xr:uid="{00000000-0005-0000-0000-0000FF050000}"/>
    <cellStyle name="20% - Accent2 2 2 4 4" xfId="18260" xr:uid="{00000000-0005-0000-0000-000000060000}"/>
    <cellStyle name="20% - Accent2 2 2 4 4 2" xfId="37207" xr:uid="{00000000-0005-0000-0000-000001060000}"/>
    <cellStyle name="20% - Accent2 2 2 4 5" xfId="21808" xr:uid="{00000000-0005-0000-0000-000002060000}"/>
    <cellStyle name="20% - Accent2 2 2 4 6" xfId="26413" xr:uid="{00000000-0005-0000-0000-000003060000}"/>
    <cellStyle name="20% - Accent2 2 2 5" xfId="9394" xr:uid="{00000000-0005-0000-0000-000004060000}"/>
    <cellStyle name="20% - Accent2 2 2 5 2" xfId="13004" xr:uid="{00000000-0005-0000-0000-000005060000}"/>
    <cellStyle name="20% - Accent2 2 2 5 2 2" xfId="32029" xr:uid="{00000000-0005-0000-0000-000006060000}"/>
    <cellStyle name="20% - Accent2 2 2 5 3" xfId="16523" xr:uid="{00000000-0005-0000-0000-000007060000}"/>
    <cellStyle name="20% - Accent2 2 2 5 3 2" xfId="35523" xr:uid="{00000000-0005-0000-0000-000008060000}"/>
    <cellStyle name="20% - Accent2 2 2 5 4" xfId="20095" xr:uid="{00000000-0005-0000-0000-000009060000}"/>
    <cellStyle name="20% - Accent2 2 2 5 4 2" xfId="39040" xr:uid="{00000000-0005-0000-0000-00000A060000}"/>
    <cellStyle name="20% - Accent2 2 2 5 5" xfId="23742" xr:uid="{00000000-0005-0000-0000-00000B060000}"/>
    <cellStyle name="20% - Accent2 2 2 5 6" xfId="28496" xr:uid="{00000000-0005-0000-0000-00000C060000}"/>
    <cellStyle name="20% - Accent2 2 2 6" xfId="6201" xr:uid="{00000000-0005-0000-0000-00000D060000}"/>
    <cellStyle name="20% - Accent2 2 2 6 2" xfId="25604" xr:uid="{00000000-0005-0000-0000-00000E060000}"/>
    <cellStyle name="20% - Accent2 2 2 7" xfId="10390" xr:uid="{00000000-0005-0000-0000-00000F060000}"/>
    <cellStyle name="20% - Accent2 2 2 7 2" xfId="29417" xr:uid="{00000000-0005-0000-0000-000010060000}"/>
    <cellStyle name="20% - Accent2 2 2 8" xfId="13898" xr:uid="{00000000-0005-0000-0000-000011060000}"/>
    <cellStyle name="20% - Accent2 2 2 8 2" xfId="32905" xr:uid="{00000000-0005-0000-0000-000012060000}"/>
    <cellStyle name="20% - Accent2 2 2 9" xfId="17476" xr:uid="{00000000-0005-0000-0000-000013060000}"/>
    <cellStyle name="20% - Accent2 2 2 9 2" xfId="36425" xr:uid="{00000000-0005-0000-0000-000014060000}"/>
    <cellStyle name="20% - Accent2 2 20" xfId="24428" xr:uid="{00000000-0005-0000-0000-000015060000}"/>
    <cellStyle name="20% - Accent2 2 21" xfId="39690" xr:uid="{00000000-0005-0000-0000-000016060000}"/>
    <cellStyle name="20% - Accent2 2 22" xfId="4675" xr:uid="{00000000-0005-0000-0000-000092050000}"/>
    <cellStyle name="20% - Accent2 2 3" xfId="5339" xr:uid="{00000000-0005-0000-0000-000017060000}"/>
    <cellStyle name="20% - Accent2 2 3 10" xfId="24832" xr:uid="{00000000-0005-0000-0000-000018060000}"/>
    <cellStyle name="20% - Accent2 2 3 2" xfId="8229" xr:uid="{00000000-0005-0000-0000-000019060000}"/>
    <cellStyle name="20% - Accent2 2 3 2 2" xfId="12126" xr:uid="{00000000-0005-0000-0000-00001A060000}"/>
    <cellStyle name="20% - Accent2 2 3 2 2 2" xfId="31152" xr:uid="{00000000-0005-0000-0000-00001B060000}"/>
    <cellStyle name="20% - Accent2 2 3 2 3" xfId="15644" xr:uid="{00000000-0005-0000-0000-00001C060000}"/>
    <cellStyle name="20% - Accent2 2 3 2 3 2" xfId="34646" xr:uid="{00000000-0005-0000-0000-00001D060000}"/>
    <cellStyle name="20% - Accent2 2 3 2 4" xfId="19216" xr:uid="{00000000-0005-0000-0000-00001E060000}"/>
    <cellStyle name="20% - Accent2 2 3 2 4 2" xfId="38162" xr:uid="{00000000-0005-0000-0000-00001F060000}"/>
    <cellStyle name="20% - Accent2 2 3 2 5" xfId="22807" xr:uid="{00000000-0005-0000-0000-000020060000}"/>
    <cellStyle name="20% - Accent2 2 3 2 6" xfId="27460" xr:uid="{00000000-0005-0000-0000-000021060000}"/>
    <cellStyle name="20% - Accent2 2 3 3" xfId="7116" xr:uid="{00000000-0005-0000-0000-000022060000}"/>
    <cellStyle name="20% - Accent2 2 3 3 2" xfId="11250" xr:uid="{00000000-0005-0000-0000-000023060000}"/>
    <cellStyle name="20% - Accent2 2 3 3 2 2" xfId="30277" xr:uid="{00000000-0005-0000-0000-000024060000}"/>
    <cellStyle name="20% - Accent2 2 3 3 3" xfId="14760" xr:uid="{00000000-0005-0000-0000-000025060000}"/>
    <cellStyle name="20% - Accent2 2 3 3 3 2" xfId="33766" xr:uid="{00000000-0005-0000-0000-000026060000}"/>
    <cellStyle name="20% - Accent2 2 3 3 4" xfId="18338" xr:uid="{00000000-0005-0000-0000-000027060000}"/>
    <cellStyle name="20% - Accent2 2 3 3 4 2" xfId="37285" xr:uid="{00000000-0005-0000-0000-000028060000}"/>
    <cellStyle name="20% - Accent2 2 3 3 5" xfId="21890" xr:uid="{00000000-0005-0000-0000-000029060000}"/>
    <cellStyle name="20% - Accent2 2 3 3 6" xfId="26491" xr:uid="{00000000-0005-0000-0000-00002A060000}"/>
    <cellStyle name="20% - Accent2 2 3 4" xfId="9476" xr:uid="{00000000-0005-0000-0000-00002B060000}"/>
    <cellStyle name="20% - Accent2 2 3 4 2" xfId="13082" xr:uid="{00000000-0005-0000-0000-00002C060000}"/>
    <cellStyle name="20% - Accent2 2 3 4 2 2" xfId="32107" xr:uid="{00000000-0005-0000-0000-00002D060000}"/>
    <cellStyle name="20% - Accent2 2 3 4 3" xfId="16601" xr:uid="{00000000-0005-0000-0000-00002E060000}"/>
    <cellStyle name="20% - Accent2 2 3 4 3 2" xfId="35601" xr:uid="{00000000-0005-0000-0000-00002F060000}"/>
    <cellStyle name="20% - Accent2 2 3 4 4" xfId="20173" xr:uid="{00000000-0005-0000-0000-000030060000}"/>
    <cellStyle name="20% - Accent2 2 3 4 4 2" xfId="39118" xr:uid="{00000000-0005-0000-0000-000031060000}"/>
    <cellStyle name="20% - Accent2 2 3 4 5" xfId="23824" xr:uid="{00000000-0005-0000-0000-000032060000}"/>
    <cellStyle name="20% - Accent2 2 3 4 6" xfId="28574" xr:uid="{00000000-0005-0000-0000-000033060000}"/>
    <cellStyle name="20% - Accent2 2 3 5" xfId="6283" xr:uid="{00000000-0005-0000-0000-000034060000}"/>
    <cellStyle name="20% - Accent2 2 3 5 2" xfId="25686" xr:uid="{00000000-0005-0000-0000-000035060000}"/>
    <cellStyle name="20% - Accent2 2 3 6" xfId="10468" xr:uid="{00000000-0005-0000-0000-000036060000}"/>
    <cellStyle name="20% - Accent2 2 3 6 2" xfId="29495" xr:uid="{00000000-0005-0000-0000-000037060000}"/>
    <cellStyle name="20% - Accent2 2 3 7" xfId="13976" xr:uid="{00000000-0005-0000-0000-000038060000}"/>
    <cellStyle name="20% - Accent2 2 3 7 2" xfId="32983" xr:uid="{00000000-0005-0000-0000-000039060000}"/>
    <cellStyle name="20% - Accent2 2 3 8" xfId="17554" xr:uid="{00000000-0005-0000-0000-00003A060000}"/>
    <cellStyle name="20% - Accent2 2 3 8 2" xfId="36503" xr:uid="{00000000-0005-0000-0000-00003B060000}"/>
    <cellStyle name="20% - Accent2 2 3 9" xfId="21082" xr:uid="{00000000-0005-0000-0000-00003C060000}"/>
    <cellStyle name="20% - Accent2 2 4" xfId="5516" xr:uid="{00000000-0005-0000-0000-00003D060000}"/>
    <cellStyle name="20% - Accent2 2 4 10" xfId="24983" xr:uid="{00000000-0005-0000-0000-00003E060000}"/>
    <cellStyle name="20% - Accent2 2 4 2" xfId="8380" xr:uid="{00000000-0005-0000-0000-00003F060000}"/>
    <cellStyle name="20% - Accent2 2 4 2 2" xfId="12274" xr:uid="{00000000-0005-0000-0000-000040060000}"/>
    <cellStyle name="20% - Accent2 2 4 2 2 2" xfId="31300" xr:uid="{00000000-0005-0000-0000-000041060000}"/>
    <cellStyle name="20% - Accent2 2 4 2 3" xfId="15792" xr:uid="{00000000-0005-0000-0000-000042060000}"/>
    <cellStyle name="20% - Accent2 2 4 2 3 2" xfId="34794" xr:uid="{00000000-0005-0000-0000-000043060000}"/>
    <cellStyle name="20% - Accent2 2 4 2 4" xfId="19364" xr:uid="{00000000-0005-0000-0000-000044060000}"/>
    <cellStyle name="20% - Accent2 2 4 2 4 2" xfId="38310" xr:uid="{00000000-0005-0000-0000-000045060000}"/>
    <cellStyle name="20% - Accent2 2 4 2 5" xfId="22955" xr:uid="{00000000-0005-0000-0000-000046060000}"/>
    <cellStyle name="20% - Accent2 2 4 2 6" xfId="27611" xr:uid="{00000000-0005-0000-0000-000047060000}"/>
    <cellStyle name="20% - Accent2 2 4 3" xfId="7267" xr:uid="{00000000-0005-0000-0000-000048060000}"/>
    <cellStyle name="20% - Accent2 2 4 3 2" xfId="11398" xr:uid="{00000000-0005-0000-0000-000049060000}"/>
    <cellStyle name="20% - Accent2 2 4 3 2 2" xfId="30425" xr:uid="{00000000-0005-0000-0000-00004A060000}"/>
    <cellStyle name="20% - Accent2 2 4 3 3" xfId="14909" xr:uid="{00000000-0005-0000-0000-00004B060000}"/>
    <cellStyle name="20% - Accent2 2 4 3 3 2" xfId="33914" xr:uid="{00000000-0005-0000-0000-00004C060000}"/>
    <cellStyle name="20% - Accent2 2 4 3 4" xfId="18486" xr:uid="{00000000-0005-0000-0000-00004D060000}"/>
    <cellStyle name="20% - Accent2 2 4 3 4 2" xfId="37433" xr:uid="{00000000-0005-0000-0000-00004E060000}"/>
    <cellStyle name="20% - Accent2 2 4 3 5" xfId="22041" xr:uid="{00000000-0005-0000-0000-00004F060000}"/>
    <cellStyle name="20% - Accent2 2 4 3 6" xfId="26639" xr:uid="{00000000-0005-0000-0000-000050060000}"/>
    <cellStyle name="20% - Accent2 2 4 4" xfId="9633" xr:uid="{00000000-0005-0000-0000-000051060000}"/>
    <cellStyle name="20% - Accent2 2 4 4 2" xfId="13230" xr:uid="{00000000-0005-0000-0000-000052060000}"/>
    <cellStyle name="20% - Accent2 2 4 4 2 2" xfId="32255" xr:uid="{00000000-0005-0000-0000-000053060000}"/>
    <cellStyle name="20% - Accent2 2 4 4 3" xfId="16750" xr:uid="{00000000-0005-0000-0000-000054060000}"/>
    <cellStyle name="20% - Accent2 2 4 4 3 2" xfId="35749" xr:uid="{00000000-0005-0000-0000-000055060000}"/>
    <cellStyle name="20% - Accent2 2 4 4 4" xfId="20321" xr:uid="{00000000-0005-0000-0000-000056060000}"/>
    <cellStyle name="20% - Accent2 2 4 4 4 2" xfId="39266" xr:uid="{00000000-0005-0000-0000-000057060000}"/>
    <cellStyle name="20% - Accent2 2 4 4 5" xfId="23979" xr:uid="{00000000-0005-0000-0000-000058060000}"/>
    <cellStyle name="20% - Accent2 2 4 4 6" xfId="28724" xr:uid="{00000000-0005-0000-0000-000059060000}"/>
    <cellStyle name="20% - Accent2 2 4 5" xfId="6434" xr:uid="{00000000-0005-0000-0000-00005A060000}"/>
    <cellStyle name="20% - Accent2 2 4 5 2" xfId="25837" xr:uid="{00000000-0005-0000-0000-00005B060000}"/>
    <cellStyle name="20% - Accent2 2 4 6" xfId="10616" xr:uid="{00000000-0005-0000-0000-00005C060000}"/>
    <cellStyle name="20% - Accent2 2 4 6 2" xfId="29643" xr:uid="{00000000-0005-0000-0000-00005D060000}"/>
    <cellStyle name="20% - Accent2 2 4 7" xfId="14124" xr:uid="{00000000-0005-0000-0000-00005E060000}"/>
    <cellStyle name="20% - Accent2 2 4 7 2" xfId="33131" xr:uid="{00000000-0005-0000-0000-00005F060000}"/>
    <cellStyle name="20% - Accent2 2 4 8" xfId="17702" xr:uid="{00000000-0005-0000-0000-000060060000}"/>
    <cellStyle name="20% - Accent2 2 4 8 2" xfId="36651" xr:uid="{00000000-0005-0000-0000-000061060000}"/>
    <cellStyle name="20% - Accent2 2 4 9" xfId="21234" xr:uid="{00000000-0005-0000-0000-000062060000}"/>
    <cellStyle name="20% - Accent2 2 5" xfId="5717" xr:uid="{00000000-0005-0000-0000-000063060000}"/>
    <cellStyle name="20% - Accent2 2 5 10" xfId="25150" xr:uid="{00000000-0005-0000-0000-000064060000}"/>
    <cellStyle name="20% - Accent2 2 5 2" xfId="8542" xr:uid="{00000000-0005-0000-0000-000065060000}"/>
    <cellStyle name="20% - Accent2 2 5 2 2" xfId="12432" xr:uid="{00000000-0005-0000-0000-000066060000}"/>
    <cellStyle name="20% - Accent2 2 5 2 2 2" xfId="31458" xr:uid="{00000000-0005-0000-0000-000067060000}"/>
    <cellStyle name="20% - Accent2 2 5 2 3" xfId="15950" xr:uid="{00000000-0005-0000-0000-000068060000}"/>
    <cellStyle name="20% - Accent2 2 5 2 3 2" xfId="34952" xr:uid="{00000000-0005-0000-0000-000069060000}"/>
    <cellStyle name="20% - Accent2 2 5 2 4" xfId="19522" xr:uid="{00000000-0005-0000-0000-00006A060000}"/>
    <cellStyle name="20% - Accent2 2 5 2 4 2" xfId="38468" xr:uid="{00000000-0005-0000-0000-00006B060000}"/>
    <cellStyle name="20% - Accent2 2 5 2 5" xfId="23113" xr:uid="{00000000-0005-0000-0000-00006C060000}"/>
    <cellStyle name="20% - Accent2 2 5 2 6" xfId="27772" xr:uid="{00000000-0005-0000-0000-00006D060000}"/>
    <cellStyle name="20% - Accent2 2 5 3" xfId="7435" xr:uid="{00000000-0005-0000-0000-00006E060000}"/>
    <cellStyle name="20% - Accent2 2 5 3 2" xfId="11556" xr:uid="{00000000-0005-0000-0000-00006F060000}"/>
    <cellStyle name="20% - Accent2 2 5 3 2 2" xfId="30583" xr:uid="{00000000-0005-0000-0000-000070060000}"/>
    <cellStyle name="20% - Accent2 2 5 3 3" xfId="15067" xr:uid="{00000000-0005-0000-0000-000071060000}"/>
    <cellStyle name="20% - Accent2 2 5 3 3 2" xfId="34072" xr:uid="{00000000-0005-0000-0000-000072060000}"/>
    <cellStyle name="20% - Accent2 2 5 3 4" xfId="18644" xr:uid="{00000000-0005-0000-0000-000073060000}"/>
    <cellStyle name="20% - Accent2 2 5 3 4 2" xfId="37591" xr:uid="{00000000-0005-0000-0000-000074060000}"/>
    <cellStyle name="20% - Accent2 2 5 3 5" xfId="22209" xr:uid="{00000000-0005-0000-0000-000075060000}"/>
    <cellStyle name="20% - Accent2 2 5 3 6" xfId="26797" xr:uid="{00000000-0005-0000-0000-000076060000}"/>
    <cellStyle name="20% - Accent2 2 5 4" xfId="9807" xr:uid="{00000000-0005-0000-0000-000077060000}"/>
    <cellStyle name="20% - Accent2 2 5 4 2" xfId="13388" xr:uid="{00000000-0005-0000-0000-000078060000}"/>
    <cellStyle name="20% - Accent2 2 5 4 2 2" xfId="32413" xr:uid="{00000000-0005-0000-0000-000079060000}"/>
    <cellStyle name="20% - Accent2 2 5 4 3" xfId="16909" xr:uid="{00000000-0005-0000-0000-00007A060000}"/>
    <cellStyle name="20% - Accent2 2 5 4 3 2" xfId="35907" xr:uid="{00000000-0005-0000-0000-00007B060000}"/>
    <cellStyle name="20% - Accent2 2 5 4 4" xfId="20479" xr:uid="{00000000-0005-0000-0000-00007C060000}"/>
    <cellStyle name="20% - Accent2 2 5 4 4 2" xfId="39424" xr:uid="{00000000-0005-0000-0000-00007D060000}"/>
    <cellStyle name="20% - Accent2 2 5 4 5" xfId="24147" xr:uid="{00000000-0005-0000-0000-00007E060000}"/>
    <cellStyle name="20% - Accent2 2 5 4 6" xfId="28888" xr:uid="{00000000-0005-0000-0000-00007F060000}"/>
    <cellStyle name="20% - Accent2 2 5 5" xfId="6602" xr:uid="{00000000-0005-0000-0000-000080060000}"/>
    <cellStyle name="20% - Accent2 2 5 5 2" xfId="26005" xr:uid="{00000000-0005-0000-0000-000081060000}"/>
    <cellStyle name="20% - Accent2 2 5 6" xfId="10774" xr:uid="{00000000-0005-0000-0000-000082060000}"/>
    <cellStyle name="20% - Accent2 2 5 6 2" xfId="29801" xr:uid="{00000000-0005-0000-0000-000083060000}"/>
    <cellStyle name="20% - Accent2 2 5 7" xfId="14284" xr:uid="{00000000-0005-0000-0000-000084060000}"/>
    <cellStyle name="20% - Accent2 2 5 7 2" xfId="33290" xr:uid="{00000000-0005-0000-0000-000085060000}"/>
    <cellStyle name="20% - Accent2 2 5 8" xfId="17861" xr:uid="{00000000-0005-0000-0000-000086060000}"/>
    <cellStyle name="20% - Accent2 2 5 8 2" xfId="36809" xr:uid="{00000000-0005-0000-0000-000087060000}"/>
    <cellStyle name="20% - Accent2 2 5 9" xfId="21392" xr:uid="{00000000-0005-0000-0000-000088060000}"/>
    <cellStyle name="20% - Accent2 2 6" xfId="5826" xr:uid="{00000000-0005-0000-0000-000089060000}"/>
    <cellStyle name="20% - Accent2 2 6 10" xfId="25236" xr:uid="{00000000-0005-0000-0000-00008A060000}"/>
    <cellStyle name="20% - Accent2 2 6 2" xfId="8629" xr:uid="{00000000-0005-0000-0000-00008B060000}"/>
    <cellStyle name="20% - Accent2 2 6 2 2" xfId="12518" xr:uid="{00000000-0005-0000-0000-00008C060000}"/>
    <cellStyle name="20% - Accent2 2 6 2 2 2" xfId="31544" xr:uid="{00000000-0005-0000-0000-00008D060000}"/>
    <cellStyle name="20% - Accent2 2 6 2 3" xfId="16036" xr:uid="{00000000-0005-0000-0000-00008E060000}"/>
    <cellStyle name="20% - Accent2 2 6 2 3 2" xfId="35038" xr:uid="{00000000-0005-0000-0000-00008F060000}"/>
    <cellStyle name="20% - Accent2 2 6 2 4" xfId="19608" xr:uid="{00000000-0005-0000-0000-000090060000}"/>
    <cellStyle name="20% - Accent2 2 6 2 4 2" xfId="38554" xr:uid="{00000000-0005-0000-0000-000091060000}"/>
    <cellStyle name="20% - Accent2 2 6 2 5" xfId="23199" xr:uid="{00000000-0005-0000-0000-000092060000}"/>
    <cellStyle name="20% - Accent2 2 6 2 6" xfId="27858" xr:uid="{00000000-0005-0000-0000-000093060000}"/>
    <cellStyle name="20% - Accent2 2 6 3" xfId="7528" xr:uid="{00000000-0005-0000-0000-000094060000}"/>
    <cellStyle name="20% - Accent2 2 6 3 2" xfId="11642" xr:uid="{00000000-0005-0000-0000-000095060000}"/>
    <cellStyle name="20% - Accent2 2 6 3 2 2" xfId="30669" xr:uid="{00000000-0005-0000-0000-000096060000}"/>
    <cellStyle name="20% - Accent2 2 6 3 3" xfId="15153" xr:uid="{00000000-0005-0000-0000-000097060000}"/>
    <cellStyle name="20% - Accent2 2 6 3 3 2" xfId="34158" xr:uid="{00000000-0005-0000-0000-000098060000}"/>
    <cellStyle name="20% - Accent2 2 6 3 4" xfId="18730" xr:uid="{00000000-0005-0000-0000-000099060000}"/>
    <cellStyle name="20% - Accent2 2 6 3 4 2" xfId="37677" xr:uid="{00000000-0005-0000-0000-00009A060000}"/>
    <cellStyle name="20% - Accent2 2 6 3 5" xfId="22302" xr:uid="{00000000-0005-0000-0000-00009B060000}"/>
    <cellStyle name="20% - Accent2 2 6 3 6" xfId="26883" xr:uid="{00000000-0005-0000-0000-00009C060000}"/>
    <cellStyle name="20% - Accent2 2 6 4" xfId="9900" xr:uid="{00000000-0005-0000-0000-00009D060000}"/>
    <cellStyle name="20% - Accent2 2 6 4 2" xfId="13474" xr:uid="{00000000-0005-0000-0000-00009E060000}"/>
    <cellStyle name="20% - Accent2 2 6 4 2 2" xfId="32499" xr:uid="{00000000-0005-0000-0000-00009F060000}"/>
    <cellStyle name="20% - Accent2 2 6 4 3" xfId="16995" xr:uid="{00000000-0005-0000-0000-0000A0060000}"/>
    <cellStyle name="20% - Accent2 2 6 4 3 2" xfId="35993" xr:uid="{00000000-0005-0000-0000-0000A1060000}"/>
    <cellStyle name="20% - Accent2 2 6 4 4" xfId="20565" xr:uid="{00000000-0005-0000-0000-0000A2060000}"/>
    <cellStyle name="20% - Accent2 2 6 4 4 2" xfId="39510" xr:uid="{00000000-0005-0000-0000-0000A3060000}"/>
    <cellStyle name="20% - Accent2 2 6 4 5" xfId="24240" xr:uid="{00000000-0005-0000-0000-0000A4060000}"/>
    <cellStyle name="20% - Accent2 2 6 4 6" xfId="28974" xr:uid="{00000000-0005-0000-0000-0000A5060000}"/>
    <cellStyle name="20% - Accent2 2 6 5" xfId="6695" xr:uid="{00000000-0005-0000-0000-0000A6060000}"/>
    <cellStyle name="20% - Accent2 2 6 5 2" xfId="26098" xr:uid="{00000000-0005-0000-0000-0000A7060000}"/>
    <cellStyle name="20% - Accent2 2 6 6" xfId="10860" xr:uid="{00000000-0005-0000-0000-0000A8060000}"/>
    <cellStyle name="20% - Accent2 2 6 6 2" xfId="29887" xr:uid="{00000000-0005-0000-0000-0000A9060000}"/>
    <cellStyle name="20% - Accent2 2 6 7" xfId="14370" xr:uid="{00000000-0005-0000-0000-0000AA060000}"/>
    <cellStyle name="20% - Accent2 2 6 7 2" xfId="33376" xr:uid="{00000000-0005-0000-0000-0000AB060000}"/>
    <cellStyle name="20% - Accent2 2 6 8" xfId="17948" xr:uid="{00000000-0005-0000-0000-0000AC060000}"/>
    <cellStyle name="20% - Accent2 2 6 8 2" xfId="36895" xr:uid="{00000000-0005-0000-0000-0000AD060000}"/>
    <cellStyle name="20% - Accent2 2 6 9" xfId="21478" xr:uid="{00000000-0005-0000-0000-0000AE060000}"/>
    <cellStyle name="20% - Accent2 2 7" xfId="5135" xr:uid="{00000000-0005-0000-0000-0000AF060000}"/>
    <cellStyle name="20% - Accent2 2 7 10" xfId="24665" xr:uid="{00000000-0005-0000-0000-0000B0060000}"/>
    <cellStyle name="20% - Accent2 2 7 2" xfId="8070" xr:uid="{00000000-0005-0000-0000-0000B1060000}"/>
    <cellStyle name="20% - Accent2 2 7 2 2" xfId="11970" xr:uid="{00000000-0005-0000-0000-0000B2060000}"/>
    <cellStyle name="20% - Accent2 2 7 2 2 2" xfId="30996" xr:uid="{00000000-0005-0000-0000-0000B3060000}"/>
    <cellStyle name="20% - Accent2 2 7 2 3" xfId="15488" xr:uid="{00000000-0005-0000-0000-0000B4060000}"/>
    <cellStyle name="20% - Accent2 2 7 2 3 2" xfId="34490" xr:uid="{00000000-0005-0000-0000-0000B5060000}"/>
    <cellStyle name="20% - Accent2 2 7 2 4" xfId="19060" xr:uid="{00000000-0005-0000-0000-0000B6060000}"/>
    <cellStyle name="20% - Accent2 2 7 2 4 2" xfId="38006" xr:uid="{00000000-0005-0000-0000-0000B7060000}"/>
    <cellStyle name="20% - Accent2 2 7 2 5" xfId="22651" xr:uid="{00000000-0005-0000-0000-0000B8060000}"/>
    <cellStyle name="20% - Accent2 2 7 2 6" xfId="27302" xr:uid="{00000000-0005-0000-0000-0000B9060000}"/>
    <cellStyle name="20% - Accent2 2 7 3" xfId="6952" xr:uid="{00000000-0005-0000-0000-0000BA060000}"/>
    <cellStyle name="20% - Accent2 2 7 3 2" xfId="11094" xr:uid="{00000000-0005-0000-0000-0000BB060000}"/>
    <cellStyle name="20% - Accent2 2 7 3 2 2" xfId="30121" xr:uid="{00000000-0005-0000-0000-0000BC060000}"/>
    <cellStyle name="20% - Accent2 2 7 3 3" xfId="14604" xr:uid="{00000000-0005-0000-0000-0000BD060000}"/>
    <cellStyle name="20% - Accent2 2 7 3 3 2" xfId="33610" xr:uid="{00000000-0005-0000-0000-0000BE060000}"/>
    <cellStyle name="20% - Accent2 2 7 3 4" xfId="18182" xr:uid="{00000000-0005-0000-0000-0000BF060000}"/>
    <cellStyle name="20% - Accent2 2 7 3 4 2" xfId="37129" xr:uid="{00000000-0005-0000-0000-0000C0060000}"/>
    <cellStyle name="20% - Accent2 2 7 3 5" xfId="21726" xr:uid="{00000000-0005-0000-0000-0000C1060000}"/>
    <cellStyle name="20% - Accent2 2 7 3 6" xfId="26335" xr:uid="{00000000-0005-0000-0000-0000C2060000}"/>
    <cellStyle name="20% - Accent2 2 7 4" xfId="9306" xr:uid="{00000000-0005-0000-0000-0000C3060000}"/>
    <cellStyle name="20% - Accent2 2 7 4 2" xfId="12926" xr:uid="{00000000-0005-0000-0000-0000C4060000}"/>
    <cellStyle name="20% - Accent2 2 7 4 2 2" xfId="31951" xr:uid="{00000000-0005-0000-0000-0000C5060000}"/>
    <cellStyle name="20% - Accent2 2 7 4 3" xfId="16445" xr:uid="{00000000-0005-0000-0000-0000C6060000}"/>
    <cellStyle name="20% - Accent2 2 7 4 3 2" xfId="35445" xr:uid="{00000000-0005-0000-0000-0000C7060000}"/>
    <cellStyle name="20% - Accent2 2 7 4 4" xfId="20017" xr:uid="{00000000-0005-0000-0000-0000C8060000}"/>
    <cellStyle name="20% - Accent2 2 7 4 4 2" xfId="38962" xr:uid="{00000000-0005-0000-0000-0000C9060000}"/>
    <cellStyle name="20% - Accent2 2 7 4 5" xfId="23660" xr:uid="{00000000-0005-0000-0000-0000CA060000}"/>
    <cellStyle name="20% - Accent2 2 7 4 6" xfId="28412" xr:uid="{00000000-0005-0000-0000-0000CB060000}"/>
    <cellStyle name="20% - Accent2 2 7 5" xfId="6119" xr:uid="{00000000-0005-0000-0000-0000CC060000}"/>
    <cellStyle name="20% - Accent2 2 7 5 2" xfId="25522" xr:uid="{00000000-0005-0000-0000-0000CD060000}"/>
    <cellStyle name="20% - Accent2 2 7 6" xfId="10312" xr:uid="{00000000-0005-0000-0000-0000CE060000}"/>
    <cellStyle name="20% - Accent2 2 7 6 2" xfId="29339" xr:uid="{00000000-0005-0000-0000-0000CF060000}"/>
    <cellStyle name="20% - Accent2 2 7 7" xfId="13820" xr:uid="{00000000-0005-0000-0000-0000D0060000}"/>
    <cellStyle name="20% - Accent2 2 7 7 2" xfId="32827" xr:uid="{00000000-0005-0000-0000-0000D1060000}"/>
    <cellStyle name="20% - Accent2 2 7 8" xfId="17398" xr:uid="{00000000-0005-0000-0000-0000D2060000}"/>
    <cellStyle name="20% - Accent2 2 7 8 2" xfId="36347" xr:uid="{00000000-0005-0000-0000-0000D3060000}"/>
    <cellStyle name="20% - Accent2 2 7 9" xfId="20926" xr:uid="{00000000-0005-0000-0000-0000D4060000}"/>
    <cellStyle name="20% - Accent2 2 8" xfId="7634" xr:uid="{00000000-0005-0000-0000-0000D5060000}"/>
    <cellStyle name="20% - Accent2 2 8 2" xfId="11728" xr:uid="{00000000-0005-0000-0000-0000D6060000}"/>
    <cellStyle name="20% - Accent2 2 8 2 2" xfId="30755" xr:uid="{00000000-0005-0000-0000-0000D7060000}"/>
    <cellStyle name="20% - Accent2 2 8 3" xfId="15240" xr:uid="{00000000-0005-0000-0000-0000D8060000}"/>
    <cellStyle name="20% - Accent2 2 8 3 2" xfId="34245" xr:uid="{00000000-0005-0000-0000-0000D9060000}"/>
    <cellStyle name="20% - Accent2 2 8 4" xfId="18816" xr:uid="{00000000-0005-0000-0000-0000DA060000}"/>
    <cellStyle name="20% - Accent2 2 8 4 2" xfId="37763" xr:uid="{00000000-0005-0000-0000-0000DB060000}"/>
    <cellStyle name="20% - Accent2 2 8 5" xfId="22396" xr:uid="{00000000-0005-0000-0000-0000DC060000}"/>
    <cellStyle name="20% - Accent2 2 8 6" xfId="26972" xr:uid="{00000000-0005-0000-0000-0000DD060000}"/>
    <cellStyle name="20% - Accent2 2 9" xfId="7849" xr:uid="{00000000-0005-0000-0000-0000DE060000}"/>
    <cellStyle name="20% - Accent2 2 9 2" xfId="11820" xr:uid="{00000000-0005-0000-0000-0000DF060000}"/>
    <cellStyle name="20% - Accent2 2 9 2 2" xfId="30846" xr:uid="{00000000-0005-0000-0000-0000E0060000}"/>
    <cellStyle name="20% - Accent2 2 9 3" xfId="15336" xr:uid="{00000000-0005-0000-0000-0000E1060000}"/>
    <cellStyle name="20% - Accent2 2 9 3 2" xfId="34339" xr:uid="{00000000-0005-0000-0000-0000E2060000}"/>
    <cellStyle name="20% - Accent2 2 9 4" xfId="18908" xr:uid="{00000000-0005-0000-0000-0000E3060000}"/>
    <cellStyle name="20% - Accent2 2 9 4 2" xfId="37855" xr:uid="{00000000-0005-0000-0000-0000E4060000}"/>
    <cellStyle name="20% - Accent2 2 9 5" xfId="22496" xr:uid="{00000000-0005-0000-0000-0000E5060000}"/>
    <cellStyle name="20% - Accent2 2 9 6" xfId="27113" xr:uid="{00000000-0005-0000-0000-0000E6060000}"/>
    <cellStyle name="20% - Accent2 3" xfId="2518" xr:uid="{00000000-0005-0000-0000-0000B4090000}"/>
    <cellStyle name="20% - Accent2 3 10" xfId="6791" xr:uid="{00000000-0005-0000-0000-0000E8060000}"/>
    <cellStyle name="20% - Accent2 3 10 2" xfId="10947" xr:uid="{00000000-0005-0000-0000-0000E9060000}"/>
    <cellStyle name="20% - Accent2 3 10 2 2" xfId="29974" xr:uid="{00000000-0005-0000-0000-0000EA060000}"/>
    <cellStyle name="20% - Accent2 3 10 3" xfId="14457" xr:uid="{00000000-0005-0000-0000-0000EB060000}"/>
    <cellStyle name="20% - Accent2 3 10 3 2" xfId="33463" xr:uid="{00000000-0005-0000-0000-0000EC060000}"/>
    <cellStyle name="20% - Accent2 3 10 4" xfId="18035" xr:uid="{00000000-0005-0000-0000-0000ED060000}"/>
    <cellStyle name="20% - Accent2 3 10 4 2" xfId="36982" xr:uid="{00000000-0005-0000-0000-0000EE060000}"/>
    <cellStyle name="20% - Accent2 3 10 5" xfId="21571" xr:uid="{00000000-0005-0000-0000-0000EF060000}"/>
    <cellStyle name="20% - Accent2 3 10 6" xfId="26186" xr:uid="{00000000-0005-0000-0000-0000F0060000}"/>
    <cellStyle name="20% - Accent2 3 11" xfId="8882" xr:uid="{00000000-0005-0000-0000-0000F1060000}"/>
    <cellStyle name="20% - Accent2 3 11 2" xfId="12606" xr:uid="{00000000-0005-0000-0000-0000F2060000}"/>
    <cellStyle name="20% - Accent2 3 11 2 2" xfId="31632" xr:uid="{00000000-0005-0000-0000-0000F3060000}"/>
    <cellStyle name="20% - Accent2 3 11 3" xfId="16125" xr:uid="{00000000-0005-0000-0000-0000F4060000}"/>
    <cellStyle name="20% - Accent2 3 11 3 2" xfId="35126" xr:uid="{00000000-0005-0000-0000-0000F5060000}"/>
    <cellStyle name="20% - Accent2 3 11 4" xfId="19696" xr:uid="{00000000-0005-0000-0000-0000F6060000}"/>
    <cellStyle name="20% - Accent2 3 11 4 2" xfId="38642" xr:uid="{00000000-0005-0000-0000-0000F7060000}"/>
    <cellStyle name="20% - Accent2 3 11 5" xfId="23296" xr:uid="{00000000-0005-0000-0000-0000F8060000}"/>
    <cellStyle name="20% - Accent2 3 11 6" xfId="28037" xr:uid="{00000000-0005-0000-0000-0000F9060000}"/>
    <cellStyle name="20% - Accent2 3 12" xfId="8986" xr:uid="{00000000-0005-0000-0000-0000FA060000}"/>
    <cellStyle name="20% - Accent2 3 12 2" xfId="12692" xr:uid="{00000000-0005-0000-0000-0000FB060000}"/>
    <cellStyle name="20% - Accent2 3 12 2 2" xfId="31718" xr:uid="{00000000-0005-0000-0000-0000FC060000}"/>
    <cellStyle name="20% - Accent2 3 12 3" xfId="16211" xr:uid="{00000000-0005-0000-0000-0000FD060000}"/>
    <cellStyle name="20% - Accent2 3 12 3 2" xfId="35212" xr:uid="{00000000-0005-0000-0000-0000FE060000}"/>
    <cellStyle name="20% - Accent2 3 12 4" xfId="19782" xr:uid="{00000000-0005-0000-0000-0000FF060000}"/>
    <cellStyle name="20% - Accent2 3 12 4 2" xfId="38728" xr:uid="{00000000-0005-0000-0000-000000070000}"/>
    <cellStyle name="20% - Accent2 3 12 5" xfId="23396" xr:uid="{00000000-0005-0000-0000-000001070000}"/>
    <cellStyle name="20% - Accent2 3 12 6" xfId="28124" xr:uid="{00000000-0005-0000-0000-000002070000}"/>
    <cellStyle name="20% - Accent2 3 13" xfId="9090" xr:uid="{00000000-0005-0000-0000-000003070000}"/>
    <cellStyle name="20% - Accent2 3 13 2" xfId="12778" xr:uid="{00000000-0005-0000-0000-000004070000}"/>
    <cellStyle name="20% - Accent2 3 13 2 2" xfId="31804" xr:uid="{00000000-0005-0000-0000-000005070000}"/>
    <cellStyle name="20% - Accent2 3 13 3" xfId="16297" xr:uid="{00000000-0005-0000-0000-000006070000}"/>
    <cellStyle name="20% - Accent2 3 13 3 2" xfId="35298" xr:uid="{00000000-0005-0000-0000-000007070000}"/>
    <cellStyle name="20% - Accent2 3 13 4" xfId="19868" xr:uid="{00000000-0005-0000-0000-000008070000}"/>
    <cellStyle name="20% - Accent2 3 13 4 2" xfId="38814" xr:uid="{00000000-0005-0000-0000-000009070000}"/>
    <cellStyle name="20% - Accent2 3 13 5" xfId="23496" xr:uid="{00000000-0005-0000-0000-00000A070000}"/>
    <cellStyle name="20% - Accent2 3 13 6" xfId="28211" xr:uid="{00000000-0005-0000-0000-00000B070000}"/>
    <cellStyle name="20% - Accent2 3 14" xfId="10000" xr:uid="{00000000-0005-0000-0000-00000C070000}"/>
    <cellStyle name="20% - Accent2 3 14 2" xfId="13561" xr:uid="{00000000-0005-0000-0000-00000D070000}"/>
    <cellStyle name="20% - Accent2 3 14 2 2" xfId="32586" xr:uid="{00000000-0005-0000-0000-00000E070000}"/>
    <cellStyle name="20% - Accent2 3 14 3" xfId="17082" xr:uid="{00000000-0005-0000-0000-00000F070000}"/>
    <cellStyle name="20% - Accent2 3 14 3 2" xfId="36080" xr:uid="{00000000-0005-0000-0000-000010070000}"/>
    <cellStyle name="20% - Accent2 3 14 4" xfId="20652" xr:uid="{00000000-0005-0000-0000-000011070000}"/>
    <cellStyle name="20% - Accent2 3 14 4 2" xfId="39597" xr:uid="{00000000-0005-0000-0000-000012070000}"/>
    <cellStyle name="20% - Accent2 3 14 5" xfId="24336" xr:uid="{00000000-0005-0000-0000-000013070000}"/>
    <cellStyle name="20% - Accent2 3 14 6" xfId="29062" xr:uid="{00000000-0005-0000-0000-000014070000}"/>
    <cellStyle name="20% - Accent2 3 15" xfId="5932" xr:uid="{00000000-0005-0000-0000-000015070000}"/>
    <cellStyle name="20% - Accent2 3 15 2" xfId="25338" xr:uid="{00000000-0005-0000-0000-000016070000}"/>
    <cellStyle name="20% - Accent2 3 16" xfId="10158" xr:uid="{00000000-0005-0000-0000-000017070000}"/>
    <cellStyle name="20% - Accent2 3 16 2" xfId="29190" xr:uid="{00000000-0005-0000-0000-000018070000}"/>
    <cellStyle name="20% - Accent2 3 17" xfId="13664" xr:uid="{00000000-0005-0000-0000-000019070000}"/>
    <cellStyle name="20% - Accent2 3 17 2" xfId="32678" xr:uid="{00000000-0005-0000-0000-00001A070000}"/>
    <cellStyle name="20% - Accent2 3 18" xfId="17244" xr:uid="{00000000-0005-0000-0000-00001B070000}"/>
    <cellStyle name="20% - Accent2 3 18 2" xfId="36199" xr:uid="{00000000-0005-0000-0000-00001C070000}"/>
    <cellStyle name="20% - Accent2 3 19" xfId="20770" xr:uid="{00000000-0005-0000-0000-00001D070000}"/>
    <cellStyle name="20% - Accent2 3 2" xfId="5251" xr:uid="{00000000-0005-0000-0000-00001E070000}"/>
    <cellStyle name="20% - Accent2 3 2 10" xfId="21005" xr:uid="{00000000-0005-0000-0000-00001F070000}"/>
    <cellStyle name="20% - Accent2 3 2 11" xfId="24755" xr:uid="{00000000-0005-0000-0000-000020070000}"/>
    <cellStyle name="20% - Accent2 3 2 2" xfId="5612" xr:uid="{00000000-0005-0000-0000-000021070000}"/>
    <cellStyle name="20% - Accent2 3 2 2 10" xfId="25071" xr:uid="{00000000-0005-0000-0000-000022070000}"/>
    <cellStyle name="20% - Accent2 3 2 2 2" xfId="8460" xr:uid="{00000000-0005-0000-0000-000023070000}"/>
    <cellStyle name="20% - Accent2 3 2 2 2 2" xfId="12353" xr:uid="{00000000-0005-0000-0000-000024070000}"/>
    <cellStyle name="20% - Accent2 3 2 2 2 2 2" xfId="31379" xr:uid="{00000000-0005-0000-0000-000025070000}"/>
    <cellStyle name="20% - Accent2 3 2 2 2 3" xfId="15871" xr:uid="{00000000-0005-0000-0000-000026070000}"/>
    <cellStyle name="20% - Accent2 3 2 2 2 3 2" xfId="34873" xr:uid="{00000000-0005-0000-0000-000027070000}"/>
    <cellStyle name="20% - Accent2 3 2 2 2 4" xfId="19443" xr:uid="{00000000-0005-0000-0000-000028070000}"/>
    <cellStyle name="20% - Accent2 3 2 2 2 4 2" xfId="38389" xr:uid="{00000000-0005-0000-0000-000029070000}"/>
    <cellStyle name="20% - Accent2 3 2 2 2 5" xfId="23034" xr:uid="{00000000-0005-0000-0000-00002A070000}"/>
    <cellStyle name="20% - Accent2 3 2 2 2 6" xfId="27691" xr:uid="{00000000-0005-0000-0000-00002B070000}"/>
    <cellStyle name="20% - Accent2 3 2 2 3" xfId="7347" xr:uid="{00000000-0005-0000-0000-00002C070000}"/>
    <cellStyle name="20% - Accent2 3 2 2 3 2" xfId="11477" xr:uid="{00000000-0005-0000-0000-00002D070000}"/>
    <cellStyle name="20% - Accent2 3 2 2 3 2 2" xfId="30504" xr:uid="{00000000-0005-0000-0000-00002E070000}"/>
    <cellStyle name="20% - Accent2 3 2 2 3 3" xfId="14988" xr:uid="{00000000-0005-0000-0000-00002F070000}"/>
    <cellStyle name="20% - Accent2 3 2 2 3 3 2" xfId="33993" xr:uid="{00000000-0005-0000-0000-000030070000}"/>
    <cellStyle name="20% - Accent2 3 2 2 3 4" xfId="18565" xr:uid="{00000000-0005-0000-0000-000031070000}"/>
    <cellStyle name="20% - Accent2 3 2 2 3 4 2" xfId="37512" xr:uid="{00000000-0005-0000-0000-000032070000}"/>
    <cellStyle name="20% - Accent2 3 2 2 3 5" xfId="22121" xr:uid="{00000000-0005-0000-0000-000033070000}"/>
    <cellStyle name="20% - Accent2 3 2 2 3 6" xfId="26718" xr:uid="{00000000-0005-0000-0000-000034070000}"/>
    <cellStyle name="20% - Accent2 3 2 2 4" xfId="9719" xr:uid="{00000000-0005-0000-0000-000035070000}"/>
    <cellStyle name="20% - Accent2 3 2 2 4 2" xfId="13309" xr:uid="{00000000-0005-0000-0000-000036070000}"/>
    <cellStyle name="20% - Accent2 3 2 2 4 2 2" xfId="32334" xr:uid="{00000000-0005-0000-0000-000037070000}"/>
    <cellStyle name="20% - Accent2 3 2 2 4 3" xfId="16829" xr:uid="{00000000-0005-0000-0000-000038070000}"/>
    <cellStyle name="20% - Accent2 3 2 2 4 3 2" xfId="35828" xr:uid="{00000000-0005-0000-0000-000039070000}"/>
    <cellStyle name="20% - Accent2 3 2 2 4 4" xfId="20400" xr:uid="{00000000-0005-0000-0000-00003A070000}"/>
    <cellStyle name="20% - Accent2 3 2 2 4 4 2" xfId="39345" xr:uid="{00000000-0005-0000-0000-00003B070000}"/>
    <cellStyle name="20% - Accent2 3 2 2 4 5" xfId="24059" xr:uid="{00000000-0005-0000-0000-00003C070000}"/>
    <cellStyle name="20% - Accent2 3 2 2 4 6" xfId="28809" xr:uid="{00000000-0005-0000-0000-00003D070000}"/>
    <cellStyle name="20% - Accent2 3 2 2 5" xfId="6514" xr:uid="{00000000-0005-0000-0000-00003E070000}"/>
    <cellStyle name="20% - Accent2 3 2 2 5 2" xfId="25917" xr:uid="{00000000-0005-0000-0000-00003F070000}"/>
    <cellStyle name="20% - Accent2 3 2 2 6" xfId="10695" xr:uid="{00000000-0005-0000-0000-000040070000}"/>
    <cellStyle name="20% - Accent2 3 2 2 6 2" xfId="29722" xr:uid="{00000000-0005-0000-0000-000041070000}"/>
    <cellStyle name="20% - Accent2 3 2 2 7" xfId="14203" xr:uid="{00000000-0005-0000-0000-000042070000}"/>
    <cellStyle name="20% - Accent2 3 2 2 7 2" xfId="33210" xr:uid="{00000000-0005-0000-0000-000043070000}"/>
    <cellStyle name="20% - Accent2 3 2 2 8" xfId="17781" xr:uid="{00000000-0005-0000-0000-000044070000}"/>
    <cellStyle name="20% - Accent2 3 2 2 8 2" xfId="36730" xr:uid="{00000000-0005-0000-0000-000045070000}"/>
    <cellStyle name="20% - Accent2 3 2 2 9" xfId="21313" xr:uid="{00000000-0005-0000-0000-000046070000}"/>
    <cellStyle name="20% - Accent2 3 2 3" xfId="8151" xr:uid="{00000000-0005-0000-0000-000047070000}"/>
    <cellStyle name="20% - Accent2 3 2 3 2" xfId="12049" xr:uid="{00000000-0005-0000-0000-000048070000}"/>
    <cellStyle name="20% - Accent2 3 2 3 2 2" xfId="31075" xr:uid="{00000000-0005-0000-0000-000049070000}"/>
    <cellStyle name="20% - Accent2 3 2 3 3" xfId="15567" xr:uid="{00000000-0005-0000-0000-00004A070000}"/>
    <cellStyle name="20% - Accent2 3 2 3 3 2" xfId="34569" xr:uid="{00000000-0005-0000-0000-00004B070000}"/>
    <cellStyle name="20% - Accent2 3 2 3 4" xfId="19139" xr:uid="{00000000-0005-0000-0000-00004C070000}"/>
    <cellStyle name="20% - Accent2 3 2 3 4 2" xfId="38085" xr:uid="{00000000-0005-0000-0000-00004D070000}"/>
    <cellStyle name="20% - Accent2 3 2 3 5" xfId="22730" xr:uid="{00000000-0005-0000-0000-00004E070000}"/>
    <cellStyle name="20% - Accent2 3 2 3 6" xfId="27382" xr:uid="{00000000-0005-0000-0000-00004F070000}"/>
    <cellStyle name="20% - Accent2 3 2 4" xfId="7035" xr:uid="{00000000-0005-0000-0000-000050070000}"/>
    <cellStyle name="20% - Accent2 3 2 4 2" xfId="11173" xr:uid="{00000000-0005-0000-0000-000051070000}"/>
    <cellStyle name="20% - Accent2 3 2 4 2 2" xfId="30200" xr:uid="{00000000-0005-0000-0000-000052070000}"/>
    <cellStyle name="20% - Accent2 3 2 4 3" xfId="14683" xr:uid="{00000000-0005-0000-0000-000053070000}"/>
    <cellStyle name="20% - Accent2 3 2 4 3 2" xfId="33689" xr:uid="{00000000-0005-0000-0000-000054070000}"/>
    <cellStyle name="20% - Accent2 3 2 4 4" xfId="18261" xr:uid="{00000000-0005-0000-0000-000055070000}"/>
    <cellStyle name="20% - Accent2 3 2 4 4 2" xfId="37208" xr:uid="{00000000-0005-0000-0000-000056070000}"/>
    <cellStyle name="20% - Accent2 3 2 4 5" xfId="21809" xr:uid="{00000000-0005-0000-0000-000057070000}"/>
    <cellStyle name="20% - Accent2 3 2 4 6" xfId="26414" xr:uid="{00000000-0005-0000-0000-000058070000}"/>
    <cellStyle name="20% - Accent2 3 2 5" xfId="9395" xr:uid="{00000000-0005-0000-0000-000059070000}"/>
    <cellStyle name="20% - Accent2 3 2 5 2" xfId="13005" xr:uid="{00000000-0005-0000-0000-00005A070000}"/>
    <cellStyle name="20% - Accent2 3 2 5 2 2" xfId="32030" xr:uid="{00000000-0005-0000-0000-00005B070000}"/>
    <cellStyle name="20% - Accent2 3 2 5 3" xfId="16524" xr:uid="{00000000-0005-0000-0000-00005C070000}"/>
    <cellStyle name="20% - Accent2 3 2 5 3 2" xfId="35524" xr:uid="{00000000-0005-0000-0000-00005D070000}"/>
    <cellStyle name="20% - Accent2 3 2 5 4" xfId="20096" xr:uid="{00000000-0005-0000-0000-00005E070000}"/>
    <cellStyle name="20% - Accent2 3 2 5 4 2" xfId="39041" xr:uid="{00000000-0005-0000-0000-00005F070000}"/>
    <cellStyle name="20% - Accent2 3 2 5 5" xfId="23743" xr:uid="{00000000-0005-0000-0000-000060070000}"/>
    <cellStyle name="20% - Accent2 3 2 5 6" xfId="28497" xr:uid="{00000000-0005-0000-0000-000061070000}"/>
    <cellStyle name="20% - Accent2 3 2 6" xfId="6202" xr:uid="{00000000-0005-0000-0000-000062070000}"/>
    <cellStyle name="20% - Accent2 3 2 6 2" xfId="25605" xr:uid="{00000000-0005-0000-0000-000063070000}"/>
    <cellStyle name="20% - Accent2 3 2 7" xfId="10391" xr:uid="{00000000-0005-0000-0000-000064070000}"/>
    <cellStyle name="20% - Accent2 3 2 7 2" xfId="29418" xr:uid="{00000000-0005-0000-0000-000065070000}"/>
    <cellStyle name="20% - Accent2 3 2 8" xfId="13899" xr:uid="{00000000-0005-0000-0000-000066070000}"/>
    <cellStyle name="20% - Accent2 3 2 8 2" xfId="32906" xr:uid="{00000000-0005-0000-0000-000067070000}"/>
    <cellStyle name="20% - Accent2 3 2 9" xfId="17477" xr:uid="{00000000-0005-0000-0000-000068070000}"/>
    <cellStyle name="20% - Accent2 3 2 9 2" xfId="36426" xr:uid="{00000000-0005-0000-0000-000069070000}"/>
    <cellStyle name="20% - Accent2 3 20" xfId="24429" xr:uid="{00000000-0005-0000-0000-00006A070000}"/>
    <cellStyle name="20% - Accent2 3 21" xfId="39691" xr:uid="{00000000-0005-0000-0000-00006B070000}"/>
    <cellStyle name="20% - Accent2 3 22" xfId="4676" xr:uid="{00000000-0005-0000-0000-0000E7060000}"/>
    <cellStyle name="20% - Accent2 3 3" xfId="5340" xr:uid="{00000000-0005-0000-0000-00006C070000}"/>
    <cellStyle name="20% - Accent2 3 3 10" xfId="24833" xr:uid="{00000000-0005-0000-0000-00006D070000}"/>
    <cellStyle name="20% - Accent2 3 3 2" xfId="8230" xr:uid="{00000000-0005-0000-0000-00006E070000}"/>
    <cellStyle name="20% - Accent2 3 3 2 2" xfId="12127" xr:uid="{00000000-0005-0000-0000-00006F070000}"/>
    <cellStyle name="20% - Accent2 3 3 2 2 2" xfId="31153" xr:uid="{00000000-0005-0000-0000-000070070000}"/>
    <cellStyle name="20% - Accent2 3 3 2 3" xfId="15645" xr:uid="{00000000-0005-0000-0000-000071070000}"/>
    <cellStyle name="20% - Accent2 3 3 2 3 2" xfId="34647" xr:uid="{00000000-0005-0000-0000-000072070000}"/>
    <cellStyle name="20% - Accent2 3 3 2 4" xfId="19217" xr:uid="{00000000-0005-0000-0000-000073070000}"/>
    <cellStyle name="20% - Accent2 3 3 2 4 2" xfId="38163" xr:uid="{00000000-0005-0000-0000-000074070000}"/>
    <cellStyle name="20% - Accent2 3 3 2 5" xfId="22808" xr:uid="{00000000-0005-0000-0000-000075070000}"/>
    <cellStyle name="20% - Accent2 3 3 2 6" xfId="27461" xr:uid="{00000000-0005-0000-0000-000076070000}"/>
    <cellStyle name="20% - Accent2 3 3 3" xfId="7117" xr:uid="{00000000-0005-0000-0000-000077070000}"/>
    <cellStyle name="20% - Accent2 3 3 3 2" xfId="11251" xr:uid="{00000000-0005-0000-0000-000078070000}"/>
    <cellStyle name="20% - Accent2 3 3 3 2 2" xfId="30278" xr:uid="{00000000-0005-0000-0000-000079070000}"/>
    <cellStyle name="20% - Accent2 3 3 3 3" xfId="14761" xr:uid="{00000000-0005-0000-0000-00007A070000}"/>
    <cellStyle name="20% - Accent2 3 3 3 3 2" xfId="33767" xr:uid="{00000000-0005-0000-0000-00007B070000}"/>
    <cellStyle name="20% - Accent2 3 3 3 4" xfId="18339" xr:uid="{00000000-0005-0000-0000-00007C070000}"/>
    <cellStyle name="20% - Accent2 3 3 3 4 2" xfId="37286" xr:uid="{00000000-0005-0000-0000-00007D070000}"/>
    <cellStyle name="20% - Accent2 3 3 3 5" xfId="21891" xr:uid="{00000000-0005-0000-0000-00007E070000}"/>
    <cellStyle name="20% - Accent2 3 3 3 6" xfId="26492" xr:uid="{00000000-0005-0000-0000-00007F070000}"/>
    <cellStyle name="20% - Accent2 3 3 4" xfId="9477" xr:uid="{00000000-0005-0000-0000-000080070000}"/>
    <cellStyle name="20% - Accent2 3 3 4 2" xfId="13083" xr:uid="{00000000-0005-0000-0000-000081070000}"/>
    <cellStyle name="20% - Accent2 3 3 4 2 2" xfId="32108" xr:uid="{00000000-0005-0000-0000-000082070000}"/>
    <cellStyle name="20% - Accent2 3 3 4 3" xfId="16602" xr:uid="{00000000-0005-0000-0000-000083070000}"/>
    <cellStyle name="20% - Accent2 3 3 4 3 2" xfId="35602" xr:uid="{00000000-0005-0000-0000-000084070000}"/>
    <cellStyle name="20% - Accent2 3 3 4 4" xfId="20174" xr:uid="{00000000-0005-0000-0000-000085070000}"/>
    <cellStyle name="20% - Accent2 3 3 4 4 2" xfId="39119" xr:uid="{00000000-0005-0000-0000-000086070000}"/>
    <cellStyle name="20% - Accent2 3 3 4 5" xfId="23825" xr:uid="{00000000-0005-0000-0000-000087070000}"/>
    <cellStyle name="20% - Accent2 3 3 4 6" xfId="28575" xr:uid="{00000000-0005-0000-0000-000088070000}"/>
    <cellStyle name="20% - Accent2 3 3 5" xfId="6284" xr:uid="{00000000-0005-0000-0000-000089070000}"/>
    <cellStyle name="20% - Accent2 3 3 5 2" xfId="25687" xr:uid="{00000000-0005-0000-0000-00008A070000}"/>
    <cellStyle name="20% - Accent2 3 3 6" xfId="10469" xr:uid="{00000000-0005-0000-0000-00008B070000}"/>
    <cellStyle name="20% - Accent2 3 3 6 2" xfId="29496" xr:uid="{00000000-0005-0000-0000-00008C070000}"/>
    <cellStyle name="20% - Accent2 3 3 7" xfId="13977" xr:uid="{00000000-0005-0000-0000-00008D070000}"/>
    <cellStyle name="20% - Accent2 3 3 7 2" xfId="32984" xr:uid="{00000000-0005-0000-0000-00008E070000}"/>
    <cellStyle name="20% - Accent2 3 3 8" xfId="17555" xr:uid="{00000000-0005-0000-0000-00008F070000}"/>
    <cellStyle name="20% - Accent2 3 3 8 2" xfId="36504" xr:uid="{00000000-0005-0000-0000-000090070000}"/>
    <cellStyle name="20% - Accent2 3 3 9" xfId="21083" xr:uid="{00000000-0005-0000-0000-000091070000}"/>
    <cellStyle name="20% - Accent2 3 4" xfId="5517" xr:uid="{00000000-0005-0000-0000-000092070000}"/>
    <cellStyle name="20% - Accent2 3 4 10" xfId="24984" xr:uid="{00000000-0005-0000-0000-000093070000}"/>
    <cellStyle name="20% - Accent2 3 4 2" xfId="8381" xr:uid="{00000000-0005-0000-0000-000094070000}"/>
    <cellStyle name="20% - Accent2 3 4 2 2" xfId="12275" xr:uid="{00000000-0005-0000-0000-000095070000}"/>
    <cellStyle name="20% - Accent2 3 4 2 2 2" xfId="31301" xr:uid="{00000000-0005-0000-0000-000096070000}"/>
    <cellStyle name="20% - Accent2 3 4 2 3" xfId="15793" xr:uid="{00000000-0005-0000-0000-000097070000}"/>
    <cellStyle name="20% - Accent2 3 4 2 3 2" xfId="34795" xr:uid="{00000000-0005-0000-0000-000098070000}"/>
    <cellStyle name="20% - Accent2 3 4 2 4" xfId="19365" xr:uid="{00000000-0005-0000-0000-000099070000}"/>
    <cellStyle name="20% - Accent2 3 4 2 4 2" xfId="38311" xr:uid="{00000000-0005-0000-0000-00009A070000}"/>
    <cellStyle name="20% - Accent2 3 4 2 5" xfId="22956" xr:uid="{00000000-0005-0000-0000-00009B070000}"/>
    <cellStyle name="20% - Accent2 3 4 2 6" xfId="27612" xr:uid="{00000000-0005-0000-0000-00009C070000}"/>
    <cellStyle name="20% - Accent2 3 4 3" xfId="7268" xr:uid="{00000000-0005-0000-0000-00009D070000}"/>
    <cellStyle name="20% - Accent2 3 4 3 2" xfId="11399" xr:uid="{00000000-0005-0000-0000-00009E070000}"/>
    <cellStyle name="20% - Accent2 3 4 3 2 2" xfId="30426" xr:uid="{00000000-0005-0000-0000-00009F070000}"/>
    <cellStyle name="20% - Accent2 3 4 3 3" xfId="14910" xr:uid="{00000000-0005-0000-0000-0000A0070000}"/>
    <cellStyle name="20% - Accent2 3 4 3 3 2" xfId="33915" xr:uid="{00000000-0005-0000-0000-0000A1070000}"/>
    <cellStyle name="20% - Accent2 3 4 3 4" xfId="18487" xr:uid="{00000000-0005-0000-0000-0000A2070000}"/>
    <cellStyle name="20% - Accent2 3 4 3 4 2" xfId="37434" xr:uid="{00000000-0005-0000-0000-0000A3070000}"/>
    <cellStyle name="20% - Accent2 3 4 3 5" xfId="22042" xr:uid="{00000000-0005-0000-0000-0000A4070000}"/>
    <cellStyle name="20% - Accent2 3 4 3 6" xfId="26640" xr:uid="{00000000-0005-0000-0000-0000A5070000}"/>
    <cellStyle name="20% - Accent2 3 4 4" xfId="9634" xr:uid="{00000000-0005-0000-0000-0000A6070000}"/>
    <cellStyle name="20% - Accent2 3 4 4 2" xfId="13231" xr:uid="{00000000-0005-0000-0000-0000A7070000}"/>
    <cellStyle name="20% - Accent2 3 4 4 2 2" xfId="32256" xr:uid="{00000000-0005-0000-0000-0000A8070000}"/>
    <cellStyle name="20% - Accent2 3 4 4 3" xfId="16751" xr:uid="{00000000-0005-0000-0000-0000A9070000}"/>
    <cellStyle name="20% - Accent2 3 4 4 3 2" xfId="35750" xr:uid="{00000000-0005-0000-0000-0000AA070000}"/>
    <cellStyle name="20% - Accent2 3 4 4 4" xfId="20322" xr:uid="{00000000-0005-0000-0000-0000AB070000}"/>
    <cellStyle name="20% - Accent2 3 4 4 4 2" xfId="39267" xr:uid="{00000000-0005-0000-0000-0000AC070000}"/>
    <cellStyle name="20% - Accent2 3 4 4 5" xfId="23980" xr:uid="{00000000-0005-0000-0000-0000AD070000}"/>
    <cellStyle name="20% - Accent2 3 4 4 6" xfId="28725" xr:uid="{00000000-0005-0000-0000-0000AE070000}"/>
    <cellStyle name="20% - Accent2 3 4 5" xfId="6435" xr:uid="{00000000-0005-0000-0000-0000AF070000}"/>
    <cellStyle name="20% - Accent2 3 4 5 2" xfId="25838" xr:uid="{00000000-0005-0000-0000-0000B0070000}"/>
    <cellStyle name="20% - Accent2 3 4 6" xfId="10617" xr:uid="{00000000-0005-0000-0000-0000B1070000}"/>
    <cellStyle name="20% - Accent2 3 4 6 2" xfId="29644" xr:uid="{00000000-0005-0000-0000-0000B2070000}"/>
    <cellStyle name="20% - Accent2 3 4 7" xfId="14125" xr:uid="{00000000-0005-0000-0000-0000B3070000}"/>
    <cellStyle name="20% - Accent2 3 4 7 2" xfId="33132" xr:uid="{00000000-0005-0000-0000-0000B4070000}"/>
    <cellStyle name="20% - Accent2 3 4 8" xfId="17703" xr:uid="{00000000-0005-0000-0000-0000B5070000}"/>
    <cellStyle name="20% - Accent2 3 4 8 2" xfId="36652" xr:uid="{00000000-0005-0000-0000-0000B6070000}"/>
    <cellStyle name="20% - Accent2 3 4 9" xfId="21235" xr:uid="{00000000-0005-0000-0000-0000B7070000}"/>
    <cellStyle name="20% - Accent2 3 5" xfId="5718" xr:uid="{00000000-0005-0000-0000-0000B8070000}"/>
    <cellStyle name="20% - Accent2 3 5 10" xfId="25151" xr:uid="{00000000-0005-0000-0000-0000B9070000}"/>
    <cellStyle name="20% - Accent2 3 5 2" xfId="8543" xr:uid="{00000000-0005-0000-0000-0000BA070000}"/>
    <cellStyle name="20% - Accent2 3 5 2 2" xfId="12433" xr:uid="{00000000-0005-0000-0000-0000BB070000}"/>
    <cellStyle name="20% - Accent2 3 5 2 2 2" xfId="31459" xr:uid="{00000000-0005-0000-0000-0000BC070000}"/>
    <cellStyle name="20% - Accent2 3 5 2 3" xfId="15951" xr:uid="{00000000-0005-0000-0000-0000BD070000}"/>
    <cellStyle name="20% - Accent2 3 5 2 3 2" xfId="34953" xr:uid="{00000000-0005-0000-0000-0000BE070000}"/>
    <cellStyle name="20% - Accent2 3 5 2 4" xfId="19523" xr:uid="{00000000-0005-0000-0000-0000BF070000}"/>
    <cellStyle name="20% - Accent2 3 5 2 4 2" xfId="38469" xr:uid="{00000000-0005-0000-0000-0000C0070000}"/>
    <cellStyle name="20% - Accent2 3 5 2 5" xfId="23114" xr:uid="{00000000-0005-0000-0000-0000C1070000}"/>
    <cellStyle name="20% - Accent2 3 5 2 6" xfId="27773" xr:uid="{00000000-0005-0000-0000-0000C2070000}"/>
    <cellStyle name="20% - Accent2 3 5 3" xfId="7436" xr:uid="{00000000-0005-0000-0000-0000C3070000}"/>
    <cellStyle name="20% - Accent2 3 5 3 2" xfId="11557" xr:uid="{00000000-0005-0000-0000-0000C4070000}"/>
    <cellStyle name="20% - Accent2 3 5 3 2 2" xfId="30584" xr:uid="{00000000-0005-0000-0000-0000C5070000}"/>
    <cellStyle name="20% - Accent2 3 5 3 3" xfId="15068" xr:uid="{00000000-0005-0000-0000-0000C6070000}"/>
    <cellStyle name="20% - Accent2 3 5 3 3 2" xfId="34073" xr:uid="{00000000-0005-0000-0000-0000C7070000}"/>
    <cellStyle name="20% - Accent2 3 5 3 4" xfId="18645" xr:uid="{00000000-0005-0000-0000-0000C8070000}"/>
    <cellStyle name="20% - Accent2 3 5 3 4 2" xfId="37592" xr:uid="{00000000-0005-0000-0000-0000C9070000}"/>
    <cellStyle name="20% - Accent2 3 5 3 5" xfId="22210" xr:uid="{00000000-0005-0000-0000-0000CA070000}"/>
    <cellStyle name="20% - Accent2 3 5 3 6" xfId="26798" xr:uid="{00000000-0005-0000-0000-0000CB070000}"/>
    <cellStyle name="20% - Accent2 3 5 4" xfId="9808" xr:uid="{00000000-0005-0000-0000-0000CC070000}"/>
    <cellStyle name="20% - Accent2 3 5 4 2" xfId="13389" xr:uid="{00000000-0005-0000-0000-0000CD070000}"/>
    <cellStyle name="20% - Accent2 3 5 4 2 2" xfId="32414" xr:uid="{00000000-0005-0000-0000-0000CE070000}"/>
    <cellStyle name="20% - Accent2 3 5 4 3" xfId="16910" xr:uid="{00000000-0005-0000-0000-0000CF070000}"/>
    <cellStyle name="20% - Accent2 3 5 4 3 2" xfId="35908" xr:uid="{00000000-0005-0000-0000-0000D0070000}"/>
    <cellStyle name="20% - Accent2 3 5 4 4" xfId="20480" xr:uid="{00000000-0005-0000-0000-0000D1070000}"/>
    <cellStyle name="20% - Accent2 3 5 4 4 2" xfId="39425" xr:uid="{00000000-0005-0000-0000-0000D2070000}"/>
    <cellStyle name="20% - Accent2 3 5 4 5" xfId="24148" xr:uid="{00000000-0005-0000-0000-0000D3070000}"/>
    <cellStyle name="20% - Accent2 3 5 4 6" xfId="28889" xr:uid="{00000000-0005-0000-0000-0000D4070000}"/>
    <cellStyle name="20% - Accent2 3 5 5" xfId="6603" xr:uid="{00000000-0005-0000-0000-0000D5070000}"/>
    <cellStyle name="20% - Accent2 3 5 5 2" xfId="26006" xr:uid="{00000000-0005-0000-0000-0000D6070000}"/>
    <cellStyle name="20% - Accent2 3 5 6" xfId="10775" xr:uid="{00000000-0005-0000-0000-0000D7070000}"/>
    <cellStyle name="20% - Accent2 3 5 6 2" xfId="29802" xr:uid="{00000000-0005-0000-0000-0000D8070000}"/>
    <cellStyle name="20% - Accent2 3 5 7" xfId="14285" xr:uid="{00000000-0005-0000-0000-0000D9070000}"/>
    <cellStyle name="20% - Accent2 3 5 7 2" xfId="33291" xr:uid="{00000000-0005-0000-0000-0000DA070000}"/>
    <cellStyle name="20% - Accent2 3 5 8" xfId="17862" xr:uid="{00000000-0005-0000-0000-0000DB070000}"/>
    <cellStyle name="20% - Accent2 3 5 8 2" xfId="36810" xr:uid="{00000000-0005-0000-0000-0000DC070000}"/>
    <cellStyle name="20% - Accent2 3 5 9" xfId="21393" xr:uid="{00000000-0005-0000-0000-0000DD070000}"/>
    <cellStyle name="20% - Accent2 3 6" xfId="5827" xr:uid="{00000000-0005-0000-0000-0000DE070000}"/>
    <cellStyle name="20% - Accent2 3 6 10" xfId="25237" xr:uid="{00000000-0005-0000-0000-0000DF070000}"/>
    <cellStyle name="20% - Accent2 3 6 2" xfId="8630" xr:uid="{00000000-0005-0000-0000-0000E0070000}"/>
    <cellStyle name="20% - Accent2 3 6 2 2" xfId="12519" xr:uid="{00000000-0005-0000-0000-0000E1070000}"/>
    <cellStyle name="20% - Accent2 3 6 2 2 2" xfId="31545" xr:uid="{00000000-0005-0000-0000-0000E2070000}"/>
    <cellStyle name="20% - Accent2 3 6 2 3" xfId="16037" xr:uid="{00000000-0005-0000-0000-0000E3070000}"/>
    <cellStyle name="20% - Accent2 3 6 2 3 2" xfId="35039" xr:uid="{00000000-0005-0000-0000-0000E4070000}"/>
    <cellStyle name="20% - Accent2 3 6 2 4" xfId="19609" xr:uid="{00000000-0005-0000-0000-0000E5070000}"/>
    <cellStyle name="20% - Accent2 3 6 2 4 2" xfId="38555" xr:uid="{00000000-0005-0000-0000-0000E6070000}"/>
    <cellStyle name="20% - Accent2 3 6 2 5" xfId="23200" xr:uid="{00000000-0005-0000-0000-0000E7070000}"/>
    <cellStyle name="20% - Accent2 3 6 2 6" xfId="27859" xr:uid="{00000000-0005-0000-0000-0000E8070000}"/>
    <cellStyle name="20% - Accent2 3 6 3" xfId="7529" xr:uid="{00000000-0005-0000-0000-0000E9070000}"/>
    <cellStyle name="20% - Accent2 3 6 3 2" xfId="11643" xr:uid="{00000000-0005-0000-0000-0000EA070000}"/>
    <cellStyle name="20% - Accent2 3 6 3 2 2" xfId="30670" xr:uid="{00000000-0005-0000-0000-0000EB070000}"/>
    <cellStyle name="20% - Accent2 3 6 3 3" xfId="15154" xr:uid="{00000000-0005-0000-0000-0000EC070000}"/>
    <cellStyle name="20% - Accent2 3 6 3 3 2" xfId="34159" xr:uid="{00000000-0005-0000-0000-0000ED070000}"/>
    <cellStyle name="20% - Accent2 3 6 3 4" xfId="18731" xr:uid="{00000000-0005-0000-0000-0000EE070000}"/>
    <cellStyle name="20% - Accent2 3 6 3 4 2" xfId="37678" xr:uid="{00000000-0005-0000-0000-0000EF070000}"/>
    <cellStyle name="20% - Accent2 3 6 3 5" xfId="22303" xr:uid="{00000000-0005-0000-0000-0000F0070000}"/>
    <cellStyle name="20% - Accent2 3 6 3 6" xfId="26884" xr:uid="{00000000-0005-0000-0000-0000F1070000}"/>
    <cellStyle name="20% - Accent2 3 6 4" xfId="9901" xr:uid="{00000000-0005-0000-0000-0000F2070000}"/>
    <cellStyle name="20% - Accent2 3 6 4 2" xfId="13475" xr:uid="{00000000-0005-0000-0000-0000F3070000}"/>
    <cellStyle name="20% - Accent2 3 6 4 2 2" xfId="32500" xr:uid="{00000000-0005-0000-0000-0000F4070000}"/>
    <cellStyle name="20% - Accent2 3 6 4 3" xfId="16996" xr:uid="{00000000-0005-0000-0000-0000F5070000}"/>
    <cellStyle name="20% - Accent2 3 6 4 3 2" xfId="35994" xr:uid="{00000000-0005-0000-0000-0000F6070000}"/>
    <cellStyle name="20% - Accent2 3 6 4 4" xfId="20566" xr:uid="{00000000-0005-0000-0000-0000F7070000}"/>
    <cellStyle name="20% - Accent2 3 6 4 4 2" xfId="39511" xr:uid="{00000000-0005-0000-0000-0000F8070000}"/>
    <cellStyle name="20% - Accent2 3 6 4 5" xfId="24241" xr:uid="{00000000-0005-0000-0000-0000F9070000}"/>
    <cellStyle name="20% - Accent2 3 6 4 6" xfId="28975" xr:uid="{00000000-0005-0000-0000-0000FA070000}"/>
    <cellStyle name="20% - Accent2 3 6 5" xfId="6696" xr:uid="{00000000-0005-0000-0000-0000FB070000}"/>
    <cellStyle name="20% - Accent2 3 6 5 2" xfId="26099" xr:uid="{00000000-0005-0000-0000-0000FC070000}"/>
    <cellStyle name="20% - Accent2 3 6 6" xfId="10861" xr:uid="{00000000-0005-0000-0000-0000FD070000}"/>
    <cellStyle name="20% - Accent2 3 6 6 2" xfId="29888" xr:uid="{00000000-0005-0000-0000-0000FE070000}"/>
    <cellStyle name="20% - Accent2 3 6 7" xfId="14371" xr:uid="{00000000-0005-0000-0000-0000FF070000}"/>
    <cellStyle name="20% - Accent2 3 6 7 2" xfId="33377" xr:uid="{00000000-0005-0000-0000-000000080000}"/>
    <cellStyle name="20% - Accent2 3 6 8" xfId="17949" xr:uid="{00000000-0005-0000-0000-000001080000}"/>
    <cellStyle name="20% - Accent2 3 6 8 2" xfId="36896" xr:uid="{00000000-0005-0000-0000-000002080000}"/>
    <cellStyle name="20% - Accent2 3 6 9" xfId="21479" xr:uid="{00000000-0005-0000-0000-000003080000}"/>
    <cellStyle name="20% - Accent2 3 7" xfId="5136" xr:uid="{00000000-0005-0000-0000-000004080000}"/>
    <cellStyle name="20% - Accent2 3 7 10" xfId="24666" xr:uid="{00000000-0005-0000-0000-000005080000}"/>
    <cellStyle name="20% - Accent2 3 7 2" xfId="8071" xr:uid="{00000000-0005-0000-0000-000006080000}"/>
    <cellStyle name="20% - Accent2 3 7 2 2" xfId="11971" xr:uid="{00000000-0005-0000-0000-000007080000}"/>
    <cellStyle name="20% - Accent2 3 7 2 2 2" xfId="30997" xr:uid="{00000000-0005-0000-0000-000008080000}"/>
    <cellStyle name="20% - Accent2 3 7 2 3" xfId="15489" xr:uid="{00000000-0005-0000-0000-000009080000}"/>
    <cellStyle name="20% - Accent2 3 7 2 3 2" xfId="34491" xr:uid="{00000000-0005-0000-0000-00000A080000}"/>
    <cellStyle name="20% - Accent2 3 7 2 4" xfId="19061" xr:uid="{00000000-0005-0000-0000-00000B080000}"/>
    <cellStyle name="20% - Accent2 3 7 2 4 2" xfId="38007" xr:uid="{00000000-0005-0000-0000-00000C080000}"/>
    <cellStyle name="20% - Accent2 3 7 2 5" xfId="22652" xr:uid="{00000000-0005-0000-0000-00000D080000}"/>
    <cellStyle name="20% - Accent2 3 7 2 6" xfId="27303" xr:uid="{00000000-0005-0000-0000-00000E080000}"/>
    <cellStyle name="20% - Accent2 3 7 3" xfId="6953" xr:uid="{00000000-0005-0000-0000-00000F080000}"/>
    <cellStyle name="20% - Accent2 3 7 3 2" xfId="11095" xr:uid="{00000000-0005-0000-0000-000010080000}"/>
    <cellStyle name="20% - Accent2 3 7 3 2 2" xfId="30122" xr:uid="{00000000-0005-0000-0000-000011080000}"/>
    <cellStyle name="20% - Accent2 3 7 3 3" xfId="14605" xr:uid="{00000000-0005-0000-0000-000012080000}"/>
    <cellStyle name="20% - Accent2 3 7 3 3 2" xfId="33611" xr:uid="{00000000-0005-0000-0000-000013080000}"/>
    <cellStyle name="20% - Accent2 3 7 3 4" xfId="18183" xr:uid="{00000000-0005-0000-0000-000014080000}"/>
    <cellStyle name="20% - Accent2 3 7 3 4 2" xfId="37130" xr:uid="{00000000-0005-0000-0000-000015080000}"/>
    <cellStyle name="20% - Accent2 3 7 3 5" xfId="21727" xr:uid="{00000000-0005-0000-0000-000016080000}"/>
    <cellStyle name="20% - Accent2 3 7 3 6" xfId="26336" xr:uid="{00000000-0005-0000-0000-000017080000}"/>
    <cellStyle name="20% - Accent2 3 7 4" xfId="9307" xr:uid="{00000000-0005-0000-0000-000018080000}"/>
    <cellStyle name="20% - Accent2 3 7 4 2" xfId="12927" xr:uid="{00000000-0005-0000-0000-000019080000}"/>
    <cellStyle name="20% - Accent2 3 7 4 2 2" xfId="31952" xr:uid="{00000000-0005-0000-0000-00001A080000}"/>
    <cellStyle name="20% - Accent2 3 7 4 3" xfId="16446" xr:uid="{00000000-0005-0000-0000-00001B080000}"/>
    <cellStyle name="20% - Accent2 3 7 4 3 2" xfId="35446" xr:uid="{00000000-0005-0000-0000-00001C080000}"/>
    <cellStyle name="20% - Accent2 3 7 4 4" xfId="20018" xr:uid="{00000000-0005-0000-0000-00001D080000}"/>
    <cellStyle name="20% - Accent2 3 7 4 4 2" xfId="38963" xr:uid="{00000000-0005-0000-0000-00001E080000}"/>
    <cellStyle name="20% - Accent2 3 7 4 5" xfId="23661" xr:uid="{00000000-0005-0000-0000-00001F080000}"/>
    <cellStyle name="20% - Accent2 3 7 4 6" xfId="28413" xr:uid="{00000000-0005-0000-0000-000020080000}"/>
    <cellStyle name="20% - Accent2 3 7 5" xfId="6120" xr:uid="{00000000-0005-0000-0000-000021080000}"/>
    <cellStyle name="20% - Accent2 3 7 5 2" xfId="25523" xr:uid="{00000000-0005-0000-0000-000022080000}"/>
    <cellStyle name="20% - Accent2 3 7 6" xfId="10313" xr:uid="{00000000-0005-0000-0000-000023080000}"/>
    <cellStyle name="20% - Accent2 3 7 6 2" xfId="29340" xr:uid="{00000000-0005-0000-0000-000024080000}"/>
    <cellStyle name="20% - Accent2 3 7 7" xfId="13821" xr:uid="{00000000-0005-0000-0000-000025080000}"/>
    <cellStyle name="20% - Accent2 3 7 7 2" xfId="32828" xr:uid="{00000000-0005-0000-0000-000026080000}"/>
    <cellStyle name="20% - Accent2 3 7 8" xfId="17399" xr:uid="{00000000-0005-0000-0000-000027080000}"/>
    <cellStyle name="20% - Accent2 3 7 8 2" xfId="36348" xr:uid="{00000000-0005-0000-0000-000028080000}"/>
    <cellStyle name="20% - Accent2 3 7 9" xfId="20927" xr:uid="{00000000-0005-0000-0000-000029080000}"/>
    <cellStyle name="20% - Accent2 3 8" xfId="7635" xr:uid="{00000000-0005-0000-0000-00002A080000}"/>
    <cellStyle name="20% - Accent2 3 8 2" xfId="11729" xr:uid="{00000000-0005-0000-0000-00002B080000}"/>
    <cellStyle name="20% - Accent2 3 8 2 2" xfId="30756" xr:uid="{00000000-0005-0000-0000-00002C080000}"/>
    <cellStyle name="20% - Accent2 3 8 3" xfId="15241" xr:uid="{00000000-0005-0000-0000-00002D080000}"/>
    <cellStyle name="20% - Accent2 3 8 3 2" xfId="34246" xr:uid="{00000000-0005-0000-0000-00002E080000}"/>
    <cellStyle name="20% - Accent2 3 8 4" xfId="18817" xr:uid="{00000000-0005-0000-0000-00002F080000}"/>
    <cellStyle name="20% - Accent2 3 8 4 2" xfId="37764" xr:uid="{00000000-0005-0000-0000-000030080000}"/>
    <cellStyle name="20% - Accent2 3 8 5" xfId="22397" xr:uid="{00000000-0005-0000-0000-000031080000}"/>
    <cellStyle name="20% - Accent2 3 8 6" xfId="26973" xr:uid="{00000000-0005-0000-0000-000032080000}"/>
    <cellStyle name="20% - Accent2 3 9" xfId="7850" xr:uid="{00000000-0005-0000-0000-000033080000}"/>
    <cellStyle name="20% - Accent2 3 9 2" xfId="11821" xr:uid="{00000000-0005-0000-0000-000034080000}"/>
    <cellStyle name="20% - Accent2 3 9 2 2" xfId="30847" xr:uid="{00000000-0005-0000-0000-000035080000}"/>
    <cellStyle name="20% - Accent2 3 9 3" xfId="15337" xr:uid="{00000000-0005-0000-0000-000036080000}"/>
    <cellStyle name="20% - Accent2 3 9 3 2" xfId="34340" xr:uid="{00000000-0005-0000-0000-000037080000}"/>
    <cellStyle name="20% - Accent2 3 9 4" xfId="18909" xr:uid="{00000000-0005-0000-0000-000038080000}"/>
    <cellStyle name="20% - Accent2 3 9 4 2" xfId="37856" xr:uid="{00000000-0005-0000-0000-000039080000}"/>
    <cellStyle name="20% - Accent2 3 9 5" xfId="22497" xr:uid="{00000000-0005-0000-0000-00003A080000}"/>
    <cellStyle name="20% - Accent2 3 9 6" xfId="27114" xr:uid="{00000000-0005-0000-0000-00003B080000}"/>
    <cellStyle name="20% - Accent2 4" xfId="2519" xr:uid="{00000000-0005-0000-0000-0000B5090000}"/>
    <cellStyle name="20% - Accent2 4 10" xfId="6792" xr:uid="{00000000-0005-0000-0000-00003D080000}"/>
    <cellStyle name="20% - Accent2 4 10 2" xfId="10948" xr:uid="{00000000-0005-0000-0000-00003E080000}"/>
    <cellStyle name="20% - Accent2 4 10 2 2" xfId="29975" xr:uid="{00000000-0005-0000-0000-00003F080000}"/>
    <cellStyle name="20% - Accent2 4 10 3" xfId="14458" xr:uid="{00000000-0005-0000-0000-000040080000}"/>
    <cellStyle name="20% - Accent2 4 10 3 2" xfId="33464" xr:uid="{00000000-0005-0000-0000-000041080000}"/>
    <cellStyle name="20% - Accent2 4 10 4" xfId="18036" xr:uid="{00000000-0005-0000-0000-000042080000}"/>
    <cellStyle name="20% - Accent2 4 10 4 2" xfId="36983" xr:uid="{00000000-0005-0000-0000-000043080000}"/>
    <cellStyle name="20% - Accent2 4 10 5" xfId="21572" xr:uid="{00000000-0005-0000-0000-000044080000}"/>
    <cellStyle name="20% - Accent2 4 10 6" xfId="26187" xr:uid="{00000000-0005-0000-0000-000045080000}"/>
    <cellStyle name="20% - Accent2 4 11" xfId="8883" xr:uid="{00000000-0005-0000-0000-000046080000}"/>
    <cellStyle name="20% - Accent2 4 11 2" xfId="12607" xr:uid="{00000000-0005-0000-0000-000047080000}"/>
    <cellStyle name="20% - Accent2 4 11 2 2" xfId="31633" xr:uid="{00000000-0005-0000-0000-000048080000}"/>
    <cellStyle name="20% - Accent2 4 11 3" xfId="16126" xr:uid="{00000000-0005-0000-0000-000049080000}"/>
    <cellStyle name="20% - Accent2 4 11 3 2" xfId="35127" xr:uid="{00000000-0005-0000-0000-00004A080000}"/>
    <cellStyle name="20% - Accent2 4 11 4" xfId="19697" xr:uid="{00000000-0005-0000-0000-00004B080000}"/>
    <cellStyle name="20% - Accent2 4 11 4 2" xfId="38643" xr:uid="{00000000-0005-0000-0000-00004C080000}"/>
    <cellStyle name="20% - Accent2 4 11 5" xfId="23297" xr:uid="{00000000-0005-0000-0000-00004D080000}"/>
    <cellStyle name="20% - Accent2 4 11 6" xfId="28038" xr:uid="{00000000-0005-0000-0000-00004E080000}"/>
    <cellStyle name="20% - Accent2 4 12" xfId="8987" xr:uid="{00000000-0005-0000-0000-00004F080000}"/>
    <cellStyle name="20% - Accent2 4 12 2" xfId="12693" xr:uid="{00000000-0005-0000-0000-000050080000}"/>
    <cellStyle name="20% - Accent2 4 12 2 2" xfId="31719" xr:uid="{00000000-0005-0000-0000-000051080000}"/>
    <cellStyle name="20% - Accent2 4 12 3" xfId="16212" xr:uid="{00000000-0005-0000-0000-000052080000}"/>
    <cellStyle name="20% - Accent2 4 12 3 2" xfId="35213" xr:uid="{00000000-0005-0000-0000-000053080000}"/>
    <cellStyle name="20% - Accent2 4 12 4" xfId="19783" xr:uid="{00000000-0005-0000-0000-000054080000}"/>
    <cellStyle name="20% - Accent2 4 12 4 2" xfId="38729" xr:uid="{00000000-0005-0000-0000-000055080000}"/>
    <cellStyle name="20% - Accent2 4 12 5" xfId="23397" xr:uid="{00000000-0005-0000-0000-000056080000}"/>
    <cellStyle name="20% - Accent2 4 12 6" xfId="28125" xr:uid="{00000000-0005-0000-0000-000057080000}"/>
    <cellStyle name="20% - Accent2 4 13" xfId="9091" xr:uid="{00000000-0005-0000-0000-000058080000}"/>
    <cellStyle name="20% - Accent2 4 13 2" xfId="12779" xr:uid="{00000000-0005-0000-0000-000059080000}"/>
    <cellStyle name="20% - Accent2 4 13 2 2" xfId="31805" xr:uid="{00000000-0005-0000-0000-00005A080000}"/>
    <cellStyle name="20% - Accent2 4 13 3" xfId="16298" xr:uid="{00000000-0005-0000-0000-00005B080000}"/>
    <cellStyle name="20% - Accent2 4 13 3 2" xfId="35299" xr:uid="{00000000-0005-0000-0000-00005C080000}"/>
    <cellStyle name="20% - Accent2 4 13 4" xfId="19869" xr:uid="{00000000-0005-0000-0000-00005D080000}"/>
    <cellStyle name="20% - Accent2 4 13 4 2" xfId="38815" xr:uid="{00000000-0005-0000-0000-00005E080000}"/>
    <cellStyle name="20% - Accent2 4 13 5" xfId="23497" xr:uid="{00000000-0005-0000-0000-00005F080000}"/>
    <cellStyle name="20% - Accent2 4 13 6" xfId="28212" xr:uid="{00000000-0005-0000-0000-000060080000}"/>
    <cellStyle name="20% - Accent2 4 14" xfId="10001" xr:uid="{00000000-0005-0000-0000-000061080000}"/>
    <cellStyle name="20% - Accent2 4 14 2" xfId="13562" xr:uid="{00000000-0005-0000-0000-000062080000}"/>
    <cellStyle name="20% - Accent2 4 14 2 2" xfId="32587" xr:uid="{00000000-0005-0000-0000-000063080000}"/>
    <cellStyle name="20% - Accent2 4 14 3" xfId="17083" xr:uid="{00000000-0005-0000-0000-000064080000}"/>
    <cellStyle name="20% - Accent2 4 14 3 2" xfId="36081" xr:uid="{00000000-0005-0000-0000-000065080000}"/>
    <cellStyle name="20% - Accent2 4 14 4" xfId="20653" xr:uid="{00000000-0005-0000-0000-000066080000}"/>
    <cellStyle name="20% - Accent2 4 14 4 2" xfId="39598" xr:uid="{00000000-0005-0000-0000-000067080000}"/>
    <cellStyle name="20% - Accent2 4 14 5" xfId="24337" xr:uid="{00000000-0005-0000-0000-000068080000}"/>
    <cellStyle name="20% - Accent2 4 14 6" xfId="29063" xr:uid="{00000000-0005-0000-0000-000069080000}"/>
    <cellStyle name="20% - Accent2 4 15" xfId="5933" xr:uid="{00000000-0005-0000-0000-00006A080000}"/>
    <cellStyle name="20% - Accent2 4 15 2" xfId="25339" xr:uid="{00000000-0005-0000-0000-00006B080000}"/>
    <cellStyle name="20% - Accent2 4 16" xfId="10159" xr:uid="{00000000-0005-0000-0000-00006C080000}"/>
    <cellStyle name="20% - Accent2 4 16 2" xfId="29191" xr:uid="{00000000-0005-0000-0000-00006D080000}"/>
    <cellStyle name="20% - Accent2 4 17" xfId="13665" xr:uid="{00000000-0005-0000-0000-00006E080000}"/>
    <cellStyle name="20% - Accent2 4 17 2" xfId="32679" xr:uid="{00000000-0005-0000-0000-00006F080000}"/>
    <cellStyle name="20% - Accent2 4 18" xfId="17245" xr:uid="{00000000-0005-0000-0000-000070080000}"/>
    <cellStyle name="20% - Accent2 4 18 2" xfId="36200" xr:uid="{00000000-0005-0000-0000-000071080000}"/>
    <cellStyle name="20% - Accent2 4 19" xfId="20771" xr:uid="{00000000-0005-0000-0000-000072080000}"/>
    <cellStyle name="20% - Accent2 4 2" xfId="5252" xr:uid="{00000000-0005-0000-0000-000073080000}"/>
    <cellStyle name="20% - Accent2 4 2 10" xfId="21006" xr:uid="{00000000-0005-0000-0000-000074080000}"/>
    <cellStyle name="20% - Accent2 4 2 11" xfId="24756" xr:uid="{00000000-0005-0000-0000-000075080000}"/>
    <cellStyle name="20% - Accent2 4 2 2" xfId="5613" xr:uid="{00000000-0005-0000-0000-000076080000}"/>
    <cellStyle name="20% - Accent2 4 2 2 10" xfId="25072" xr:uid="{00000000-0005-0000-0000-000077080000}"/>
    <cellStyle name="20% - Accent2 4 2 2 2" xfId="8461" xr:uid="{00000000-0005-0000-0000-000078080000}"/>
    <cellStyle name="20% - Accent2 4 2 2 2 2" xfId="12354" xr:uid="{00000000-0005-0000-0000-000079080000}"/>
    <cellStyle name="20% - Accent2 4 2 2 2 2 2" xfId="31380" xr:uid="{00000000-0005-0000-0000-00007A080000}"/>
    <cellStyle name="20% - Accent2 4 2 2 2 3" xfId="15872" xr:uid="{00000000-0005-0000-0000-00007B080000}"/>
    <cellStyle name="20% - Accent2 4 2 2 2 3 2" xfId="34874" xr:uid="{00000000-0005-0000-0000-00007C080000}"/>
    <cellStyle name="20% - Accent2 4 2 2 2 4" xfId="19444" xr:uid="{00000000-0005-0000-0000-00007D080000}"/>
    <cellStyle name="20% - Accent2 4 2 2 2 4 2" xfId="38390" xr:uid="{00000000-0005-0000-0000-00007E080000}"/>
    <cellStyle name="20% - Accent2 4 2 2 2 5" xfId="23035" xr:uid="{00000000-0005-0000-0000-00007F080000}"/>
    <cellStyle name="20% - Accent2 4 2 2 2 6" xfId="27692" xr:uid="{00000000-0005-0000-0000-000080080000}"/>
    <cellStyle name="20% - Accent2 4 2 2 3" xfId="7348" xr:uid="{00000000-0005-0000-0000-000081080000}"/>
    <cellStyle name="20% - Accent2 4 2 2 3 2" xfId="11478" xr:uid="{00000000-0005-0000-0000-000082080000}"/>
    <cellStyle name="20% - Accent2 4 2 2 3 2 2" xfId="30505" xr:uid="{00000000-0005-0000-0000-000083080000}"/>
    <cellStyle name="20% - Accent2 4 2 2 3 3" xfId="14989" xr:uid="{00000000-0005-0000-0000-000084080000}"/>
    <cellStyle name="20% - Accent2 4 2 2 3 3 2" xfId="33994" xr:uid="{00000000-0005-0000-0000-000085080000}"/>
    <cellStyle name="20% - Accent2 4 2 2 3 4" xfId="18566" xr:uid="{00000000-0005-0000-0000-000086080000}"/>
    <cellStyle name="20% - Accent2 4 2 2 3 4 2" xfId="37513" xr:uid="{00000000-0005-0000-0000-000087080000}"/>
    <cellStyle name="20% - Accent2 4 2 2 3 5" xfId="22122" xr:uid="{00000000-0005-0000-0000-000088080000}"/>
    <cellStyle name="20% - Accent2 4 2 2 3 6" xfId="26719" xr:uid="{00000000-0005-0000-0000-000089080000}"/>
    <cellStyle name="20% - Accent2 4 2 2 4" xfId="9720" xr:uid="{00000000-0005-0000-0000-00008A080000}"/>
    <cellStyle name="20% - Accent2 4 2 2 4 2" xfId="13310" xr:uid="{00000000-0005-0000-0000-00008B080000}"/>
    <cellStyle name="20% - Accent2 4 2 2 4 2 2" xfId="32335" xr:uid="{00000000-0005-0000-0000-00008C080000}"/>
    <cellStyle name="20% - Accent2 4 2 2 4 3" xfId="16830" xr:uid="{00000000-0005-0000-0000-00008D080000}"/>
    <cellStyle name="20% - Accent2 4 2 2 4 3 2" xfId="35829" xr:uid="{00000000-0005-0000-0000-00008E080000}"/>
    <cellStyle name="20% - Accent2 4 2 2 4 4" xfId="20401" xr:uid="{00000000-0005-0000-0000-00008F080000}"/>
    <cellStyle name="20% - Accent2 4 2 2 4 4 2" xfId="39346" xr:uid="{00000000-0005-0000-0000-000090080000}"/>
    <cellStyle name="20% - Accent2 4 2 2 4 5" xfId="24060" xr:uid="{00000000-0005-0000-0000-000091080000}"/>
    <cellStyle name="20% - Accent2 4 2 2 4 6" xfId="28810" xr:uid="{00000000-0005-0000-0000-000092080000}"/>
    <cellStyle name="20% - Accent2 4 2 2 5" xfId="6515" xr:uid="{00000000-0005-0000-0000-000093080000}"/>
    <cellStyle name="20% - Accent2 4 2 2 5 2" xfId="25918" xr:uid="{00000000-0005-0000-0000-000094080000}"/>
    <cellStyle name="20% - Accent2 4 2 2 6" xfId="10696" xr:uid="{00000000-0005-0000-0000-000095080000}"/>
    <cellStyle name="20% - Accent2 4 2 2 6 2" xfId="29723" xr:uid="{00000000-0005-0000-0000-000096080000}"/>
    <cellStyle name="20% - Accent2 4 2 2 7" xfId="14204" xr:uid="{00000000-0005-0000-0000-000097080000}"/>
    <cellStyle name="20% - Accent2 4 2 2 7 2" xfId="33211" xr:uid="{00000000-0005-0000-0000-000098080000}"/>
    <cellStyle name="20% - Accent2 4 2 2 8" xfId="17782" xr:uid="{00000000-0005-0000-0000-000099080000}"/>
    <cellStyle name="20% - Accent2 4 2 2 8 2" xfId="36731" xr:uid="{00000000-0005-0000-0000-00009A080000}"/>
    <cellStyle name="20% - Accent2 4 2 2 9" xfId="21314" xr:uid="{00000000-0005-0000-0000-00009B080000}"/>
    <cellStyle name="20% - Accent2 4 2 3" xfId="8152" xr:uid="{00000000-0005-0000-0000-00009C080000}"/>
    <cellStyle name="20% - Accent2 4 2 3 2" xfId="12050" xr:uid="{00000000-0005-0000-0000-00009D080000}"/>
    <cellStyle name="20% - Accent2 4 2 3 2 2" xfId="31076" xr:uid="{00000000-0005-0000-0000-00009E080000}"/>
    <cellStyle name="20% - Accent2 4 2 3 3" xfId="15568" xr:uid="{00000000-0005-0000-0000-00009F080000}"/>
    <cellStyle name="20% - Accent2 4 2 3 3 2" xfId="34570" xr:uid="{00000000-0005-0000-0000-0000A0080000}"/>
    <cellStyle name="20% - Accent2 4 2 3 4" xfId="19140" xr:uid="{00000000-0005-0000-0000-0000A1080000}"/>
    <cellStyle name="20% - Accent2 4 2 3 4 2" xfId="38086" xr:uid="{00000000-0005-0000-0000-0000A2080000}"/>
    <cellStyle name="20% - Accent2 4 2 3 5" xfId="22731" xr:uid="{00000000-0005-0000-0000-0000A3080000}"/>
    <cellStyle name="20% - Accent2 4 2 3 6" xfId="27383" xr:uid="{00000000-0005-0000-0000-0000A4080000}"/>
    <cellStyle name="20% - Accent2 4 2 4" xfId="7036" xr:uid="{00000000-0005-0000-0000-0000A5080000}"/>
    <cellStyle name="20% - Accent2 4 2 4 2" xfId="11174" xr:uid="{00000000-0005-0000-0000-0000A6080000}"/>
    <cellStyle name="20% - Accent2 4 2 4 2 2" xfId="30201" xr:uid="{00000000-0005-0000-0000-0000A7080000}"/>
    <cellStyle name="20% - Accent2 4 2 4 3" xfId="14684" xr:uid="{00000000-0005-0000-0000-0000A8080000}"/>
    <cellStyle name="20% - Accent2 4 2 4 3 2" xfId="33690" xr:uid="{00000000-0005-0000-0000-0000A9080000}"/>
    <cellStyle name="20% - Accent2 4 2 4 4" xfId="18262" xr:uid="{00000000-0005-0000-0000-0000AA080000}"/>
    <cellStyle name="20% - Accent2 4 2 4 4 2" xfId="37209" xr:uid="{00000000-0005-0000-0000-0000AB080000}"/>
    <cellStyle name="20% - Accent2 4 2 4 5" xfId="21810" xr:uid="{00000000-0005-0000-0000-0000AC080000}"/>
    <cellStyle name="20% - Accent2 4 2 4 6" xfId="26415" xr:uid="{00000000-0005-0000-0000-0000AD080000}"/>
    <cellStyle name="20% - Accent2 4 2 5" xfId="9396" xr:uid="{00000000-0005-0000-0000-0000AE080000}"/>
    <cellStyle name="20% - Accent2 4 2 5 2" xfId="13006" xr:uid="{00000000-0005-0000-0000-0000AF080000}"/>
    <cellStyle name="20% - Accent2 4 2 5 2 2" xfId="32031" xr:uid="{00000000-0005-0000-0000-0000B0080000}"/>
    <cellStyle name="20% - Accent2 4 2 5 3" xfId="16525" xr:uid="{00000000-0005-0000-0000-0000B1080000}"/>
    <cellStyle name="20% - Accent2 4 2 5 3 2" xfId="35525" xr:uid="{00000000-0005-0000-0000-0000B2080000}"/>
    <cellStyle name="20% - Accent2 4 2 5 4" xfId="20097" xr:uid="{00000000-0005-0000-0000-0000B3080000}"/>
    <cellStyle name="20% - Accent2 4 2 5 4 2" xfId="39042" xr:uid="{00000000-0005-0000-0000-0000B4080000}"/>
    <cellStyle name="20% - Accent2 4 2 5 5" xfId="23744" xr:uid="{00000000-0005-0000-0000-0000B5080000}"/>
    <cellStyle name="20% - Accent2 4 2 5 6" xfId="28498" xr:uid="{00000000-0005-0000-0000-0000B6080000}"/>
    <cellStyle name="20% - Accent2 4 2 6" xfId="6203" xr:uid="{00000000-0005-0000-0000-0000B7080000}"/>
    <cellStyle name="20% - Accent2 4 2 6 2" xfId="25606" xr:uid="{00000000-0005-0000-0000-0000B8080000}"/>
    <cellStyle name="20% - Accent2 4 2 7" xfId="10392" xr:uid="{00000000-0005-0000-0000-0000B9080000}"/>
    <cellStyle name="20% - Accent2 4 2 7 2" xfId="29419" xr:uid="{00000000-0005-0000-0000-0000BA080000}"/>
    <cellStyle name="20% - Accent2 4 2 8" xfId="13900" xr:uid="{00000000-0005-0000-0000-0000BB080000}"/>
    <cellStyle name="20% - Accent2 4 2 8 2" xfId="32907" xr:uid="{00000000-0005-0000-0000-0000BC080000}"/>
    <cellStyle name="20% - Accent2 4 2 9" xfId="17478" xr:uid="{00000000-0005-0000-0000-0000BD080000}"/>
    <cellStyle name="20% - Accent2 4 2 9 2" xfId="36427" xr:uid="{00000000-0005-0000-0000-0000BE080000}"/>
    <cellStyle name="20% - Accent2 4 20" xfId="24430" xr:uid="{00000000-0005-0000-0000-0000BF080000}"/>
    <cellStyle name="20% - Accent2 4 21" xfId="4677" xr:uid="{00000000-0005-0000-0000-00003C080000}"/>
    <cellStyle name="20% - Accent2 4 3" xfId="5341" xr:uid="{00000000-0005-0000-0000-0000C0080000}"/>
    <cellStyle name="20% - Accent2 4 3 10" xfId="24834" xr:uid="{00000000-0005-0000-0000-0000C1080000}"/>
    <cellStyle name="20% - Accent2 4 3 2" xfId="8231" xr:uid="{00000000-0005-0000-0000-0000C2080000}"/>
    <cellStyle name="20% - Accent2 4 3 2 2" xfId="12128" xr:uid="{00000000-0005-0000-0000-0000C3080000}"/>
    <cellStyle name="20% - Accent2 4 3 2 2 2" xfId="31154" xr:uid="{00000000-0005-0000-0000-0000C4080000}"/>
    <cellStyle name="20% - Accent2 4 3 2 3" xfId="15646" xr:uid="{00000000-0005-0000-0000-0000C5080000}"/>
    <cellStyle name="20% - Accent2 4 3 2 3 2" xfId="34648" xr:uid="{00000000-0005-0000-0000-0000C6080000}"/>
    <cellStyle name="20% - Accent2 4 3 2 4" xfId="19218" xr:uid="{00000000-0005-0000-0000-0000C7080000}"/>
    <cellStyle name="20% - Accent2 4 3 2 4 2" xfId="38164" xr:uid="{00000000-0005-0000-0000-0000C8080000}"/>
    <cellStyle name="20% - Accent2 4 3 2 5" xfId="22809" xr:uid="{00000000-0005-0000-0000-0000C9080000}"/>
    <cellStyle name="20% - Accent2 4 3 2 6" xfId="27462" xr:uid="{00000000-0005-0000-0000-0000CA080000}"/>
    <cellStyle name="20% - Accent2 4 3 3" xfId="7118" xr:uid="{00000000-0005-0000-0000-0000CB080000}"/>
    <cellStyle name="20% - Accent2 4 3 3 2" xfId="11252" xr:uid="{00000000-0005-0000-0000-0000CC080000}"/>
    <cellStyle name="20% - Accent2 4 3 3 2 2" xfId="30279" xr:uid="{00000000-0005-0000-0000-0000CD080000}"/>
    <cellStyle name="20% - Accent2 4 3 3 3" xfId="14762" xr:uid="{00000000-0005-0000-0000-0000CE080000}"/>
    <cellStyle name="20% - Accent2 4 3 3 3 2" xfId="33768" xr:uid="{00000000-0005-0000-0000-0000CF080000}"/>
    <cellStyle name="20% - Accent2 4 3 3 4" xfId="18340" xr:uid="{00000000-0005-0000-0000-0000D0080000}"/>
    <cellStyle name="20% - Accent2 4 3 3 4 2" xfId="37287" xr:uid="{00000000-0005-0000-0000-0000D1080000}"/>
    <cellStyle name="20% - Accent2 4 3 3 5" xfId="21892" xr:uid="{00000000-0005-0000-0000-0000D2080000}"/>
    <cellStyle name="20% - Accent2 4 3 3 6" xfId="26493" xr:uid="{00000000-0005-0000-0000-0000D3080000}"/>
    <cellStyle name="20% - Accent2 4 3 4" xfId="9478" xr:uid="{00000000-0005-0000-0000-0000D4080000}"/>
    <cellStyle name="20% - Accent2 4 3 4 2" xfId="13084" xr:uid="{00000000-0005-0000-0000-0000D5080000}"/>
    <cellStyle name="20% - Accent2 4 3 4 2 2" xfId="32109" xr:uid="{00000000-0005-0000-0000-0000D6080000}"/>
    <cellStyle name="20% - Accent2 4 3 4 3" xfId="16603" xr:uid="{00000000-0005-0000-0000-0000D7080000}"/>
    <cellStyle name="20% - Accent2 4 3 4 3 2" xfId="35603" xr:uid="{00000000-0005-0000-0000-0000D8080000}"/>
    <cellStyle name="20% - Accent2 4 3 4 4" xfId="20175" xr:uid="{00000000-0005-0000-0000-0000D9080000}"/>
    <cellStyle name="20% - Accent2 4 3 4 4 2" xfId="39120" xr:uid="{00000000-0005-0000-0000-0000DA080000}"/>
    <cellStyle name="20% - Accent2 4 3 4 5" xfId="23826" xr:uid="{00000000-0005-0000-0000-0000DB080000}"/>
    <cellStyle name="20% - Accent2 4 3 4 6" xfId="28576" xr:uid="{00000000-0005-0000-0000-0000DC080000}"/>
    <cellStyle name="20% - Accent2 4 3 5" xfId="6285" xr:uid="{00000000-0005-0000-0000-0000DD080000}"/>
    <cellStyle name="20% - Accent2 4 3 5 2" xfId="25688" xr:uid="{00000000-0005-0000-0000-0000DE080000}"/>
    <cellStyle name="20% - Accent2 4 3 6" xfId="10470" xr:uid="{00000000-0005-0000-0000-0000DF080000}"/>
    <cellStyle name="20% - Accent2 4 3 6 2" xfId="29497" xr:uid="{00000000-0005-0000-0000-0000E0080000}"/>
    <cellStyle name="20% - Accent2 4 3 7" xfId="13978" xr:uid="{00000000-0005-0000-0000-0000E1080000}"/>
    <cellStyle name="20% - Accent2 4 3 7 2" xfId="32985" xr:uid="{00000000-0005-0000-0000-0000E2080000}"/>
    <cellStyle name="20% - Accent2 4 3 8" xfId="17556" xr:uid="{00000000-0005-0000-0000-0000E3080000}"/>
    <cellStyle name="20% - Accent2 4 3 8 2" xfId="36505" xr:uid="{00000000-0005-0000-0000-0000E4080000}"/>
    <cellStyle name="20% - Accent2 4 3 9" xfId="21084" xr:uid="{00000000-0005-0000-0000-0000E5080000}"/>
    <cellStyle name="20% - Accent2 4 4" xfId="5518" xr:uid="{00000000-0005-0000-0000-0000E6080000}"/>
    <cellStyle name="20% - Accent2 4 4 10" xfId="24985" xr:uid="{00000000-0005-0000-0000-0000E7080000}"/>
    <cellStyle name="20% - Accent2 4 4 2" xfId="8382" xr:uid="{00000000-0005-0000-0000-0000E8080000}"/>
    <cellStyle name="20% - Accent2 4 4 2 2" xfId="12276" xr:uid="{00000000-0005-0000-0000-0000E9080000}"/>
    <cellStyle name="20% - Accent2 4 4 2 2 2" xfId="31302" xr:uid="{00000000-0005-0000-0000-0000EA080000}"/>
    <cellStyle name="20% - Accent2 4 4 2 3" xfId="15794" xr:uid="{00000000-0005-0000-0000-0000EB080000}"/>
    <cellStyle name="20% - Accent2 4 4 2 3 2" xfId="34796" xr:uid="{00000000-0005-0000-0000-0000EC080000}"/>
    <cellStyle name="20% - Accent2 4 4 2 4" xfId="19366" xr:uid="{00000000-0005-0000-0000-0000ED080000}"/>
    <cellStyle name="20% - Accent2 4 4 2 4 2" xfId="38312" xr:uid="{00000000-0005-0000-0000-0000EE080000}"/>
    <cellStyle name="20% - Accent2 4 4 2 5" xfId="22957" xr:uid="{00000000-0005-0000-0000-0000EF080000}"/>
    <cellStyle name="20% - Accent2 4 4 2 6" xfId="27613" xr:uid="{00000000-0005-0000-0000-0000F0080000}"/>
    <cellStyle name="20% - Accent2 4 4 3" xfId="7269" xr:uid="{00000000-0005-0000-0000-0000F1080000}"/>
    <cellStyle name="20% - Accent2 4 4 3 2" xfId="11400" xr:uid="{00000000-0005-0000-0000-0000F2080000}"/>
    <cellStyle name="20% - Accent2 4 4 3 2 2" xfId="30427" xr:uid="{00000000-0005-0000-0000-0000F3080000}"/>
    <cellStyle name="20% - Accent2 4 4 3 3" xfId="14911" xr:uid="{00000000-0005-0000-0000-0000F4080000}"/>
    <cellStyle name="20% - Accent2 4 4 3 3 2" xfId="33916" xr:uid="{00000000-0005-0000-0000-0000F5080000}"/>
    <cellStyle name="20% - Accent2 4 4 3 4" xfId="18488" xr:uid="{00000000-0005-0000-0000-0000F6080000}"/>
    <cellStyle name="20% - Accent2 4 4 3 4 2" xfId="37435" xr:uid="{00000000-0005-0000-0000-0000F7080000}"/>
    <cellStyle name="20% - Accent2 4 4 3 5" xfId="22043" xr:uid="{00000000-0005-0000-0000-0000F8080000}"/>
    <cellStyle name="20% - Accent2 4 4 3 6" xfId="26641" xr:uid="{00000000-0005-0000-0000-0000F9080000}"/>
    <cellStyle name="20% - Accent2 4 4 4" xfId="9635" xr:uid="{00000000-0005-0000-0000-0000FA080000}"/>
    <cellStyle name="20% - Accent2 4 4 4 2" xfId="13232" xr:uid="{00000000-0005-0000-0000-0000FB080000}"/>
    <cellStyle name="20% - Accent2 4 4 4 2 2" xfId="32257" xr:uid="{00000000-0005-0000-0000-0000FC080000}"/>
    <cellStyle name="20% - Accent2 4 4 4 3" xfId="16752" xr:uid="{00000000-0005-0000-0000-0000FD080000}"/>
    <cellStyle name="20% - Accent2 4 4 4 3 2" xfId="35751" xr:uid="{00000000-0005-0000-0000-0000FE080000}"/>
    <cellStyle name="20% - Accent2 4 4 4 4" xfId="20323" xr:uid="{00000000-0005-0000-0000-0000FF080000}"/>
    <cellStyle name="20% - Accent2 4 4 4 4 2" xfId="39268" xr:uid="{00000000-0005-0000-0000-000000090000}"/>
    <cellStyle name="20% - Accent2 4 4 4 5" xfId="23981" xr:uid="{00000000-0005-0000-0000-000001090000}"/>
    <cellStyle name="20% - Accent2 4 4 4 6" xfId="28726" xr:uid="{00000000-0005-0000-0000-000002090000}"/>
    <cellStyle name="20% - Accent2 4 4 5" xfId="6436" xr:uid="{00000000-0005-0000-0000-000003090000}"/>
    <cellStyle name="20% - Accent2 4 4 5 2" xfId="25839" xr:uid="{00000000-0005-0000-0000-000004090000}"/>
    <cellStyle name="20% - Accent2 4 4 6" xfId="10618" xr:uid="{00000000-0005-0000-0000-000005090000}"/>
    <cellStyle name="20% - Accent2 4 4 6 2" xfId="29645" xr:uid="{00000000-0005-0000-0000-000006090000}"/>
    <cellStyle name="20% - Accent2 4 4 7" xfId="14126" xr:uid="{00000000-0005-0000-0000-000007090000}"/>
    <cellStyle name="20% - Accent2 4 4 7 2" xfId="33133" xr:uid="{00000000-0005-0000-0000-000008090000}"/>
    <cellStyle name="20% - Accent2 4 4 8" xfId="17704" xr:uid="{00000000-0005-0000-0000-000009090000}"/>
    <cellStyle name="20% - Accent2 4 4 8 2" xfId="36653" xr:uid="{00000000-0005-0000-0000-00000A090000}"/>
    <cellStyle name="20% - Accent2 4 4 9" xfId="21236" xr:uid="{00000000-0005-0000-0000-00000B090000}"/>
    <cellStyle name="20% - Accent2 4 5" xfId="5719" xr:uid="{00000000-0005-0000-0000-00000C090000}"/>
    <cellStyle name="20% - Accent2 4 5 10" xfId="25152" xr:uid="{00000000-0005-0000-0000-00000D090000}"/>
    <cellStyle name="20% - Accent2 4 5 2" xfId="8544" xr:uid="{00000000-0005-0000-0000-00000E090000}"/>
    <cellStyle name="20% - Accent2 4 5 2 2" xfId="12434" xr:uid="{00000000-0005-0000-0000-00000F090000}"/>
    <cellStyle name="20% - Accent2 4 5 2 2 2" xfId="31460" xr:uid="{00000000-0005-0000-0000-000010090000}"/>
    <cellStyle name="20% - Accent2 4 5 2 3" xfId="15952" xr:uid="{00000000-0005-0000-0000-000011090000}"/>
    <cellStyle name="20% - Accent2 4 5 2 3 2" xfId="34954" xr:uid="{00000000-0005-0000-0000-000012090000}"/>
    <cellStyle name="20% - Accent2 4 5 2 4" xfId="19524" xr:uid="{00000000-0005-0000-0000-000013090000}"/>
    <cellStyle name="20% - Accent2 4 5 2 4 2" xfId="38470" xr:uid="{00000000-0005-0000-0000-000014090000}"/>
    <cellStyle name="20% - Accent2 4 5 2 5" xfId="23115" xr:uid="{00000000-0005-0000-0000-000015090000}"/>
    <cellStyle name="20% - Accent2 4 5 2 6" xfId="27774" xr:uid="{00000000-0005-0000-0000-000016090000}"/>
    <cellStyle name="20% - Accent2 4 5 3" xfId="7437" xr:uid="{00000000-0005-0000-0000-000017090000}"/>
    <cellStyle name="20% - Accent2 4 5 3 2" xfId="11558" xr:uid="{00000000-0005-0000-0000-000018090000}"/>
    <cellStyle name="20% - Accent2 4 5 3 2 2" xfId="30585" xr:uid="{00000000-0005-0000-0000-000019090000}"/>
    <cellStyle name="20% - Accent2 4 5 3 3" xfId="15069" xr:uid="{00000000-0005-0000-0000-00001A090000}"/>
    <cellStyle name="20% - Accent2 4 5 3 3 2" xfId="34074" xr:uid="{00000000-0005-0000-0000-00001B090000}"/>
    <cellStyle name="20% - Accent2 4 5 3 4" xfId="18646" xr:uid="{00000000-0005-0000-0000-00001C090000}"/>
    <cellStyle name="20% - Accent2 4 5 3 4 2" xfId="37593" xr:uid="{00000000-0005-0000-0000-00001D090000}"/>
    <cellStyle name="20% - Accent2 4 5 3 5" xfId="22211" xr:uid="{00000000-0005-0000-0000-00001E090000}"/>
    <cellStyle name="20% - Accent2 4 5 3 6" xfId="26799" xr:uid="{00000000-0005-0000-0000-00001F090000}"/>
    <cellStyle name="20% - Accent2 4 5 4" xfId="9809" xr:uid="{00000000-0005-0000-0000-000020090000}"/>
    <cellStyle name="20% - Accent2 4 5 4 2" xfId="13390" xr:uid="{00000000-0005-0000-0000-000021090000}"/>
    <cellStyle name="20% - Accent2 4 5 4 2 2" xfId="32415" xr:uid="{00000000-0005-0000-0000-000022090000}"/>
    <cellStyle name="20% - Accent2 4 5 4 3" xfId="16911" xr:uid="{00000000-0005-0000-0000-000023090000}"/>
    <cellStyle name="20% - Accent2 4 5 4 3 2" xfId="35909" xr:uid="{00000000-0005-0000-0000-000024090000}"/>
    <cellStyle name="20% - Accent2 4 5 4 4" xfId="20481" xr:uid="{00000000-0005-0000-0000-000025090000}"/>
    <cellStyle name="20% - Accent2 4 5 4 4 2" xfId="39426" xr:uid="{00000000-0005-0000-0000-000026090000}"/>
    <cellStyle name="20% - Accent2 4 5 4 5" xfId="24149" xr:uid="{00000000-0005-0000-0000-000027090000}"/>
    <cellStyle name="20% - Accent2 4 5 4 6" xfId="28890" xr:uid="{00000000-0005-0000-0000-000028090000}"/>
    <cellStyle name="20% - Accent2 4 5 5" xfId="6604" xr:uid="{00000000-0005-0000-0000-000029090000}"/>
    <cellStyle name="20% - Accent2 4 5 5 2" xfId="26007" xr:uid="{00000000-0005-0000-0000-00002A090000}"/>
    <cellStyle name="20% - Accent2 4 5 6" xfId="10776" xr:uid="{00000000-0005-0000-0000-00002B090000}"/>
    <cellStyle name="20% - Accent2 4 5 6 2" xfId="29803" xr:uid="{00000000-0005-0000-0000-00002C090000}"/>
    <cellStyle name="20% - Accent2 4 5 7" xfId="14286" xr:uid="{00000000-0005-0000-0000-00002D090000}"/>
    <cellStyle name="20% - Accent2 4 5 7 2" xfId="33292" xr:uid="{00000000-0005-0000-0000-00002E090000}"/>
    <cellStyle name="20% - Accent2 4 5 8" xfId="17863" xr:uid="{00000000-0005-0000-0000-00002F090000}"/>
    <cellStyle name="20% - Accent2 4 5 8 2" xfId="36811" xr:uid="{00000000-0005-0000-0000-000030090000}"/>
    <cellStyle name="20% - Accent2 4 5 9" xfId="21394" xr:uid="{00000000-0005-0000-0000-000031090000}"/>
    <cellStyle name="20% - Accent2 4 6" xfId="5828" xr:uid="{00000000-0005-0000-0000-000032090000}"/>
    <cellStyle name="20% - Accent2 4 6 10" xfId="25238" xr:uid="{00000000-0005-0000-0000-000033090000}"/>
    <cellStyle name="20% - Accent2 4 6 2" xfId="8631" xr:uid="{00000000-0005-0000-0000-000034090000}"/>
    <cellStyle name="20% - Accent2 4 6 2 2" xfId="12520" xr:uid="{00000000-0005-0000-0000-000035090000}"/>
    <cellStyle name="20% - Accent2 4 6 2 2 2" xfId="31546" xr:uid="{00000000-0005-0000-0000-000036090000}"/>
    <cellStyle name="20% - Accent2 4 6 2 3" xfId="16038" xr:uid="{00000000-0005-0000-0000-000037090000}"/>
    <cellStyle name="20% - Accent2 4 6 2 3 2" xfId="35040" xr:uid="{00000000-0005-0000-0000-000038090000}"/>
    <cellStyle name="20% - Accent2 4 6 2 4" xfId="19610" xr:uid="{00000000-0005-0000-0000-000039090000}"/>
    <cellStyle name="20% - Accent2 4 6 2 4 2" xfId="38556" xr:uid="{00000000-0005-0000-0000-00003A090000}"/>
    <cellStyle name="20% - Accent2 4 6 2 5" xfId="23201" xr:uid="{00000000-0005-0000-0000-00003B090000}"/>
    <cellStyle name="20% - Accent2 4 6 2 6" xfId="27860" xr:uid="{00000000-0005-0000-0000-00003C090000}"/>
    <cellStyle name="20% - Accent2 4 6 3" xfId="7530" xr:uid="{00000000-0005-0000-0000-00003D090000}"/>
    <cellStyle name="20% - Accent2 4 6 3 2" xfId="11644" xr:uid="{00000000-0005-0000-0000-00003E090000}"/>
    <cellStyle name="20% - Accent2 4 6 3 2 2" xfId="30671" xr:uid="{00000000-0005-0000-0000-00003F090000}"/>
    <cellStyle name="20% - Accent2 4 6 3 3" xfId="15155" xr:uid="{00000000-0005-0000-0000-000040090000}"/>
    <cellStyle name="20% - Accent2 4 6 3 3 2" xfId="34160" xr:uid="{00000000-0005-0000-0000-000041090000}"/>
    <cellStyle name="20% - Accent2 4 6 3 4" xfId="18732" xr:uid="{00000000-0005-0000-0000-000042090000}"/>
    <cellStyle name="20% - Accent2 4 6 3 4 2" xfId="37679" xr:uid="{00000000-0005-0000-0000-000043090000}"/>
    <cellStyle name="20% - Accent2 4 6 3 5" xfId="22304" xr:uid="{00000000-0005-0000-0000-000044090000}"/>
    <cellStyle name="20% - Accent2 4 6 3 6" xfId="26885" xr:uid="{00000000-0005-0000-0000-000045090000}"/>
    <cellStyle name="20% - Accent2 4 6 4" xfId="9902" xr:uid="{00000000-0005-0000-0000-000046090000}"/>
    <cellStyle name="20% - Accent2 4 6 4 2" xfId="13476" xr:uid="{00000000-0005-0000-0000-000047090000}"/>
    <cellStyle name="20% - Accent2 4 6 4 2 2" xfId="32501" xr:uid="{00000000-0005-0000-0000-000048090000}"/>
    <cellStyle name="20% - Accent2 4 6 4 3" xfId="16997" xr:uid="{00000000-0005-0000-0000-000049090000}"/>
    <cellStyle name="20% - Accent2 4 6 4 3 2" xfId="35995" xr:uid="{00000000-0005-0000-0000-00004A090000}"/>
    <cellStyle name="20% - Accent2 4 6 4 4" xfId="20567" xr:uid="{00000000-0005-0000-0000-00004B090000}"/>
    <cellStyle name="20% - Accent2 4 6 4 4 2" xfId="39512" xr:uid="{00000000-0005-0000-0000-00004C090000}"/>
    <cellStyle name="20% - Accent2 4 6 4 5" xfId="24242" xr:uid="{00000000-0005-0000-0000-00004D090000}"/>
    <cellStyle name="20% - Accent2 4 6 4 6" xfId="28976" xr:uid="{00000000-0005-0000-0000-00004E090000}"/>
    <cellStyle name="20% - Accent2 4 6 5" xfId="6697" xr:uid="{00000000-0005-0000-0000-00004F090000}"/>
    <cellStyle name="20% - Accent2 4 6 5 2" xfId="26100" xr:uid="{00000000-0005-0000-0000-000050090000}"/>
    <cellStyle name="20% - Accent2 4 6 6" xfId="10862" xr:uid="{00000000-0005-0000-0000-000051090000}"/>
    <cellStyle name="20% - Accent2 4 6 6 2" xfId="29889" xr:uid="{00000000-0005-0000-0000-000052090000}"/>
    <cellStyle name="20% - Accent2 4 6 7" xfId="14372" xr:uid="{00000000-0005-0000-0000-000053090000}"/>
    <cellStyle name="20% - Accent2 4 6 7 2" xfId="33378" xr:uid="{00000000-0005-0000-0000-000054090000}"/>
    <cellStyle name="20% - Accent2 4 6 8" xfId="17950" xr:uid="{00000000-0005-0000-0000-000055090000}"/>
    <cellStyle name="20% - Accent2 4 6 8 2" xfId="36897" xr:uid="{00000000-0005-0000-0000-000056090000}"/>
    <cellStyle name="20% - Accent2 4 6 9" xfId="21480" xr:uid="{00000000-0005-0000-0000-000057090000}"/>
    <cellStyle name="20% - Accent2 4 7" xfId="5137" xr:uid="{00000000-0005-0000-0000-000058090000}"/>
    <cellStyle name="20% - Accent2 4 7 10" xfId="24667" xr:uid="{00000000-0005-0000-0000-000059090000}"/>
    <cellStyle name="20% - Accent2 4 7 2" xfId="8072" xr:uid="{00000000-0005-0000-0000-00005A090000}"/>
    <cellStyle name="20% - Accent2 4 7 2 2" xfId="11972" xr:uid="{00000000-0005-0000-0000-00005B090000}"/>
    <cellStyle name="20% - Accent2 4 7 2 2 2" xfId="30998" xr:uid="{00000000-0005-0000-0000-00005C090000}"/>
    <cellStyle name="20% - Accent2 4 7 2 3" xfId="15490" xr:uid="{00000000-0005-0000-0000-00005D090000}"/>
    <cellStyle name="20% - Accent2 4 7 2 3 2" xfId="34492" xr:uid="{00000000-0005-0000-0000-00005E090000}"/>
    <cellStyle name="20% - Accent2 4 7 2 4" xfId="19062" xr:uid="{00000000-0005-0000-0000-00005F090000}"/>
    <cellStyle name="20% - Accent2 4 7 2 4 2" xfId="38008" xr:uid="{00000000-0005-0000-0000-000060090000}"/>
    <cellStyle name="20% - Accent2 4 7 2 5" xfId="22653" xr:uid="{00000000-0005-0000-0000-000061090000}"/>
    <cellStyle name="20% - Accent2 4 7 2 6" xfId="27304" xr:uid="{00000000-0005-0000-0000-000062090000}"/>
    <cellStyle name="20% - Accent2 4 7 3" xfId="6954" xr:uid="{00000000-0005-0000-0000-000063090000}"/>
    <cellStyle name="20% - Accent2 4 7 3 2" xfId="11096" xr:uid="{00000000-0005-0000-0000-000064090000}"/>
    <cellStyle name="20% - Accent2 4 7 3 2 2" xfId="30123" xr:uid="{00000000-0005-0000-0000-000065090000}"/>
    <cellStyle name="20% - Accent2 4 7 3 3" xfId="14606" xr:uid="{00000000-0005-0000-0000-000066090000}"/>
    <cellStyle name="20% - Accent2 4 7 3 3 2" xfId="33612" xr:uid="{00000000-0005-0000-0000-000067090000}"/>
    <cellStyle name="20% - Accent2 4 7 3 4" xfId="18184" xr:uid="{00000000-0005-0000-0000-000068090000}"/>
    <cellStyle name="20% - Accent2 4 7 3 4 2" xfId="37131" xr:uid="{00000000-0005-0000-0000-000069090000}"/>
    <cellStyle name="20% - Accent2 4 7 3 5" xfId="21728" xr:uid="{00000000-0005-0000-0000-00006A090000}"/>
    <cellStyle name="20% - Accent2 4 7 3 6" xfId="26337" xr:uid="{00000000-0005-0000-0000-00006B090000}"/>
    <cellStyle name="20% - Accent2 4 7 4" xfId="9308" xr:uid="{00000000-0005-0000-0000-00006C090000}"/>
    <cellStyle name="20% - Accent2 4 7 4 2" xfId="12928" xr:uid="{00000000-0005-0000-0000-00006D090000}"/>
    <cellStyle name="20% - Accent2 4 7 4 2 2" xfId="31953" xr:uid="{00000000-0005-0000-0000-00006E090000}"/>
    <cellStyle name="20% - Accent2 4 7 4 3" xfId="16447" xr:uid="{00000000-0005-0000-0000-00006F090000}"/>
    <cellStyle name="20% - Accent2 4 7 4 3 2" xfId="35447" xr:uid="{00000000-0005-0000-0000-000070090000}"/>
    <cellStyle name="20% - Accent2 4 7 4 4" xfId="20019" xr:uid="{00000000-0005-0000-0000-000071090000}"/>
    <cellStyle name="20% - Accent2 4 7 4 4 2" xfId="38964" xr:uid="{00000000-0005-0000-0000-000072090000}"/>
    <cellStyle name="20% - Accent2 4 7 4 5" xfId="23662" xr:uid="{00000000-0005-0000-0000-000073090000}"/>
    <cellStyle name="20% - Accent2 4 7 4 6" xfId="28414" xr:uid="{00000000-0005-0000-0000-000074090000}"/>
    <cellStyle name="20% - Accent2 4 7 5" xfId="6121" xr:uid="{00000000-0005-0000-0000-000075090000}"/>
    <cellStyle name="20% - Accent2 4 7 5 2" xfId="25524" xr:uid="{00000000-0005-0000-0000-000076090000}"/>
    <cellStyle name="20% - Accent2 4 7 6" xfId="10314" xr:uid="{00000000-0005-0000-0000-000077090000}"/>
    <cellStyle name="20% - Accent2 4 7 6 2" xfId="29341" xr:uid="{00000000-0005-0000-0000-000078090000}"/>
    <cellStyle name="20% - Accent2 4 7 7" xfId="13822" xr:uid="{00000000-0005-0000-0000-000079090000}"/>
    <cellStyle name="20% - Accent2 4 7 7 2" xfId="32829" xr:uid="{00000000-0005-0000-0000-00007A090000}"/>
    <cellStyle name="20% - Accent2 4 7 8" xfId="17400" xr:uid="{00000000-0005-0000-0000-00007B090000}"/>
    <cellStyle name="20% - Accent2 4 7 8 2" xfId="36349" xr:uid="{00000000-0005-0000-0000-00007C090000}"/>
    <cellStyle name="20% - Accent2 4 7 9" xfId="20928" xr:uid="{00000000-0005-0000-0000-00007D090000}"/>
    <cellStyle name="20% - Accent2 4 8" xfId="7636" xr:uid="{00000000-0005-0000-0000-00007E090000}"/>
    <cellStyle name="20% - Accent2 4 8 2" xfId="11730" xr:uid="{00000000-0005-0000-0000-00007F090000}"/>
    <cellStyle name="20% - Accent2 4 8 2 2" xfId="30757" xr:uid="{00000000-0005-0000-0000-000080090000}"/>
    <cellStyle name="20% - Accent2 4 8 3" xfId="15242" xr:uid="{00000000-0005-0000-0000-000081090000}"/>
    <cellStyle name="20% - Accent2 4 8 3 2" xfId="34247" xr:uid="{00000000-0005-0000-0000-000082090000}"/>
    <cellStyle name="20% - Accent2 4 8 4" xfId="18818" xr:uid="{00000000-0005-0000-0000-000083090000}"/>
    <cellStyle name="20% - Accent2 4 8 4 2" xfId="37765" xr:uid="{00000000-0005-0000-0000-000084090000}"/>
    <cellStyle name="20% - Accent2 4 8 5" xfId="22398" xr:uid="{00000000-0005-0000-0000-000085090000}"/>
    <cellStyle name="20% - Accent2 4 8 6" xfId="26974" xr:uid="{00000000-0005-0000-0000-000086090000}"/>
    <cellStyle name="20% - Accent2 4 9" xfId="7851" xr:uid="{00000000-0005-0000-0000-000087090000}"/>
    <cellStyle name="20% - Accent2 4 9 2" xfId="11822" xr:uid="{00000000-0005-0000-0000-000088090000}"/>
    <cellStyle name="20% - Accent2 4 9 2 2" xfId="30848" xr:uid="{00000000-0005-0000-0000-000089090000}"/>
    <cellStyle name="20% - Accent2 4 9 3" xfId="15338" xr:uid="{00000000-0005-0000-0000-00008A090000}"/>
    <cellStyle name="20% - Accent2 4 9 3 2" xfId="34341" xr:uid="{00000000-0005-0000-0000-00008B090000}"/>
    <cellStyle name="20% - Accent2 4 9 4" xfId="18910" xr:uid="{00000000-0005-0000-0000-00008C090000}"/>
    <cellStyle name="20% - Accent2 4 9 4 2" xfId="37857" xr:uid="{00000000-0005-0000-0000-00008D090000}"/>
    <cellStyle name="20% - Accent2 4 9 5" xfId="22498" xr:uid="{00000000-0005-0000-0000-00008E090000}"/>
    <cellStyle name="20% - Accent2 4 9 6" xfId="27115" xr:uid="{00000000-0005-0000-0000-00008F090000}"/>
    <cellStyle name="20% - Accent2 5" xfId="2520" xr:uid="{00000000-0005-0000-0000-0000B6090000}"/>
    <cellStyle name="20% - Accent2 5 10" xfId="6793" xr:uid="{00000000-0005-0000-0000-000091090000}"/>
    <cellStyle name="20% - Accent2 5 10 2" xfId="10949" xr:uid="{00000000-0005-0000-0000-000092090000}"/>
    <cellStyle name="20% - Accent2 5 10 2 2" xfId="29976" xr:uid="{00000000-0005-0000-0000-000093090000}"/>
    <cellStyle name="20% - Accent2 5 10 3" xfId="14459" xr:uid="{00000000-0005-0000-0000-000094090000}"/>
    <cellStyle name="20% - Accent2 5 10 3 2" xfId="33465" xr:uid="{00000000-0005-0000-0000-000095090000}"/>
    <cellStyle name="20% - Accent2 5 10 4" xfId="18037" xr:uid="{00000000-0005-0000-0000-000096090000}"/>
    <cellStyle name="20% - Accent2 5 10 4 2" xfId="36984" xr:uid="{00000000-0005-0000-0000-000097090000}"/>
    <cellStyle name="20% - Accent2 5 10 5" xfId="21573" xr:uid="{00000000-0005-0000-0000-000098090000}"/>
    <cellStyle name="20% - Accent2 5 10 6" xfId="26188" xr:uid="{00000000-0005-0000-0000-000099090000}"/>
    <cellStyle name="20% - Accent2 5 11" xfId="8884" xr:uid="{00000000-0005-0000-0000-00009A090000}"/>
    <cellStyle name="20% - Accent2 5 11 2" xfId="12608" xr:uid="{00000000-0005-0000-0000-00009B090000}"/>
    <cellStyle name="20% - Accent2 5 11 2 2" xfId="31634" xr:uid="{00000000-0005-0000-0000-00009C090000}"/>
    <cellStyle name="20% - Accent2 5 11 3" xfId="16127" xr:uid="{00000000-0005-0000-0000-00009D090000}"/>
    <cellStyle name="20% - Accent2 5 11 3 2" xfId="35128" xr:uid="{00000000-0005-0000-0000-00009E090000}"/>
    <cellStyle name="20% - Accent2 5 11 4" xfId="19698" xr:uid="{00000000-0005-0000-0000-00009F090000}"/>
    <cellStyle name="20% - Accent2 5 11 4 2" xfId="38644" xr:uid="{00000000-0005-0000-0000-0000A0090000}"/>
    <cellStyle name="20% - Accent2 5 11 5" xfId="23298" xr:uid="{00000000-0005-0000-0000-0000A1090000}"/>
    <cellStyle name="20% - Accent2 5 11 6" xfId="28039" xr:uid="{00000000-0005-0000-0000-0000A2090000}"/>
    <cellStyle name="20% - Accent2 5 12" xfId="8988" xr:uid="{00000000-0005-0000-0000-0000A3090000}"/>
    <cellStyle name="20% - Accent2 5 12 2" xfId="12694" xr:uid="{00000000-0005-0000-0000-0000A4090000}"/>
    <cellStyle name="20% - Accent2 5 12 2 2" xfId="31720" xr:uid="{00000000-0005-0000-0000-0000A5090000}"/>
    <cellStyle name="20% - Accent2 5 12 3" xfId="16213" xr:uid="{00000000-0005-0000-0000-0000A6090000}"/>
    <cellStyle name="20% - Accent2 5 12 3 2" xfId="35214" xr:uid="{00000000-0005-0000-0000-0000A7090000}"/>
    <cellStyle name="20% - Accent2 5 12 4" xfId="19784" xr:uid="{00000000-0005-0000-0000-0000A8090000}"/>
    <cellStyle name="20% - Accent2 5 12 4 2" xfId="38730" xr:uid="{00000000-0005-0000-0000-0000A9090000}"/>
    <cellStyle name="20% - Accent2 5 12 5" xfId="23398" xr:uid="{00000000-0005-0000-0000-0000AA090000}"/>
    <cellStyle name="20% - Accent2 5 12 6" xfId="28126" xr:uid="{00000000-0005-0000-0000-0000AB090000}"/>
    <cellStyle name="20% - Accent2 5 13" xfId="9092" xr:uid="{00000000-0005-0000-0000-0000AC090000}"/>
    <cellStyle name="20% - Accent2 5 13 2" xfId="12780" xr:uid="{00000000-0005-0000-0000-0000AD090000}"/>
    <cellStyle name="20% - Accent2 5 13 2 2" xfId="31806" xr:uid="{00000000-0005-0000-0000-0000AE090000}"/>
    <cellStyle name="20% - Accent2 5 13 3" xfId="16299" xr:uid="{00000000-0005-0000-0000-0000AF090000}"/>
    <cellStyle name="20% - Accent2 5 13 3 2" xfId="35300" xr:uid="{00000000-0005-0000-0000-0000B0090000}"/>
    <cellStyle name="20% - Accent2 5 13 4" xfId="19870" xr:uid="{00000000-0005-0000-0000-0000B1090000}"/>
    <cellStyle name="20% - Accent2 5 13 4 2" xfId="38816" xr:uid="{00000000-0005-0000-0000-0000B2090000}"/>
    <cellStyle name="20% - Accent2 5 13 5" xfId="23498" xr:uid="{00000000-0005-0000-0000-0000B3090000}"/>
    <cellStyle name="20% - Accent2 5 13 6" xfId="28213" xr:uid="{00000000-0005-0000-0000-0000B4090000}"/>
    <cellStyle name="20% - Accent2 5 14" xfId="10002" xr:uid="{00000000-0005-0000-0000-0000B5090000}"/>
    <cellStyle name="20% - Accent2 5 14 2" xfId="13563" xr:uid="{00000000-0005-0000-0000-0000B6090000}"/>
    <cellStyle name="20% - Accent2 5 14 2 2" xfId="32588" xr:uid="{00000000-0005-0000-0000-0000B7090000}"/>
    <cellStyle name="20% - Accent2 5 14 3" xfId="17084" xr:uid="{00000000-0005-0000-0000-0000B8090000}"/>
    <cellStyle name="20% - Accent2 5 14 3 2" xfId="36082" xr:uid="{00000000-0005-0000-0000-0000B9090000}"/>
    <cellStyle name="20% - Accent2 5 14 4" xfId="20654" xr:uid="{00000000-0005-0000-0000-0000BA090000}"/>
    <cellStyle name="20% - Accent2 5 14 4 2" xfId="39599" xr:uid="{00000000-0005-0000-0000-0000BB090000}"/>
    <cellStyle name="20% - Accent2 5 14 5" xfId="24338" xr:uid="{00000000-0005-0000-0000-0000BC090000}"/>
    <cellStyle name="20% - Accent2 5 14 6" xfId="29064" xr:uid="{00000000-0005-0000-0000-0000BD090000}"/>
    <cellStyle name="20% - Accent2 5 15" xfId="5934" xr:uid="{00000000-0005-0000-0000-0000BE090000}"/>
    <cellStyle name="20% - Accent2 5 15 2" xfId="25340" xr:uid="{00000000-0005-0000-0000-0000BF090000}"/>
    <cellStyle name="20% - Accent2 5 16" xfId="10160" xr:uid="{00000000-0005-0000-0000-0000C0090000}"/>
    <cellStyle name="20% - Accent2 5 16 2" xfId="29192" xr:uid="{00000000-0005-0000-0000-0000C1090000}"/>
    <cellStyle name="20% - Accent2 5 17" xfId="13666" xr:uid="{00000000-0005-0000-0000-0000C2090000}"/>
    <cellStyle name="20% - Accent2 5 17 2" xfId="32680" xr:uid="{00000000-0005-0000-0000-0000C3090000}"/>
    <cellStyle name="20% - Accent2 5 18" xfId="17246" xr:uid="{00000000-0005-0000-0000-0000C4090000}"/>
    <cellStyle name="20% - Accent2 5 18 2" xfId="36201" xr:uid="{00000000-0005-0000-0000-0000C5090000}"/>
    <cellStyle name="20% - Accent2 5 19" xfId="20772" xr:uid="{00000000-0005-0000-0000-0000C6090000}"/>
    <cellStyle name="20% - Accent2 5 2" xfId="5253" xr:uid="{00000000-0005-0000-0000-0000C7090000}"/>
    <cellStyle name="20% - Accent2 5 2 10" xfId="21007" xr:uid="{00000000-0005-0000-0000-0000C8090000}"/>
    <cellStyle name="20% - Accent2 5 2 11" xfId="24757" xr:uid="{00000000-0005-0000-0000-0000C9090000}"/>
    <cellStyle name="20% - Accent2 5 2 2" xfId="5614" xr:uid="{00000000-0005-0000-0000-0000CA090000}"/>
    <cellStyle name="20% - Accent2 5 2 2 10" xfId="25073" xr:uid="{00000000-0005-0000-0000-0000CB090000}"/>
    <cellStyle name="20% - Accent2 5 2 2 2" xfId="8462" xr:uid="{00000000-0005-0000-0000-0000CC090000}"/>
    <cellStyle name="20% - Accent2 5 2 2 2 2" xfId="12355" xr:uid="{00000000-0005-0000-0000-0000CD090000}"/>
    <cellStyle name="20% - Accent2 5 2 2 2 2 2" xfId="31381" xr:uid="{00000000-0005-0000-0000-0000CE090000}"/>
    <cellStyle name="20% - Accent2 5 2 2 2 3" xfId="15873" xr:uid="{00000000-0005-0000-0000-0000CF090000}"/>
    <cellStyle name="20% - Accent2 5 2 2 2 3 2" xfId="34875" xr:uid="{00000000-0005-0000-0000-0000D0090000}"/>
    <cellStyle name="20% - Accent2 5 2 2 2 4" xfId="19445" xr:uid="{00000000-0005-0000-0000-0000D1090000}"/>
    <cellStyle name="20% - Accent2 5 2 2 2 4 2" xfId="38391" xr:uid="{00000000-0005-0000-0000-0000D2090000}"/>
    <cellStyle name="20% - Accent2 5 2 2 2 5" xfId="23036" xr:uid="{00000000-0005-0000-0000-0000D3090000}"/>
    <cellStyle name="20% - Accent2 5 2 2 2 6" xfId="27693" xr:uid="{00000000-0005-0000-0000-0000D4090000}"/>
    <cellStyle name="20% - Accent2 5 2 2 3" xfId="7349" xr:uid="{00000000-0005-0000-0000-0000D5090000}"/>
    <cellStyle name="20% - Accent2 5 2 2 3 2" xfId="11479" xr:uid="{00000000-0005-0000-0000-0000D6090000}"/>
    <cellStyle name="20% - Accent2 5 2 2 3 2 2" xfId="30506" xr:uid="{00000000-0005-0000-0000-0000D7090000}"/>
    <cellStyle name="20% - Accent2 5 2 2 3 3" xfId="14990" xr:uid="{00000000-0005-0000-0000-0000D8090000}"/>
    <cellStyle name="20% - Accent2 5 2 2 3 3 2" xfId="33995" xr:uid="{00000000-0005-0000-0000-0000D9090000}"/>
    <cellStyle name="20% - Accent2 5 2 2 3 4" xfId="18567" xr:uid="{00000000-0005-0000-0000-0000DA090000}"/>
    <cellStyle name="20% - Accent2 5 2 2 3 4 2" xfId="37514" xr:uid="{00000000-0005-0000-0000-0000DB090000}"/>
    <cellStyle name="20% - Accent2 5 2 2 3 5" xfId="22123" xr:uid="{00000000-0005-0000-0000-0000DC090000}"/>
    <cellStyle name="20% - Accent2 5 2 2 3 6" xfId="26720" xr:uid="{00000000-0005-0000-0000-0000DD090000}"/>
    <cellStyle name="20% - Accent2 5 2 2 4" xfId="9721" xr:uid="{00000000-0005-0000-0000-0000DE090000}"/>
    <cellStyle name="20% - Accent2 5 2 2 4 2" xfId="13311" xr:uid="{00000000-0005-0000-0000-0000DF090000}"/>
    <cellStyle name="20% - Accent2 5 2 2 4 2 2" xfId="32336" xr:uid="{00000000-0005-0000-0000-0000E0090000}"/>
    <cellStyle name="20% - Accent2 5 2 2 4 3" xfId="16831" xr:uid="{00000000-0005-0000-0000-0000E1090000}"/>
    <cellStyle name="20% - Accent2 5 2 2 4 3 2" xfId="35830" xr:uid="{00000000-0005-0000-0000-0000E2090000}"/>
    <cellStyle name="20% - Accent2 5 2 2 4 4" xfId="20402" xr:uid="{00000000-0005-0000-0000-0000E3090000}"/>
    <cellStyle name="20% - Accent2 5 2 2 4 4 2" xfId="39347" xr:uid="{00000000-0005-0000-0000-0000E4090000}"/>
    <cellStyle name="20% - Accent2 5 2 2 4 5" xfId="24061" xr:uid="{00000000-0005-0000-0000-0000E5090000}"/>
    <cellStyle name="20% - Accent2 5 2 2 4 6" xfId="28811" xr:uid="{00000000-0005-0000-0000-0000E6090000}"/>
    <cellStyle name="20% - Accent2 5 2 2 5" xfId="6516" xr:uid="{00000000-0005-0000-0000-0000E7090000}"/>
    <cellStyle name="20% - Accent2 5 2 2 5 2" xfId="25919" xr:uid="{00000000-0005-0000-0000-0000E8090000}"/>
    <cellStyle name="20% - Accent2 5 2 2 6" xfId="10697" xr:uid="{00000000-0005-0000-0000-0000E9090000}"/>
    <cellStyle name="20% - Accent2 5 2 2 6 2" xfId="29724" xr:uid="{00000000-0005-0000-0000-0000EA090000}"/>
    <cellStyle name="20% - Accent2 5 2 2 7" xfId="14205" xr:uid="{00000000-0005-0000-0000-0000EB090000}"/>
    <cellStyle name="20% - Accent2 5 2 2 7 2" xfId="33212" xr:uid="{00000000-0005-0000-0000-0000EC090000}"/>
    <cellStyle name="20% - Accent2 5 2 2 8" xfId="17783" xr:uid="{00000000-0005-0000-0000-0000ED090000}"/>
    <cellStyle name="20% - Accent2 5 2 2 8 2" xfId="36732" xr:uid="{00000000-0005-0000-0000-0000EE090000}"/>
    <cellStyle name="20% - Accent2 5 2 2 9" xfId="21315" xr:uid="{00000000-0005-0000-0000-0000EF090000}"/>
    <cellStyle name="20% - Accent2 5 2 3" xfId="8153" xr:uid="{00000000-0005-0000-0000-0000F0090000}"/>
    <cellStyle name="20% - Accent2 5 2 3 2" xfId="12051" xr:uid="{00000000-0005-0000-0000-0000F1090000}"/>
    <cellStyle name="20% - Accent2 5 2 3 2 2" xfId="31077" xr:uid="{00000000-0005-0000-0000-0000F2090000}"/>
    <cellStyle name="20% - Accent2 5 2 3 3" xfId="15569" xr:uid="{00000000-0005-0000-0000-0000F3090000}"/>
    <cellStyle name="20% - Accent2 5 2 3 3 2" xfId="34571" xr:uid="{00000000-0005-0000-0000-0000F4090000}"/>
    <cellStyle name="20% - Accent2 5 2 3 4" xfId="19141" xr:uid="{00000000-0005-0000-0000-0000F5090000}"/>
    <cellStyle name="20% - Accent2 5 2 3 4 2" xfId="38087" xr:uid="{00000000-0005-0000-0000-0000F6090000}"/>
    <cellStyle name="20% - Accent2 5 2 3 5" xfId="22732" xr:uid="{00000000-0005-0000-0000-0000F7090000}"/>
    <cellStyle name="20% - Accent2 5 2 3 6" xfId="27384" xr:uid="{00000000-0005-0000-0000-0000F8090000}"/>
    <cellStyle name="20% - Accent2 5 2 4" xfId="7037" xr:uid="{00000000-0005-0000-0000-0000F9090000}"/>
    <cellStyle name="20% - Accent2 5 2 4 2" xfId="11175" xr:uid="{00000000-0005-0000-0000-0000FA090000}"/>
    <cellStyle name="20% - Accent2 5 2 4 2 2" xfId="30202" xr:uid="{00000000-0005-0000-0000-0000FB090000}"/>
    <cellStyle name="20% - Accent2 5 2 4 3" xfId="14685" xr:uid="{00000000-0005-0000-0000-0000FC090000}"/>
    <cellStyle name="20% - Accent2 5 2 4 3 2" xfId="33691" xr:uid="{00000000-0005-0000-0000-0000FD090000}"/>
    <cellStyle name="20% - Accent2 5 2 4 4" xfId="18263" xr:uid="{00000000-0005-0000-0000-0000FE090000}"/>
    <cellStyle name="20% - Accent2 5 2 4 4 2" xfId="37210" xr:uid="{00000000-0005-0000-0000-0000FF090000}"/>
    <cellStyle name="20% - Accent2 5 2 4 5" xfId="21811" xr:uid="{00000000-0005-0000-0000-0000000A0000}"/>
    <cellStyle name="20% - Accent2 5 2 4 6" xfId="26416" xr:uid="{00000000-0005-0000-0000-0000010A0000}"/>
    <cellStyle name="20% - Accent2 5 2 5" xfId="9397" xr:uid="{00000000-0005-0000-0000-0000020A0000}"/>
    <cellStyle name="20% - Accent2 5 2 5 2" xfId="13007" xr:uid="{00000000-0005-0000-0000-0000030A0000}"/>
    <cellStyle name="20% - Accent2 5 2 5 2 2" xfId="32032" xr:uid="{00000000-0005-0000-0000-0000040A0000}"/>
    <cellStyle name="20% - Accent2 5 2 5 3" xfId="16526" xr:uid="{00000000-0005-0000-0000-0000050A0000}"/>
    <cellStyle name="20% - Accent2 5 2 5 3 2" xfId="35526" xr:uid="{00000000-0005-0000-0000-0000060A0000}"/>
    <cellStyle name="20% - Accent2 5 2 5 4" xfId="20098" xr:uid="{00000000-0005-0000-0000-0000070A0000}"/>
    <cellStyle name="20% - Accent2 5 2 5 4 2" xfId="39043" xr:uid="{00000000-0005-0000-0000-0000080A0000}"/>
    <cellStyle name="20% - Accent2 5 2 5 5" xfId="23745" xr:uid="{00000000-0005-0000-0000-0000090A0000}"/>
    <cellStyle name="20% - Accent2 5 2 5 6" xfId="28499" xr:uid="{00000000-0005-0000-0000-00000A0A0000}"/>
    <cellStyle name="20% - Accent2 5 2 6" xfId="6204" xr:uid="{00000000-0005-0000-0000-00000B0A0000}"/>
    <cellStyle name="20% - Accent2 5 2 6 2" xfId="25607" xr:uid="{00000000-0005-0000-0000-00000C0A0000}"/>
    <cellStyle name="20% - Accent2 5 2 7" xfId="10393" xr:uid="{00000000-0005-0000-0000-00000D0A0000}"/>
    <cellStyle name="20% - Accent2 5 2 7 2" xfId="29420" xr:uid="{00000000-0005-0000-0000-00000E0A0000}"/>
    <cellStyle name="20% - Accent2 5 2 8" xfId="13901" xr:uid="{00000000-0005-0000-0000-00000F0A0000}"/>
    <cellStyle name="20% - Accent2 5 2 8 2" xfId="32908" xr:uid="{00000000-0005-0000-0000-0000100A0000}"/>
    <cellStyle name="20% - Accent2 5 2 9" xfId="17479" xr:uid="{00000000-0005-0000-0000-0000110A0000}"/>
    <cellStyle name="20% - Accent2 5 2 9 2" xfId="36428" xr:uid="{00000000-0005-0000-0000-0000120A0000}"/>
    <cellStyle name="20% - Accent2 5 20" xfId="24431" xr:uid="{00000000-0005-0000-0000-0000130A0000}"/>
    <cellStyle name="20% - Accent2 5 21" xfId="4678" xr:uid="{00000000-0005-0000-0000-000090090000}"/>
    <cellStyle name="20% - Accent2 5 3" xfId="5342" xr:uid="{00000000-0005-0000-0000-0000140A0000}"/>
    <cellStyle name="20% - Accent2 5 3 10" xfId="24835" xr:uid="{00000000-0005-0000-0000-0000150A0000}"/>
    <cellStyle name="20% - Accent2 5 3 2" xfId="8232" xr:uid="{00000000-0005-0000-0000-0000160A0000}"/>
    <cellStyle name="20% - Accent2 5 3 2 2" xfId="12129" xr:uid="{00000000-0005-0000-0000-0000170A0000}"/>
    <cellStyle name="20% - Accent2 5 3 2 2 2" xfId="31155" xr:uid="{00000000-0005-0000-0000-0000180A0000}"/>
    <cellStyle name="20% - Accent2 5 3 2 3" xfId="15647" xr:uid="{00000000-0005-0000-0000-0000190A0000}"/>
    <cellStyle name="20% - Accent2 5 3 2 3 2" xfId="34649" xr:uid="{00000000-0005-0000-0000-00001A0A0000}"/>
    <cellStyle name="20% - Accent2 5 3 2 4" xfId="19219" xr:uid="{00000000-0005-0000-0000-00001B0A0000}"/>
    <cellStyle name="20% - Accent2 5 3 2 4 2" xfId="38165" xr:uid="{00000000-0005-0000-0000-00001C0A0000}"/>
    <cellStyle name="20% - Accent2 5 3 2 5" xfId="22810" xr:uid="{00000000-0005-0000-0000-00001D0A0000}"/>
    <cellStyle name="20% - Accent2 5 3 2 6" xfId="27463" xr:uid="{00000000-0005-0000-0000-00001E0A0000}"/>
    <cellStyle name="20% - Accent2 5 3 3" xfId="7119" xr:uid="{00000000-0005-0000-0000-00001F0A0000}"/>
    <cellStyle name="20% - Accent2 5 3 3 2" xfId="11253" xr:uid="{00000000-0005-0000-0000-0000200A0000}"/>
    <cellStyle name="20% - Accent2 5 3 3 2 2" xfId="30280" xr:uid="{00000000-0005-0000-0000-0000210A0000}"/>
    <cellStyle name="20% - Accent2 5 3 3 3" xfId="14763" xr:uid="{00000000-0005-0000-0000-0000220A0000}"/>
    <cellStyle name="20% - Accent2 5 3 3 3 2" xfId="33769" xr:uid="{00000000-0005-0000-0000-0000230A0000}"/>
    <cellStyle name="20% - Accent2 5 3 3 4" xfId="18341" xr:uid="{00000000-0005-0000-0000-0000240A0000}"/>
    <cellStyle name="20% - Accent2 5 3 3 4 2" xfId="37288" xr:uid="{00000000-0005-0000-0000-0000250A0000}"/>
    <cellStyle name="20% - Accent2 5 3 3 5" xfId="21893" xr:uid="{00000000-0005-0000-0000-0000260A0000}"/>
    <cellStyle name="20% - Accent2 5 3 3 6" xfId="26494" xr:uid="{00000000-0005-0000-0000-0000270A0000}"/>
    <cellStyle name="20% - Accent2 5 3 4" xfId="9479" xr:uid="{00000000-0005-0000-0000-0000280A0000}"/>
    <cellStyle name="20% - Accent2 5 3 4 2" xfId="13085" xr:uid="{00000000-0005-0000-0000-0000290A0000}"/>
    <cellStyle name="20% - Accent2 5 3 4 2 2" xfId="32110" xr:uid="{00000000-0005-0000-0000-00002A0A0000}"/>
    <cellStyle name="20% - Accent2 5 3 4 3" xfId="16604" xr:uid="{00000000-0005-0000-0000-00002B0A0000}"/>
    <cellStyle name="20% - Accent2 5 3 4 3 2" xfId="35604" xr:uid="{00000000-0005-0000-0000-00002C0A0000}"/>
    <cellStyle name="20% - Accent2 5 3 4 4" xfId="20176" xr:uid="{00000000-0005-0000-0000-00002D0A0000}"/>
    <cellStyle name="20% - Accent2 5 3 4 4 2" xfId="39121" xr:uid="{00000000-0005-0000-0000-00002E0A0000}"/>
    <cellStyle name="20% - Accent2 5 3 4 5" xfId="23827" xr:uid="{00000000-0005-0000-0000-00002F0A0000}"/>
    <cellStyle name="20% - Accent2 5 3 4 6" xfId="28577" xr:uid="{00000000-0005-0000-0000-0000300A0000}"/>
    <cellStyle name="20% - Accent2 5 3 5" xfId="6286" xr:uid="{00000000-0005-0000-0000-0000310A0000}"/>
    <cellStyle name="20% - Accent2 5 3 5 2" xfId="25689" xr:uid="{00000000-0005-0000-0000-0000320A0000}"/>
    <cellStyle name="20% - Accent2 5 3 6" xfId="10471" xr:uid="{00000000-0005-0000-0000-0000330A0000}"/>
    <cellStyle name="20% - Accent2 5 3 6 2" xfId="29498" xr:uid="{00000000-0005-0000-0000-0000340A0000}"/>
    <cellStyle name="20% - Accent2 5 3 7" xfId="13979" xr:uid="{00000000-0005-0000-0000-0000350A0000}"/>
    <cellStyle name="20% - Accent2 5 3 7 2" xfId="32986" xr:uid="{00000000-0005-0000-0000-0000360A0000}"/>
    <cellStyle name="20% - Accent2 5 3 8" xfId="17557" xr:uid="{00000000-0005-0000-0000-0000370A0000}"/>
    <cellStyle name="20% - Accent2 5 3 8 2" xfId="36506" xr:uid="{00000000-0005-0000-0000-0000380A0000}"/>
    <cellStyle name="20% - Accent2 5 3 9" xfId="21085" xr:uid="{00000000-0005-0000-0000-0000390A0000}"/>
    <cellStyle name="20% - Accent2 5 4" xfId="5519" xr:uid="{00000000-0005-0000-0000-00003A0A0000}"/>
    <cellStyle name="20% - Accent2 5 4 10" xfId="24986" xr:uid="{00000000-0005-0000-0000-00003B0A0000}"/>
    <cellStyle name="20% - Accent2 5 4 2" xfId="8383" xr:uid="{00000000-0005-0000-0000-00003C0A0000}"/>
    <cellStyle name="20% - Accent2 5 4 2 2" xfId="12277" xr:uid="{00000000-0005-0000-0000-00003D0A0000}"/>
    <cellStyle name="20% - Accent2 5 4 2 2 2" xfId="31303" xr:uid="{00000000-0005-0000-0000-00003E0A0000}"/>
    <cellStyle name="20% - Accent2 5 4 2 3" xfId="15795" xr:uid="{00000000-0005-0000-0000-00003F0A0000}"/>
    <cellStyle name="20% - Accent2 5 4 2 3 2" xfId="34797" xr:uid="{00000000-0005-0000-0000-0000400A0000}"/>
    <cellStyle name="20% - Accent2 5 4 2 4" xfId="19367" xr:uid="{00000000-0005-0000-0000-0000410A0000}"/>
    <cellStyle name="20% - Accent2 5 4 2 4 2" xfId="38313" xr:uid="{00000000-0005-0000-0000-0000420A0000}"/>
    <cellStyle name="20% - Accent2 5 4 2 5" xfId="22958" xr:uid="{00000000-0005-0000-0000-0000430A0000}"/>
    <cellStyle name="20% - Accent2 5 4 2 6" xfId="27614" xr:uid="{00000000-0005-0000-0000-0000440A0000}"/>
    <cellStyle name="20% - Accent2 5 4 3" xfId="7270" xr:uid="{00000000-0005-0000-0000-0000450A0000}"/>
    <cellStyle name="20% - Accent2 5 4 3 2" xfId="11401" xr:uid="{00000000-0005-0000-0000-0000460A0000}"/>
    <cellStyle name="20% - Accent2 5 4 3 2 2" xfId="30428" xr:uid="{00000000-0005-0000-0000-0000470A0000}"/>
    <cellStyle name="20% - Accent2 5 4 3 3" xfId="14912" xr:uid="{00000000-0005-0000-0000-0000480A0000}"/>
    <cellStyle name="20% - Accent2 5 4 3 3 2" xfId="33917" xr:uid="{00000000-0005-0000-0000-0000490A0000}"/>
    <cellStyle name="20% - Accent2 5 4 3 4" xfId="18489" xr:uid="{00000000-0005-0000-0000-00004A0A0000}"/>
    <cellStyle name="20% - Accent2 5 4 3 4 2" xfId="37436" xr:uid="{00000000-0005-0000-0000-00004B0A0000}"/>
    <cellStyle name="20% - Accent2 5 4 3 5" xfId="22044" xr:uid="{00000000-0005-0000-0000-00004C0A0000}"/>
    <cellStyle name="20% - Accent2 5 4 3 6" xfId="26642" xr:uid="{00000000-0005-0000-0000-00004D0A0000}"/>
    <cellStyle name="20% - Accent2 5 4 4" xfId="9636" xr:uid="{00000000-0005-0000-0000-00004E0A0000}"/>
    <cellStyle name="20% - Accent2 5 4 4 2" xfId="13233" xr:uid="{00000000-0005-0000-0000-00004F0A0000}"/>
    <cellStyle name="20% - Accent2 5 4 4 2 2" xfId="32258" xr:uid="{00000000-0005-0000-0000-0000500A0000}"/>
    <cellStyle name="20% - Accent2 5 4 4 3" xfId="16753" xr:uid="{00000000-0005-0000-0000-0000510A0000}"/>
    <cellStyle name="20% - Accent2 5 4 4 3 2" xfId="35752" xr:uid="{00000000-0005-0000-0000-0000520A0000}"/>
    <cellStyle name="20% - Accent2 5 4 4 4" xfId="20324" xr:uid="{00000000-0005-0000-0000-0000530A0000}"/>
    <cellStyle name="20% - Accent2 5 4 4 4 2" xfId="39269" xr:uid="{00000000-0005-0000-0000-0000540A0000}"/>
    <cellStyle name="20% - Accent2 5 4 4 5" xfId="23982" xr:uid="{00000000-0005-0000-0000-0000550A0000}"/>
    <cellStyle name="20% - Accent2 5 4 4 6" xfId="28727" xr:uid="{00000000-0005-0000-0000-0000560A0000}"/>
    <cellStyle name="20% - Accent2 5 4 5" xfId="6437" xr:uid="{00000000-0005-0000-0000-0000570A0000}"/>
    <cellStyle name="20% - Accent2 5 4 5 2" xfId="25840" xr:uid="{00000000-0005-0000-0000-0000580A0000}"/>
    <cellStyle name="20% - Accent2 5 4 6" xfId="10619" xr:uid="{00000000-0005-0000-0000-0000590A0000}"/>
    <cellStyle name="20% - Accent2 5 4 6 2" xfId="29646" xr:uid="{00000000-0005-0000-0000-00005A0A0000}"/>
    <cellStyle name="20% - Accent2 5 4 7" xfId="14127" xr:uid="{00000000-0005-0000-0000-00005B0A0000}"/>
    <cellStyle name="20% - Accent2 5 4 7 2" xfId="33134" xr:uid="{00000000-0005-0000-0000-00005C0A0000}"/>
    <cellStyle name="20% - Accent2 5 4 8" xfId="17705" xr:uid="{00000000-0005-0000-0000-00005D0A0000}"/>
    <cellStyle name="20% - Accent2 5 4 8 2" xfId="36654" xr:uid="{00000000-0005-0000-0000-00005E0A0000}"/>
    <cellStyle name="20% - Accent2 5 4 9" xfId="21237" xr:uid="{00000000-0005-0000-0000-00005F0A0000}"/>
    <cellStyle name="20% - Accent2 5 5" xfId="5720" xr:uid="{00000000-0005-0000-0000-0000600A0000}"/>
    <cellStyle name="20% - Accent2 5 5 10" xfId="25153" xr:uid="{00000000-0005-0000-0000-0000610A0000}"/>
    <cellStyle name="20% - Accent2 5 5 2" xfId="8545" xr:uid="{00000000-0005-0000-0000-0000620A0000}"/>
    <cellStyle name="20% - Accent2 5 5 2 2" xfId="12435" xr:uid="{00000000-0005-0000-0000-0000630A0000}"/>
    <cellStyle name="20% - Accent2 5 5 2 2 2" xfId="31461" xr:uid="{00000000-0005-0000-0000-0000640A0000}"/>
    <cellStyle name="20% - Accent2 5 5 2 3" xfId="15953" xr:uid="{00000000-0005-0000-0000-0000650A0000}"/>
    <cellStyle name="20% - Accent2 5 5 2 3 2" xfId="34955" xr:uid="{00000000-0005-0000-0000-0000660A0000}"/>
    <cellStyle name="20% - Accent2 5 5 2 4" xfId="19525" xr:uid="{00000000-0005-0000-0000-0000670A0000}"/>
    <cellStyle name="20% - Accent2 5 5 2 4 2" xfId="38471" xr:uid="{00000000-0005-0000-0000-0000680A0000}"/>
    <cellStyle name="20% - Accent2 5 5 2 5" xfId="23116" xr:uid="{00000000-0005-0000-0000-0000690A0000}"/>
    <cellStyle name="20% - Accent2 5 5 2 6" xfId="27775" xr:uid="{00000000-0005-0000-0000-00006A0A0000}"/>
    <cellStyle name="20% - Accent2 5 5 3" xfId="7438" xr:uid="{00000000-0005-0000-0000-00006B0A0000}"/>
    <cellStyle name="20% - Accent2 5 5 3 2" xfId="11559" xr:uid="{00000000-0005-0000-0000-00006C0A0000}"/>
    <cellStyle name="20% - Accent2 5 5 3 2 2" xfId="30586" xr:uid="{00000000-0005-0000-0000-00006D0A0000}"/>
    <cellStyle name="20% - Accent2 5 5 3 3" xfId="15070" xr:uid="{00000000-0005-0000-0000-00006E0A0000}"/>
    <cellStyle name="20% - Accent2 5 5 3 3 2" xfId="34075" xr:uid="{00000000-0005-0000-0000-00006F0A0000}"/>
    <cellStyle name="20% - Accent2 5 5 3 4" xfId="18647" xr:uid="{00000000-0005-0000-0000-0000700A0000}"/>
    <cellStyle name="20% - Accent2 5 5 3 4 2" xfId="37594" xr:uid="{00000000-0005-0000-0000-0000710A0000}"/>
    <cellStyle name="20% - Accent2 5 5 3 5" xfId="22212" xr:uid="{00000000-0005-0000-0000-0000720A0000}"/>
    <cellStyle name="20% - Accent2 5 5 3 6" xfId="26800" xr:uid="{00000000-0005-0000-0000-0000730A0000}"/>
    <cellStyle name="20% - Accent2 5 5 4" xfId="9810" xr:uid="{00000000-0005-0000-0000-0000740A0000}"/>
    <cellStyle name="20% - Accent2 5 5 4 2" xfId="13391" xr:uid="{00000000-0005-0000-0000-0000750A0000}"/>
    <cellStyle name="20% - Accent2 5 5 4 2 2" xfId="32416" xr:uid="{00000000-0005-0000-0000-0000760A0000}"/>
    <cellStyle name="20% - Accent2 5 5 4 3" xfId="16912" xr:uid="{00000000-0005-0000-0000-0000770A0000}"/>
    <cellStyle name="20% - Accent2 5 5 4 3 2" xfId="35910" xr:uid="{00000000-0005-0000-0000-0000780A0000}"/>
    <cellStyle name="20% - Accent2 5 5 4 4" xfId="20482" xr:uid="{00000000-0005-0000-0000-0000790A0000}"/>
    <cellStyle name="20% - Accent2 5 5 4 4 2" xfId="39427" xr:uid="{00000000-0005-0000-0000-00007A0A0000}"/>
    <cellStyle name="20% - Accent2 5 5 4 5" xfId="24150" xr:uid="{00000000-0005-0000-0000-00007B0A0000}"/>
    <cellStyle name="20% - Accent2 5 5 4 6" xfId="28891" xr:uid="{00000000-0005-0000-0000-00007C0A0000}"/>
    <cellStyle name="20% - Accent2 5 5 5" xfId="6605" xr:uid="{00000000-0005-0000-0000-00007D0A0000}"/>
    <cellStyle name="20% - Accent2 5 5 5 2" xfId="26008" xr:uid="{00000000-0005-0000-0000-00007E0A0000}"/>
    <cellStyle name="20% - Accent2 5 5 6" xfId="10777" xr:uid="{00000000-0005-0000-0000-00007F0A0000}"/>
    <cellStyle name="20% - Accent2 5 5 6 2" xfId="29804" xr:uid="{00000000-0005-0000-0000-0000800A0000}"/>
    <cellStyle name="20% - Accent2 5 5 7" xfId="14287" xr:uid="{00000000-0005-0000-0000-0000810A0000}"/>
    <cellStyle name="20% - Accent2 5 5 7 2" xfId="33293" xr:uid="{00000000-0005-0000-0000-0000820A0000}"/>
    <cellStyle name="20% - Accent2 5 5 8" xfId="17864" xr:uid="{00000000-0005-0000-0000-0000830A0000}"/>
    <cellStyle name="20% - Accent2 5 5 8 2" xfId="36812" xr:uid="{00000000-0005-0000-0000-0000840A0000}"/>
    <cellStyle name="20% - Accent2 5 5 9" xfId="21395" xr:uid="{00000000-0005-0000-0000-0000850A0000}"/>
    <cellStyle name="20% - Accent2 5 6" xfId="5829" xr:uid="{00000000-0005-0000-0000-0000860A0000}"/>
    <cellStyle name="20% - Accent2 5 6 10" xfId="25239" xr:uid="{00000000-0005-0000-0000-0000870A0000}"/>
    <cellStyle name="20% - Accent2 5 6 2" xfId="8632" xr:uid="{00000000-0005-0000-0000-0000880A0000}"/>
    <cellStyle name="20% - Accent2 5 6 2 2" xfId="12521" xr:uid="{00000000-0005-0000-0000-0000890A0000}"/>
    <cellStyle name="20% - Accent2 5 6 2 2 2" xfId="31547" xr:uid="{00000000-0005-0000-0000-00008A0A0000}"/>
    <cellStyle name="20% - Accent2 5 6 2 3" xfId="16039" xr:uid="{00000000-0005-0000-0000-00008B0A0000}"/>
    <cellStyle name="20% - Accent2 5 6 2 3 2" xfId="35041" xr:uid="{00000000-0005-0000-0000-00008C0A0000}"/>
    <cellStyle name="20% - Accent2 5 6 2 4" xfId="19611" xr:uid="{00000000-0005-0000-0000-00008D0A0000}"/>
    <cellStyle name="20% - Accent2 5 6 2 4 2" xfId="38557" xr:uid="{00000000-0005-0000-0000-00008E0A0000}"/>
    <cellStyle name="20% - Accent2 5 6 2 5" xfId="23202" xr:uid="{00000000-0005-0000-0000-00008F0A0000}"/>
    <cellStyle name="20% - Accent2 5 6 2 6" xfId="27861" xr:uid="{00000000-0005-0000-0000-0000900A0000}"/>
    <cellStyle name="20% - Accent2 5 6 3" xfId="7531" xr:uid="{00000000-0005-0000-0000-0000910A0000}"/>
    <cellStyle name="20% - Accent2 5 6 3 2" xfId="11645" xr:uid="{00000000-0005-0000-0000-0000920A0000}"/>
    <cellStyle name="20% - Accent2 5 6 3 2 2" xfId="30672" xr:uid="{00000000-0005-0000-0000-0000930A0000}"/>
    <cellStyle name="20% - Accent2 5 6 3 3" xfId="15156" xr:uid="{00000000-0005-0000-0000-0000940A0000}"/>
    <cellStyle name="20% - Accent2 5 6 3 3 2" xfId="34161" xr:uid="{00000000-0005-0000-0000-0000950A0000}"/>
    <cellStyle name="20% - Accent2 5 6 3 4" xfId="18733" xr:uid="{00000000-0005-0000-0000-0000960A0000}"/>
    <cellStyle name="20% - Accent2 5 6 3 4 2" xfId="37680" xr:uid="{00000000-0005-0000-0000-0000970A0000}"/>
    <cellStyle name="20% - Accent2 5 6 3 5" xfId="22305" xr:uid="{00000000-0005-0000-0000-0000980A0000}"/>
    <cellStyle name="20% - Accent2 5 6 3 6" xfId="26886" xr:uid="{00000000-0005-0000-0000-0000990A0000}"/>
    <cellStyle name="20% - Accent2 5 6 4" xfId="9903" xr:uid="{00000000-0005-0000-0000-00009A0A0000}"/>
    <cellStyle name="20% - Accent2 5 6 4 2" xfId="13477" xr:uid="{00000000-0005-0000-0000-00009B0A0000}"/>
    <cellStyle name="20% - Accent2 5 6 4 2 2" xfId="32502" xr:uid="{00000000-0005-0000-0000-00009C0A0000}"/>
    <cellStyle name="20% - Accent2 5 6 4 3" xfId="16998" xr:uid="{00000000-0005-0000-0000-00009D0A0000}"/>
    <cellStyle name="20% - Accent2 5 6 4 3 2" xfId="35996" xr:uid="{00000000-0005-0000-0000-00009E0A0000}"/>
    <cellStyle name="20% - Accent2 5 6 4 4" xfId="20568" xr:uid="{00000000-0005-0000-0000-00009F0A0000}"/>
    <cellStyle name="20% - Accent2 5 6 4 4 2" xfId="39513" xr:uid="{00000000-0005-0000-0000-0000A00A0000}"/>
    <cellStyle name="20% - Accent2 5 6 4 5" xfId="24243" xr:uid="{00000000-0005-0000-0000-0000A10A0000}"/>
    <cellStyle name="20% - Accent2 5 6 4 6" xfId="28977" xr:uid="{00000000-0005-0000-0000-0000A20A0000}"/>
    <cellStyle name="20% - Accent2 5 6 5" xfId="6698" xr:uid="{00000000-0005-0000-0000-0000A30A0000}"/>
    <cellStyle name="20% - Accent2 5 6 5 2" xfId="26101" xr:uid="{00000000-0005-0000-0000-0000A40A0000}"/>
    <cellStyle name="20% - Accent2 5 6 6" xfId="10863" xr:uid="{00000000-0005-0000-0000-0000A50A0000}"/>
    <cellStyle name="20% - Accent2 5 6 6 2" xfId="29890" xr:uid="{00000000-0005-0000-0000-0000A60A0000}"/>
    <cellStyle name="20% - Accent2 5 6 7" xfId="14373" xr:uid="{00000000-0005-0000-0000-0000A70A0000}"/>
    <cellStyle name="20% - Accent2 5 6 7 2" xfId="33379" xr:uid="{00000000-0005-0000-0000-0000A80A0000}"/>
    <cellStyle name="20% - Accent2 5 6 8" xfId="17951" xr:uid="{00000000-0005-0000-0000-0000A90A0000}"/>
    <cellStyle name="20% - Accent2 5 6 8 2" xfId="36898" xr:uid="{00000000-0005-0000-0000-0000AA0A0000}"/>
    <cellStyle name="20% - Accent2 5 6 9" xfId="21481" xr:uid="{00000000-0005-0000-0000-0000AB0A0000}"/>
    <cellStyle name="20% - Accent2 5 7" xfId="5138" xr:uid="{00000000-0005-0000-0000-0000AC0A0000}"/>
    <cellStyle name="20% - Accent2 5 7 10" xfId="24668" xr:uid="{00000000-0005-0000-0000-0000AD0A0000}"/>
    <cellStyle name="20% - Accent2 5 7 2" xfId="8073" xr:uid="{00000000-0005-0000-0000-0000AE0A0000}"/>
    <cellStyle name="20% - Accent2 5 7 2 2" xfId="11973" xr:uid="{00000000-0005-0000-0000-0000AF0A0000}"/>
    <cellStyle name="20% - Accent2 5 7 2 2 2" xfId="30999" xr:uid="{00000000-0005-0000-0000-0000B00A0000}"/>
    <cellStyle name="20% - Accent2 5 7 2 3" xfId="15491" xr:uid="{00000000-0005-0000-0000-0000B10A0000}"/>
    <cellStyle name="20% - Accent2 5 7 2 3 2" xfId="34493" xr:uid="{00000000-0005-0000-0000-0000B20A0000}"/>
    <cellStyle name="20% - Accent2 5 7 2 4" xfId="19063" xr:uid="{00000000-0005-0000-0000-0000B30A0000}"/>
    <cellStyle name="20% - Accent2 5 7 2 4 2" xfId="38009" xr:uid="{00000000-0005-0000-0000-0000B40A0000}"/>
    <cellStyle name="20% - Accent2 5 7 2 5" xfId="22654" xr:uid="{00000000-0005-0000-0000-0000B50A0000}"/>
    <cellStyle name="20% - Accent2 5 7 2 6" xfId="27305" xr:uid="{00000000-0005-0000-0000-0000B60A0000}"/>
    <cellStyle name="20% - Accent2 5 7 3" xfId="6955" xr:uid="{00000000-0005-0000-0000-0000B70A0000}"/>
    <cellStyle name="20% - Accent2 5 7 3 2" xfId="11097" xr:uid="{00000000-0005-0000-0000-0000B80A0000}"/>
    <cellStyle name="20% - Accent2 5 7 3 2 2" xfId="30124" xr:uid="{00000000-0005-0000-0000-0000B90A0000}"/>
    <cellStyle name="20% - Accent2 5 7 3 3" xfId="14607" xr:uid="{00000000-0005-0000-0000-0000BA0A0000}"/>
    <cellStyle name="20% - Accent2 5 7 3 3 2" xfId="33613" xr:uid="{00000000-0005-0000-0000-0000BB0A0000}"/>
    <cellStyle name="20% - Accent2 5 7 3 4" xfId="18185" xr:uid="{00000000-0005-0000-0000-0000BC0A0000}"/>
    <cellStyle name="20% - Accent2 5 7 3 4 2" xfId="37132" xr:uid="{00000000-0005-0000-0000-0000BD0A0000}"/>
    <cellStyle name="20% - Accent2 5 7 3 5" xfId="21729" xr:uid="{00000000-0005-0000-0000-0000BE0A0000}"/>
    <cellStyle name="20% - Accent2 5 7 3 6" xfId="26338" xr:uid="{00000000-0005-0000-0000-0000BF0A0000}"/>
    <cellStyle name="20% - Accent2 5 7 4" xfId="9309" xr:uid="{00000000-0005-0000-0000-0000C00A0000}"/>
    <cellStyle name="20% - Accent2 5 7 4 2" xfId="12929" xr:uid="{00000000-0005-0000-0000-0000C10A0000}"/>
    <cellStyle name="20% - Accent2 5 7 4 2 2" xfId="31954" xr:uid="{00000000-0005-0000-0000-0000C20A0000}"/>
    <cellStyle name="20% - Accent2 5 7 4 3" xfId="16448" xr:uid="{00000000-0005-0000-0000-0000C30A0000}"/>
    <cellStyle name="20% - Accent2 5 7 4 3 2" xfId="35448" xr:uid="{00000000-0005-0000-0000-0000C40A0000}"/>
    <cellStyle name="20% - Accent2 5 7 4 4" xfId="20020" xr:uid="{00000000-0005-0000-0000-0000C50A0000}"/>
    <cellStyle name="20% - Accent2 5 7 4 4 2" xfId="38965" xr:uid="{00000000-0005-0000-0000-0000C60A0000}"/>
    <cellStyle name="20% - Accent2 5 7 4 5" xfId="23663" xr:uid="{00000000-0005-0000-0000-0000C70A0000}"/>
    <cellStyle name="20% - Accent2 5 7 4 6" xfId="28415" xr:uid="{00000000-0005-0000-0000-0000C80A0000}"/>
    <cellStyle name="20% - Accent2 5 7 5" xfId="6122" xr:uid="{00000000-0005-0000-0000-0000C90A0000}"/>
    <cellStyle name="20% - Accent2 5 7 5 2" xfId="25525" xr:uid="{00000000-0005-0000-0000-0000CA0A0000}"/>
    <cellStyle name="20% - Accent2 5 7 6" xfId="10315" xr:uid="{00000000-0005-0000-0000-0000CB0A0000}"/>
    <cellStyle name="20% - Accent2 5 7 6 2" xfId="29342" xr:uid="{00000000-0005-0000-0000-0000CC0A0000}"/>
    <cellStyle name="20% - Accent2 5 7 7" xfId="13823" xr:uid="{00000000-0005-0000-0000-0000CD0A0000}"/>
    <cellStyle name="20% - Accent2 5 7 7 2" xfId="32830" xr:uid="{00000000-0005-0000-0000-0000CE0A0000}"/>
    <cellStyle name="20% - Accent2 5 7 8" xfId="17401" xr:uid="{00000000-0005-0000-0000-0000CF0A0000}"/>
    <cellStyle name="20% - Accent2 5 7 8 2" xfId="36350" xr:uid="{00000000-0005-0000-0000-0000D00A0000}"/>
    <cellStyle name="20% - Accent2 5 7 9" xfId="20929" xr:uid="{00000000-0005-0000-0000-0000D10A0000}"/>
    <cellStyle name="20% - Accent2 5 8" xfId="7637" xr:uid="{00000000-0005-0000-0000-0000D20A0000}"/>
    <cellStyle name="20% - Accent2 5 8 2" xfId="11731" xr:uid="{00000000-0005-0000-0000-0000D30A0000}"/>
    <cellStyle name="20% - Accent2 5 8 2 2" xfId="30758" xr:uid="{00000000-0005-0000-0000-0000D40A0000}"/>
    <cellStyle name="20% - Accent2 5 8 3" xfId="15243" xr:uid="{00000000-0005-0000-0000-0000D50A0000}"/>
    <cellStyle name="20% - Accent2 5 8 3 2" xfId="34248" xr:uid="{00000000-0005-0000-0000-0000D60A0000}"/>
    <cellStyle name="20% - Accent2 5 8 4" xfId="18819" xr:uid="{00000000-0005-0000-0000-0000D70A0000}"/>
    <cellStyle name="20% - Accent2 5 8 4 2" xfId="37766" xr:uid="{00000000-0005-0000-0000-0000D80A0000}"/>
    <cellStyle name="20% - Accent2 5 8 5" xfId="22399" xr:uid="{00000000-0005-0000-0000-0000D90A0000}"/>
    <cellStyle name="20% - Accent2 5 8 6" xfId="26975" xr:uid="{00000000-0005-0000-0000-0000DA0A0000}"/>
    <cellStyle name="20% - Accent2 5 9" xfId="7852" xr:uid="{00000000-0005-0000-0000-0000DB0A0000}"/>
    <cellStyle name="20% - Accent2 5 9 2" xfId="11823" xr:uid="{00000000-0005-0000-0000-0000DC0A0000}"/>
    <cellStyle name="20% - Accent2 5 9 2 2" xfId="30849" xr:uid="{00000000-0005-0000-0000-0000DD0A0000}"/>
    <cellStyle name="20% - Accent2 5 9 3" xfId="15339" xr:uid="{00000000-0005-0000-0000-0000DE0A0000}"/>
    <cellStyle name="20% - Accent2 5 9 3 2" xfId="34342" xr:uid="{00000000-0005-0000-0000-0000DF0A0000}"/>
    <cellStyle name="20% - Accent2 5 9 4" xfId="18911" xr:uid="{00000000-0005-0000-0000-0000E00A0000}"/>
    <cellStyle name="20% - Accent2 5 9 4 2" xfId="37858" xr:uid="{00000000-0005-0000-0000-0000E10A0000}"/>
    <cellStyle name="20% - Accent2 5 9 5" xfId="22499" xr:uid="{00000000-0005-0000-0000-0000E20A0000}"/>
    <cellStyle name="20% - Accent2 5 9 6" xfId="27116" xr:uid="{00000000-0005-0000-0000-0000E30A0000}"/>
    <cellStyle name="20% - Accent2 6" xfId="2521" xr:uid="{00000000-0005-0000-0000-0000B7090000}"/>
    <cellStyle name="20% - Accent2 6 2" xfId="4772" xr:uid="{00000000-0005-0000-0000-0000E40A0000}"/>
    <cellStyle name="20% - Accent2 7" xfId="5072" xr:uid="{00000000-0005-0000-0000-0000E50A0000}"/>
    <cellStyle name="20% - Accent2 8" xfId="4512" xr:uid="{00000000-0005-0000-0000-0000E60A0000}"/>
    <cellStyle name="20% - Accent3 2" xfId="2522" xr:uid="{00000000-0005-0000-0000-0000B8090000}"/>
    <cellStyle name="20% - Accent3 2 10" xfId="6794" xr:uid="{00000000-0005-0000-0000-0000E80A0000}"/>
    <cellStyle name="20% - Accent3 2 10 2" xfId="10950" xr:uid="{00000000-0005-0000-0000-0000E90A0000}"/>
    <cellStyle name="20% - Accent3 2 10 2 2" xfId="29977" xr:uid="{00000000-0005-0000-0000-0000EA0A0000}"/>
    <cellStyle name="20% - Accent3 2 10 3" xfId="14460" xr:uid="{00000000-0005-0000-0000-0000EB0A0000}"/>
    <cellStyle name="20% - Accent3 2 10 3 2" xfId="33466" xr:uid="{00000000-0005-0000-0000-0000EC0A0000}"/>
    <cellStyle name="20% - Accent3 2 10 4" xfId="18038" xr:uid="{00000000-0005-0000-0000-0000ED0A0000}"/>
    <cellStyle name="20% - Accent3 2 10 4 2" xfId="36985" xr:uid="{00000000-0005-0000-0000-0000EE0A0000}"/>
    <cellStyle name="20% - Accent3 2 10 5" xfId="21574" xr:uid="{00000000-0005-0000-0000-0000EF0A0000}"/>
    <cellStyle name="20% - Accent3 2 10 6" xfId="26189" xr:uid="{00000000-0005-0000-0000-0000F00A0000}"/>
    <cellStyle name="20% - Accent3 2 11" xfId="8885" xr:uid="{00000000-0005-0000-0000-0000F10A0000}"/>
    <cellStyle name="20% - Accent3 2 11 2" xfId="12609" xr:uid="{00000000-0005-0000-0000-0000F20A0000}"/>
    <cellStyle name="20% - Accent3 2 11 2 2" xfId="31635" xr:uid="{00000000-0005-0000-0000-0000F30A0000}"/>
    <cellStyle name="20% - Accent3 2 11 3" xfId="16128" xr:uid="{00000000-0005-0000-0000-0000F40A0000}"/>
    <cellStyle name="20% - Accent3 2 11 3 2" xfId="35129" xr:uid="{00000000-0005-0000-0000-0000F50A0000}"/>
    <cellStyle name="20% - Accent3 2 11 4" xfId="19699" xr:uid="{00000000-0005-0000-0000-0000F60A0000}"/>
    <cellStyle name="20% - Accent3 2 11 4 2" xfId="38645" xr:uid="{00000000-0005-0000-0000-0000F70A0000}"/>
    <cellStyle name="20% - Accent3 2 11 5" xfId="23299" xr:uid="{00000000-0005-0000-0000-0000F80A0000}"/>
    <cellStyle name="20% - Accent3 2 11 6" xfId="28040" xr:uid="{00000000-0005-0000-0000-0000F90A0000}"/>
    <cellStyle name="20% - Accent3 2 12" xfId="8989" xr:uid="{00000000-0005-0000-0000-0000FA0A0000}"/>
    <cellStyle name="20% - Accent3 2 12 2" xfId="12695" xr:uid="{00000000-0005-0000-0000-0000FB0A0000}"/>
    <cellStyle name="20% - Accent3 2 12 2 2" xfId="31721" xr:uid="{00000000-0005-0000-0000-0000FC0A0000}"/>
    <cellStyle name="20% - Accent3 2 12 3" xfId="16214" xr:uid="{00000000-0005-0000-0000-0000FD0A0000}"/>
    <cellStyle name="20% - Accent3 2 12 3 2" xfId="35215" xr:uid="{00000000-0005-0000-0000-0000FE0A0000}"/>
    <cellStyle name="20% - Accent3 2 12 4" xfId="19785" xr:uid="{00000000-0005-0000-0000-0000FF0A0000}"/>
    <cellStyle name="20% - Accent3 2 12 4 2" xfId="38731" xr:uid="{00000000-0005-0000-0000-0000000B0000}"/>
    <cellStyle name="20% - Accent3 2 12 5" xfId="23399" xr:uid="{00000000-0005-0000-0000-0000010B0000}"/>
    <cellStyle name="20% - Accent3 2 12 6" xfId="28127" xr:uid="{00000000-0005-0000-0000-0000020B0000}"/>
    <cellStyle name="20% - Accent3 2 13" xfId="9093" xr:uid="{00000000-0005-0000-0000-0000030B0000}"/>
    <cellStyle name="20% - Accent3 2 13 2" xfId="12781" xr:uid="{00000000-0005-0000-0000-0000040B0000}"/>
    <cellStyle name="20% - Accent3 2 13 2 2" xfId="31807" xr:uid="{00000000-0005-0000-0000-0000050B0000}"/>
    <cellStyle name="20% - Accent3 2 13 3" xfId="16300" xr:uid="{00000000-0005-0000-0000-0000060B0000}"/>
    <cellStyle name="20% - Accent3 2 13 3 2" xfId="35301" xr:uid="{00000000-0005-0000-0000-0000070B0000}"/>
    <cellStyle name="20% - Accent3 2 13 4" xfId="19871" xr:uid="{00000000-0005-0000-0000-0000080B0000}"/>
    <cellStyle name="20% - Accent3 2 13 4 2" xfId="38817" xr:uid="{00000000-0005-0000-0000-0000090B0000}"/>
    <cellStyle name="20% - Accent3 2 13 5" xfId="23499" xr:uid="{00000000-0005-0000-0000-00000A0B0000}"/>
    <cellStyle name="20% - Accent3 2 13 6" xfId="28214" xr:uid="{00000000-0005-0000-0000-00000B0B0000}"/>
    <cellStyle name="20% - Accent3 2 14" xfId="10003" xr:uid="{00000000-0005-0000-0000-00000C0B0000}"/>
    <cellStyle name="20% - Accent3 2 14 2" xfId="13564" xr:uid="{00000000-0005-0000-0000-00000D0B0000}"/>
    <cellStyle name="20% - Accent3 2 14 2 2" xfId="32589" xr:uid="{00000000-0005-0000-0000-00000E0B0000}"/>
    <cellStyle name="20% - Accent3 2 14 3" xfId="17085" xr:uid="{00000000-0005-0000-0000-00000F0B0000}"/>
    <cellStyle name="20% - Accent3 2 14 3 2" xfId="36083" xr:uid="{00000000-0005-0000-0000-0000100B0000}"/>
    <cellStyle name="20% - Accent3 2 14 4" xfId="20655" xr:uid="{00000000-0005-0000-0000-0000110B0000}"/>
    <cellStyle name="20% - Accent3 2 14 4 2" xfId="39600" xr:uid="{00000000-0005-0000-0000-0000120B0000}"/>
    <cellStyle name="20% - Accent3 2 14 5" xfId="24339" xr:uid="{00000000-0005-0000-0000-0000130B0000}"/>
    <cellStyle name="20% - Accent3 2 14 6" xfId="29065" xr:uid="{00000000-0005-0000-0000-0000140B0000}"/>
    <cellStyle name="20% - Accent3 2 15" xfId="5935" xr:uid="{00000000-0005-0000-0000-0000150B0000}"/>
    <cellStyle name="20% - Accent3 2 15 2" xfId="25341" xr:uid="{00000000-0005-0000-0000-0000160B0000}"/>
    <cellStyle name="20% - Accent3 2 16" xfId="10161" xr:uid="{00000000-0005-0000-0000-0000170B0000}"/>
    <cellStyle name="20% - Accent3 2 16 2" xfId="29193" xr:uid="{00000000-0005-0000-0000-0000180B0000}"/>
    <cellStyle name="20% - Accent3 2 17" xfId="13667" xr:uid="{00000000-0005-0000-0000-0000190B0000}"/>
    <cellStyle name="20% - Accent3 2 17 2" xfId="32681" xr:uid="{00000000-0005-0000-0000-00001A0B0000}"/>
    <cellStyle name="20% - Accent3 2 18" xfId="17247" xr:uid="{00000000-0005-0000-0000-00001B0B0000}"/>
    <cellStyle name="20% - Accent3 2 18 2" xfId="36202" xr:uid="{00000000-0005-0000-0000-00001C0B0000}"/>
    <cellStyle name="20% - Accent3 2 19" xfId="20773" xr:uid="{00000000-0005-0000-0000-00001D0B0000}"/>
    <cellStyle name="20% - Accent3 2 2" xfId="5254" xr:uid="{00000000-0005-0000-0000-00001E0B0000}"/>
    <cellStyle name="20% - Accent3 2 2 10" xfId="21008" xr:uid="{00000000-0005-0000-0000-00001F0B0000}"/>
    <cellStyle name="20% - Accent3 2 2 11" xfId="24758" xr:uid="{00000000-0005-0000-0000-0000200B0000}"/>
    <cellStyle name="20% - Accent3 2 2 2" xfId="5615" xr:uid="{00000000-0005-0000-0000-0000210B0000}"/>
    <cellStyle name="20% - Accent3 2 2 2 10" xfId="25074" xr:uid="{00000000-0005-0000-0000-0000220B0000}"/>
    <cellStyle name="20% - Accent3 2 2 2 2" xfId="8463" xr:uid="{00000000-0005-0000-0000-0000230B0000}"/>
    <cellStyle name="20% - Accent3 2 2 2 2 2" xfId="12356" xr:uid="{00000000-0005-0000-0000-0000240B0000}"/>
    <cellStyle name="20% - Accent3 2 2 2 2 2 2" xfId="31382" xr:uid="{00000000-0005-0000-0000-0000250B0000}"/>
    <cellStyle name="20% - Accent3 2 2 2 2 3" xfId="15874" xr:uid="{00000000-0005-0000-0000-0000260B0000}"/>
    <cellStyle name="20% - Accent3 2 2 2 2 3 2" xfId="34876" xr:uid="{00000000-0005-0000-0000-0000270B0000}"/>
    <cellStyle name="20% - Accent3 2 2 2 2 4" xfId="19446" xr:uid="{00000000-0005-0000-0000-0000280B0000}"/>
    <cellStyle name="20% - Accent3 2 2 2 2 4 2" xfId="38392" xr:uid="{00000000-0005-0000-0000-0000290B0000}"/>
    <cellStyle name="20% - Accent3 2 2 2 2 5" xfId="23037" xr:uid="{00000000-0005-0000-0000-00002A0B0000}"/>
    <cellStyle name="20% - Accent3 2 2 2 2 6" xfId="27694" xr:uid="{00000000-0005-0000-0000-00002B0B0000}"/>
    <cellStyle name="20% - Accent3 2 2 2 3" xfId="7350" xr:uid="{00000000-0005-0000-0000-00002C0B0000}"/>
    <cellStyle name="20% - Accent3 2 2 2 3 2" xfId="11480" xr:uid="{00000000-0005-0000-0000-00002D0B0000}"/>
    <cellStyle name="20% - Accent3 2 2 2 3 2 2" xfId="30507" xr:uid="{00000000-0005-0000-0000-00002E0B0000}"/>
    <cellStyle name="20% - Accent3 2 2 2 3 3" xfId="14991" xr:uid="{00000000-0005-0000-0000-00002F0B0000}"/>
    <cellStyle name="20% - Accent3 2 2 2 3 3 2" xfId="33996" xr:uid="{00000000-0005-0000-0000-0000300B0000}"/>
    <cellStyle name="20% - Accent3 2 2 2 3 4" xfId="18568" xr:uid="{00000000-0005-0000-0000-0000310B0000}"/>
    <cellStyle name="20% - Accent3 2 2 2 3 4 2" xfId="37515" xr:uid="{00000000-0005-0000-0000-0000320B0000}"/>
    <cellStyle name="20% - Accent3 2 2 2 3 5" xfId="22124" xr:uid="{00000000-0005-0000-0000-0000330B0000}"/>
    <cellStyle name="20% - Accent3 2 2 2 3 6" xfId="26721" xr:uid="{00000000-0005-0000-0000-0000340B0000}"/>
    <cellStyle name="20% - Accent3 2 2 2 4" xfId="9722" xr:uid="{00000000-0005-0000-0000-0000350B0000}"/>
    <cellStyle name="20% - Accent3 2 2 2 4 2" xfId="13312" xr:uid="{00000000-0005-0000-0000-0000360B0000}"/>
    <cellStyle name="20% - Accent3 2 2 2 4 2 2" xfId="32337" xr:uid="{00000000-0005-0000-0000-0000370B0000}"/>
    <cellStyle name="20% - Accent3 2 2 2 4 3" xfId="16832" xr:uid="{00000000-0005-0000-0000-0000380B0000}"/>
    <cellStyle name="20% - Accent3 2 2 2 4 3 2" xfId="35831" xr:uid="{00000000-0005-0000-0000-0000390B0000}"/>
    <cellStyle name="20% - Accent3 2 2 2 4 4" xfId="20403" xr:uid="{00000000-0005-0000-0000-00003A0B0000}"/>
    <cellStyle name="20% - Accent3 2 2 2 4 4 2" xfId="39348" xr:uid="{00000000-0005-0000-0000-00003B0B0000}"/>
    <cellStyle name="20% - Accent3 2 2 2 4 5" xfId="24062" xr:uid="{00000000-0005-0000-0000-00003C0B0000}"/>
    <cellStyle name="20% - Accent3 2 2 2 4 6" xfId="28812" xr:uid="{00000000-0005-0000-0000-00003D0B0000}"/>
    <cellStyle name="20% - Accent3 2 2 2 5" xfId="6517" xr:uid="{00000000-0005-0000-0000-00003E0B0000}"/>
    <cellStyle name="20% - Accent3 2 2 2 5 2" xfId="25920" xr:uid="{00000000-0005-0000-0000-00003F0B0000}"/>
    <cellStyle name="20% - Accent3 2 2 2 6" xfId="10698" xr:uid="{00000000-0005-0000-0000-0000400B0000}"/>
    <cellStyle name="20% - Accent3 2 2 2 6 2" xfId="29725" xr:uid="{00000000-0005-0000-0000-0000410B0000}"/>
    <cellStyle name="20% - Accent3 2 2 2 7" xfId="14206" xr:uid="{00000000-0005-0000-0000-0000420B0000}"/>
    <cellStyle name="20% - Accent3 2 2 2 7 2" xfId="33213" xr:uid="{00000000-0005-0000-0000-0000430B0000}"/>
    <cellStyle name="20% - Accent3 2 2 2 8" xfId="17784" xr:uid="{00000000-0005-0000-0000-0000440B0000}"/>
    <cellStyle name="20% - Accent3 2 2 2 8 2" xfId="36733" xr:uid="{00000000-0005-0000-0000-0000450B0000}"/>
    <cellStyle name="20% - Accent3 2 2 2 9" xfId="21316" xr:uid="{00000000-0005-0000-0000-0000460B0000}"/>
    <cellStyle name="20% - Accent3 2 2 3" xfId="8154" xr:uid="{00000000-0005-0000-0000-0000470B0000}"/>
    <cellStyle name="20% - Accent3 2 2 3 2" xfId="12052" xr:uid="{00000000-0005-0000-0000-0000480B0000}"/>
    <cellStyle name="20% - Accent3 2 2 3 2 2" xfId="31078" xr:uid="{00000000-0005-0000-0000-0000490B0000}"/>
    <cellStyle name="20% - Accent3 2 2 3 3" xfId="15570" xr:uid="{00000000-0005-0000-0000-00004A0B0000}"/>
    <cellStyle name="20% - Accent3 2 2 3 3 2" xfId="34572" xr:uid="{00000000-0005-0000-0000-00004B0B0000}"/>
    <cellStyle name="20% - Accent3 2 2 3 4" xfId="19142" xr:uid="{00000000-0005-0000-0000-00004C0B0000}"/>
    <cellStyle name="20% - Accent3 2 2 3 4 2" xfId="38088" xr:uid="{00000000-0005-0000-0000-00004D0B0000}"/>
    <cellStyle name="20% - Accent3 2 2 3 5" xfId="22733" xr:uid="{00000000-0005-0000-0000-00004E0B0000}"/>
    <cellStyle name="20% - Accent3 2 2 3 6" xfId="27385" xr:uid="{00000000-0005-0000-0000-00004F0B0000}"/>
    <cellStyle name="20% - Accent3 2 2 4" xfId="7038" xr:uid="{00000000-0005-0000-0000-0000500B0000}"/>
    <cellStyle name="20% - Accent3 2 2 4 2" xfId="11176" xr:uid="{00000000-0005-0000-0000-0000510B0000}"/>
    <cellStyle name="20% - Accent3 2 2 4 2 2" xfId="30203" xr:uid="{00000000-0005-0000-0000-0000520B0000}"/>
    <cellStyle name="20% - Accent3 2 2 4 3" xfId="14686" xr:uid="{00000000-0005-0000-0000-0000530B0000}"/>
    <cellStyle name="20% - Accent3 2 2 4 3 2" xfId="33692" xr:uid="{00000000-0005-0000-0000-0000540B0000}"/>
    <cellStyle name="20% - Accent3 2 2 4 4" xfId="18264" xr:uid="{00000000-0005-0000-0000-0000550B0000}"/>
    <cellStyle name="20% - Accent3 2 2 4 4 2" xfId="37211" xr:uid="{00000000-0005-0000-0000-0000560B0000}"/>
    <cellStyle name="20% - Accent3 2 2 4 5" xfId="21812" xr:uid="{00000000-0005-0000-0000-0000570B0000}"/>
    <cellStyle name="20% - Accent3 2 2 4 6" xfId="26417" xr:uid="{00000000-0005-0000-0000-0000580B0000}"/>
    <cellStyle name="20% - Accent3 2 2 5" xfId="9398" xr:uid="{00000000-0005-0000-0000-0000590B0000}"/>
    <cellStyle name="20% - Accent3 2 2 5 2" xfId="13008" xr:uid="{00000000-0005-0000-0000-00005A0B0000}"/>
    <cellStyle name="20% - Accent3 2 2 5 2 2" xfId="32033" xr:uid="{00000000-0005-0000-0000-00005B0B0000}"/>
    <cellStyle name="20% - Accent3 2 2 5 3" xfId="16527" xr:uid="{00000000-0005-0000-0000-00005C0B0000}"/>
    <cellStyle name="20% - Accent3 2 2 5 3 2" xfId="35527" xr:uid="{00000000-0005-0000-0000-00005D0B0000}"/>
    <cellStyle name="20% - Accent3 2 2 5 4" xfId="20099" xr:uid="{00000000-0005-0000-0000-00005E0B0000}"/>
    <cellStyle name="20% - Accent3 2 2 5 4 2" xfId="39044" xr:uid="{00000000-0005-0000-0000-00005F0B0000}"/>
    <cellStyle name="20% - Accent3 2 2 5 5" xfId="23746" xr:uid="{00000000-0005-0000-0000-0000600B0000}"/>
    <cellStyle name="20% - Accent3 2 2 5 6" xfId="28500" xr:uid="{00000000-0005-0000-0000-0000610B0000}"/>
    <cellStyle name="20% - Accent3 2 2 6" xfId="6205" xr:uid="{00000000-0005-0000-0000-0000620B0000}"/>
    <cellStyle name="20% - Accent3 2 2 6 2" xfId="25608" xr:uid="{00000000-0005-0000-0000-0000630B0000}"/>
    <cellStyle name="20% - Accent3 2 2 7" xfId="10394" xr:uid="{00000000-0005-0000-0000-0000640B0000}"/>
    <cellStyle name="20% - Accent3 2 2 7 2" xfId="29421" xr:uid="{00000000-0005-0000-0000-0000650B0000}"/>
    <cellStyle name="20% - Accent3 2 2 8" xfId="13902" xr:uid="{00000000-0005-0000-0000-0000660B0000}"/>
    <cellStyle name="20% - Accent3 2 2 8 2" xfId="32909" xr:uid="{00000000-0005-0000-0000-0000670B0000}"/>
    <cellStyle name="20% - Accent3 2 2 9" xfId="17480" xr:uid="{00000000-0005-0000-0000-0000680B0000}"/>
    <cellStyle name="20% - Accent3 2 2 9 2" xfId="36429" xr:uid="{00000000-0005-0000-0000-0000690B0000}"/>
    <cellStyle name="20% - Accent3 2 20" xfId="24432" xr:uid="{00000000-0005-0000-0000-00006A0B0000}"/>
    <cellStyle name="20% - Accent3 2 21" xfId="39692" xr:uid="{00000000-0005-0000-0000-00006B0B0000}"/>
    <cellStyle name="20% - Accent3 2 22" xfId="4679" xr:uid="{00000000-0005-0000-0000-0000E70A0000}"/>
    <cellStyle name="20% - Accent3 2 3" xfId="5343" xr:uid="{00000000-0005-0000-0000-00006C0B0000}"/>
    <cellStyle name="20% - Accent3 2 3 10" xfId="24836" xr:uid="{00000000-0005-0000-0000-00006D0B0000}"/>
    <cellStyle name="20% - Accent3 2 3 2" xfId="8233" xr:uid="{00000000-0005-0000-0000-00006E0B0000}"/>
    <cellStyle name="20% - Accent3 2 3 2 2" xfId="12130" xr:uid="{00000000-0005-0000-0000-00006F0B0000}"/>
    <cellStyle name="20% - Accent3 2 3 2 2 2" xfId="31156" xr:uid="{00000000-0005-0000-0000-0000700B0000}"/>
    <cellStyle name="20% - Accent3 2 3 2 3" xfId="15648" xr:uid="{00000000-0005-0000-0000-0000710B0000}"/>
    <cellStyle name="20% - Accent3 2 3 2 3 2" xfId="34650" xr:uid="{00000000-0005-0000-0000-0000720B0000}"/>
    <cellStyle name="20% - Accent3 2 3 2 4" xfId="19220" xr:uid="{00000000-0005-0000-0000-0000730B0000}"/>
    <cellStyle name="20% - Accent3 2 3 2 4 2" xfId="38166" xr:uid="{00000000-0005-0000-0000-0000740B0000}"/>
    <cellStyle name="20% - Accent3 2 3 2 5" xfId="22811" xr:uid="{00000000-0005-0000-0000-0000750B0000}"/>
    <cellStyle name="20% - Accent3 2 3 2 6" xfId="27464" xr:uid="{00000000-0005-0000-0000-0000760B0000}"/>
    <cellStyle name="20% - Accent3 2 3 3" xfId="7120" xr:uid="{00000000-0005-0000-0000-0000770B0000}"/>
    <cellStyle name="20% - Accent3 2 3 3 2" xfId="11254" xr:uid="{00000000-0005-0000-0000-0000780B0000}"/>
    <cellStyle name="20% - Accent3 2 3 3 2 2" xfId="30281" xr:uid="{00000000-0005-0000-0000-0000790B0000}"/>
    <cellStyle name="20% - Accent3 2 3 3 3" xfId="14764" xr:uid="{00000000-0005-0000-0000-00007A0B0000}"/>
    <cellStyle name="20% - Accent3 2 3 3 3 2" xfId="33770" xr:uid="{00000000-0005-0000-0000-00007B0B0000}"/>
    <cellStyle name="20% - Accent3 2 3 3 4" xfId="18342" xr:uid="{00000000-0005-0000-0000-00007C0B0000}"/>
    <cellStyle name="20% - Accent3 2 3 3 4 2" xfId="37289" xr:uid="{00000000-0005-0000-0000-00007D0B0000}"/>
    <cellStyle name="20% - Accent3 2 3 3 5" xfId="21894" xr:uid="{00000000-0005-0000-0000-00007E0B0000}"/>
    <cellStyle name="20% - Accent3 2 3 3 6" xfId="26495" xr:uid="{00000000-0005-0000-0000-00007F0B0000}"/>
    <cellStyle name="20% - Accent3 2 3 4" xfId="9480" xr:uid="{00000000-0005-0000-0000-0000800B0000}"/>
    <cellStyle name="20% - Accent3 2 3 4 2" xfId="13086" xr:uid="{00000000-0005-0000-0000-0000810B0000}"/>
    <cellStyle name="20% - Accent3 2 3 4 2 2" xfId="32111" xr:uid="{00000000-0005-0000-0000-0000820B0000}"/>
    <cellStyle name="20% - Accent3 2 3 4 3" xfId="16605" xr:uid="{00000000-0005-0000-0000-0000830B0000}"/>
    <cellStyle name="20% - Accent3 2 3 4 3 2" xfId="35605" xr:uid="{00000000-0005-0000-0000-0000840B0000}"/>
    <cellStyle name="20% - Accent3 2 3 4 4" xfId="20177" xr:uid="{00000000-0005-0000-0000-0000850B0000}"/>
    <cellStyle name="20% - Accent3 2 3 4 4 2" xfId="39122" xr:uid="{00000000-0005-0000-0000-0000860B0000}"/>
    <cellStyle name="20% - Accent3 2 3 4 5" xfId="23828" xr:uid="{00000000-0005-0000-0000-0000870B0000}"/>
    <cellStyle name="20% - Accent3 2 3 4 6" xfId="28578" xr:uid="{00000000-0005-0000-0000-0000880B0000}"/>
    <cellStyle name="20% - Accent3 2 3 5" xfId="6287" xr:uid="{00000000-0005-0000-0000-0000890B0000}"/>
    <cellStyle name="20% - Accent3 2 3 5 2" xfId="25690" xr:uid="{00000000-0005-0000-0000-00008A0B0000}"/>
    <cellStyle name="20% - Accent3 2 3 6" xfId="10472" xr:uid="{00000000-0005-0000-0000-00008B0B0000}"/>
    <cellStyle name="20% - Accent3 2 3 6 2" xfId="29499" xr:uid="{00000000-0005-0000-0000-00008C0B0000}"/>
    <cellStyle name="20% - Accent3 2 3 7" xfId="13980" xr:uid="{00000000-0005-0000-0000-00008D0B0000}"/>
    <cellStyle name="20% - Accent3 2 3 7 2" xfId="32987" xr:uid="{00000000-0005-0000-0000-00008E0B0000}"/>
    <cellStyle name="20% - Accent3 2 3 8" xfId="17558" xr:uid="{00000000-0005-0000-0000-00008F0B0000}"/>
    <cellStyle name="20% - Accent3 2 3 8 2" xfId="36507" xr:uid="{00000000-0005-0000-0000-0000900B0000}"/>
    <cellStyle name="20% - Accent3 2 3 9" xfId="21086" xr:uid="{00000000-0005-0000-0000-0000910B0000}"/>
    <cellStyle name="20% - Accent3 2 4" xfId="5520" xr:uid="{00000000-0005-0000-0000-0000920B0000}"/>
    <cellStyle name="20% - Accent3 2 4 10" xfId="24987" xr:uid="{00000000-0005-0000-0000-0000930B0000}"/>
    <cellStyle name="20% - Accent3 2 4 2" xfId="8384" xr:uid="{00000000-0005-0000-0000-0000940B0000}"/>
    <cellStyle name="20% - Accent3 2 4 2 2" xfId="12278" xr:uid="{00000000-0005-0000-0000-0000950B0000}"/>
    <cellStyle name="20% - Accent3 2 4 2 2 2" xfId="31304" xr:uid="{00000000-0005-0000-0000-0000960B0000}"/>
    <cellStyle name="20% - Accent3 2 4 2 3" xfId="15796" xr:uid="{00000000-0005-0000-0000-0000970B0000}"/>
    <cellStyle name="20% - Accent3 2 4 2 3 2" xfId="34798" xr:uid="{00000000-0005-0000-0000-0000980B0000}"/>
    <cellStyle name="20% - Accent3 2 4 2 4" xfId="19368" xr:uid="{00000000-0005-0000-0000-0000990B0000}"/>
    <cellStyle name="20% - Accent3 2 4 2 4 2" xfId="38314" xr:uid="{00000000-0005-0000-0000-00009A0B0000}"/>
    <cellStyle name="20% - Accent3 2 4 2 5" xfId="22959" xr:uid="{00000000-0005-0000-0000-00009B0B0000}"/>
    <cellStyle name="20% - Accent3 2 4 2 6" xfId="27615" xr:uid="{00000000-0005-0000-0000-00009C0B0000}"/>
    <cellStyle name="20% - Accent3 2 4 3" xfId="7271" xr:uid="{00000000-0005-0000-0000-00009D0B0000}"/>
    <cellStyle name="20% - Accent3 2 4 3 2" xfId="11402" xr:uid="{00000000-0005-0000-0000-00009E0B0000}"/>
    <cellStyle name="20% - Accent3 2 4 3 2 2" xfId="30429" xr:uid="{00000000-0005-0000-0000-00009F0B0000}"/>
    <cellStyle name="20% - Accent3 2 4 3 3" xfId="14913" xr:uid="{00000000-0005-0000-0000-0000A00B0000}"/>
    <cellStyle name="20% - Accent3 2 4 3 3 2" xfId="33918" xr:uid="{00000000-0005-0000-0000-0000A10B0000}"/>
    <cellStyle name="20% - Accent3 2 4 3 4" xfId="18490" xr:uid="{00000000-0005-0000-0000-0000A20B0000}"/>
    <cellStyle name="20% - Accent3 2 4 3 4 2" xfId="37437" xr:uid="{00000000-0005-0000-0000-0000A30B0000}"/>
    <cellStyle name="20% - Accent3 2 4 3 5" xfId="22045" xr:uid="{00000000-0005-0000-0000-0000A40B0000}"/>
    <cellStyle name="20% - Accent3 2 4 3 6" xfId="26643" xr:uid="{00000000-0005-0000-0000-0000A50B0000}"/>
    <cellStyle name="20% - Accent3 2 4 4" xfId="9637" xr:uid="{00000000-0005-0000-0000-0000A60B0000}"/>
    <cellStyle name="20% - Accent3 2 4 4 2" xfId="13234" xr:uid="{00000000-0005-0000-0000-0000A70B0000}"/>
    <cellStyle name="20% - Accent3 2 4 4 2 2" xfId="32259" xr:uid="{00000000-0005-0000-0000-0000A80B0000}"/>
    <cellStyle name="20% - Accent3 2 4 4 3" xfId="16754" xr:uid="{00000000-0005-0000-0000-0000A90B0000}"/>
    <cellStyle name="20% - Accent3 2 4 4 3 2" xfId="35753" xr:uid="{00000000-0005-0000-0000-0000AA0B0000}"/>
    <cellStyle name="20% - Accent3 2 4 4 4" xfId="20325" xr:uid="{00000000-0005-0000-0000-0000AB0B0000}"/>
    <cellStyle name="20% - Accent3 2 4 4 4 2" xfId="39270" xr:uid="{00000000-0005-0000-0000-0000AC0B0000}"/>
    <cellStyle name="20% - Accent3 2 4 4 5" xfId="23983" xr:uid="{00000000-0005-0000-0000-0000AD0B0000}"/>
    <cellStyle name="20% - Accent3 2 4 4 6" xfId="28728" xr:uid="{00000000-0005-0000-0000-0000AE0B0000}"/>
    <cellStyle name="20% - Accent3 2 4 5" xfId="6438" xr:uid="{00000000-0005-0000-0000-0000AF0B0000}"/>
    <cellStyle name="20% - Accent3 2 4 5 2" xfId="25841" xr:uid="{00000000-0005-0000-0000-0000B00B0000}"/>
    <cellStyle name="20% - Accent3 2 4 6" xfId="10620" xr:uid="{00000000-0005-0000-0000-0000B10B0000}"/>
    <cellStyle name="20% - Accent3 2 4 6 2" xfId="29647" xr:uid="{00000000-0005-0000-0000-0000B20B0000}"/>
    <cellStyle name="20% - Accent3 2 4 7" xfId="14128" xr:uid="{00000000-0005-0000-0000-0000B30B0000}"/>
    <cellStyle name="20% - Accent3 2 4 7 2" xfId="33135" xr:uid="{00000000-0005-0000-0000-0000B40B0000}"/>
    <cellStyle name="20% - Accent3 2 4 8" xfId="17706" xr:uid="{00000000-0005-0000-0000-0000B50B0000}"/>
    <cellStyle name="20% - Accent3 2 4 8 2" xfId="36655" xr:uid="{00000000-0005-0000-0000-0000B60B0000}"/>
    <cellStyle name="20% - Accent3 2 4 9" xfId="21238" xr:uid="{00000000-0005-0000-0000-0000B70B0000}"/>
    <cellStyle name="20% - Accent3 2 5" xfId="5721" xr:uid="{00000000-0005-0000-0000-0000B80B0000}"/>
    <cellStyle name="20% - Accent3 2 5 10" xfId="25154" xr:uid="{00000000-0005-0000-0000-0000B90B0000}"/>
    <cellStyle name="20% - Accent3 2 5 2" xfId="8546" xr:uid="{00000000-0005-0000-0000-0000BA0B0000}"/>
    <cellStyle name="20% - Accent3 2 5 2 2" xfId="12436" xr:uid="{00000000-0005-0000-0000-0000BB0B0000}"/>
    <cellStyle name="20% - Accent3 2 5 2 2 2" xfId="31462" xr:uid="{00000000-0005-0000-0000-0000BC0B0000}"/>
    <cellStyle name="20% - Accent3 2 5 2 3" xfId="15954" xr:uid="{00000000-0005-0000-0000-0000BD0B0000}"/>
    <cellStyle name="20% - Accent3 2 5 2 3 2" xfId="34956" xr:uid="{00000000-0005-0000-0000-0000BE0B0000}"/>
    <cellStyle name="20% - Accent3 2 5 2 4" xfId="19526" xr:uid="{00000000-0005-0000-0000-0000BF0B0000}"/>
    <cellStyle name="20% - Accent3 2 5 2 4 2" xfId="38472" xr:uid="{00000000-0005-0000-0000-0000C00B0000}"/>
    <cellStyle name="20% - Accent3 2 5 2 5" xfId="23117" xr:uid="{00000000-0005-0000-0000-0000C10B0000}"/>
    <cellStyle name="20% - Accent3 2 5 2 6" xfId="27776" xr:uid="{00000000-0005-0000-0000-0000C20B0000}"/>
    <cellStyle name="20% - Accent3 2 5 3" xfId="7439" xr:uid="{00000000-0005-0000-0000-0000C30B0000}"/>
    <cellStyle name="20% - Accent3 2 5 3 2" xfId="11560" xr:uid="{00000000-0005-0000-0000-0000C40B0000}"/>
    <cellStyle name="20% - Accent3 2 5 3 2 2" xfId="30587" xr:uid="{00000000-0005-0000-0000-0000C50B0000}"/>
    <cellStyle name="20% - Accent3 2 5 3 3" xfId="15071" xr:uid="{00000000-0005-0000-0000-0000C60B0000}"/>
    <cellStyle name="20% - Accent3 2 5 3 3 2" xfId="34076" xr:uid="{00000000-0005-0000-0000-0000C70B0000}"/>
    <cellStyle name="20% - Accent3 2 5 3 4" xfId="18648" xr:uid="{00000000-0005-0000-0000-0000C80B0000}"/>
    <cellStyle name="20% - Accent3 2 5 3 4 2" xfId="37595" xr:uid="{00000000-0005-0000-0000-0000C90B0000}"/>
    <cellStyle name="20% - Accent3 2 5 3 5" xfId="22213" xr:uid="{00000000-0005-0000-0000-0000CA0B0000}"/>
    <cellStyle name="20% - Accent3 2 5 3 6" xfId="26801" xr:uid="{00000000-0005-0000-0000-0000CB0B0000}"/>
    <cellStyle name="20% - Accent3 2 5 4" xfId="9811" xr:uid="{00000000-0005-0000-0000-0000CC0B0000}"/>
    <cellStyle name="20% - Accent3 2 5 4 2" xfId="13392" xr:uid="{00000000-0005-0000-0000-0000CD0B0000}"/>
    <cellStyle name="20% - Accent3 2 5 4 2 2" xfId="32417" xr:uid="{00000000-0005-0000-0000-0000CE0B0000}"/>
    <cellStyle name="20% - Accent3 2 5 4 3" xfId="16913" xr:uid="{00000000-0005-0000-0000-0000CF0B0000}"/>
    <cellStyle name="20% - Accent3 2 5 4 3 2" xfId="35911" xr:uid="{00000000-0005-0000-0000-0000D00B0000}"/>
    <cellStyle name="20% - Accent3 2 5 4 4" xfId="20483" xr:uid="{00000000-0005-0000-0000-0000D10B0000}"/>
    <cellStyle name="20% - Accent3 2 5 4 4 2" xfId="39428" xr:uid="{00000000-0005-0000-0000-0000D20B0000}"/>
    <cellStyle name="20% - Accent3 2 5 4 5" xfId="24151" xr:uid="{00000000-0005-0000-0000-0000D30B0000}"/>
    <cellStyle name="20% - Accent3 2 5 4 6" xfId="28892" xr:uid="{00000000-0005-0000-0000-0000D40B0000}"/>
    <cellStyle name="20% - Accent3 2 5 5" xfId="6606" xr:uid="{00000000-0005-0000-0000-0000D50B0000}"/>
    <cellStyle name="20% - Accent3 2 5 5 2" xfId="26009" xr:uid="{00000000-0005-0000-0000-0000D60B0000}"/>
    <cellStyle name="20% - Accent3 2 5 6" xfId="10778" xr:uid="{00000000-0005-0000-0000-0000D70B0000}"/>
    <cellStyle name="20% - Accent3 2 5 6 2" xfId="29805" xr:uid="{00000000-0005-0000-0000-0000D80B0000}"/>
    <cellStyle name="20% - Accent3 2 5 7" xfId="14288" xr:uid="{00000000-0005-0000-0000-0000D90B0000}"/>
    <cellStyle name="20% - Accent3 2 5 7 2" xfId="33294" xr:uid="{00000000-0005-0000-0000-0000DA0B0000}"/>
    <cellStyle name="20% - Accent3 2 5 8" xfId="17865" xr:uid="{00000000-0005-0000-0000-0000DB0B0000}"/>
    <cellStyle name="20% - Accent3 2 5 8 2" xfId="36813" xr:uid="{00000000-0005-0000-0000-0000DC0B0000}"/>
    <cellStyle name="20% - Accent3 2 5 9" xfId="21396" xr:uid="{00000000-0005-0000-0000-0000DD0B0000}"/>
    <cellStyle name="20% - Accent3 2 6" xfId="5830" xr:uid="{00000000-0005-0000-0000-0000DE0B0000}"/>
    <cellStyle name="20% - Accent3 2 6 10" xfId="25240" xr:uid="{00000000-0005-0000-0000-0000DF0B0000}"/>
    <cellStyle name="20% - Accent3 2 6 2" xfId="8633" xr:uid="{00000000-0005-0000-0000-0000E00B0000}"/>
    <cellStyle name="20% - Accent3 2 6 2 2" xfId="12522" xr:uid="{00000000-0005-0000-0000-0000E10B0000}"/>
    <cellStyle name="20% - Accent3 2 6 2 2 2" xfId="31548" xr:uid="{00000000-0005-0000-0000-0000E20B0000}"/>
    <cellStyle name="20% - Accent3 2 6 2 3" xfId="16040" xr:uid="{00000000-0005-0000-0000-0000E30B0000}"/>
    <cellStyle name="20% - Accent3 2 6 2 3 2" xfId="35042" xr:uid="{00000000-0005-0000-0000-0000E40B0000}"/>
    <cellStyle name="20% - Accent3 2 6 2 4" xfId="19612" xr:uid="{00000000-0005-0000-0000-0000E50B0000}"/>
    <cellStyle name="20% - Accent3 2 6 2 4 2" xfId="38558" xr:uid="{00000000-0005-0000-0000-0000E60B0000}"/>
    <cellStyle name="20% - Accent3 2 6 2 5" xfId="23203" xr:uid="{00000000-0005-0000-0000-0000E70B0000}"/>
    <cellStyle name="20% - Accent3 2 6 2 6" xfId="27862" xr:uid="{00000000-0005-0000-0000-0000E80B0000}"/>
    <cellStyle name="20% - Accent3 2 6 3" xfId="7532" xr:uid="{00000000-0005-0000-0000-0000E90B0000}"/>
    <cellStyle name="20% - Accent3 2 6 3 2" xfId="11646" xr:uid="{00000000-0005-0000-0000-0000EA0B0000}"/>
    <cellStyle name="20% - Accent3 2 6 3 2 2" xfId="30673" xr:uid="{00000000-0005-0000-0000-0000EB0B0000}"/>
    <cellStyle name="20% - Accent3 2 6 3 3" xfId="15157" xr:uid="{00000000-0005-0000-0000-0000EC0B0000}"/>
    <cellStyle name="20% - Accent3 2 6 3 3 2" xfId="34162" xr:uid="{00000000-0005-0000-0000-0000ED0B0000}"/>
    <cellStyle name="20% - Accent3 2 6 3 4" xfId="18734" xr:uid="{00000000-0005-0000-0000-0000EE0B0000}"/>
    <cellStyle name="20% - Accent3 2 6 3 4 2" xfId="37681" xr:uid="{00000000-0005-0000-0000-0000EF0B0000}"/>
    <cellStyle name="20% - Accent3 2 6 3 5" xfId="22306" xr:uid="{00000000-0005-0000-0000-0000F00B0000}"/>
    <cellStyle name="20% - Accent3 2 6 3 6" xfId="26887" xr:uid="{00000000-0005-0000-0000-0000F10B0000}"/>
    <cellStyle name="20% - Accent3 2 6 4" xfId="9904" xr:uid="{00000000-0005-0000-0000-0000F20B0000}"/>
    <cellStyle name="20% - Accent3 2 6 4 2" xfId="13478" xr:uid="{00000000-0005-0000-0000-0000F30B0000}"/>
    <cellStyle name="20% - Accent3 2 6 4 2 2" xfId="32503" xr:uid="{00000000-0005-0000-0000-0000F40B0000}"/>
    <cellStyle name="20% - Accent3 2 6 4 3" xfId="16999" xr:uid="{00000000-0005-0000-0000-0000F50B0000}"/>
    <cellStyle name="20% - Accent3 2 6 4 3 2" xfId="35997" xr:uid="{00000000-0005-0000-0000-0000F60B0000}"/>
    <cellStyle name="20% - Accent3 2 6 4 4" xfId="20569" xr:uid="{00000000-0005-0000-0000-0000F70B0000}"/>
    <cellStyle name="20% - Accent3 2 6 4 4 2" xfId="39514" xr:uid="{00000000-0005-0000-0000-0000F80B0000}"/>
    <cellStyle name="20% - Accent3 2 6 4 5" xfId="24244" xr:uid="{00000000-0005-0000-0000-0000F90B0000}"/>
    <cellStyle name="20% - Accent3 2 6 4 6" xfId="28978" xr:uid="{00000000-0005-0000-0000-0000FA0B0000}"/>
    <cellStyle name="20% - Accent3 2 6 5" xfId="6699" xr:uid="{00000000-0005-0000-0000-0000FB0B0000}"/>
    <cellStyle name="20% - Accent3 2 6 5 2" xfId="26102" xr:uid="{00000000-0005-0000-0000-0000FC0B0000}"/>
    <cellStyle name="20% - Accent3 2 6 6" xfId="10864" xr:uid="{00000000-0005-0000-0000-0000FD0B0000}"/>
    <cellStyle name="20% - Accent3 2 6 6 2" xfId="29891" xr:uid="{00000000-0005-0000-0000-0000FE0B0000}"/>
    <cellStyle name="20% - Accent3 2 6 7" xfId="14374" xr:uid="{00000000-0005-0000-0000-0000FF0B0000}"/>
    <cellStyle name="20% - Accent3 2 6 7 2" xfId="33380" xr:uid="{00000000-0005-0000-0000-0000000C0000}"/>
    <cellStyle name="20% - Accent3 2 6 8" xfId="17952" xr:uid="{00000000-0005-0000-0000-0000010C0000}"/>
    <cellStyle name="20% - Accent3 2 6 8 2" xfId="36899" xr:uid="{00000000-0005-0000-0000-0000020C0000}"/>
    <cellStyle name="20% - Accent3 2 6 9" xfId="21482" xr:uid="{00000000-0005-0000-0000-0000030C0000}"/>
    <cellStyle name="20% - Accent3 2 7" xfId="5139" xr:uid="{00000000-0005-0000-0000-0000040C0000}"/>
    <cellStyle name="20% - Accent3 2 7 10" xfId="24669" xr:uid="{00000000-0005-0000-0000-0000050C0000}"/>
    <cellStyle name="20% - Accent3 2 7 2" xfId="8074" xr:uid="{00000000-0005-0000-0000-0000060C0000}"/>
    <cellStyle name="20% - Accent3 2 7 2 2" xfId="11974" xr:uid="{00000000-0005-0000-0000-0000070C0000}"/>
    <cellStyle name="20% - Accent3 2 7 2 2 2" xfId="31000" xr:uid="{00000000-0005-0000-0000-0000080C0000}"/>
    <cellStyle name="20% - Accent3 2 7 2 3" xfId="15492" xr:uid="{00000000-0005-0000-0000-0000090C0000}"/>
    <cellStyle name="20% - Accent3 2 7 2 3 2" xfId="34494" xr:uid="{00000000-0005-0000-0000-00000A0C0000}"/>
    <cellStyle name="20% - Accent3 2 7 2 4" xfId="19064" xr:uid="{00000000-0005-0000-0000-00000B0C0000}"/>
    <cellStyle name="20% - Accent3 2 7 2 4 2" xfId="38010" xr:uid="{00000000-0005-0000-0000-00000C0C0000}"/>
    <cellStyle name="20% - Accent3 2 7 2 5" xfId="22655" xr:uid="{00000000-0005-0000-0000-00000D0C0000}"/>
    <cellStyle name="20% - Accent3 2 7 2 6" xfId="27306" xr:uid="{00000000-0005-0000-0000-00000E0C0000}"/>
    <cellStyle name="20% - Accent3 2 7 3" xfId="6956" xr:uid="{00000000-0005-0000-0000-00000F0C0000}"/>
    <cellStyle name="20% - Accent3 2 7 3 2" xfId="11098" xr:uid="{00000000-0005-0000-0000-0000100C0000}"/>
    <cellStyle name="20% - Accent3 2 7 3 2 2" xfId="30125" xr:uid="{00000000-0005-0000-0000-0000110C0000}"/>
    <cellStyle name="20% - Accent3 2 7 3 3" xfId="14608" xr:uid="{00000000-0005-0000-0000-0000120C0000}"/>
    <cellStyle name="20% - Accent3 2 7 3 3 2" xfId="33614" xr:uid="{00000000-0005-0000-0000-0000130C0000}"/>
    <cellStyle name="20% - Accent3 2 7 3 4" xfId="18186" xr:uid="{00000000-0005-0000-0000-0000140C0000}"/>
    <cellStyle name="20% - Accent3 2 7 3 4 2" xfId="37133" xr:uid="{00000000-0005-0000-0000-0000150C0000}"/>
    <cellStyle name="20% - Accent3 2 7 3 5" xfId="21730" xr:uid="{00000000-0005-0000-0000-0000160C0000}"/>
    <cellStyle name="20% - Accent3 2 7 3 6" xfId="26339" xr:uid="{00000000-0005-0000-0000-0000170C0000}"/>
    <cellStyle name="20% - Accent3 2 7 4" xfId="9310" xr:uid="{00000000-0005-0000-0000-0000180C0000}"/>
    <cellStyle name="20% - Accent3 2 7 4 2" xfId="12930" xr:uid="{00000000-0005-0000-0000-0000190C0000}"/>
    <cellStyle name="20% - Accent3 2 7 4 2 2" xfId="31955" xr:uid="{00000000-0005-0000-0000-00001A0C0000}"/>
    <cellStyle name="20% - Accent3 2 7 4 3" xfId="16449" xr:uid="{00000000-0005-0000-0000-00001B0C0000}"/>
    <cellStyle name="20% - Accent3 2 7 4 3 2" xfId="35449" xr:uid="{00000000-0005-0000-0000-00001C0C0000}"/>
    <cellStyle name="20% - Accent3 2 7 4 4" xfId="20021" xr:uid="{00000000-0005-0000-0000-00001D0C0000}"/>
    <cellStyle name="20% - Accent3 2 7 4 4 2" xfId="38966" xr:uid="{00000000-0005-0000-0000-00001E0C0000}"/>
    <cellStyle name="20% - Accent3 2 7 4 5" xfId="23664" xr:uid="{00000000-0005-0000-0000-00001F0C0000}"/>
    <cellStyle name="20% - Accent3 2 7 4 6" xfId="28416" xr:uid="{00000000-0005-0000-0000-0000200C0000}"/>
    <cellStyle name="20% - Accent3 2 7 5" xfId="6123" xr:uid="{00000000-0005-0000-0000-0000210C0000}"/>
    <cellStyle name="20% - Accent3 2 7 5 2" xfId="25526" xr:uid="{00000000-0005-0000-0000-0000220C0000}"/>
    <cellStyle name="20% - Accent3 2 7 6" xfId="10316" xr:uid="{00000000-0005-0000-0000-0000230C0000}"/>
    <cellStyle name="20% - Accent3 2 7 6 2" xfId="29343" xr:uid="{00000000-0005-0000-0000-0000240C0000}"/>
    <cellStyle name="20% - Accent3 2 7 7" xfId="13824" xr:uid="{00000000-0005-0000-0000-0000250C0000}"/>
    <cellStyle name="20% - Accent3 2 7 7 2" xfId="32831" xr:uid="{00000000-0005-0000-0000-0000260C0000}"/>
    <cellStyle name="20% - Accent3 2 7 8" xfId="17402" xr:uid="{00000000-0005-0000-0000-0000270C0000}"/>
    <cellStyle name="20% - Accent3 2 7 8 2" xfId="36351" xr:uid="{00000000-0005-0000-0000-0000280C0000}"/>
    <cellStyle name="20% - Accent3 2 7 9" xfId="20930" xr:uid="{00000000-0005-0000-0000-0000290C0000}"/>
    <cellStyle name="20% - Accent3 2 8" xfId="7638" xr:uid="{00000000-0005-0000-0000-00002A0C0000}"/>
    <cellStyle name="20% - Accent3 2 8 2" xfId="11732" xr:uid="{00000000-0005-0000-0000-00002B0C0000}"/>
    <cellStyle name="20% - Accent3 2 8 2 2" xfId="30759" xr:uid="{00000000-0005-0000-0000-00002C0C0000}"/>
    <cellStyle name="20% - Accent3 2 8 3" xfId="15244" xr:uid="{00000000-0005-0000-0000-00002D0C0000}"/>
    <cellStyle name="20% - Accent3 2 8 3 2" xfId="34249" xr:uid="{00000000-0005-0000-0000-00002E0C0000}"/>
    <cellStyle name="20% - Accent3 2 8 4" xfId="18820" xr:uid="{00000000-0005-0000-0000-00002F0C0000}"/>
    <cellStyle name="20% - Accent3 2 8 4 2" xfId="37767" xr:uid="{00000000-0005-0000-0000-0000300C0000}"/>
    <cellStyle name="20% - Accent3 2 8 5" xfId="22400" xr:uid="{00000000-0005-0000-0000-0000310C0000}"/>
    <cellStyle name="20% - Accent3 2 8 6" xfId="26976" xr:uid="{00000000-0005-0000-0000-0000320C0000}"/>
    <cellStyle name="20% - Accent3 2 9" xfId="7853" xr:uid="{00000000-0005-0000-0000-0000330C0000}"/>
    <cellStyle name="20% - Accent3 2 9 2" xfId="11824" xr:uid="{00000000-0005-0000-0000-0000340C0000}"/>
    <cellStyle name="20% - Accent3 2 9 2 2" xfId="30850" xr:uid="{00000000-0005-0000-0000-0000350C0000}"/>
    <cellStyle name="20% - Accent3 2 9 3" xfId="15340" xr:uid="{00000000-0005-0000-0000-0000360C0000}"/>
    <cellStyle name="20% - Accent3 2 9 3 2" xfId="34343" xr:uid="{00000000-0005-0000-0000-0000370C0000}"/>
    <cellStyle name="20% - Accent3 2 9 4" xfId="18912" xr:uid="{00000000-0005-0000-0000-0000380C0000}"/>
    <cellStyle name="20% - Accent3 2 9 4 2" xfId="37859" xr:uid="{00000000-0005-0000-0000-0000390C0000}"/>
    <cellStyle name="20% - Accent3 2 9 5" xfId="22500" xr:uid="{00000000-0005-0000-0000-00003A0C0000}"/>
    <cellStyle name="20% - Accent3 2 9 6" xfId="27117" xr:uid="{00000000-0005-0000-0000-00003B0C0000}"/>
    <cellStyle name="20% - Accent3 3" xfId="2523" xr:uid="{00000000-0005-0000-0000-0000B9090000}"/>
    <cellStyle name="20% - Accent3 3 10" xfId="6795" xr:uid="{00000000-0005-0000-0000-00003D0C0000}"/>
    <cellStyle name="20% - Accent3 3 10 2" xfId="10951" xr:uid="{00000000-0005-0000-0000-00003E0C0000}"/>
    <cellStyle name="20% - Accent3 3 10 2 2" xfId="29978" xr:uid="{00000000-0005-0000-0000-00003F0C0000}"/>
    <cellStyle name="20% - Accent3 3 10 3" xfId="14461" xr:uid="{00000000-0005-0000-0000-0000400C0000}"/>
    <cellStyle name="20% - Accent3 3 10 3 2" xfId="33467" xr:uid="{00000000-0005-0000-0000-0000410C0000}"/>
    <cellStyle name="20% - Accent3 3 10 4" xfId="18039" xr:uid="{00000000-0005-0000-0000-0000420C0000}"/>
    <cellStyle name="20% - Accent3 3 10 4 2" xfId="36986" xr:uid="{00000000-0005-0000-0000-0000430C0000}"/>
    <cellStyle name="20% - Accent3 3 10 5" xfId="21575" xr:uid="{00000000-0005-0000-0000-0000440C0000}"/>
    <cellStyle name="20% - Accent3 3 10 6" xfId="26190" xr:uid="{00000000-0005-0000-0000-0000450C0000}"/>
    <cellStyle name="20% - Accent3 3 11" xfId="8886" xr:uid="{00000000-0005-0000-0000-0000460C0000}"/>
    <cellStyle name="20% - Accent3 3 11 2" xfId="12610" xr:uid="{00000000-0005-0000-0000-0000470C0000}"/>
    <cellStyle name="20% - Accent3 3 11 2 2" xfId="31636" xr:uid="{00000000-0005-0000-0000-0000480C0000}"/>
    <cellStyle name="20% - Accent3 3 11 3" xfId="16129" xr:uid="{00000000-0005-0000-0000-0000490C0000}"/>
    <cellStyle name="20% - Accent3 3 11 3 2" xfId="35130" xr:uid="{00000000-0005-0000-0000-00004A0C0000}"/>
    <cellStyle name="20% - Accent3 3 11 4" xfId="19700" xr:uid="{00000000-0005-0000-0000-00004B0C0000}"/>
    <cellStyle name="20% - Accent3 3 11 4 2" xfId="38646" xr:uid="{00000000-0005-0000-0000-00004C0C0000}"/>
    <cellStyle name="20% - Accent3 3 11 5" xfId="23300" xr:uid="{00000000-0005-0000-0000-00004D0C0000}"/>
    <cellStyle name="20% - Accent3 3 11 6" xfId="28041" xr:uid="{00000000-0005-0000-0000-00004E0C0000}"/>
    <cellStyle name="20% - Accent3 3 12" xfId="8990" xr:uid="{00000000-0005-0000-0000-00004F0C0000}"/>
    <cellStyle name="20% - Accent3 3 12 2" xfId="12696" xr:uid="{00000000-0005-0000-0000-0000500C0000}"/>
    <cellStyle name="20% - Accent3 3 12 2 2" xfId="31722" xr:uid="{00000000-0005-0000-0000-0000510C0000}"/>
    <cellStyle name="20% - Accent3 3 12 3" xfId="16215" xr:uid="{00000000-0005-0000-0000-0000520C0000}"/>
    <cellStyle name="20% - Accent3 3 12 3 2" xfId="35216" xr:uid="{00000000-0005-0000-0000-0000530C0000}"/>
    <cellStyle name="20% - Accent3 3 12 4" xfId="19786" xr:uid="{00000000-0005-0000-0000-0000540C0000}"/>
    <cellStyle name="20% - Accent3 3 12 4 2" xfId="38732" xr:uid="{00000000-0005-0000-0000-0000550C0000}"/>
    <cellStyle name="20% - Accent3 3 12 5" xfId="23400" xr:uid="{00000000-0005-0000-0000-0000560C0000}"/>
    <cellStyle name="20% - Accent3 3 12 6" xfId="28128" xr:uid="{00000000-0005-0000-0000-0000570C0000}"/>
    <cellStyle name="20% - Accent3 3 13" xfId="9094" xr:uid="{00000000-0005-0000-0000-0000580C0000}"/>
    <cellStyle name="20% - Accent3 3 13 2" xfId="12782" xr:uid="{00000000-0005-0000-0000-0000590C0000}"/>
    <cellStyle name="20% - Accent3 3 13 2 2" xfId="31808" xr:uid="{00000000-0005-0000-0000-00005A0C0000}"/>
    <cellStyle name="20% - Accent3 3 13 3" xfId="16301" xr:uid="{00000000-0005-0000-0000-00005B0C0000}"/>
    <cellStyle name="20% - Accent3 3 13 3 2" xfId="35302" xr:uid="{00000000-0005-0000-0000-00005C0C0000}"/>
    <cellStyle name="20% - Accent3 3 13 4" xfId="19872" xr:uid="{00000000-0005-0000-0000-00005D0C0000}"/>
    <cellStyle name="20% - Accent3 3 13 4 2" xfId="38818" xr:uid="{00000000-0005-0000-0000-00005E0C0000}"/>
    <cellStyle name="20% - Accent3 3 13 5" xfId="23500" xr:uid="{00000000-0005-0000-0000-00005F0C0000}"/>
    <cellStyle name="20% - Accent3 3 13 6" xfId="28215" xr:uid="{00000000-0005-0000-0000-0000600C0000}"/>
    <cellStyle name="20% - Accent3 3 14" xfId="10004" xr:uid="{00000000-0005-0000-0000-0000610C0000}"/>
    <cellStyle name="20% - Accent3 3 14 2" xfId="13565" xr:uid="{00000000-0005-0000-0000-0000620C0000}"/>
    <cellStyle name="20% - Accent3 3 14 2 2" xfId="32590" xr:uid="{00000000-0005-0000-0000-0000630C0000}"/>
    <cellStyle name="20% - Accent3 3 14 3" xfId="17086" xr:uid="{00000000-0005-0000-0000-0000640C0000}"/>
    <cellStyle name="20% - Accent3 3 14 3 2" xfId="36084" xr:uid="{00000000-0005-0000-0000-0000650C0000}"/>
    <cellStyle name="20% - Accent3 3 14 4" xfId="20656" xr:uid="{00000000-0005-0000-0000-0000660C0000}"/>
    <cellStyle name="20% - Accent3 3 14 4 2" xfId="39601" xr:uid="{00000000-0005-0000-0000-0000670C0000}"/>
    <cellStyle name="20% - Accent3 3 14 5" xfId="24340" xr:uid="{00000000-0005-0000-0000-0000680C0000}"/>
    <cellStyle name="20% - Accent3 3 14 6" xfId="29066" xr:uid="{00000000-0005-0000-0000-0000690C0000}"/>
    <cellStyle name="20% - Accent3 3 15" xfId="5936" xr:uid="{00000000-0005-0000-0000-00006A0C0000}"/>
    <cellStyle name="20% - Accent3 3 15 2" xfId="25342" xr:uid="{00000000-0005-0000-0000-00006B0C0000}"/>
    <cellStyle name="20% - Accent3 3 16" xfId="10162" xr:uid="{00000000-0005-0000-0000-00006C0C0000}"/>
    <cellStyle name="20% - Accent3 3 16 2" xfId="29194" xr:uid="{00000000-0005-0000-0000-00006D0C0000}"/>
    <cellStyle name="20% - Accent3 3 17" xfId="13668" xr:uid="{00000000-0005-0000-0000-00006E0C0000}"/>
    <cellStyle name="20% - Accent3 3 17 2" xfId="32682" xr:uid="{00000000-0005-0000-0000-00006F0C0000}"/>
    <cellStyle name="20% - Accent3 3 18" xfId="17248" xr:uid="{00000000-0005-0000-0000-0000700C0000}"/>
    <cellStyle name="20% - Accent3 3 18 2" xfId="36203" xr:uid="{00000000-0005-0000-0000-0000710C0000}"/>
    <cellStyle name="20% - Accent3 3 19" xfId="20774" xr:uid="{00000000-0005-0000-0000-0000720C0000}"/>
    <cellStyle name="20% - Accent3 3 2" xfId="5255" xr:uid="{00000000-0005-0000-0000-0000730C0000}"/>
    <cellStyle name="20% - Accent3 3 2 10" xfId="21009" xr:uid="{00000000-0005-0000-0000-0000740C0000}"/>
    <cellStyle name="20% - Accent3 3 2 11" xfId="24759" xr:uid="{00000000-0005-0000-0000-0000750C0000}"/>
    <cellStyle name="20% - Accent3 3 2 2" xfId="5616" xr:uid="{00000000-0005-0000-0000-0000760C0000}"/>
    <cellStyle name="20% - Accent3 3 2 2 10" xfId="25075" xr:uid="{00000000-0005-0000-0000-0000770C0000}"/>
    <cellStyle name="20% - Accent3 3 2 2 2" xfId="8464" xr:uid="{00000000-0005-0000-0000-0000780C0000}"/>
    <cellStyle name="20% - Accent3 3 2 2 2 2" xfId="12357" xr:uid="{00000000-0005-0000-0000-0000790C0000}"/>
    <cellStyle name="20% - Accent3 3 2 2 2 2 2" xfId="31383" xr:uid="{00000000-0005-0000-0000-00007A0C0000}"/>
    <cellStyle name="20% - Accent3 3 2 2 2 3" xfId="15875" xr:uid="{00000000-0005-0000-0000-00007B0C0000}"/>
    <cellStyle name="20% - Accent3 3 2 2 2 3 2" xfId="34877" xr:uid="{00000000-0005-0000-0000-00007C0C0000}"/>
    <cellStyle name="20% - Accent3 3 2 2 2 4" xfId="19447" xr:uid="{00000000-0005-0000-0000-00007D0C0000}"/>
    <cellStyle name="20% - Accent3 3 2 2 2 4 2" xfId="38393" xr:uid="{00000000-0005-0000-0000-00007E0C0000}"/>
    <cellStyle name="20% - Accent3 3 2 2 2 5" xfId="23038" xr:uid="{00000000-0005-0000-0000-00007F0C0000}"/>
    <cellStyle name="20% - Accent3 3 2 2 2 6" xfId="27695" xr:uid="{00000000-0005-0000-0000-0000800C0000}"/>
    <cellStyle name="20% - Accent3 3 2 2 3" xfId="7351" xr:uid="{00000000-0005-0000-0000-0000810C0000}"/>
    <cellStyle name="20% - Accent3 3 2 2 3 2" xfId="11481" xr:uid="{00000000-0005-0000-0000-0000820C0000}"/>
    <cellStyle name="20% - Accent3 3 2 2 3 2 2" xfId="30508" xr:uid="{00000000-0005-0000-0000-0000830C0000}"/>
    <cellStyle name="20% - Accent3 3 2 2 3 3" xfId="14992" xr:uid="{00000000-0005-0000-0000-0000840C0000}"/>
    <cellStyle name="20% - Accent3 3 2 2 3 3 2" xfId="33997" xr:uid="{00000000-0005-0000-0000-0000850C0000}"/>
    <cellStyle name="20% - Accent3 3 2 2 3 4" xfId="18569" xr:uid="{00000000-0005-0000-0000-0000860C0000}"/>
    <cellStyle name="20% - Accent3 3 2 2 3 4 2" xfId="37516" xr:uid="{00000000-0005-0000-0000-0000870C0000}"/>
    <cellStyle name="20% - Accent3 3 2 2 3 5" xfId="22125" xr:uid="{00000000-0005-0000-0000-0000880C0000}"/>
    <cellStyle name="20% - Accent3 3 2 2 3 6" xfId="26722" xr:uid="{00000000-0005-0000-0000-0000890C0000}"/>
    <cellStyle name="20% - Accent3 3 2 2 4" xfId="9723" xr:uid="{00000000-0005-0000-0000-00008A0C0000}"/>
    <cellStyle name="20% - Accent3 3 2 2 4 2" xfId="13313" xr:uid="{00000000-0005-0000-0000-00008B0C0000}"/>
    <cellStyle name="20% - Accent3 3 2 2 4 2 2" xfId="32338" xr:uid="{00000000-0005-0000-0000-00008C0C0000}"/>
    <cellStyle name="20% - Accent3 3 2 2 4 3" xfId="16833" xr:uid="{00000000-0005-0000-0000-00008D0C0000}"/>
    <cellStyle name="20% - Accent3 3 2 2 4 3 2" xfId="35832" xr:uid="{00000000-0005-0000-0000-00008E0C0000}"/>
    <cellStyle name="20% - Accent3 3 2 2 4 4" xfId="20404" xr:uid="{00000000-0005-0000-0000-00008F0C0000}"/>
    <cellStyle name="20% - Accent3 3 2 2 4 4 2" xfId="39349" xr:uid="{00000000-0005-0000-0000-0000900C0000}"/>
    <cellStyle name="20% - Accent3 3 2 2 4 5" xfId="24063" xr:uid="{00000000-0005-0000-0000-0000910C0000}"/>
    <cellStyle name="20% - Accent3 3 2 2 4 6" xfId="28813" xr:uid="{00000000-0005-0000-0000-0000920C0000}"/>
    <cellStyle name="20% - Accent3 3 2 2 5" xfId="6518" xr:uid="{00000000-0005-0000-0000-0000930C0000}"/>
    <cellStyle name="20% - Accent3 3 2 2 5 2" xfId="25921" xr:uid="{00000000-0005-0000-0000-0000940C0000}"/>
    <cellStyle name="20% - Accent3 3 2 2 6" xfId="10699" xr:uid="{00000000-0005-0000-0000-0000950C0000}"/>
    <cellStyle name="20% - Accent3 3 2 2 6 2" xfId="29726" xr:uid="{00000000-0005-0000-0000-0000960C0000}"/>
    <cellStyle name="20% - Accent3 3 2 2 7" xfId="14207" xr:uid="{00000000-0005-0000-0000-0000970C0000}"/>
    <cellStyle name="20% - Accent3 3 2 2 7 2" xfId="33214" xr:uid="{00000000-0005-0000-0000-0000980C0000}"/>
    <cellStyle name="20% - Accent3 3 2 2 8" xfId="17785" xr:uid="{00000000-0005-0000-0000-0000990C0000}"/>
    <cellStyle name="20% - Accent3 3 2 2 8 2" xfId="36734" xr:uid="{00000000-0005-0000-0000-00009A0C0000}"/>
    <cellStyle name="20% - Accent3 3 2 2 9" xfId="21317" xr:uid="{00000000-0005-0000-0000-00009B0C0000}"/>
    <cellStyle name="20% - Accent3 3 2 3" xfId="8155" xr:uid="{00000000-0005-0000-0000-00009C0C0000}"/>
    <cellStyle name="20% - Accent3 3 2 3 2" xfId="12053" xr:uid="{00000000-0005-0000-0000-00009D0C0000}"/>
    <cellStyle name="20% - Accent3 3 2 3 2 2" xfId="31079" xr:uid="{00000000-0005-0000-0000-00009E0C0000}"/>
    <cellStyle name="20% - Accent3 3 2 3 3" xfId="15571" xr:uid="{00000000-0005-0000-0000-00009F0C0000}"/>
    <cellStyle name="20% - Accent3 3 2 3 3 2" xfId="34573" xr:uid="{00000000-0005-0000-0000-0000A00C0000}"/>
    <cellStyle name="20% - Accent3 3 2 3 4" xfId="19143" xr:uid="{00000000-0005-0000-0000-0000A10C0000}"/>
    <cellStyle name="20% - Accent3 3 2 3 4 2" xfId="38089" xr:uid="{00000000-0005-0000-0000-0000A20C0000}"/>
    <cellStyle name="20% - Accent3 3 2 3 5" xfId="22734" xr:uid="{00000000-0005-0000-0000-0000A30C0000}"/>
    <cellStyle name="20% - Accent3 3 2 3 6" xfId="27386" xr:uid="{00000000-0005-0000-0000-0000A40C0000}"/>
    <cellStyle name="20% - Accent3 3 2 4" xfId="7039" xr:uid="{00000000-0005-0000-0000-0000A50C0000}"/>
    <cellStyle name="20% - Accent3 3 2 4 2" xfId="11177" xr:uid="{00000000-0005-0000-0000-0000A60C0000}"/>
    <cellStyle name="20% - Accent3 3 2 4 2 2" xfId="30204" xr:uid="{00000000-0005-0000-0000-0000A70C0000}"/>
    <cellStyle name="20% - Accent3 3 2 4 3" xfId="14687" xr:uid="{00000000-0005-0000-0000-0000A80C0000}"/>
    <cellStyle name="20% - Accent3 3 2 4 3 2" xfId="33693" xr:uid="{00000000-0005-0000-0000-0000A90C0000}"/>
    <cellStyle name="20% - Accent3 3 2 4 4" xfId="18265" xr:uid="{00000000-0005-0000-0000-0000AA0C0000}"/>
    <cellStyle name="20% - Accent3 3 2 4 4 2" xfId="37212" xr:uid="{00000000-0005-0000-0000-0000AB0C0000}"/>
    <cellStyle name="20% - Accent3 3 2 4 5" xfId="21813" xr:uid="{00000000-0005-0000-0000-0000AC0C0000}"/>
    <cellStyle name="20% - Accent3 3 2 4 6" xfId="26418" xr:uid="{00000000-0005-0000-0000-0000AD0C0000}"/>
    <cellStyle name="20% - Accent3 3 2 5" xfId="9399" xr:uid="{00000000-0005-0000-0000-0000AE0C0000}"/>
    <cellStyle name="20% - Accent3 3 2 5 2" xfId="13009" xr:uid="{00000000-0005-0000-0000-0000AF0C0000}"/>
    <cellStyle name="20% - Accent3 3 2 5 2 2" xfId="32034" xr:uid="{00000000-0005-0000-0000-0000B00C0000}"/>
    <cellStyle name="20% - Accent3 3 2 5 3" xfId="16528" xr:uid="{00000000-0005-0000-0000-0000B10C0000}"/>
    <cellStyle name="20% - Accent3 3 2 5 3 2" xfId="35528" xr:uid="{00000000-0005-0000-0000-0000B20C0000}"/>
    <cellStyle name="20% - Accent3 3 2 5 4" xfId="20100" xr:uid="{00000000-0005-0000-0000-0000B30C0000}"/>
    <cellStyle name="20% - Accent3 3 2 5 4 2" xfId="39045" xr:uid="{00000000-0005-0000-0000-0000B40C0000}"/>
    <cellStyle name="20% - Accent3 3 2 5 5" xfId="23747" xr:uid="{00000000-0005-0000-0000-0000B50C0000}"/>
    <cellStyle name="20% - Accent3 3 2 5 6" xfId="28501" xr:uid="{00000000-0005-0000-0000-0000B60C0000}"/>
    <cellStyle name="20% - Accent3 3 2 6" xfId="6206" xr:uid="{00000000-0005-0000-0000-0000B70C0000}"/>
    <cellStyle name="20% - Accent3 3 2 6 2" xfId="25609" xr:uid="{00000000-0005-0000-0000-0000B80C0000}"/>
    <cellStyle name="20% - Accent3 3 2 7" xfId="10395" xr:uid="{00000000-0005-0000-0000-0000B90C0000}"/>
    <cellStyle name="20% - Accent3 3 2 7 2" xfId="29422" xr:uid="{00000000-0005-0000-0000-0000BA0C0000}"/>
    <cellStyle name="20% - Accent3 3 2 8" xfId="13903" xr:uid="{00000000-0005-0000-0000-0000BB0C0000}"/>
    <cellStyle name="20% - Accent3 3 2 8 2" xfId="32910" xr:uid="{00000000-0005-0000-0000-0000BC0C0000}"/>
    <cellStyle name="20% - Accent3 3 2 9" xfId="17481" xr:uid="{00000000-0005-0000-0000-0000BD0C0000}"/>
    <cellStyle name="20% - Accent3 3 2 9 2" xfId="36430" xr:uid="{00000000-0005-0000-0000-0000BE0C0000}"/>
    <cellStyle name="20% - Accent3 3 20" xfId="24433" xr:uid="{00000000-0005-0000-0000-0000BF0C0000}"/>
    <cellStyle name="20% - Accent3 3 21" xfId="39693" xr:uid="{00000000-0005-0000-0000-0000C00C0000}"/>
    <cellStyle name="20% - Accent3 3 22" xfId="4680" xr:uid="{00000000-0005-0000-0000-00003C0C0000}"/>
    <cellStyle name="20% - Accent3 3 3" xfId="5344" xr:uid="{00000000-0005-0000-0000-0000C10C0000}"/>
    <cellStyle name="20% - Accent3 3 3 10" xfId="24837" xr:uid="{00000000-0005-0000-0000-0000C20C0000}"/>
    <cellStyle name="20% - Accent3 3 3 2" xfId="8234" xr:uid="{00000000-0005-0000-0000-0000C30C0000}"/>
    <cellStyle name="20% - Accent3 3 3 2 2" xfId="12131" xr:uid="{00000000-0005-0000-0000-0000C40C0000}"/>
    <cellStyle name="20% - Accent3 3 3 2 2 2" xfId="31157" xr:uid="{00000000-0005-0000-0000-0000C50C0000}"/>
    <cellStyle name="20% - Accent3 3 3 2 3" xfId="15649" xr:uid="{00000000-0005-0000-0000-0000C60C0000}"/>
    <cellStyle name="20% - Accent3 3 3 2 3 2" xfId="34651" xr:uid="{00000000-0005-0000-0000-0000C70C0000}"/>
    <cellStyle name="20% - Accent3 3 3 2 4" xfId="19221" xr:uid="{00000000-0005-0000-0000-0000C80C0000}"/>
    <cellStyle name="20% - Accent3 3 3 2 4 2" xfId="38167" xr:uid="{00000000-0005-0000-0000-0000C90C0000}"/>
    <cellStyle name="20% - Accent3 3 3 2 5" xfId="22812" xr:uid="{00000000-0005-0000-0000-0000CA0C0000}"/>
    <cellStyle name="20% - Accent3 3 3 2 6" xfId="27465" xr:uid="{00000000-0005-0000-0000-0000CB0C0000}"/>
    <cellStyle name="20% - Accent3 3 3 3" xfId="7121" xr:uid="{00000000-0005-0000-0000-0000CC0C0000}"/>
    <cellStyle name="20% - Accent3 3 3 3 2" xfId="11255" xr:uid="{00000000-0005-0000-0000-0000CD0C0000}"/>
    <cellStyle name="20% - Accent3 3 3 3 2 2" xfId="30282" xr:uid="{00000000-0005-0000-0000-0000CE0C0000}"/>
    <cellStyle name="20% - Accent3 3 3 3 3" xfId="14765" xr:uid="{00000000-0005-0000-0000-0000CF0C0000}"/>
    <cellStyle name="20% - Accent3 3 3 3 3 2" xfId="33771" xr:uid="{00000000-0005-0000-0000-0000D00C0000}"/>
    <cellStyle name="20% - Accent3 3 3 3 4" xfId="18343" xr:uid="{00000000-0005-0000-0000-0000D10C0000}"/>
    <cellStyle name="20% - Accent3 3 3 3 4 2" xfId="37290" xr:uid="{00000000-0005-0000-0000-0000D20C0000}"/>
    <cellStyle name="20% - Accent3 3 3 3 5" xfId="21895" xr:uid="{00000000-0005-0000-0000-0000D30C0000}"/>
    <cellStyle name="20% - Accent3 3 3 3 6" xfId="26496" xr:uid="{00000000-0005-0000-0000-0000D40C0000}"/>
    <cellStyle name="20% - Accent3 3 3 4" xfId="9481" xr:uid="{00000000-0005-0000-0000-0000D50C0000}"/>
    <cellStyle name="20% - Accent3 3 3 4 2" xfId="13087" xr:uid="{00000000-0005-0000-0000-0000D60C0000}"/>
    <cellStyle name="20% - Accent3 3 3 4 2 2" xfId="32112" xr:uid="{00000000-0005-0000-0000-0000D70C0000}"/>
    <cellStyle name="20% - Accent3 3 3 4 3" xfId="16606" xr:uid="{00000000-0005-0000-0000-0000D80C0000}"/>
    <cellStyle name="20% - Accent3 3 3 4 3 2" xfId="35606" xr:uid="{00000000-0005-0000-0000-0000D90C0000}"/>
    <cellStyle name="20% - Accent3 3 3 4 4" xfId="20178" xr:uid="{00000000-0005-0000-0000-0000DA0C0000}"/>
    <cellStyle name="20% - Accent3 3 3 4 4 2" xfId="39123" xr:uid="{00000000-0005-0000-0000-0000DB0C0000}"/>
    <cellStyle name="20% - Accent3 3 3 4 5" xfId="23829" xr:uid="{00000000-0005-0000-0000-0000DC0C0000}"/>
    <cellStyle name="20% - Accent3 3 3 4 6" xfId="28579" xr:uid="{00000000-0005-0000-0000-0000DD0C0000}"/>
    <cellStyle name="20% - Accent3 3 3 5" xfId="6288" xr:uid="{00000000-0005-0000-0000-0000DE0C0000}"/>
    <cellStyle name="20% - Accent3 3 3 5 2" xfId="25691" xr:uid="{00000000-0005-0000-0000-0000DF0C0000}"/>
    <cellStyle name="20% - Accent3 3 3 6" xfId="10473" xr:uid="{00000000-0005-0000-0000-0000E00C0000}"/>
    <cellStyle name="20% - Accent3 3 3 6 2" xfId="29500" xr:uid="{00000000-0005-0000-0000-0000E10C0000}"/>
    <cellStyle name="20% - Accent3 3 3 7" xfId="13981" xr:uid="{00000000-0005-0000-0000-0000E20C0000}"/>
    <cellStyle name="20% - Accent3 3 3 7 2" xfId="32988" xr:uid="{00000000-0005-0000-0000-0000E30C0000}"/>
    <cellStyle name="20% - Accent3 3 3 8" xfId="17559" xr:uid="{00000000-0005-0000-0000-0000E40C0000}"/>
    <cellStyle name="20% - Accent3 3 3 8 2" xfId="36508" xr:uid="{00000000-0005-0000-0000-0000E50C0000}"/>
    <cellStyle name="20% - Accent3 3 3 9" xfId="21087" xr:uid="{00000000-0005-0000-0000-0000E60C0000}"/>
    <cellStyle name="20% - Accent3 3 4" xfId="5521" xr:uid="{00000000-0005-0000-0000-0000E70C0000}"/>
    <cellStyle name="20% - Accent3 3 4 10" xfId="24988" xr:uid="{00000000-0005-0000-0000-0000E80C0000}"/>
    <cellStyle name="20% - Accent3 3 4 2" xfId="8385" xr:uid="{00000000-0005-0000-0000-0000E90C0000}"/>
    <cellStyle name="20% - Accent3 3 4 2 2" xfId="12279" xr:uid="{00000000-0005-0000-0000-0000EA0C0000}"/>
    <cellStyle name="20% - Accent3 3 4 2 2 2" xfId="31305" xr:uid="{00000000-0005-0000-0000-0000EB0C0000}"/>
    <cellStyle name="20% - Accent3 3 4 2 3" xfId="15797" xr:uid="{00000000-0005-0000-0000-0000EC0C0000}"/>
    <cellStyle name="20% - Accent3 3 4 2 3 2" xfId="34799" xr:uid="{00000000-0005-0000-0000-0000ED0C0000}"/>
    <cellStyle name="20% - Accent3 3 4 2 4" xfId="19369" xr:uid="{00000000-0005-0000-0000-0000EE0C0000}"/>
    <cellStyle name="20% - Accent3 3 4 2 4 2" xfId="38315" xr:uid="{00000000-0005-0000-0000-0000EF0C0000}"/>
    <cellStyle name="20% - Accent3 3 4 2 5" xfId="22960" xr:uid="{00000000-0005-0000-0000-0000F00C0000}"/>
    <cellStyle name="20% - Accent3 3 4 2 6" xfId="27616" xr:uid="{00000000-0005-0000-0000-0000F10C0000}"/>
    <cellStyle name="20% - Accent3 3 4 3" xfId="7272" xr:uid="{00000000-0005-0000-0000-0000F20C0000}"/>
    <cellStyle name="20% - Accent3 3 4 3 2" xfId="11403" xr:uid="{00000000-0005-0000-0000-0000F30C0000}"/>
    <cellStyle name="20% - Accent3 3 4 3 2 2" xfId="30430" xr:uid="{00000000-0005-0000-0000-0000F40C0000}"/>
    <cellStyle name="20% - Accent3 3 4 3 3" xfId="14914" xr:uid="{00000000-0005-0000-0000-0000F50C0000}"/>
    <cellStyle name="20% - Accent3 3 4 3 3 2" xfId="33919" xr:uid="{00000000-0005-0000-0000-0000F60C0000}"/>
    <cellStyle name="20% - Accent3 3 4 3 4" xfId="18491" xr:uid="{00000000-0005-0000-0000-0000F70C0000}"/>
    <cellStyle name="20% - Accent3 3 4 3 4 2" xfId="37438" xr:uid="{00000000-0005-0000-0000-0000F80C0000}"/>
    <cellStyle name="20% - Accent3 3 4 3 5" xfId="22046" xr:uid="{00000000-0005-0000-0000-0000F90C0000}"/>
    <cellStyle name="20% - Accent3 3 4 3 6" xfId="26644" xr:uid="{00000000-0005-0000-0000-0000FA0C0000}"/>
    <cellStyle name="20% - Accent3 3 4 4" xfId="9638" xr:uid="{00000000-0005-0000-0000-0000FB0C0000}"/>
    <cellStyle name="20% - Accent3 3 4 4 2" xfId="13235" xr:uid="{00000000-0005-0000-0000-0000FC0C0000}"/>
    <cellStyle name="20% - Accent3 3 4 4 2 2" xfId="32260" xr:uid="{00000000-0005-0000-0000-0000FD0C0000}"/>
    <cellStyle name="20% - Accent3 3 4 4 3" xfId="16755" xr:uid="{00000000-0005-0000-0000-0000FE0C0000}"/>
    <cellStyle name="20% - Accent3 3 4 4 3 2" xfId="35754" xr:uid="{00000000-0005-0000-0000-0000FF0C0000}"/>
    <cellStyle name="20% - Accent3 3 4 4 4" xfId="20326" xr:uid="{00000000-0005-0000-0000-0000000D0000}"/>
    <cellStyle name="20% - Accent3 3 4 4 4 2" xfId="39271" xr:uid="{00000000-0005-0000-0000-0000010D0000}"/>
    <cellStyle name="20% - Accent3 3 4 4 5" xfId="23984" xr:uid="{00000000-0005-0000-0000-0000020D0000}"/>
    <cellStyle name="20% - Accent3 3 4 4 6" xfId="28729" xr:uid="{00000000-0005-0000-0000-0000030D0000}"/>
    <cellStyle name="20% - Accent3 3 4 5" xfId="6439" xr:uid="{00000000-0005-0000-0000-0000040D0000}"/>
    <cellStyle name="20% - Accent3 3 4 5 2" xfId="25842" xr:uid="{00000000-0005-0000-0000-0000050D0000}"/>
    <cellStyle name="20% - Accent3 3 4 6" xfId="10621" xr:uid="{00000000-0005-0000-0000-0000060D0000}"/>
    <cellStyle name="20% - Accent3 3 4 6 2" xfId="29648" xr:uid="{00000000-0005-0000-0000-0000070D0000}"/>
    <cellStyle name="20% - Accent3 3 4 7" xfId="14129" xr:uid="{00000000-0005-0000-0000-0000080D0000}"/>
    <cellStyle name="20% - Accent3 3 4 7 2" xfId="33136" xr:uid="{00000000-0005-0000-0000-0000090D0000}"/>
    <cellStyle name="20% - Accent3 3 4 8" xfId="17707" xr:uid="{00000000-0005-0000-0000-00000A0D0000}"/>
    <cellStyle name="20% - Accent3 3 4 8 2" xfId="36656" xr:uid="{00000000-0005-0000-0000-00000B0D0000}"/>
    <cellStyle name="20% - Accent3 3 4 9" xfId="21239" xr:uid="{00000000-0005-0000-0000-00000C0D0000}"/>
    <cellStyle name="20% - Accent3 3 5" xfId="5722" xr:uid="{00000000-0005-0000-0000-00000D0D0000}"/>
    <cellStyle name="20% - Accent3 3 5 10" xfId="25155" xr:uid="{00000000-0005-0000-0000-00000E0D0000}"/>
    <cellStyle name="20% - Accent3 3 5 2" xfId="8547" xr:uid="{00000000-0005-0000-0000-00000F0D0000}"/>
    <cellStyle name="20% - Accent3 3 5 2 2" xfId="12437" xr:uid="{00000000-0005-0000-0000-0000100D0000}"/>
    <cellStyle name="20% - Accent3 3 5 2 2 2" xfId="31463" xr:uid="{00000000-0005-0000-0000-0000110D0000}"/>
    <cellStyle name="20% - Accent3 3 5 2 3" xfId="15955" xr:uid="{00000000-0005-0000-0000-0000120D0000}"/>
    <cellStyle name="20% - Accent3 3 5 2 3 2" xfId="34957" xr:uid="{00000000-0005-0000-0000-0000130D0000}"/>
    <cellStyle name="20% - Accent3 3 5 2 4" xfId="19527" xr:uid="{00000000-0005-0000-0000-0000140D0000}"/>
    <cellStyle name="20% - Accent3 3 5 2 4 2" xfId="38473" xr:uid="{00000000-0005-0000-0000-0000150D0000}"/>
    <cellStyle name="20% - Accent3 3 5 2 5" xfId="23118" xr:uid="{00000000-0005-0000-0000-0000160D0000}"/>
    <cellStyle name="20% - Accent3 3 5 2 6" xfId="27777" xr:uid="{00000000-0005-0000-0000-0000170D0000}"/>
    <cellStyle name="20% - Accent3 3 5 3" xfId="7440" xr:uid="{00000000-0005-0000-0000-0000180D0000}"/>
    <cellStyle name="20% - Accent3 3 5 3 2" xfId="11561" xr:uid="{00000000-0005-0000-0000-0000190D0000}"/>
    <cellStyle name="20% - Accent3 3 5 3 2 2" xfId="30588" xr:uid="{00000000-0005-0000-0000-00001A0D0000}"/>
    <cellStyle name="20% - Accent3 3 5 3 3" xfId="15072" xr:uid="{00000000-0005-0000-0000-00001B0D0000}"/>
    <cellStyle name="20% - Accent3 3 5 3 3 2" xfId="34077" xr:uid="{00000000-0005-0000-0000-00001C0D0000}"/>
    <cellStyle name="20% - Accent3 3 5 3 4" xfId="18649" xr:uid="{00000000-0005-0000-0000-00001D0D0000}"/>
    <cellStyle name="20% - Accent3 3 5 3 4 2" xfId="37596" xr:uid="{00000000-0005-0000-0000-00001E0D0000}"/>
    <cellStyle name="20% - Accent3 3 5 3 5" xfId="22214" xr:uid="{00000000-0005-0000-0000-00001F0D0000}"/>
    <cellStyle name="20% - Accent3 3 5 3 6" xfId="26802" xr:uid="{00000000-0005-0000-0000-0000200D0000}"/>
    <cellStyle name="20% - Accent3 3 5 4" xfId="9812" xr:uid="{00000000-0005-0000-0000-0000210D0000}"/>
    <cellStyle name="20% - Accent3 3 5 4 2" xfId="13393" xr:uid="{00000000-0005-0000-0000-0000220D0000}"/>
    <cellStyle name="20% - Accent3 3 5 4 2 2" xfId="32418" xr:uid="{00000000-0005-0000-0000-0000230D0000}"/>
    <cellStyle name="20% - Accent3 3 5 4 3" xfId="16914" xr:uid="{00000000-0005-0000-0000-0000240D0000}"/>
    <cellStyle name="20% - Accent3 3 5 4 3 2" xfId="35912" xr:uid="{00000000-0005-0000-0000-0000250D0000}"/>
    <cellStyle name="20% - Accent3 3 5 4 4" xfId="20484" xr:uid="{00000000-0005-0000-0000-0000260D0000}"/>
    <cellStyle name="20% - Accent3 3 5 4 4 2" xfId="39429" xr:uid="{00000000-0005-0000-0000-0000270D0000}"/>
    <cellStyle name="20% - Accent3 3 5 4 5" xfId="24152" xr:uid="{00000000-0005-0000-0000-0000280D0000}"/>
    <cellStyle name="20% - Accent3 3 5 4 6" xfId="28893" xr:uid="{00000000-0005-0000-0000-0000290D0000}"/>
    <cellStyle name="20% - Accent3 3 5 5" xfId="6607" xr:uid="{00000000-0005-0000-0000-00002A0D0000}"/>
    <cellStyle name="20% - Accent3 3 5 5 2" xfId="26010" xr:uid="{00000000-0005-0000-0000-00002B0D0000}"/>
    <cellStyle name="20% - Accent3 3 5 6" xfId="10779" xr:uid="{00000000-0005-0000-0000-00002C0D0000}"/>
    <cellStyle name="20% - Accent3 3 5 6 2" xfId="29806" xr:uid="{00000000-0005-0000-0000-00002D0D0000}"/>
    <cellStyle name="20% - Accent3 3 5 7" xfId="14289" xr:uid="{00000000-0005-0000-0000-00002E0D0000}"/>
    <cellStyle name="20% - Accent3 3 5 7 2" xfId="33295" xr:uid="{00000000-0005-0000-0000-00002F0D0000}"/>
    <cellStyle name="20% - Accent3 3 5 8" xfId="17866" xr:uid="{00000000-0005-0000-0000-0000300D0000}"/>
    <cellStyle name="20% - Accent3 3 5 8 2" xfId="36814" xr:uid="{00000000-0005-0000-0000-0000310D0000}"/>
    <cellStyle name="20% - Accent3 3 5 9" xfId="21397" xr:uid="{00000000-0005-0000-0000-0000320D0000}"/>
    <cellStyle name="20% - Accent3 3 6" xfId="5831" xr:uid="{00000000-0005-0000-0000-0000330D0000}"/>
    <cellStyle name="20% - Accent3 3 6 10" xfId="25241" xr:uid="{00000000-0005-0000-0000-0000340D0000}"/>
    <cellStyle name="20% - Accent3 3 6 2" xfId="8634" xr:uid="{00000000-0005-0000-0000-0000350D0000}"/>
    <cellStyle name="20% - Accent3 3 6 2 2" xfId="12523" xr:uid="{00000000-0005-0000-0000-0000360D0000}"/>
    <cellStyle name="20% - Accent3 3 6 2 2 2" xfId="31549" xr:uid="{00000000-0005-0000-0000-0000370D0000}"/>
    <cellStyle name="20% - Accent3 3 6 2 3" xfId="16041" xr:uid="{00000000-0005-0000-0000-0000380D0000}"/>
    <cellStyle name="20% - Accent3 3 6 2 3 2" xfId="35043" xr:uid="{00000000-0005-0000-0000-0000390D0000}"/>
    <cellStyle name="20% - Accent3 3 6 2 4" xfId="19613" xr:uid="{00000000-0005-0000-0000-00003A0D0000}"/>
    <cellStyle name="20% - Accent3 3 6 2 4 2" xfId="38559" xr:uid="{00000000-0005-0000-0000-00003B0D0000}"/>
    <cellStyle name="20% - Accent3 3 6 2 5" xfId="23204" xr:uid="{00000000-0005-0000-0000-00003C0D0000}"/>
    <cellStyle name="20% - Accent3 3 6 2 6" xfId="27863" xr:uid="{00000000-0005-0000-0000-00003D0D0000}"/>
    <cellStyle name="20% - Accent3 3 6 3" xfId="7533" xr:uid="{00000000-0005-0000-0000-00003E0D0000}"/>
    <cellStyle name="20% - Accent3 3 6 3 2" xfId="11647" xr:uid="{00000000-0005-0000-0000-00003F0D0000}"/>
    <cellStyle name="20% - Accent3 3 6 3 2 2" xfId="30674" xr:uid="{00000000-0005-0000-0000-0000400D0000}"/>
    <cellStyle name="20% - Accent3 3 6 3 3" xfId="15158" xr:uid="{00000000-0005-0000-0000-0000410D0000}"/>
    <cellStyle name="20% - Accent3 3 6 3 3 2" xfId="34163" xr:uid="{00000000-0005-0000-0000-0000420D0000}"/>
    <cellStyle name="20% - Accent3 3 6 3 4" xfId="18735" xr:uid="{00000000-0005-0000-0000-0000430D0000}"/>
    <cellStyle name="20% - Accent3 3 6 3 4 2" xfId="37682" xr:uid="{00000000-0005-0000-0000-0000440D0000}"/>
    <cellStyle name="20% - Accent3 3 6 3 5" xfId="22307" xr:uid="{00000000-0005-0000-0000-0000450D0000}"/>
    <cellStyle name="20% - Accent3 3 6 3 6" xfId="26888" xr:uid="{00000000-0005-0000-0000-0000460D0000}"/>
    <cellStyle name="20% - Accent3 3 6 4" xfId="9905" xr:uid="{00000000-0005-0000-0000-0000470D0000}"/>
    <cellStyle name="20% - Accent3 3 6 4 2" xfId="13479" xr:uid="{00000000-0005-0000-0000-0000480D0000}"/>
    <cellStyle name="20% - Accent3 3 6 4 2 2" xfId="32504" xr:uid="{00000000-0005-0000-0000-0000490D0000}"/>
    <cellStyle name="20% - Accent3 3 6 4 3" xfId="17000" xr:uid="{00000000-0005-0000-0000-00004A0D0000}"/>
    <cellStyle name="20% - Accent3 3 6 4 3 2" xfId="35998" xr:uid="{00000000-0005-0000-0000-00004B0D0000}"/>
    <cellStyle name="20% - Accent3 3 6 4 4" xfId="20570" xr:uid="{00000000-0005-0000-0000-00004C0D0000}"/>
    <cellStyle name="20% - Accent3 3 6 4 4 2" xfId="39515" xr:uid="{00000000-0005-0000-0000-00004D0D0000}"/>
    <cellStyle name="20% - Accent3 3 6 4 5" xfId="24245" xr:uid="{00000000-0005-0000-0000-00004E0D0000}"/>
    <cellStyle name="20% - Accent3 3 6 4 6" xfId="28979" xr:uid="{00000000-0005-0000-0000-00004F0D0000}"/>
    <cellStyle name="20% - Accent3 3 6 5" xfId="6700" xr:uid="{00000000-0005-0000-0000-0000500D0000}"/>
    <cellStyle name="20% - Accent3 3 6 5 2" xfId="26103" xr:uid="{00000000-0005-0000-0000-0000510D0000}"/>
    <cellStyle name="20% - Accent3 3 6 6" xfId="10865" xr:uid="{00000000-0005-0000-0000-0000520D0000}"/>
    <cellStyle name="20% - Accent3 3 6 6 2" xfId="29892" xr:uid="{00000000-0005-0000-0000-0000530D0000}"/>
    <cellStyle name="20% - Accent3 3 6 7" xfId="14375" xr:uid="{00000000-0005-0000-0000-0000540D0000}"/>
    <cellStyle name="20% - Accent3 3 6 7 2" xfId="33381" xr:uid="{00000000-0005-0000-0000-0000550D0000}"/>
    <cellStyle name="20% - Accent3 3 6 8" xfId="17953" xr:uid="{00000000-0005-0000-0000-0000560D0000}"/>
    <cellStyle name="20% - Accent3 3 6 8 2" xfId="36900" xr:uid="{00000000-0005-0000-0000-0000570D0000}"/>
    <cellStyle name="20% - Accent3 3 6 9" xfId="21483" xr:uid="{00000000-0005-0000-0000-0000580D0000}"/>
    <cellStyle name="20% - Accent3 3 7" xfId="5140" xr:uid="{00000000-0005-0000-0000-0000590D0000}"/>
    <cellStyle name="20% - Accent3 3 7 10" xfId="24670" xr:uid="{00000000-0005-0000-0000-00005A0D0000}"/>
    <cellStyle name="20% - Accent3 3 7 2" xfId="8075" xr:uid="{00000000-0005-0000-0000-00005B0D0000}"/>
    <cellStyle name="20% - Accent3 3 7 2 2" xfId="11975" xr:uid="{00000000-0005-0000-0000-00005C0D0000}"/>
    <cellStyle name="20% - Accent3 3 7 2 2 2" xfId="31001" xr:uid="{00000000-0005-0000-0000-00005D0D0000}"/>
    <cellStyle name="20% - Accent3 3 7 2 3" xfId="15493" xr:uid="{00000000-0005-0000-0000-00005E0D0000}"/>
    <cellStyle name="20% - Accent3 3 7 2 3 2" xfId="34495" xr:uid="{00000000-0005-0000-0000-00005F0D0000}"/>
    <cellStyle name="20% - Accent3 3 7 2 4" xfId="19065" xr:uid="{00000000-0005-0000-0000-0000600D0000}"/>
    <cellStyle name="20% - Accent3 3 7 2 4 2" xfId="38011" xr:uid="{00000000-0005-0000-0000-0000610D0000}"/>
    <cellStyle name="20% - Accent3 3 7 2 5" xfId="22656" xr:uid="{00000000-0005-0000-0000-0000620D0000}"/>
    <cellStyle name="20% - Accent3 3 7 2 6" xfId="27307" xr:uid="{00000000-0005-0000-0000-0000630D0000}"/>
    <cellStyle name="20% - Accent3 3 7 3" xfId="6957" xr:uid="{00000000-0005-0000-0000-0000640D0000}"/>
    <cellStyle name="20% - Accent3 3 7 3 2" xfId="11099" xr:uid="{00000000-0005-0000-0000-0000650D0000}"/>
    <cellStyle name="20% - Accent3 3 7 3 2 2" xfId="30126" xr:uid="{00000000-0005-0000-0000-0000660D0000}"/>
    <cellStyle name="20% - Accent3 3 7 3 3" xfId="14609" xr:uid="{00000000-0005-0000-0000-0000670D0000}"/>
    <cellStyle name="20% - Accent3 3 7 3 3 2" xfId="33615" xr:uid="{00000000-0005-0000-0000-0000680D0000}"/>
    <cellStyle name="20% - Accent3 3 7 3 4" xfId="18187" xr:uid="{00000000-0005-0000-0000-0000690D0000}"/>
    <cellStyle name="20% - Accent3 3 7 3 4 2" xfId="37134" xr:uid="{00000000-0005-0000-0000-00006A0D0000}"/>
    <cellStyle name="20% - Accent3 3 7 3 5" xfId="21731" xr:uid="{00000000-0005-0000-0000-00006B0D0000}"/>
    <cellStyle name="20% - Accent3 3 7 3 6" xfId="26340" xr:uid="{00000000-0005-0000-0000-00006C0D0000}"/>
    <cellStyle name="20% - Accent3 3 7 4" xfId="9311" xr:uid="{00000000-0005-0000-0000-00006D0D0000}"/>
    <cellStyle name="20% - Accent3 3 7 4 2" xfId="12931" xr:uid="{00000000-0005-0000-0000-00006E0D0000}"/>
    <cellStyle name="20% - Accent3 3 7 4 2 2" xfId="31956" xr:uid="{00000000-0005-0000-0000-00006F0D0000}"/>
    <cellStyle name="20% - Accent3 3 7 4 3" xfId="16450" xr:uid="{00000000-0005-0000-0000-0000700D0000}"/>
    <cellStyle name="20% - Accent3 3 7 4 3 2" xfId="35450" xr:uid="{00000000-0005-0000-0000-0000710D0000}"/>
    <cellStyle name="20% - Accent3 3 7 4 4" xfId="20022" xr:uid="{00000000-0005-0000-0000-0000720D0000}"/>
    <cellStyle name="20% - Accent3 3 7 4 4 2" xfId="38967" xr:uid="{00000000-0005-0000-0000-0000730D0000}"/>
    <cellStyle name="20% - Accent3 3 7 4 5" xfId="23665" xr:uid="{00000000-0005-0000-0000-0000740D0000}"/>
    <cellStyle name="20% - Accent3 3 7 4 6" xfId="28417" xr:uid="{00000000-0005-0000-0000-0000750D0000}"/>
    <cellStyle name="20% - Accent3 3 7 5" xfId="6124" xr:uid="{00000000-0005-0000-0000-0000760D0000}"/>
    <cellStyle name="20% - Accent3 3 7 5 2" xfId="25527" xr:uid="{00000000-0005-0000-0000-0000770D0000}"/>
    <cellStyle name="20% - Accent3 3 7 6" xfId="10317" xr:uid="{00000000-0005-0000-0000-0000780D0000}"/>
    <cellStyle name="20% - Accent3 3 7 6 2" xfId="29344" xr:uid="{00000000-0005-0000-0000-0000790D0000}"/>
    <cellStyle name="20% - Accent3 3 7 7" xfId="13825" xr:uid="{00000000-0005-0000-0000-00007A0D0000}"/>
    <cellStyle name="20% - Accent3 3 7 7 2" xfId="32832" xr:uid="{00000000-0005-0000-0000-00007B0D0000}"/>
    <cellStyle name="20% - Accent3 3 7 8" xfId="17403" xr:uid="{00000000-0005-0000-0000-00007C0D0000}"/>
    <cellStyle name="20% - Accent3 3 7 8 2" xfId="36352" xr:uid="{00000000-0005-0000-0000-00007D0D0000}"/>
    <cellStyle name="20% - Accent3 3 7 9" xfId="20931" xr:uid="{00000000-0005-0000-0000-00007E0D0000}"/>
    <cellStyle name="20% - Accent3 3 8" xfId="7639" xr:uid="{00000000-0005-0000-0000-00007F0D0000}"/>
    <cellStyle name="20% - Accent3 3 8 2" xfId="11733" xr:uid="{00000000-0005-0000-0000-0000800D0000}"/>
    <cellStyle name="20% - Accent3 3 8 2 2" xfId="30760" xr:uid="{00000000-0005-0000-0000-0000810D0000}"/>
    <cellStyle name="20% - Accent3 3 8 3" xfId="15245" xr:uid="{00000000-0005-0000-0000-0000820D0000}"/>
    <cellStyle name="20% - Accent3 3 8 3 2" xfId="34250" xr:uid="{00000000-0005-0000-0000-0000830D0000}"/>
    <cellStyle name="20% - Accent3 3 8 4" xfId="18821" xr:uid="{00000000-0005-0000-0000-0000840D0000}"/>
    <cellStyle name="20% - Accent3 3 8 4 2" xfId="37768" xr:uid="{00000000-0005-0000-0000-0000850D0000}"/>
    <cellStyle name="20% - Accent3 3 8 5" xfId="22401" xr:uid="{00000000-0005-0000-0000-0000860D0000}"/>
    <cellStyle name="20% - Accent3 3 8 6" xfId="26977" xr:uid="{00000000-0005-0000-0000-0000870D0000}"/>
    <cellStyle name="20% - Accent3 3 9" xfId="7854" xr:uid="{00000000-0005-0000-0000-0000880D0000}"/>
    <cellStyle name="20% - Accent3 3 9 2" xfId="11825" xr:uid="{00000000-0005-0000-0000-0000890D0000}"/>
    <cellStyle name="20% - Accent3 3 9 2 2" xfId="30851" xr:uid="{00000000-0005-0000-0000-00008A0D0000}"/>
    <cellStyle name="20% - Accent3 3 9 3" xfId="15341" xr:uid="{00000000-0005-0000-0000-00008B0D0000}"/>
    <cellStyle name="20% - Accent3 3 9 3 2" xfId="34344" xr:uid="{00000000-0005-0000-0000-00008C0D0000}"/>
    <cellStyle name="20% - Accent3 3 9 4" xfId="18913" xr:uid="{00000000-0005-0000-0000-00008D0D0000}"/>
    <cellStyle name="20% - Accent3 3 9 4 2" xfId="37860" xr:uid="{00000000-0005-0000-0000-00008E0D0000}"/>
    <cellStyle name="20% - Accent3 3 9 5" xfId="22501" xr:uid="{00000000-0005-0000-0000-00008F0D0000}"/>
    <cellStyle name="20% - Accent3 3 9 6" xfId="27118" xr:uid="{00000000-0005-0000-0000-0000900D0000}"/>
    <cellStyle name="20% - Accent3 4" xfId="2524" xr:uid="{00000000-0005-0000-0000-0000BA090000}"/>
    <cellStyle name="20% - Accent3 4 10" xfId="6796" xr:uid="{00000000-0005-0000-0000-0000920D0000}"/>
    <cellStyle name="20% - Accent3 4 10 2" xfId="10952" xr:uid="{00000000-0005-0000-0000-0000930D0000}"/>
    <cellStyle name="20% - Accent3 4 10 2 2" xfId="29979" xr:uid="{00000000-0005-0000-0000-0000940D0000}"/>
    <cellStyle name="20% - Accent3 4 10 3" xfId="14462" xr:uid="{00000000-0005-0000-0000-0000950D0000}"/>
    <cellStyle name="20% - Accent3 4 10 3 2" xfId="33468" xr:uid="{00000000-0005-0000-0000-0000960D0000}"/>
    <cellStyle name="20% - Accent3 4 10 4" xfId="18040" xr:uid="{00000000-0005-0000-0000-0000970D0000}"/>
    <cellStyle name="20% - Accent3 4 10 4 2" xfId="36987" xr:uid="{00000000-0005-0000-0000-0000980D0000}"/>
    <cellStyle name="20% - Accent3 4 10 5" xfId="21576" xr:uid="{00000000-0005-0000-0000-0000990D0000}"/>
    <cellStyle name="20% - Accent3 4 10 6" xfId="26191" xr:uid="{00000000-0005-0000-0000-00009A0D0000}"/>
    <cellStyle name="20% - Accent3 4 11" xfId="8887" xr:uid="{00000000-0005-0000-0000-00009B0D0000}"/>
    <cellStyle name="20% - Accent3 4 11 2" xfId="12611" xr:uid="{00000000-0005-0000-0000-00009C0D0000}"/>
    <cellStyle name="20% - Accent3 4 11 2 2" xfId="31637" xr:uid="{00000000-0005-0000-0000-00009D0D0000}"/>
    <cellStyle name="20% - Accent3 4 11 3" xfId="16130" xr:uid="{00000000-0005-0000-0000-00009E0D0000}"/>
    <cellStyle name="20% - Accent3 4 11 3 2" xfId="35131" xr:uid="{00000000-0005-0000-0000-00009F0D0000}"/>
    <cellStyle name="20% - Accent3 4 11 4" xfId="19701" xr:uid="{00000000-0005-0000-0000-0000A00D0000}"/>
    <cellStyle name="20% - Accent3 4 11 4 2" xfId="38647" xr:uid="{00000000-0005-0000-0000-0000A10D0000}"/>
    <cellStyle name="20% - Accent3 4 11 5" xfId="23301" xr:uid="{00000000-0005-0000-0000-0000A20D0000}"/>
    <cellStyle name="20% - Accent3 4 11 6" xfId="28042" xr:uid="{00000000-0005-0000-0000-0000A30D0000}"/>
    <cellStyle name="20% - Accent3 4 12" xfId="8991" xr:uid="{00000000-0005-0000-0000-0000A40D0000}"/>
    <cellStyle name="20% - Accent3 4 12 2" xfId="12697" xr:uid="{00000000-0005-0000-0000-0000A50D0000}"/>
    <cellStyle name="20% - Accent3 4 12 2 2" xfId="31723" xr:uid="{00000000-0005-0000-0000-0000A60D0000}"/>
    <cellStyle name="20% - Accent3 4 12 3" xfId="16216" xr:uid="{00000000-0005-0000-0000-0000A70D0000}"/>
    <cellStyle name="20% - Accent3 4 12 3 2" xfId="35217" xr:uid="{00000000-0005-0000-0000-0000A80D0000}"/>
    <cellStyle name="20% - Accent3 4 12 4" xfId="19787" xr:uid="{00000000-0005-0000-0000-0000A90D0000}"/>
    <cellStyle name="20% - Accent3 4 12 4 2" xfId="38733" xr:uid="{00000000-0005-0000-0000-0000AA0D0000}"/>
    <cellStyle name="20% - Accent3 4 12 5" xfId="23401" xr:uid="{00000000-0005-0000-0000-0000AB0D0000}"/>
    <cellStyle name="20% - Accent3 4 12 6" xfId="28129" xr:uid="{00000000-0005-0000-0000-0000AC0D0000}"/>
    <cellStyle name="20% - Accent3 4 13" xfId="9095" xr:uid="{00000000-0005-0000-0000-0000AD0D0000}"/>
    <cellStyle name="20% - Accent3 4 13 2" xfId="12783" xr:uid="{00000000-0005-0000-0000-0000AE0D0000}"/>
    <cellStyle name="20% - Accent3 4 13 2 2" xfId="31809" xr:uid="{00000000-0005-0000-0000-0000AF0D0000}"/>
    <cellStyle name="20% - Accent3 4 13 3" xfId="16302" xr:uid="{00000000-0005-0000-0000-0000B00D0000}"/>
    <cellStyle name="20% - Accent3 4 13 3 2" xfId="35303" xr:uid="{00000000-0005-0000-0000-0000B10D0000}"/>
    <cellStyle name="20% - Accent3 4 13 4" xfId="19873" xr:uid="{00000000-0005-0000-0000-0000B20D0000}"/>
    <cellStyle name="20% - Accent3 4 13 4 2" xfId="38819" xr:uid="{00000000-0005-0000-0000-0000B30D0000}"/>
    <cellStyle name="20% - Accent3 4 13 5" xfId="23501" xr:uid="{00000000-0005-0000-0000-0000B40D0000}"/>
    <cellStyle name="20% - Accent3 4 13 6" xfId="28216" xr:uid="{00000000-0005-0000-0000-0000B50D0000}"/>
    <cellStyle name="20% - Accent3 4 14" xfId="10005" xr:uid="{00000000-0005-0000-0000-0000B60D0000}"/>
    <cellStyle name="20% - Accent3 4 14 2" xfId="13566" xr:uid="{00000000-0005-0000-0000-0000B70D0000}"/>
    <cellStyle name="20% - Accent3 4 14 2 2" xfId="32591" xr:uid="{00000000-0005-0000-0000-0000B80D0000}"/>
    <cellStyle name="20% - Accent3 4 14 3" xfId="17087" xr:uid="{00000000-0005-0000-0000-0000B90D0000}"/>
    <cellStyle name="20% - Accent3 4 14 3 2" xfId="36085" xr:uid="{00000000-0005-0000-0000-0000BA0D0000}"/>
    <cellStyle name="20% - Accent3 4 14 4" xfId="20657" xr:uid="{00000000-0005-0000-0000-0000BB0D0000}"/>
    <cellStyle name="20% - Accent3 4 14 4 2" xfId="39602" xr:uid="{00000000-0005-0000-0000-0000BC0D0000}"/>
    <cellStyle name="20% - Accent3 4 14 5" xfId="24341" xr:uid="{00000000-0005-0000-0000-0000BD0D0000}"/>
    <cellStyle name="20% - Accent3 4 14 6" xfId="29067" xr:uid="{00000000-0005-0000-0000-0000BE0D0000}"/>
    <cellStyle name="20% - Accent3 4 15" xfId="5937" xr:uid="{00000000-0005-0000-0000-0000BF0D0000}"/>
    <cellStyle name="20% - Accent3 4 15 2" xfId="25343" xr:uid="{00000000-0005-0000-0000-0000C00D0000}"/>
    <cellStyle name="20% - Accent3 4 16" xfId="10163" xr:uid="{00000000-0005-0000-0000-0000C10D0000}"/>
    <cellStyle name="20% - Accent3 4 16 2" xfId="29195" xr:uid="{00000000-0005-0000-0000-0000C20D0000}"/>
    <cellStyle name="20% - Accent3 4 17" xfId="13669" xr:uid="{00000000-0005-0000-0000-0000C30D0000}"/>
    <cellStyle name="20% - Accent3 4 17 2" xfId="32683" xr:uid="{00000000-0005-0000-0000-0000C40D0000}"/>
    <cellStyle name="20% - Accent3 4 18" xfId="17249" xr:uid="{00000000-0005-0000-0000-0000C50D0000}"/>
    <cellStyle name="20% - Accent3 4 18 2" xfId="36204" xr:uid="{00000000-0005-0000-0000-0000C60D0000}"/>
    <cellStyle name="20% - Accent3 4 19" xfId="20775" xr:uid="{00000000-0005-0000-0000-0000C70D0000}"/>
    <cellStyle name="20% - Accent3 4 2" xfId="5256" xr:uid="{00000000-0005-0000-0000-0000C80D0000}"/>
    <cellStyle name="20% - Accent3 4 2 10" xfId="21010" xr:uid="{00000000-0005-0000-0000-0000C90D0000}"/>
    <cellStyle name="20% - Accent3 4 2 11" xfId="24760" xr:uid="{00000000-0005-0000-0000-0000CA0D0000}"/>
    <cellStyle name="20% - Accent3 4 2 2" xfId="5617" xr:uid="{00000000-0005-0000-0000-0000CB0D0000}"/>
    <cellStyle name="20% - Accent3 4 2 2 10" xfId="25076" xr:uid="{00000000-0005-0000-0000-0000CC0D0000}"/>
    <cellStyle name="20% - Accent3 4 2 2 2" xfId="8465" xr:uid="{00000000-0005-0000-0000-0000CD0D0000}"/>
    <cellStyle name="20% - Accent3 4 2 2 2 2" xfId="12358" xr:uid="{00000000-0005-0000-0000-0000CE0D0000}"/>
    <cellStyle name="20% - Accent3 4 2 2 2 2 2" xfId="31384" xr:uid="{00000000-0005-0000-0000-0000CF0D0000}"/>
    <cellStyle name="20% - Accent3 4 2 2 2 3" xfId="15876" xr:uid="{00000000-0005-0000-0000-0000D00D0000}"/>
    <cellStyle name="20% - Accent3 4 2 2 2 3 2" xfId="34878" xr:uid="{00000000-0005-0000-0000-0000D10D0000}"/>
    <cellStyle name="20% - Accent3 4 2 2 2 4" xfId="19448" xr:uid="{00000000-0005-0000-0000-0000D20D0000}"/>
    <cellStyle name="20% - Accent3 4 2 2 2 4 2" xfId="38394" xr:uid="{00000000-0005-0000-0000-0000D30D0000}"/>
    <cellStyle name="20% - Accent3 4 2 2 2 5" xfId="23039" xr:uid="{00000000-0005-0000-0000-0000D40D0000}"/>
    <cellStyle name="20% - Accent3 4 2 2 2 6" xfId="27696" xr:uid="{00000000-0005-0000-0000-0000D50D0000}"/>
    <cellStyle name="20% - Accent3 4 2 2 3" xfId="7352" xr:uid="{00000000-0005-0000-0000-0000D60D0000}"/>
    <cellStyle name="20% - Accent3 4 2 2 3 2" xfId="11482" xr:uid="{00000000-0005-0000-0000-0000D70D0000}"/>
    <cellStyle name="20% - Accent3 4 2 2 3 2 2" xfId="30509" xr:uid="{00000000-0005-0000-0000-0000D80D0000}"/>
    <cellStyle name="20% - Accent3 4 2 2 3 3" xfId="14993" xr:uid="{00000000-0005-0000-0000-0000D90D0000}"/>
    <cellStyle name="20% - Accent3 4 2 2 3 3 2" xfId="33998" xr:uid="{00000000-0005-0000-0000-0000DA0D0000}"/>
    <cellStyle name="20% - Accent3 4 2 2 3 4" xfId="18570" xr:uid="{00000000-0005-0000-0000-0000DB0D0000}"/>
    <cellStyle name="20% - Accent3 4 2 2 3 4 2" xfId="37517" xr:uid="{00000000-0005-0000-0000-0000DC0D0000}"/>
    <cellStyle name="20% - Accent3 4 2 2 3 5" xfId="22126" xr:uid="{00000000-0005-0000-0000-0000DD0D0000}"/>
    <cellStyle name="20% - Accent3 4 2 2 3 6" xfId="26723" xr:uid="{00000000-0005-0000-0000-0000DE0D0000}"/>
    <cellStyle name="20% - Accent3 4 2 2 4" xfId="9724" xr:uid="{00000000-0005-0000-0000-0000DF0D0000}"/>
    <cellStyle name="20% - Accent3 4 2 2 4 2" xfId="13314" xr:uid="{00000000-0005-0000-0000-0000E00D0000}"/>
    <cellStyle name="20% - Accent3 4 2 2 4 2 2" xfId="32339" xr:uid="{00000000-0005-0000-0000-0000E10D0000}"/>
    <cellStyle name="20% - Accent3 4 2 2 4 3" xfId="16834" xr:uid="{00000000-0005-0000-0000-0000E20D0000}"/>
    <cellStyle name="20% - Accent3 4 2 2 4 3 2" xfId="35833" xr:uid="{00000000-0005-0000-0000-0000E30D0000}"/>
    <cellStyle name="20% - Accent3 4 2 2 4 4" xfId="20405" xr:uid="{00000000-0005-0000-0000-0000E40D0000}"/>
    <cellStyle name="20% - Accent3 4 2 2 4 4 2" xfId="39350" xr:uid="{00000000-0005-0000-0000-0000E50D0000}"/>
    <cellStyle name="20% - Accent3 4 2 2 4 5" xfId="24064" xr:uid="{00000000-0005-0000-0000-0000E60D0000}"/>
    <cellStyle name="20% - Accent3 4 2 2 4 6" xfId="28814" xr:uid="{00000000-0005-0000-0000-0000E70D0000}"/>
    <cellStyle name="20% - Accent3 4 2 2 5" xfId="6519" xr:uid="{00000000-0005-0000-0000-0000E80D0000}"/>
    <cellStyle name="20% - Accent3 4 2 2 5 2" xfId="25922" xr:uid="{00000000-0005-0000-0000-0000E90D0000}"/>
    <cellStyle name="20% - Accent3 4 2 2 6" xfId="10700" xr:uid="{00000000-0005-0000-0000-0000EA0D0000}"/>
    <cellStyle name="20% - Accent3 4 2 2 6 2" xfId="29727" xr:uid="{00000000-0005-0000-0000-0000EB0D0000}"/>
    <cellStyle name="20% - Accent3 4 2 2 7" xfId="14208" xr:uid="{00000000-0005-0000-0000-0000EC0D0000}"/>
    <cellStyle name="20% - Accent3 4 2 2 7 2" xfId="33215" xr:uid="{00000000-0005-0000-0000-0000ED0D0000}"/>
    <cellStyle name="20% - Accent3 4 2 2 8" xfId="17786" xr:uid="{00000000-0005-0000-0000-0000EE0D0000}"/>
    <cellStyle name="20% - Accent3 4 2 2 8 2" xfId="36735" xr:uid="{00000000-0005-0000-0000-0000EF0D0000}"/>
    <cellStyle name="20% - Accent3 4 2 2 9" xfId="21318" xr:uid="{00000000-0005-0000-0000-0000F00D0000}"/>
    <cellStyle name="20% - Accent3 4 2 3" xfId="8156" xr:uid="{00000000-0005-0000-0000-0000F10D0000}"/>
    <cellStyle name="20% - Accent3 4 2 3 2" xfId="12054" xr:uid="{00000000-0005-0000-0000-0000F20D0000}"/>
    <cellStyle name="20% - Accent3 4 2 3 2 2" xfId="31080" xr:uid="{00000000-0005-0000-0000-0000F30D0000}"/>
    <cellStyle name="20% - Accent3 4 2 3 3" xfId="15572" xr:uid="{00000000-0005-0000-0000-0000F40D0000}"/>
    <cellStyle name="20% - Accent3 4 2 3 3 2" xfId="34574" xr:uid="{00000000-0005-0000-0000-0000F50D0000}"/>
    <cellStyle name="20% - Accent3 4 2 3 4" xfId="19144" xr:uid="{00000000-0005-0000-0000-0000F60D0000}"/>
    <cellStyle name="20% - Accent3 4 2 3 4 2" xfId="38090" xr:uid="{00000000-0005-0000-0000-0000F70D0000}"/>
    <cellStyle name="20% - Accent3 4 2 3 5" xfId="22735" xr:uid="{00000000-0005-0000-0000-0000F80D0000}"/>
    <cellStyle name="20% - Accent3 4 2 3 6" xfId="27387" xr:uid="{00000000-0005-0000-0000-0000F90D0000}"/>
    <cellStyle name="20% - Accent3 4 2 4" xfId="7040" xr:uid="{00000000-0005-0000-0000-0000FA0D0000}"/>
    <cellStyle name="20% - Accent3 4 2 4 2" xfId="11178" xr:uid="{00000000-0005-0000-0000-0000FB0D0000}"/>
    <cellStyle name="20% - Accent3 4 2 4 2 2" xfId="30205" xr:uid="{00000000-0005-0000-0000-0000FC0D0000}"/>
    <cellStyle name="20% - Accent3 4 2 4 3" xfId="14688" xr:uid="{00000000-0005-0000-0000-0000FD0D0000}"/>
    <cellStyle name="20% - Accent3 4 2 4 3 2" xfId="33694" xr:uid="{00000000-0005-0000-0000-0000FE0D0000}"/>
    <cellStyle name="20% - Accent3 4 2 4 4" xfId="18266" xr:uid="{00000000-0005-0000-0000-0000FF0D0000}"/>
    <cellStyle name="20% - Accent3 4 2 4 4 2" xfId="37213" xr:uid="{00000000-0005-0000-0000-0000000E0000}"/>
    <cellStyle name="20% - Accent3 4 2 4 5" xfId="21814" xr:uid="{00000000-0005-0000-0000-0000010E0000}"/>
    <cellStyle name="20% - Accent3 4 2 4 6" xfId="26419" xr:uid="{00000000-0005-0000-0000-0000020E0000}"/>
    <cellStyle name="20% - Accent3 4 2 5" xfId="9400" xr:uid="{00000000-0005-0000-0000-0000030E0000}"/>
    <cellStyle name="20% - Accent3 4 2 5 2" xfId="13010" xr:uid="{00000000-0005-0000-0000-0000040E0000}"/>
    <cellStyle name="20% - Accent3 4 2 5 2 2" xfId="32035" xr:uid="{00000000-0005-0000-0000-0000050E0000}"/>
    <cellStyle name="20% - Accent3 4 2 5 3" xfId="16529" xr:uid="{00000000-0005-0000-0000-0000060E0000}"/>
    <cellStyle name="20% - Accent3 4 2 5 3 2" xfId="35529" xr:uid="{00000000-0005-0000-0000-0000070E0000}"/>
    <cellStyle name="20% - Accent3 4 2 5 4" xfId="20101" xr:uid="{00000000-0005-0000-0000-0000080E0000}"/>
    <cellStyle name="20% - Accent3 4 2 5 4 2" xfId="39046" xr:uid="{00000000-0005-0000-0000-0000090E0000}"/>
    <cellStyle name="20% - Accent3 4 2 5 5" xfId="23748" xr:uid="{00000000-0005-0000-0000-00000A0E0000}"/>
    <cellStyle name="20% - Accent3 4 2 5 6" xfId="28502" xr:uid="{00000000-0005-0000-0000-00000B0E0000}"/>
    <cellStyle name="20% - Accent3 4 2 6" xfId="6207" xr:uid="{00000000-0005-0000-0000-00000C0E0000}"/>
    <cellStyle name="20% - Accent3 4 2 6 2" xfId="25610" xr:uid="{00000000-0005-0000-0000-00000D0E0000}"/>
    <cellStyle name="20% - Accent3 4 2 7" xfId="10396" xr:uid="{00000000-0005-0000-0000-00000E0E0000}"/>
    <cellStyle name="20% - Accent3 4 2 7 2" xfId="29423" xr:uid="{00000000-0005-0000-0000-00000F0E0000}"/>
    <cellStyle name="20% - Accent3 4 2 8" xfId="13904" xr:uid="{00000000-0005-0000-0000-0000100E0000}"/>
    <cellStyle name="20% - Accent3 4 2 8 2" xfId="32911" xr:uid="{00000000-0005-0000-0000-0000110E0000}"/>
    <cellStyle name="20% - Accent3 4 2 9" xfId="17482" xr:uid="{00000000-0005-0000-0000-0000120E0000}"/>
    <cellStyle name="20% - Accent3 4 2 9 2" xfId="36431" xr:uid="{00000000-0005-0000-0000-0000130E0000}"/>
    <cellStyle name="20% - Accent3 4 20" xfId="24434" xr:uid="{00000000-0005-0000-0000-0000140E0000}"/>
    <cellStyle name="20% - Accent3 4 21" xfId="4681" xr:uid="{00000000-0005-0000-0000-0000910D0000}"/>
    <cellStyle name="20% - Accent3 4 3" xfId="5345" xr:uid="{00000000-0005-0000-0000-0000150E0000}"/>
    <cellStyle name="20% - Accent3 4 3 10" xfId="24838" xr:uid="{00000000-0005-0000-0000-0000160E0000}"/>
    <cellStyle name="20% - Accent3 4 3 2" xfId="8235" xr:uid="{00000000-0005-0000-0000-0000170E0000}"/>
    <cellStyle name="20% - Accent3 4 3 2 2" xfId="12132" xr:uid="{00000000-0005-0000-0000-0000180E0000}"/>
    <cellStyle name="20% - Accent3 4 3 2 2 2" xfId="31158" xr:uid="{00000000-0005-0000-0000-0000190E0000}"/>
    <cellStyle name="20% - Accent3 4 3 2 3" xfId="15650" xr:uid="{00000000-0005-0000-0000-00001A0E0000}"/>
    <cellStyle name="20% - Accent3 4 3 2 3 2" xfId="34652" xr:uid="{00000000-0005-0000-0000-00001B0E0000}"/>
    <cellStyle name="20% - Accent3 4 3 2 4" xfId="19222" xr:uid="{00000000-0005-0000-0000-00001C0E0000}"/>
    <cellStyle name="20% - Accent3 4 3 2 4 2" xfId="38168" xr:uid="{00000000-0005-0000-0000-00001D0E0000}"/>
    <cellStyle name="20% - Accent3 4 3 2 5" xfId="22813" xr:uid="{00000000-0005-0000-0000-00001E0E0000}"/>
    <cellStyle name="20% - Accent3 4 3 2 6" xfId="27466" xr:uid="{00000000-0005-0000-0000-00001F0E0000}"/>
    <cellStyle name="20% - Accent3 4 3 3" xfId="7122" xr:uid="{00000000-0005-0000-0000-0000200E0000}"/>
    <cellStyle name="20% - Accent3 4 3 3 2" xfId="11256" xr:uid="{00000000-0005-0000-0000-0000210E0000}"/>
    <cellStyle name="20% - Accent3 4 3 3 2 2" xfId="30283" xr:uid="{00000000-0005-0000-0000-0000220E0000}"/>
    <cellStyle name="20% - Accent3 4 3 3 3" xfId="14766" xr:uid="{00000000-0005-0000-0000-0000230E0000}"/>
    <cellStyle name="20% - Accent3 4 3 3 3 2" xfId="33772" xr:uid="{00000000-0005-0000-0000-0000240E0000}"/>
    <cellStyle name="20% - Accent3 4 3 3 4" xfId="18344" xr:uid="{00000000-0005-0000-0000-0000250E0000}"/>
    <cellStyle name="20% - Accent3 4 3 3 4 2" xfId="37291" xr:uid="{00000000-0005-0000-0000-0000260E0000}"/>
    <cellStyle name="20% - Accent3 4 3 3 5" xfId="21896" xr:uid="{00000000-0005-0000-0000-0000270E0000}"/>
    <cellStyle name="20% - Accent3 4 3 3 6" xfId="26497" xr:uid="{00000000-0005-0000-0000-0000280E0000}"/>
    <cellStyle name="20% - Accent3 4 3 4" xfId="9482" xr:uid="{00000000-0005-0000-0000-0000290E0000}"/>
    <cellStyle name="20% - Accent3 4 3 4 2" xfId="13088" xr:uid="{00000000-0005-0000-0000-00002A0E0000}"/>
    <cellStyle name="20% - Accent3 4 3 4 2 2" xfId="32113" xr:uid="{00000000-0005-0000-0000-00002B0E0000}"/>
    <cellStyle name="20% - Accent3 4 3 4 3" xfId="16607" xr:uid="{00000000-0005-0000-0000-00002C0E0000}"/>
    <cellStyle name="20% - Accent3 4 3 4 3 2" xfId="35607" xr:uid="{00000000-0005-0000-0000-00002D0E0000}"/>
    <cellStyle name="20% - Accent3 4 3 4 4" xfId="20179" xr:uid="{00000000-0005-0000-0000-00002E0E0000}"/>
    <cellStyle name="20% - Accent3 4 3 4 4 2" xfId="39124" xr:uid="{00000000-0005-0000-0000-00002F0E0000}"/>
    <cellStyle name="20% - Accent3 4 3 4 5" xfId="23830" xr:uid="{00000000-0005-0000-0000-0000300E0000}"/>
    <cellStyle name="20% - Accent3 4 3 4 6" xfId="28580" xr:uid="{00000000-0005-0000-0000-0000310E0000}"/>
    <cellStyle name="20% - Accent3 4 3 5" xfId="6289" xr:uid="{00000000-0005-0000-0000-0000320E0000}"/>
    <cellStyle name="20% - Accent3 4 3 5 2" xfId="25692" xr:uid="{00000000-0005-0000-0000-0000330E0000}"/>
    <cellStyle name="20% - Accent3 4 3 6" xfId="10474" xr:uid="{00000000-0005-0000-0000-0000340E0000}"/>
    <cellStyle name="20% - Accent3 4 3 6 2" xfId="29501" xr:uid="{00000000-0005-0000-0000-0000350E0000}"/>
    <cellStyle name="20% - Accent3 4 3 7" xfId="13982" xr:uid="{00000000-0005-0000-0000-0000360E0000}"/>
    <cellStyle name="20% - Accent3 4 3 7 2" xfId="32989" xr:uid="{00000000-0005-0000-0000-0000370E0000}"/>
    <cellStyle name="20% - Accent3 4 3 8" xfId="17560" xr:uid="{00000000-0005-0000-0000-0000380E0000}"/>
    <cellStyle name="20% - Accent3 4 3 8 2" xfId="36509" xr:uid="{00000000-0005-0000-0000-0000390E0000}"/>
    <cellStyle name="20% - Accent3 4 3 9" xfId="21088" xr:uid="{00000000-0005-0000-0000-00003A0E0000}"/>
    <cellStyle name="20% - Accent3 4 4" xfId="5522" xr:uid="{00000000-0005-0000-0000-00003B0E0000}"/>
    <cellStyle name="20% - Accent3 4 4 10" xfId="24989" xr:uid="{00000000-0005-0000-0000-00003C0E0000}"/>
    <cellStyle name="20% - Accent3 4 4 2" xfId="8386" xr:uid="{00000000-0005-0000-0000-00003D0E0000}"/>
    <cellStyle name="20% - Accent3 4 4 2 2" xfId="12280" xr:uid="{00000000-0005-0000-0000-00003E0E0000}"/>
    <cellStyle name="20% - Accent3 4 4 2 2 2" xfId="31306" xr:uid="{00000000-0005-0000-0000-00003F0E0000}"/>
    <cellStyle name="20% - Accent3 4 4 2 3" xfId="15798" xr:uid="{00000000-0005-0000-0000-0000400E0000}"/>
    <cellStyle name="20% - Accent3 4 4 2 3 2" xfId="34800" xr:uid="{00000000-0005-0000-0000-0000410E0000}"/>
    <cellStyle name="20% - Accent3 4 4 2 4" xfId="19370" xr:uid="{00000000-0005-0000-0000-0000420E0000}"/>
    <cellStyle name="20% - Accent3 4 4 2 4 2" xfId="38316" xr:uid="{00000000-0005-0000-0000-0000430E0000}"/>
    <cellStyle name="20% - Accent3 4 4 2 5" xfId="22961" xr:uid="{00000000-0005-0000-0000-0000440E0000}"/>
    <cellStyle name="20% - Accent3 4 4 2 6" xfId="27617" xr:uid="{00000000-0005-0000-0000-0000450E0000}"/>
    <cellStyle name="20% - Accent3 4 4 3" xfId="7273" xr:uid="{00000000-0005-0000-0000-0000460E0000}"/>
    <cellStyle name="20% - Accent3 4 4 3 2" xfId="11404" xr:uid="{00000000-0005-0000-0000-0000470E0000}"/>
    <cellStyle name="20% - Accent3 4 4 3 2 2" xfId="30431" xr:uid="{00000000-0005-0000-0000-0000480E0000}"/>
    <cellStyle name="20% - Accent3 4 4 3 3" xfId="14915" xr:uid="{00000000-0005-0000-0000-0000490E0000}"/>
    <cellStyle name="20% - Accent3 4 4 3 3 2" xfId="33920" xr:uid="{00000000-0005-0000-0000-00004A0E0000}"/>
    <cellStyle name="20% - Accent3 4 4 3 4" xfId="18492" xr:uid="{00000000-0005-0000-0000-00004B0E0000}"/>
    <cellStyle name="20% - Accent3 4 4 3 4 2" xfId="37439" xr:uid="{00000000-0005-0000-0000-00004C0E0000}"/>
    <cellStyle name="20% - Accent3 4 4 3 5" xfId="22047" xr:uid="{00000000-0005-0000-0000-00004D0E0000}"/>
    <cellStyle name="20% - Accent3 4 4 3 6" xfId="26645" xr:uid="{00000000-0005-0000-0000-00004E0E0000}"/>
    <cellStyle name="20% - Accent3 4 4 4" xfId="9639" xr:uid="{00000000-0005-0000-0000-00004F0E0000}"/>
    <cellStyle name="20% - Accent3 4 4 4 2" xfId="13236" xr:uid="{00000000-0005-0000-0000-0000500E0000}"/>
    <cellStyle name="20% - Accent3 4 4 4 2 2" xfId="32261" xr:uid="{00000000-0005-0000-0000-0000510E0000}"/>
    <cellStyle name="20% - Accent3 4 4 4 3" xfId="16756" xr:uid="{00000000-0005-0000-0000-0000520E0000}"/>
    <cellStyle name="20% - Accent3 4 4 4 3 2" xfId="35755" xr:uid="{00000000-0005-0000-0000-0000530E0000}"/>
    <cellStyle name="20% - Accent3 4 4 4 4" xfId="20327" xr:uid="{00000000-0005-0000-0000-0000540E0000}"/>
    <cellStyle name="20% - Accent3 4 4 4 4 2" xfId="39272" xr:uid="{00000000-0005-0000-0000-0000550E0000}"/>
    <cellStyle name="20% - Accent3 4 4 4 5" xfId="23985" xr:uid="{00000000-0005-0000-0000-0000560E0000}"/>
    <cellStyle name="20% - Accent3 4 4 4 6" xfId="28730" xr:uid="{00000000-0005-0000-0000-0000570E0000}"/>
    <cellStyle name="20% - Accent3 4 4 5" xfId="6440" xr:uid="{00000000-0005-0000-0000-0000580E0000}"/>
    <cellStyle name="20% - Accent3 4 4 5 2" xfId="25843" xr:uid="{00000000-0005-0000-0000-0000590E0000}"/>
    <cellStyle name="20% - Accent3 4 4 6" xfId="10622" xr:uid="{00000000-0005-0000-0000-00005A0E0000}"/>
    <cellStyle name="20% - Accent3 4 4 6 2" xfId="29649" xr:uid="{00000000-0005-0000-0000-00005B0E0000}"/>
    <cellStyle name="20% - Accent3 4 4 7" xfId="14130" xr:uid="{00000000-0005-0000-0000-00005C0E0000}"/>
    <cellStyle name="20% - Accent3 4 4 7 2" xfId="33137" xr:uid="{00000000-0005-0000-0000-00005D0E0000}"/>
    <cellStyle name="20% - Accent3 4 4 8" xfId="17708" xr:uid="{00000000-0005-0000-0000-00005E0E0000}"/>
    <cellStyle name="20% - Accent3 4 4 8 2" xfId="36657" xr:uid="{00000000-0005-0000-0000-00005F0E0000}"/>
    <cellStyle name="20% - Accent3 4 4 9" xfId="21240" xr:uid="{00000000-0005-0000-0000-0000600E0000}"/>
    <cellStyle name="20% - Accent3 4 5" xfId="5723" xr:uid="{00000000-0005-0000-0000-0000610E0000}"/>
    <cellStyle name="20% - Accent3 4 5 10" xfId="25156" xr:uid="{00000000-0005-0000-0000-0000620E0000}"/>
    <cellStyle name="20% - Accent3 4 5 2" xfId="8548" xr:uid="{00000000-0005-0000-0000-0000630E0000}"/>
    <cellStyle name="20% - Accent3 4 5 2 2" xfId="12438" xr:uid="{00000000-0005-0000-0000-0000640E0000}"/>
    <cellStyle name="20% - Accent3 4 5 2 2 2" xfId="31464" xr:uid="{00000000-0005-0000-0000-0000650E0000}"/>
    <cellStyle name="20% - Accent3 4 5 2 3" xfId="15956" xr:uid="{00000000-0005-0000-0000-0000660E0000}"/>
    <cellStyle name="20% - Accent3 4 5 2 3 2" xfId="34958" xr:uid="{00000000-0005-0000-0000-0000670E0000}"/>
    <cellStyle name="20% - Accent3 4 5 2 4" xfId="19528" xr:uid="{00000000-0005-0000-0000-0000680E0000}"/>
    <cellStyle name="20% - Accent3 4 5 2 4 2" xfId="38474" xr:uid="{00000000-0005-0000-0000-0000690E0000}"/>
    <cellStyle name="20% - Accent3 4 5 2 5" xfId="23119" xr:uid="{00000000-0005-0000-0000-00006A0E0000}"/>
    <cellStyle name="20% - Accent3 4 5 2 6" xfId="27778" xr:uid="{00000000-0005-0000-0000-00006B0E0000}"/>
    <cellStyle name="20% - Accent3 4 5 3" xfId="7441" xr:uid="{00000000-0005-0000-0000-00006C0E0000}"/>
    <cellStyle name="20% - Accent3 4 5 3 2" xfId="11562" xr:uid="{00000000-0005-0000-0000-00006D0E0000}"/>
    <cellStyle name="20% - Accent3 4 5 3 2 2" xfId="30589" xr:uid="{00000000-0005-0000-0000-00006E0E0000}"/>
    <cellStyle name="20% - Accent3 4 5 3 3" xfId="15073" xr:uid="{00000000-0005-0000-0000-00006F0E0000}"/>
    <cellStyle name="20% - Accent3 4 5 3 3 2" xfId="34078" xr:uid="{00000000-0005-0000-0000-0000700E0000}"/>
    <cellStyle name="20% - Accent3 4 5 3 4" xfId="18650" xr:uid="{00000000-0005-0000-0000-0000710E0000}"/>
    <cellStyle name="20% - Accent3 4 5 3 4 2" xfId="37597" xr:uid="{00000000-0005-0000-0000-0000720E0000}"/>
    <cellStyle name="20% - Accent3 4 5 3 5" xfId="22215" xr:uid="{00000000-0005-0000-0000-0000730E0000}"/>
    <cellStyle name="20% - Accent3 4 5 3 6" xfId="26803" xr:uid="{00000000-0005-0000-0000-0000740E0000}"/>
    <cellStyle name="20% - Accent3 4 5 4" xfId="9813" xr:uid="{00000000-0005-0000-0000-0000750E0000}"/>
    <cellStyle name="20% - Accent3 4 5 4 2" xfId="13394" xr:uid="{00000000-0005-0000-0000-0000760E0000}"/>
    <cellStyle name="20% - Accent3 4 5 4 2 2" xfId="32419" xr:uid="{00000000-0005-0000-0000-0000770E0000}"/>
    <cellStyle name="20% - Accent3 4 5 4 3" xfId="16915" xr:uid="{00000000-0005-0000-0000-0000780E0000}"/>
    <cellStyle name="20% - Accent3 4 5 4 3 2" xfId="35913" xr:uid="{00000000-0005-0000-0000-0000790E0000}"/>
    <cellStyle name="20% - Accent3 4 5 4 4" xfId="20485" xr:uid="{00000000-0005-0000-0000-00007A0E0000}"/>
    <cellStyle name="20% - Accent3 4 5 4 4 2" xfId="39430" xr:uid="{00000000-0005-0000-0000-00007B0E0000}"/>
    <cellStyle name="20% - Accent3 4 5 4 5" xfId="24153" xr:uid="{00000000-0005-0000-0000-00007C0E0000}"/>
    <cellStyle name="20% - Accent3 4 5 4 6" xfId="28894" xr:uid="{00000000-0005-0000-0000-00007D0E0000}"/>
    <cellStyle name="20% - Accent3 4 5 5" xfId="6608" xr:uid="{00000000-0005-0000-0000-00007E0E0000}"/>
    <cellStyle name="20% - Accent3 4 5 5 2" xfId="26011" xr:uid="{00000000-0005-0000-0000-00007F0E0000}"/>
    <cellStyle name="20% - Accent3 4 5 6" xfId="10780" xr:uid="{00000000-0005-0000-0000-0000800E0000}"/>
    <cellStyle name="20% - Accent3 4 5 6 2" xfId="29807" xr:uid="{00000000-0005-0000-0000-0000810E0000}"/>
    <cellStyle name="20% - Accent3 4 5 7" xfId="14290" xr:uid="{00000000-0005-0000-0000-0000820E0000}"/>
    <cellStyle name="20% - Accent3 4 5 7 2" xfId="33296" xr:uid="{00000000-0005-0000-0000-0000830E0000}"/>
    <cellStyle name="20% - Accent3 4 5 8" xfId="17867" xr:uid="{00000000-0005-0000-0000-0000840E0000}"/>
    <cellStyle name="20% - Accent3 4 5 8 2" xfId="36815" xr:uid="{00000000-0005-0000-0000-0000850E0000}"/>
    <cellStyle name="20% - Accent3 4 5 9" xfId="21398" xr:uid="{00000000-0005-0000-0000-0000860E0000}"/>
    <cellStyle name="20% - Accent3 4 6" xfId="5832" xr:uid="{00000000-0005-0000-0000-0000870E0000}"/>
    <cellStyle name="20% - Accent3 4 6 10" xfId="25242" xr:uid="{00000000-0005-0000-0000-0000880E0000}"/>
    <cellStyle name="20% - Accent3 4 6 2" xfId="8635" xr:uid="{00000000-0005-0000-0000-0000890E0000}"/>
    <cellStyle name="20% - Accent3 4 6 2 2" xfId="12524" xr:uid="{00000000-0005-0000-0000-00008A0E0000}"/>
    <cellStyle name="20% - Accent3 4 6 2 2 2" xfId="31550" xr:uid="{00000000-0005-0000-0000-00008B0E0000}"/>
    <cellStyle name="20% - Accent3 4 6 2 3" xfId="16042" xr:uid="{00000000-0005-0000-0000-00008C0E0000}"/>
    <cellStyle name="20% - Accent3 4 6 2 3 2" xfId="35044" xr:uid="{00000000-0005-0000-0000-00008D0E0000}"/>
    <cellStyle name="20% - Accent3 4 6 2 4" xfId="19614" xr:uid="{00000000-0005-0000-0000-00008E0E0000}"/>
    <cellStyle name="20% - Accent3 4 6 2 4 2" xfId="38560" xr:uid="{00000000-0005-0000-0000-00008F0E0000}"/>
    <cellStyle name="20% - Accent3 4 6 2 5" xfId="23205" xr:uid="{00000000-0005-0000-0000-0000900E0000}"/>
    <cellStyle name="20% - Accent3 4 6 2 6" xfId="27864" xr:uid="{00000000-0005-0000-0000-0000910E0000}"/>
    <cellStyle name="20% - Accent3 4 6 3" xfId="7534" xr:uid="{00000000-0005-0000-0000-0000920E0000}"/>
    <cellStyle name="20% - Accent3 4 6 3 2" xfId="11648" xr:uid="{00000000-0005-0000-0000-0000930E0000}"/>
    <cellStyle name="20% - Accent3 4 6 3 2 2" xfId="30675" xr:uid="{00000000-0005-0000-0000-0000940E0000}"/>
    <cellStyle name="20% - Accent3 4 6 3 3" xfId="15159" xr:uid="{00000000-0005-0000-0000-0000950E0000}"/>
    <cellStyle name="20% - Accent3 4 6 3 3 2" xfId="34164" xr:uid="{00000000-0005-0000-0000-0000960E0000}"/>
    <cellStyle name="20% - Accent3 4 6 3 4" xfId="18736" xr:uid="{00000000-0005-0000-0000-0000970E0000}"/>
    <cellStyle name="20% - Accent3 4 6 3 4 2" xfId="37683" xr:uid="{00000000-0005-0000-0000-0000980E0000}"/>
    <cellStyle name="20% - Accent3 4 6 3 5" xfId="22308" xr:uid="{00000000-0005-0000-0000-0000990E0000}"/>
    <cellStyle name="20% - Accent3 4 6 3 6" xfId="26889" xr:uid="{00000000-0005-0000-0000-00009A0E0000}"/>
    <cellStyle name="20% - Accent3 4 6 4" xfId="9906" xr:uid="{00000000-0005-0000-0000-00009B0E0000}"/>
    <cellStyle name="20% - Accent3 4 6 4 2" xfId="13480" xr:uid="{00000000-0005-0000-0000-00009C0E0000}"/>
    <cellStyle name="20% - Accent3 4 6 4 2 2" xfId="32505" xr:uid="{00000000-0005-0000-0000-00009D0E0000}"/>
    <cellStyle name="20% - Accent3 4 6 4 3" xfId="17001" xr:uid="{00000000-0005-0000-0000-00009E0E0000}"/>
    <cellStyle name="20% - Accent3 4 6 4 3 2" xfId="35999" xr:uid="{00000000-0005-0000-0000-00009F0E0000}"/>
    <cellStyle name="20% - Accent3 4 6 4 4" xfId="20571" xr:uid="{00000000-0005-0000-0000-0000A00E0000}"/>
    <cellStyle name="20% - Accent3 4 6 4 4 2" xfId="39516" xr:uid="{00000000-0005-0000-0000-0000A10E0000}"/>
    <cellStyle name="20% - Accent3 4 6 4 5" xfId="24246" xr:uid="{00000000-0005-0000-0000-0000A20E0000}"/>
    <cellStyle name="20% - Accent3 4 6 4 6" xfId="28980" xr:uid="{00000000-0005-0000-0000-0000A30E0000}"/>
    <cellStyle name="20% - Accent3 4 6 5" xfId="6701" xr:uid="{00000000-0005-0000-0000-0000A40E0000}"/>
    <cellStyle name="20% - Accent3 4 6 5 2" xfId="26104" xr:uid="{00000000-0005-0000-0000-0000A50E0000}"/>
    <cellStyle name="20% - Accent3 4 6 6" xfId="10866" xr:uid="{00000000-0005-0000-0000-0000A60E0000}"/>
    <cellStyle name="20% - Accent3 4 6 6 2" xfId="29893" xr:uid="{00000000-0005-0000-0000-0000A70E0000}"/>
    <cellStyle name="20% - Accent3 4 6 7" xfId="14376" xr:uid="{00000000-0005-0000-0000-0000A80E0000}"/>
    <cellStyle name="20% - Accent3 4 6 7 2" xfId="33382" xr:uid="{00000000-0005-0000-0000-0000A90E0000}"/>
    <cellStyle name="20% - Accent3 4 6 8" xfId="17954" xr:uid="{00000000-0005-0000-0000-0000AA0E0000}"/>
    <cellStyle name="20% - Accent3 4 6 8 2" xfId="36901" xr:uid="{00000000-0005-0000-0000-0000AB0E0000}"/>
    <cellStyle name="20% - Accent3 4 6 9" xfId="21484" xr:uid="{00000000-0005-0000-0000-0000AC0E0000}"/>
    <cellStyle name="20% - Accent3 4 7" xfId="5141" xr:uid="{00000000-0005-0000-0000-0000AD0E0000}"/>
    <cellStyle name="20% - Accent3 4 7 10" xfId="24671" xr:uid="{00000000-0005-0000-0000-0000AE0E0000}"/>
    <cellStyle name="20% - Accent3 4 7 2" xfId="8076" xr:uid="{00000000-0005-0000-0000-0000AF0E0000}"/>
    <cellStyle name="20% - Accent3 4 7 2 2" xfId="11976" xr:uid="{00000000-0005-0000-0000-0000B00E0000}"/>
    <cellStyle name="20% - Accent3 4 7 2 2 2" xfId="31002" xr:uid="{00000000-0005-0000-0000-0000B10E0000}"/>
    <cellStyle name="20% - Accent3 4 7 2 3" xfId="15494" xr:uid="{00000000-0005-0000-0000-0000B20E0000}"/>
    <cellStyle name="20% - Accent3 4 7 2 3 2" xfId="34496" xr:uid="{00000000-0005-0000-0000-0000B30E0000}"/>
    <cellStyle name="20% - Accent3 4 7 2 4" xfId="19066" xr:uid="{00000000-0005-0000-0000-0000B40E0000}"/>
    <cellStyle name="20% - Accent3 4 7 2 4 2" xfId="38012" xr:uid="{00000000-0005-0000-0000-0000B50E0000}"/>
    <cellStyle name="20% - Accent3 4 7 2 5" xfId="22657" xr:uid="{00000000-0005-0000-0000-0000B60E0000}"/>
    <cellStyle name="20% - Accent3 4 7 2 6" xfId="27308" xr:uid="{00000000-0005-0000-0000-0000B70E0000}"/>
    <cellStyle name="20% - Accent3 4 7 3" xfId="6958" xr:uid="{00000000-0005-0000-0000-0000B80E0000}"/>
    <cellStyle name="20% - Accent3 4 7 3 2" xfId="11100" xr:uid="{00000000-0005-0000-0000-0000B90E0000}"/>
    <cellStyle name="20% - Accent3 4 7 3 2 2" xfId="30127" xr:uid="{00000000-0005-0000-0000-0000BA0E0000}"/>
    <cellStyle name="20% - Accent3 4 7 3 3" xfId="14610" xr:uid="{00000000-0005-0000-0000-0000BB0E0000}"/>
    <cellStyle name="20% - Accent3 4 7 3 3 2" xfId="33616" xr:uid="{00000000-0005-0000-0000-0000BC0E0000}"/>
    <cellStyle name="20% - Accent3 4 7 3 4" xfId="18188" xr:uid="{00000000-0005-0000-0000-0000BD0E0000}"/>
    <cellStyle name="20% - Accent3 4 7 3 4 2" xfId="37135" xr:uid="{00000000-0005-0000-0000-0000BE0E0000}"/>
    <cellStyle name="20% - Accent3 4 7 3 5" xfId="21732" xr:uid="{00000000-0005-0000-0000-0000BF0E0000}"/>
    <cellStyle name="20% - Accent3 4 7 3 6" xfId="26341" xr:uid="{00000000-0005-0000-0000-0000C00E0000}"/>
    <cellStyle name="20% - Accent3 4 7 4" xfId="9312" xr:uid="{00000000-0005-0000-0000-0000C10E0000}"/>
    <cellStyle name="20% - Accent3 4 7 4 2" xfId="12932" xr:uid="{00000000-0005-0000-0000-0000C20E0000}"/>
    <cellStyle name="20% - Accent3 4 7 4 2 2" xfId="31957" xr:uid="{00000000-0005-0000-0000-0000C30E0000}"/>
    <cellStyle name="20% - Accent3 4 7 4 3" xfId="16451" xr:uid="{00000000-0005-0000-0000-0000C40E0000}"/>
    <cellStyle name="20% - Accent3 4 7 4 3 2" xfId="35451" xr:uid="{00000000-0005-0000-0000-0000C50E0000}"/>
    <cellStyle name="20% - Accent3 4 7 4 4" xfId="20023" xr:uid="{00000000-0005-0000-0000-0000C60E0000}"/>
    <cellStyle name="20% - Accent3 4 7 4 4 2" xfId="38968" xr:uid="{00000000-0005-0000-0000-0000C70E0000}"/>
    <cellStyle name="20% - Accent3 4 7 4 5" xfId="23666" xr:uid="{00000000-0005-0000-0000-0000C80E0000}"/>
    <cellStyle name="20% - Accent3 4 7 4 6" xfId="28418" xr:uid="{00000000-0005-0000-0000-0000C90E0000}"/>
    <cellStyle name="20% - Accent3 4 7 5" xfId="6125" xr:uid="{00000000-0005-0000-0000-0000CA0E0000}"/>
    <cellStyle name="20% - Accent3 4 7 5 2" xfId="25528" xr:uid="{00000000-0005-0000-0000-0000CB0E0000}"/>
    <cellStyle name="20% - Accent3 4 7 6" xfId="10318" xr:uid="{00000000-0005-0000-0000-0000CC0E0000}"/>
    <cellStyle name="20% - Accent3 4 7 6 2" xfId="29345" xr:uid="{00000000-0005-0000-0000-0000CD0E0000}"/>
    <cellStyle name="20% - Accent3 4 7 7" xfId="13826" xr:uid="{00000000-0005-0000-0000-0000CE0E0000}"/>
    <cellStyle name="20% - Accent3 4 7 7 2" xfId="32833" xr:uid="{00000000-0005-0000-0000-0000CF0E0000}"/>
    <cellStyle name="20% - Accent3 4 7 8" xfId="17404" xr:uid="{00000000-0005-0000-0000-0000D00E0000}"/>
    <cellStyle name="20% - Accent3 4 7 8 2" xfId="36353" xr:uid="{00000000-0005-0000-0000-0000D10E0000}"/>
    <cellStyle name="20% - Accent3 4 7 9" xfId="20932" xr:uid="{00000000-0005-0000-0000-0000D20E0000}"/>
    <cellStyle name="20% - Accent3 4 8" xfId="7640" xr:uid="{00000000-0005-0000-0000-0000D30E0000}"/>
    <cellStyle name="20% - Accent3 4 8 2" xfId="11734" xr:uid="{00000000-0005-0000-0000-0000D40E0000}"/>
    <cellStyle name="20% - Accent3 4 8 2 2" xfId="30761" xr:uid="{00000000-0005-0000-0000-0000D50E0000}"/>
    <cellStyle name="20% - Accent3 4 8 3" xfId="15246" xr:uid="{00000000-0005-0000-0000-0000D60E0000}"/>
    <cellStyle name="20% - Accent3 4 8 3 2" xfId="34251" xr:uid="{00000000-0005-0000-0000-0000D70E0000}"/>
    <cellStyle name="20% - Accent3 4 8 4" xfId="18822" xr:uid="{00000000-0005-0000-0000-0000D80E0000}"/>
    <cellStyle name="20% - Accent3 4 8 4 2" xfId="37769" xr:uid="{00000000-0005-0000-0000-0000D90E0000}"/>
    <cellStyle name="20% - Accent3 4 8 5" xfId="22402" xr:uid="{00000000-0005-0000-0000-0000DA0E0000}"/>
    <cellStyle name="20% - Accent3 4 8 6" xfId="26978" xr:uid="{00000000-0005-0000-0000-0000DB0E0000}"/>
    <cellStyle name="20% - Accent3 4 9" xfId="7855" xr:uid="{00000000-0005-0000-0000-0000DC0E0000}"/>
    <cellStyle name="20% - Accent3 4 9 2" xfId="11826" xr:uid="{00000000-0005-0000-0000-0000DD0E0000}"/>
    <cellStyle name="20% - Accent3 4 9 2 2" xfId="30852" xr:uid="{00000000-0005-0000-0000-0000DE0E0000}"/>
    <cellStyle name="20% - Accent3 4 9 3" xfId="15342" xr:uid="{00000000-0005-0000-0000-0000DF0E0000}"/>
    <cellStyle name="20% - Accent3 4 9 3 2" xfId="34345" xr:uid="{00000000-0005-0000-0000-0000E00E0000}"/>
    <cellStyle name="20% - Accent3 4 9 4" xfId="18914" xr:uid="{00000000-0005-0000-0000-0000E10E0000}"/>
    <cellStyle name="20% - Accent3 4 9 4 2" xfId="37861" xr:uid="{00000000-0005-0000-0000-0000E20E0000}"/>
    <cellStyle name="20% - Accent3 4 9 5" xfId="22502" xr:uid="{00000000-0005-0000-0000-0000E30E0000}"/>
    <cellStyle name="20% - Accent3 4 9 6" xfId="27119" xr:uid="{00000000-0005-0000-0000-0000E40E0000}"/>
    <cellStyle name="20% - Accent3 5" xfId="2525" xr:uid="{00000000-0005-0000-0000-0000BB090000}"/>
    <cellStyle name="20% - Accent3 5 10" xfId="6797" xr:uid="{00000000-0005-0000-0000-0000E60E0000}"/>
    <cellStyle name="20% - Accent3 5 10 2" xfId="10953" xr:uid="{00000000-0005-0000-0000-0000E70E0000}"/>
    <cellStyle name="20% - Accent3 5 10 2 2" xfId="29980" xr:uid="{00000000-0005-0000-0000-0000E80E0000}"/>
    <cellStyle name="20% - Accent3 5 10 3" xfId="14463" xr:uid="{00000000-0005-0000-0000-0000E90E0000}"/>
    <cellStyle name="20% - Accent3 5 10 3 2" xfId="33469" xr:uid="{00000000-0005-0000-0000-0000EA0E0000}"/>
    <cellStyle name="20% - Accent3 5 10 4" xfId="18041" xr:uid="{00000000-0005-0000-0000-0000EB0E0000}"/>
    <cellStyle name="20% - Accent3 5 10 4 2" xfId="36988" xr:uid="{00000000-0005-0000-0000-0000EC0E0000}"/>
    <cellStyle name="20% - Accent3 5 10 5" xfId="21577" xr:uid="{00000000-0005-0000-0000-0000ED0E0000}"/>
    <cellStyle name="20% - Accent3 5 10 6" xfId="26192" xr:uid="{00000000-0005-0000-0000-0000EE0E0000}"/>
    <cellStyle name="20% - Accent3 5 11" xfId="8888" xr:uid="{00000000-0005-0000-0000-0000EF0E0000}"/>
    <cellStyle name="20% - Accent3 5 11 2" xfId="12612" xr:uid="{00000000-0005-0000-0000-0000F00E0000}"/>
    <cellStyle name="20% - Accent3 5 11 2 2" xfId="31638" xr:uid="{00000000-0005-0000-0000-0000F10E0000}"/>
    <cellStyle name="20% - Accent3 5 11 3" xfId="16131" xr:uid="{00000000-0005-0000-0000-0000F20E0000}"/>
    <cellStyle name="20% - Accent3 5 11 3 2" xfId="35132" xr:uid="{00000000-0005-0000-0000-0000F30E0000}"/>
    <cellStyle name="20% - Accent3 5 11 4" xfId="19702" xr:uid="{00000000-0005-0000-0000-0000F40E0000}"/>
    <cellStyle name="20% - Accent3 5 11 4 2" xfId="38648" xr:uid="{00000000-0005-0000-0000-0000F50E0000}"/>
    <cellStyle name="20% - Accent3 5 11 5" xfId="23302" xr:uid="{00000000-0005-0000-0000-0000F60E0000}"/>
    <cellStyle name="20% - Accent3 5 11 6" xfId="28043" xr:uid="{00000000-0005-0000-0000-0000F70E0000}"/>
    <cellStyle name="20% - Accent3 5 12" xfId="8992" xr:uid="{00000000-0005-0000-0000-0000F80E0000}"/>
    <cellStyle name="20% - Accent3 5 12 2" xfId="12698" xr:uid="{00000000-0005-0000-0000-0000F90E0000}"/>
    <cellStyle name="20% - Accent3 5 12 2 2" xfId="31724" xr:uid="{00000000-0005-0000-0000-0000FA0E0000}"/>
    <cellStyle name="20% - Accent3 5 12 3" xfId="16217" xr:uid="{00000000-0005-0000-0000-0000FB0E0000}"/>
    <cellStyle name="20% - Accent3 5 12 3 2" xfId="35218" xr:uid="{00000000-0005-0000-0000-0000FC0E0000}"/>
    <cellStyle name="20% - Accent3 5 12 4" xfId="19788" xr:uid="{00000000-0005-0000-0000-0000FD0E0000}"/>
    <cellStyle name="20% - Accent3 5 12 4 2" xfId="38734" xr:uid="{00000000-0005-0000-0000-0000FE0E0000}"/>
    <cellStyle name="20% - Accent3 5 12 5" xfId="23402" xr:uid="{00000000-0005-0000-0000-0000FF0E0000}"/>
    <cellStyle name="20% - Accent3 5 12 6" xfId="28130" xr:uid="{00000000-0005-0000-0000-0000000F0000}"/>
    <cellStyle name="20% - Accent3 5 13" xfId="9096" xr:uid="{00000000-0005-0000-0000-0000010F0000}"/>
    <cellStyle name="20% - Accent3 5 13 2" xfId="12784" xr:uid="{00000000-0005-0000-0000-0000020F0000}"/>
    <cellStyle name="20% - Accent3 5 13 2 2" xfId="31810" xr:uid="{00000000-0005-0000-0000-0000030F0000}"/>
    <cellStyle name="20% - Accent3 5 13 3" xfId="16303" xr:uid="{00000000-0005-0000-0000-0000040F0000}"/>
    <cellStyle name="20% - Accent3 5 13 3 2" xfId="35304" xr:uid="{00000000-0005-0000-0000-0000050F0000}"/>
    <cellStyle name="20% - Accent3 5 13 4" xfId="19874" xr:uid="{00000000-0005-0000-0000-0000060F0000}"/>
    <cellStyle name="20% - Accent3 5 13 4 2" xfId="38820" xr:uid="{00000000-0005-0000-0000-0000070F0000}"/>
    <cellStyle name="20% - Accent3 5 13 5" xfId="23502" xr:uid="{00000000-0005-0000-0000-0000080F0000}"/>
    <cellStyle name="20% - Accent3 5 13 6" xfId="28217" xr:uid="{00000000-0005-0000-0000-0000090F0000}"/>
    <cellStyle name="20% - Accent3 5 14" xfId="10006" xr:uid="{00000000-0005-0000-0000-00000A0F0000}"/>
    <cellStyle name="20% - Accent3 5 14 2" xfId="13567" xr:uid="{00000000-0005-0000-0000-00000B0F0000}"/>
    <cellStyle name="20% - Accent3 5 14 2 2" xfId="32592" xr:uid="{00000000-0005-0000-0000-00000C0F0000}"/>
    <cellStyle name="20% - Accent3 5 14 3" xfId="17088" xr:uid="{00000000-0005-0000-0000-00000D0F0000}"/>
    <cellStyle name="20% - Accent3 5 14 3 2" xfId="36086" xr:uid="{00000000-0005-0000-0000-00000E0F0000}"/>
    <cellStyle name="20% - Accent3 5 14 4" xfId="20658" xr:uid="{00000000-0005-0000-0000-00000F0F0000}"/>
    <cellStyle name="20% - Accent3 5 14 4 2" xfId="39603" xr:uid="{00000000-0005-0000-0000-0000100F0000}"/>
    <cellStyle name="20% - Accent3 5 14 5" xfId="24342" xr:uid="{00000000-0005-0000-0000-0000110F0000}"/>
    <cellStyle name="20% - Accent3 5 14 6" xfId="29068" xr:uid="{00000000-0005-0000-0000-0000120F0000}"/>
    <cellStyle name="20% - Accent3 5 15" xfId="5938" xr:uid="{00000000-0005-0000-0000-0000130F0000}"/>
    <cellStyle name="20% - Accent3 5 15 2" xfId="25344" xr:uid="{00000000-0005-0000-0000-0000140F0000}"/>
    <cellStyle name="20% - Accent3 5 16" xfId="10164" xr:uid="{00000000-0005-0000-0000-0000150F0000}"/>
    <cellStyle name="20% - Accent3 5 16 2" xfId="29196" xr:uid="{00000000-0005-0000-0000-0000160F0000}"/>
    <cellStyle name="20% - Accent3 5 17" xfId="13670" xr:uid="{00000000-0005-0000-0000-0000170F0000}"/>
    <cellStyle name="20% - Accent3 5 17 2" xfId="32684" xr:uid="{00000000-0005-0000-0000-0000180F0000}"/>
    <cellStyle name="20% - Accent3 5 18" xfId="17250" xr:uid="{00000000-0005-0000-0000-0000190F0000}"/>
    <cellStyle name="20% - Accent3 5 18 2" xfId="36205" xr:uid="{00000000-0005-0000-0000-00001A0F0000}"/>
    <cellStyle name="20% - Accent3 5 19" xfId="20776" xr:uid="{00000000-0005-0000-0000-00001B0F0000}"/>
    <cellStyle name="20% - Accent3 5 2" xfId="5257" xr:uid="{00000000-0005-0000-0000-00001C0F0000}"/>
    <cellStyle name="20% - Accent3 5 2 10" xfId="21011" xr:uid="{00000000-0005-0000-0000-00001D0F0000}"/>
    <cellStyle name="20% - Accent3 5 2 11" xfId="24761" xr:uid="{00000000-0005-0000-0000-00001E0F0000}"/>
    <cellStyle name="20% - Accent3 5 2 2" xfId="5618" xr:uid="{00000000-0005-0000-0000-00001F0F0000}"/>
    <cellStyle name="20% - Accent3 5 2 2 10" xfId="25077" xr:uid="{00000000-0005-0000-0000-0000200F0000}"/>
    <cellStyle name="20% - Accent3 5 2 2 2" xfId="8466" xr:uid="{00000000-0005-0000-0000-0000210F0000}"/>
    <cellStyle name="20% - Accent3 5 2 2 2 2" xfId="12359" xr:uid="{00000000-0005-0000-0000-0000220F0000}"/>
    <cellStyle name="20% - Accent3 5 2 2 2 2 2" xfId="31385" xr:uid="{00000000-0005-0000-0000-0000230F0000}"/>
    <cellStyle name="20% - Accent3 5 2 2 2 3" xfId="15877" xr:uid="{00000000-0005-0000-0000-0000240F0000}"/>
    <cellStyle name="20% - Accent3 5 2 2 2 3 2" xfId="34879" xr:uid="{00000000-0005-0000-0000-0000250F0000}"/>
    <cellStyle name="20% - Accent3 5 2 2 2 4" xfId="19449" xr:uid="{00000000-0005-0000-0000-0000260F0000}"/>
    <cellStyle name="20% - Accent3 5 2 2 2 4 2" xfId="38395" xr:uid="{00000000-0005-0000-0000-0000270F0000}"/>
    <cellStyle name="20% - Accent3 5 2 2 2 5" xfId="23040" xr:uid="{00000000-0005-0000-0000-0000280F0000}"/>
    <cellStyle name="20% - Accent3 5 2 2 2 6" xfId="27697" xr:uid="{00000000-0005-0000-0000-0000290F0000}"/>
    <cellStyle name="20% - Accent3 5 2 2 3" xfId="7353" xr:uid="{00000000-0005-0000-0000-00002A0F0000}"/>
    <cellStyle name="20% - Accent3 5 2 2 3 2" xfId="11483" xr:uid="{00000000-0005-0000-0000-00002B0F0000}"/>
    <cellStyle name="20% - Accent3 5 2 2 3 2 2" xfId="30510" xr:uid="{00000000-0005-0000-0000-00002C0F0000}"/>
    <cellStyle name="20% - Accent3 5 2 2 3 3" xfId="14994" xr:uid="{00000000-0005-0000-0000-00002D0F0000}"/>
    <cellStyle name="20% - Accent3 5 2 2 3 3 2" xfId="33999" xr:uid="{00000000-0005-0000-0000-00002E0F0000}"/>
    <cellStyle name="20% - Accent3 5 2 2 3 4" xfId="18571" xr:uid="{00000000-0005-0000-0000-00002F0F0000}"/>
    <cellStyle name="20% - Accent3 5 2 2 3 4 2" xfId="37518" xr:uid="{00000000-0005-0000-0000-0000300F0000}"/>
    <cellStyle name="20% - Accent3 5 2 2 3 5" xfId="22127" xr:uid="{00000000-0005-0000-0000-0000310F0000}"/>
    <cellStyle name="20% - Accent3 5 2 2 3 6" xfId="26724" xr:uid="{00000000-0005-0000-0000-0000320F0000}"/>
    <cellStyle name="20% - Accent3 5 2 2 4" xfId="9725" xr:uid="{00000000-0005-0000-0000-0000330F0000}"/>
    <cellStyle name="20% - Accent3 5 2 2 4 2" xfId="13315" xr:uid="{00000000-0005-0000-0000-0000340F0000}"/>
    <cellStyle name="20% - Accent3 5 2 2 4 2 2" xfId="32340" xr:uid="{00000000-0005-0000-0000-0000350F0000}"/>
    <cellStyle name="20% - Accent3 5 2 2 4 3" xfId="16835" xr:uid="{00000000-0005-0000-0000-0000360F0000}"/>
    <cellStyle name="20% - Accent3 5 2 2 4 3 2" xfId="35834" xr:uid="{00000000-0005-0000-0000-0000370F0000}"/>
    <cellStyle name="20% - Accent3 5 2 2 4 4" xfId="20406" xr:uid="{00000000-0005-0000-0000-0000380F0000}"/>
    <cellStyle name="20% - Accent3 5 2 2 4 4 2" xfId="39351" xr:uid="{00000000-0005-0000-0000-0000390F0000}"/>
    <cellStyle name="20% - Accent3 5 2 2 4 5" xfId="24065" xr:uid="{00000000-0005-0000-0000-00003A0F0000}"/>
    <cellStyle name="20% - Accent3 5 2 2 4 6" xfId="28815" xr:uid="{00000000-0005-0000-0000-00003B0F0000}"/>
    <cellStyle name="20% - Accent3 5 2 2 5" xfId="6520" xr:uid="{00000000-0005-0000-0000-00003C0F0000}"/>
    <cellStyle name="20% - Accent3 5 2 2 5 2" xfId="25923" xr:uid="{00000000-0005-0000-0000-00003D0F0000}"/>
    <cellStyle name="20% - Accent3 5 2 2 6" xfId="10701" xr:uid="{00000000-0005-0000-0000-00003E0F0000}"/>
    <cellStyle name="20% - Accent3 5 2 2 6 2" xfId="29728" xr:uid="{00000000-0005-0000-0000-00003F0F0000}"/>
    <cellStyle name="20% - Accent3 5 2 2 7" xfId="14209" xr:uid="{00000000-0005-0000-0000-0000400F0000}"/>
    <cellStyle name="20% - Accent3 5 2 2 7 2" xfId="33216" xr:uid="{00000000-0005-0000-0000-0000410F0000}"/>
    <cellStyle name="20% - Accent3 5 2 2 8" xfId="17787" xr:uid="{00000000-0005-0000-0000-0000420F0000}"/>
    <cellStyle name="20% - Accent3 5 2 2 8 2" xfId="36736" xr:uid="{00000000-0005-0000-0000-0000430F0000}"/>
    <cellStyle name="20% - Accent3 5 2 2 9" xfId="21319" xr:uid="{00000000-0005-0000-0000-0000440F0000}"/>
    <cellStyle name="20% - Accent3 5 2 3" xfId="8157" xr:uid="{00000000-0005-0000-0000-0000450F0000}"/>
    <cellStyle name="20% - Accent3 5 2 3 2" xfId="12055" xr:uid="{00000000-0005-0000-0000-0000460F0000}"/>
    <cellStyle name="20% - Accent3 5 2 3 2 2" xfId="31081" xr:uid="{00000000-0005-0000-0000-0000470F0000}"/>
    <cellStyle name="20% - Accent3 5 2 3 3" xfId="15573" xr:uid="{00000000-0005-0000-0000-0000480F0000}"/>
    <cellStyle name="20% - Accent3 5 2 3 3 2" xfId="34575" xr:uid="{00000000-0005-0000-0000-0000490F0000}"/>
    <cellStyle name="20% - Accent3 5 2 3 4" xfId="19145" xr:uid="{00000000-0005-0000-0000-00004A0F0000}"/>
    <cellStyle name="20% - Accent3 5 2 3 4 2" xfId="38091" xr:uid="{00000000-0005-0000-0000-00004B0F0000}"/>
    <cellStyle name="20% - Accent3 5 2 3 5" xfId="22736" xr:uid="{00000000-0005-0000-0000-00004C0F0000}"/>
    <cellStyle name="20% - Accent3 5 2 3 6" xfId="27388" xr:uid="{00000000-0005-0000-0000-00004D0F0000}"/>
    <cellStyle name="20% - Accent3 5 2 4" xfId="7041" xr:uid="{00000000-0005-0000-0000-00004E0F0000}"/>
    <cellStyle name="20% - Accent3 5 2 4 2" xfId="11179" xr:uid="{00000000-0005-0000-0000-00004F0F0000}"/>
    <cellStyle name="20% - Accent3 5 2 4 2 2" xfId="30206" xr:uid="{00000000-0005-0000-0000-0000500F0000}"/>
    <cellStyle name="20% - Accent3 5 2 4 3" xfId="14689" xr:uid="{00000000-0005-0000-0000-0000510F0000}"/>
    <cellStyle name="20% - Accent3 5 2 4 3 2" xfId="33695" xr:uid="{00000000-0005-0000-0000-0000520F0000}"/>
    <cellStyle name="20% - Accent3 5 2 4 4" xfId="18267" xr:uid="{00000000-0005-0000-0000-0000530F0000}"/>
    <cellStyle name="20% - Accent3 5 2 4 4 2" xfId="37214" xr:uid="{00000000-0005-0000-0000-0000540F0000}"/>
    <cellStyle name="20% - Accent3 5 2 4 5" xfId="21815" xr:uid="{00000000-0005-0000-0000-0000550F0000}"/>
    <cellStyle name="20% - Accent3 5 2 4 6" xfId="26420" xr:uid="{00000000-0005-0000-0000-0000560F0000}"/>
    <cellStyle name="20% - Accent3 5 2 5" xfId="9401" xr:uid="{00000000-0005-0000-0000-0000570F0000}"/>
    <cellStyle name="20% - Accent3 5 2 5 2" xfId="13011" xr:uid="{00000000-0005-0000-0000-0000580F0000}"/>
    <cellStyle name="20% - Accent3 5 2 5 2 2" xfId="32036" xr:uid="{00000000-0005-0000-0000-0000590F0000}"/>
    <cellStyle name="20% - Accent3 5 2 5 3" xfId="16530" xr:uid="{00000000-0005-0000-0000-00005A0F0000}"/>
    <cellStyle name="20% - Accent3 5 2 5 3 2" xfId="35530" xr:uid="{00000000-0005-0000-0000-00005B0F0000}"/>
    <cellStyle name="20% - Accent3 5 2 5 4" xfId="20102" xr:uid="{00000000-0005-0000-0000-00005C0F0000}"/>
    <cellStyle name="20% - Accent3 5 2 5 4 2" xfId="39047" xr:uid="{00000000-0005-0000-0000-00005D0F0000}"/>
    <cellStyle name="20% - Accent3 5 2 5 5" xfId="23749" xr:uid="{00000000-0005-0000-0000-00005E0F0000}"/>
    <cellStyle name="20% - Accent3 5 2 5 6" xfId="28503" xr:uid="{00000000-0005-0000-0000-00005F0F0000}"/>
    <cellStyle name="20% - Accent3 5 2 6" xfId="6208" xr:uid="{00000000-0005-0000-0000-0000600F0000}"/>
    <cellStyle name="20% - Accent3 5 2 6 2" xfId="25611" xr:uid="{00000000-0005-0000-0000-0000610F0000}"/>
    <cellStyle name="20% - Accent3 5 2 7" xfId="10397" xr:uid="{00000000-0005-0000-0000-0000620F0000}"/>
    <cellStyle name="20% - Accent3 5 2 7 2" xfId="29424" xr:uid="{00000000-0005-0000-0000-0000630F0000}"/>
    <cellStyle name="20% - Accent3 5 2 8" xfId="13905" xr:uid="{00000000-0005-0000-0000-0000640F0000}"/>
    <cellStyle name="20% - Accent3 5 2 8 2" xfId="32912" xr:uid="{00000000-0005-0000-0000-0000650F0000}"/>
    <cellStyle name="20% - Accent3 5 2 9" xfId="17483" xr:uid="{00000000-0005-0000-0000-0000660F0000}"/>
    <cellStyle name="20% - Accent3 5 2 9 2" xfId="36432" xr:uid="{00000000-0005-0000-0000-0000670F0000}"/>
    <cellStyle name="20% - Accent3 5 20" xfId="24435" xr:uid="{00000000-0005-0000-0000-0000680F0000}"/>
    <cellStyle name="20% - Accent3 5 21" xfId="4682" xr:uid="{00000000-0005-0000-0000-0000E50E0000}"/>
    <cellStyle name="20% - Accent3 5 3" xfId="5346" xr:uid="{00000000-0005-0000-0000-0000690F0000}"/>
    <cellStyle name="20% - Accent3 5 3 10" xfId="24839" xr:uid="{00000000-0005-0000-0000-00006A0F0000}"/>
    <cellStyle name="20% - Accent3 5 3 2" xfId="8236" xr:uid="{00000000-0005-0000-0000-00006B0F0000}"/>
    <cellStyle name="20% - Accent3 5 3 2 2" xfId="12133" xr:uid="{00000000-0005-0000-0000-00006C0F0000}"/>
    <cellStyle name="20% - Accent3 5 3 2 2 2" xfId="31159" xr:uid="{00000000-0005-0000-0000-00006D0F0000}"/>
    <cellStyle name="20% - Accent3 5 3 2 3" xfId="15651" xr:uid="{00000000-0005-0000-0000-00006E0F0000}"/>
    <cellStyle name="20% - Accent3 5 3 2 3 2" xfId="34653" xr:uid="{00000000-0005-0000-0000-00006F0F0000}"/>
    <cellStyle name="20% - Accent3 5 3 2 4" xfId="19223" xr:uid="{00000000-0005-0000-0000-0000700F0000}"/>
    <cellStyle name="20% - Accent3 5 3 2 4 2" xfId="38169" xr:uid="{00000000-0005-0000-0000-0000710F0000}"/>
    <cellStyle name="20% - Accent3 5 3 2 5" xfId="22814" xr:uid="{00000000-0005-0000-0000-0000720F0000}"/>
    <cellStyle name="20% - Accent3 5 3 2 6" xfId="27467" xr:uid="{00000000-0005-0000-0000-0000730F0000}"/>
    <cellStyle name="20% - Accent3 5 3 3" xfId="7123" xr:uid="{00000000-0005-0000-0000-0000740F0000}"/>
    <cellStyle name="20% - Accent3 5 3 3 2" xfId="11257" xr:uid="{00000000-0005-0000-0000-0000750F0000}"/>
    <cellStyle name="20% - Accent3 5 3 3 2 2" xfId="30284" xr:uid="{00000000-0005-0000-0000-0000760F0000}"/>
    <cellStyle name="20% - Accent3 5 3 3 3" xfId="14767" xr:uid="{00000000-0005-0000-0000-0000770F0000}"/>
    <cellStyle name="20% - Accent3 5 3 3 3 2" xfId="33773" xr:uid="{00000000-0005-0000-0000-0000780F0000}"/>
    <cellStyle name="20% - Accent3 5 3 3 4" xfId="18345" xr:uid="{00000000-0005-0000-0000-0000790F0000}"/>
    <cellStyle name="20% - Accent3 5 3 3 4 2" xfId="37292" xr:uid="{00000000-0005-0000-0000-00007A0F0000}"/>
    <cellStyle name="20% - Accent3 5 3 3 5" xfId="21897" xr:uid="{00000000-0005-0000-0000-00007B0F0000}"/>
    <cellStyle name="20% - Accent3 5 3 3 6" xfId="26498" xr:uid="{00000000-0005-0000-0000-00007C0F0000}"/>
    <cellStyle name="20% - Accent3 5 3 4" xfId="9483" xr:uid="{00000000-0005-0000-0000-00007D0F0000}"/>
    <cellStyle name="20% - Accent3 5 3 4 2" xfId="13089" xr:uid="{00000000-0005-0000-0000-00007E0F0000}"/>
    <cellStyle name="20% - Accent3 5 3 4 2 2" xfId="32114" xr:uid="{00000000-0005-0000-0000-00007F0F0000}"/>
    <cellStyle name="20% - Accent3 5 3 4 3" xfId="16608" xr:uid="{00000000-0005-0000-0000-0000800F0000}"/>
    <cellStyle name="20% - Accent3 5 3 4 3 2" xfId="35608" xr:uid="{00000000-0005-0000-0000-0000810F0000}"/>
    <cellStyle name="20% - Accent3 5 3 4 4" xfId="20180" xr:uid="{00000000-0005-0000-0000-0000820F0000}"/>
    <cellStyle name="20% - Accent3 5 3 4 4 2" xfId="39125" xr:uid="{00000000-0005-0000-0000-0000830F0000}"/>
    <cellStyle name="20% - Accent3 5 3 4 5" xfId="23831" xr:uid="{00000000-0005-0000-0000-0000840F0000}"/>
    <cellStyle name="20% - Accent3 5 3 4 6" xfId="28581" xr:uid="{00000000-0005-0000-0000-0000850F0000}"/>
    <cellStyle name="20% - Accent3 5 3 5" xfId="6290" xr:uid="{00000000-0005-0000-0000-0000860F0000}"/>
    <cellStyle name="20% - Accent3 5 3 5 2" xfId="25693" xr:uid="{00000000-0005-0000-0000-0000870F0000}"/>
    <cellStyle name="20% - Accent3 5 3 6" xfId="10475" xr:uid="{00000000-0005-0000-0000-0000880F0000}"/>
    <cellStyle name="20% - Accent3 5 3 6 2" xfId="29502" xr:uid="{00000000-0005-0000-0000-0000890F0000}"/>
    <cellStyle name="20% - Accent3 5 3 7" xfId="13983" xr:uid="{00000000-0005-0000-0000-00008A0F0000}"/>
    <cellStyle name="20% - Accent3 5 3 7 2" xfId="32990" xr:uid="{00000000-0005-0000-0000-00008B0F0000}"/>
    <cellStyle name="20% - Accent3 5 3 8" xfId="17561" xr:uid="{00000000-0005-0000-0000-00008C0F0000}"/>
    <cellStyle name="20% - Accent3 5 3 8 2" xfId="36510" xr:uid="{00000000-0005-0000-0000-00008D0F0000}"/>
    <cellStyle name="20% - Accent3 5 3 9" xfId="21089" xr:uid="{00000000-0005-0000-0000-00008E0F0000}"/>
    <cellStyle name="20% - Accent3 5 4" xfId="5523" xr:uid="{00000000-0005-0000-0000-00008F0F0000}"/>
    <cellStyle name="20% - Accent3 5 4 10" xfId="24990" xr:uid="{00000000-0005-0000-0000-0000900F0000}"/>
    <cellStyle name="20% - Accent3 5 4 2" xfId="8387" xr:uid="{00000000-0005-0000-0000-0000910F0000}"/>
    <cellStyle name="20% - Accent3 5 4 2 2" xfId="12281" xr:uid="{00000000-0005-0000-0000-0000920F0000}"/>
    <cellStyle name="20% - Accent3 5 4 2 2 2" xfId="31307" xr:uid="{00000000-0005-0000-0000-0000930F0000}"/>
    <cellStyle name="20% - Accent3 5 4 2 3" xfId="15799" xr:uid="{00000000-0005-0000-0000-0000940F0000}"/>
    <cellStyle name="20% - Accent3 5 4 2 3 2" xfId="34801" xr:uid="{00000000-0005-0000-0000-0000950F0000}"/>
    <cellStyle name="20% - Accent3 5 4 2 4" xfId="19371" xr:uid="{00000000-0005-0000-0000-0000960F0000}"/>
    <cellStyle name="20% - Accent3 5 4 2 4 2" xfId="38317" xr:uid="{00000000-0005-0000-0000-0000970F0000}"/>
    <cellStyle name="20% - Accent3 5 4 2 5" xfId="22962" xr:uid="{00000000-0005-0000-0000-0000980F0000}"/>
    <cellStyle name="20% - Accent3 5 4 2 6" xfId="27618" xr:uid="{00000000-0005-0000-0000-0000990F0000}"/>
    <cellStyle name="20% - Accent3 5 4 3" xfId="7274" xr:uid="{00000000-0005-0000-0000-00009A0F0000}"/>
    <cellStyle name="20% - Accent3 5 4 3 2" xfId="11405" xr:uid="{00000000-0005-0000-0000-00009B0F0000}"/>
    <cellStyle name="20% - Accent3 5 4 3 2 2" xfId="30432" xr:uid="{00000000-0005-0000-0000-00009C0F0000}"/>
    <cellStyle name="20% - Accent3 5 4 3 3" xfId="14916" xr:uid="{00000000-0005-0000-0000-00009D0F0000}"/>
    <cellStyle name="20% - Accent3 5 4 3 3 2" xfId="33921" xr:uid="{00000000-0005-0000-0000-00009E0F0000}"/>
    <cellStyle name="20% - Accent3 5 4 3 4" xfId="18493" xr:uid="{00000000-0005-0000-0000-00009F0F0000}"/>
    <cellStyle name="20% - Accent3 5 4 3 4 2" xfId="37440" xr:uid="{00000000-0005-0000-0000-0000A00F0000}"/>
    <cellStyle name="20% - Accent3 5 4 3 5" xfId="22048" xr:uid="{00000000-0005-0000-0000-0000A10F0000}"/>
    <cellStyle name="20% - Accent3 5 4 3 6" xfId="26646" xr:uid="{00000000-0005-0000-0000-0000A20F0000}"/>
    <cellStyle name="20% - Accent3 5 4 4" xfId="9640" xr:uid="{00000000-0005-0000-0000-0000A30F0000}"/>
    <cellStyle name="20% - Accent3 5 4 4 2" xfId="13237" xr:uid="{00000000-0005-0000-0000-0000A40F0000}"/>
    <cellStyle name="20% - Accent3 5 4 4 2 2" xfId="32262" xr:uid="{00000000-0005-0000-0000-0000A50F0000}"/>
    <cellStyle name="20% - Accent3 5 4 4 3" xfId="16757" xr:uid="{00000000-0005-0000-0000-0000A60F0000}"/>
    <cellStyle name="20% - Accent3 5 4 4 3 2" xfId="35756" xr:uid="{00000000-0005-0000-0000-0000A70F0000}"/>
    <cellStyle name="20% - Accent3 5 4 4 4" xfId="20328" xr:uid="{00000000-0005-0000-0000-0000A80F0000}"/>
    <cellStyle name="20% - Accent3 5 4 4 4 2" xfId="39273" xr:uid="{00000000-0005-0000-0000-0000A90F0000}"/>
    <cellStyle name="20% - Accent3 5 4 4 5" xfId="23986" xr:uid="{00000000-0005-0000-0000-0000AA0F0000}"/>
    <cellStyle name="20% - Accent3 5 4 4 6" xfId="28731" xr:uid="{00000000-0005-0000-0000-0000AB0F0000}"/>
    <cellStyle name="20% - Accent3 5 4 5" xfId="6441" xr:uid="{00000000-0005-0000-0000-0000AC0F0000}"/>
    <cellStyle name="20% - Accent3 5 4 5 2" xfId="25844" xr:uid="{00000000-0005-0000-0000-0000AD0F0000}"/>
    <cellStyle name="20% - Accent3 5 4 6" xfId="10623" xr:uid="{00000000-0005-0000-0000-0000AE0F0000}"/>
    <cellStyle name="20% - Accent3 5 4 6 2" xfId="29650" xr:uid="{00000000-0005-0000-0000-0000AF0F0000}"/>
    <cellStyle name="20% - Accent3 5 4 7" xfId="14131" xr:uid="{00000000-0005-0000-0000-0000B00F0000}"/>
    <cellStyle name="20% - Accent3 5 4 7 2" xfId="33138" xr:uid="{00000000-0005-0000-0000-0000B10F0000}"/>
    <cellStyle name="20% - Accent3 5 4 8" xfId="17709" xr:uid="{00000000-0005-0000-0000-0000B20F0000}"/>
    <cellStyle name="20% - Accent3 5 4 8 2" xfId="36658" xr:uid="{00000000-0005-0000-0000-0000B30F0000}"/>
    <cellStyle name="20% - Accent3 5 4 9" xfId="21241" xr:uid="{00000000-0005-0000-0000-0000B40F0000}"/>
    <cellStyle name="20% - Accent3 5 5" xfId="5724" xr:uid="{00000000-0005-0000-0000-0000B50F0000}"/>
    <cellStyle name="20% - Accent3 5 5 10" xfId="25157" xr:uid="{00000000-0005-0000-0000-0000B60F0000}"/>
    <cellStyle name="20% - Accent3 5 5 2" xfId="8549" xr:uid="{00000000-0005-0000-0000-0000B70F0000}"/>
    <cellStyle name="20% - Accent3 5 5 2 2" xfId="12439" xr:uid="{00000000-0005-0000-0000-0000B80F0000}"/>
    <cellStyle name="20% - Accent3 5 5 2 2 2" xfId="31465" xr:uid="{00000000-0005-0000-0000-0000B90F0000}"/>
    <cellStyle name="20% - Accent3 5 5 2 3" xfId="15957" xr:uid="{00000000-0005-0000-0000-0000BA0F0000}"/>
    <cellStyle name="20% - Accent3 5 5 2 3 2" xfId="34959" xr:uid="{00000000-0005-0000-0000-0000BB0F0000}"/>
    <cellStyle name="20% - Accent3 5 5 2 4" xfId="19529" xr:uid="{00000000-0005-0000-0000-0000BC0F0000}"/>
    <cellStyle name="20% - Accent3 5 5 2 4 2" xfId="38475" xr:uid="{00000000-0005-0000-0000-0000BD0F0000}"/>
    <cellStyle name="20% - Accent3 5 5 2 5" xfId="23120" xr:uid="{00000000-0005-0000-0000-0000BE0F0000}"/>
    <cellStyle name="20% - Accent3 5 5 2 6" xfId="27779" xr:uid="{00000000-0005-0000-0000-0000BF0F0000}"/>
    <cellStyle name="20% - Accent3 5 5 3" xfId="7442" xr:uid="{00000000-0005-0000-0000-0000C00F0000}"/>
    <cellStyle name="20% - Accent3 5 5 3 2" xfId="11563" xr:uid="{00000000-0005-0000-0000-0000C10F0000}"/>
    <cellStyle name="20% - Accent3 5 5 3 2 2" xfId="30590" xr:uid="{00000000-0005-0000-0000-0000C20F0000}"/>
    <cellStyle name="20% - Accent3 5 5 3 3" xfId="15074" xr:uid="{00000000-0005-0000-0000-0000C30F0000}"/>
    <cellStyle name="20% - Accent3 5 5 3 3 2" xfId="34079" xr:uid="{00000000-0005-0000-0000-0000C40F0000}"/>
    <cellStyle name="20% - Accent3 5 5 3 4" xfId="18651" xr:uid="{00000000-0005-0000-0000-0000C50F0000}"/>
    <cellStyle name="20% - Accent3 5 5 3 4 2" xfId="37598" xr:uid="{00000000-0005-0000-0000-0000C60F0000}"/>
    <cellStyle name="20% - Accent3 5 5 3 5" xfId="22216" xr:uid="{00000000-0005-0000-0000-0000C70F0000}"/>
    <cellStyle name="20% - Accent3 5 5 3 6" xfId="26804" xr:uid="{00000000-0005-0000-0000-0000C80F0000}"/>
    <cellStyle name="20% - Accent3 5 5 4" xfId="9814" xr:uid="{00000000-0005-0000-0000-0000C90F0000}"/>
    <cellStyle name="20% - Accent3 5 5 4 2" xfId="13395" xr:uid="{00000000-0005-0000-0000-0000CA0F0000}"/>
    <cellStyle name="20% - Accent3 5 5 4 2 2" xfId="32420" xr:uid="{00000000-0005-0000-0000-0000CB0F0000}"/>
    <cellStyle name="20% - Accent3 5 5 4 3" xfId="16916" xr:uid="{00000000-0005-0000-0000-0000CC0F0000}"/>
    <cellStyle name="20% - Accent3 5 5 4 3 2" xfId="35914" xr:uid="{00000000-0005-0000-0000-0000CD0F0000}"/>
    <cellStyle name="20% - Accent3 5 5 4 4" xfId="20486" xr:uid="{00000000-0005-0000-0000-0000CE0F0000}"/>
    <cellStyle name="20% - Accent3 5 5 4 4 2" xfId="39431" xr:uid="{00000000-0005-0000-0000-0000CF0F0000}"/>
    <cellStyle name="20% - Accent3 5 5 4 5" xfId="24154" xr:uid="{00000000-0005-0000-0000-0000D00F0000}"/>
    <cellStyle name="20% - Accent3 5 5 4 6" xfId="28895" xr:uid="{00000000-0005-0000-0000-0000D10F0000}"/>
    <cellStyle name="20% - Accent3 5 5 5" xfId="6609" xr:uid="{00000000-0005-0000-0000-0000D20F0000}"/>
    <cellStyle name="20% - Accent3 5 5 5 2" xfId="26012" xr:uid="{00000000-0005-0000-0000-0000D30F0000}"/>
    <cellStyle name="20% - Accent3 5 5 6" xfId="10781" xr:uid="{00000000-0005-0000-0000-0000D40F0000}"/>
    <cellStyle name="20% - Accent3 5 5 6 2" xfId="29808" xr:uid="{00000000-0005-0000-0000-0000D50F0000}"/>
    <cellStyle name="20% - Accent3 5 5 7" xfId="14291" xr:uid="{00000000-0005-0000-0000-0000D60F0000}"/>
    <cellStyle name="20% - Accent3 5 5 7 2" xfId="33297" xr:uid="{00000000-0005-0000-0000-0000D70F0000}"/>
    <cellStyle name="20% - Accent3 5 5 8" xfId="17868" xr:uid="{00000000-0005-0000-0000-0000D80F0000}"/>
    <cellStyle name="20% - Accent3 5 5 8 2" xfId="36816" xr:uid="{00000000-0005-0000-0000-0000D90F0000}"/>
    <cellStyle name="20% - Accent3 5 5 9" xfId="21399" xr:uid="{00000000-0005-0000-0000-0000DA0F0000}"/>
    <cellStyle name="20% - Accent3 5 6" xfId="5833" xr:uid="{00000000-0005-0000-0000-0000DB0F0000}"/>
    <cellStyle name="20% - Accent3 5 6 10" xfId="25243" xr:uid="{00000000-0005-0000-0000-0000DC0F0000}"/>
    <cellStyle name="20% - Accent3 5 6 2" xfId="8636" xr:uid="{00000000-0005-0000-0000-0000DD0F0000}"/>
    <cellStyle name="20% - Accent3 5 6 2 2" xfId="12525" xr:uid="{00000000-0005-0000-0000-0000DE0F0000}"/>
    <cellStyle name="20% - Accent3 5 6 2 2 2" xfId="31551" xr:uid="{00000000-0005-0000-0000-0000DF0F0000}"/>
    <cellStyle name="20% - Accent3 5 6 2 3" xfId="16043" xr:uid="{00000000-0005-0000-0000-0000E00F0000}"/>
    <cellStyle name="20% - Accent3 5 6 2 3 2" xfId="35045" xr:uid="{00000000-0005-0000-0000-0000E10F0000}"/>
    <cellStyle name="20% - Accent3 5 6 2 4" xfId="19615" xr:uid="{00000000-0005-0000-0000-0000E20F0000}"/>
    <cellStyle name="20% - Accent3 5 6 2 4 2" xfId="38561" xr:uid="{00000000-0005-0000-0000-0000E30F0000}"/>
    <cellStyle name="20% - Accent3 5 6 2 5" xfId="23206" xr:uid="{00000000-0005-0000-0000-0000E40F0000}"/>
    <cellStyle name="20% - Accent3 5 6 2 6" xfId="27865" xr:uid="{00000000-0005-0000-0000-0000E50F0000}"/>
    <cellStyle name="20% - Accent3 5 6 3" xfId="7535" xr:uid="{00000000-0005-0000-0000-0000E60F0000}"/>
    <cellStyle name="20% - Accent3 5 6 3 2" xfId="11649" xr:uid="{00000000-0005-0000-0000-0000E70F0000}"/>
    <cellStyle name="20% - Accent3 5 6 3 2 2" xfId="30676" xr:uid="{00000000-0005-0000-0000-0000E80F0000}"/>
    <cellStyle name="20% - Accent3 5 6 3 3" xfId="15160" xr:uid="{00000000-0005-0000-0000-0000E90F0000}"/>
    <cellStyle name="20% - Accent3 5 6 3 3 2" xfId="34165" xr:uid="{00000000-0005-0000-0000-0000EA0F0000}"/>
    <cellStyle name="20% - Accent3 5 6 3 4" xfId="18737" xr:uid="{00000000-0005-0000-0000-0000EB0F0000}"/>
    <cellStyle name="20% - Accent3 5 6 3 4 2" xfId="37684" xr:uid="{00000000-0005-0000-0000-0000EC0F0000}"/>
    <cellStyle name="20% - Accent3 5 6 3 5" xfId="22309" xr:uid="{00000000-0005-0000-0000-0000ED0F0000}"/>
    <cellStyle name="20% - Accent3 5 6 3 6" xfId="26890" xr:uid="{00000000-0005-0000-0000-0000EE0F0000}"/>
    <cellStyle name="20% - Accent3 5 6 4" xfId="9907" xr:uid="{00000000-0005-0000-0000-0000EF0F0000}"/>
    <cellStyle name="20% - Accent3 5 6 4 2" xfId="13481" xr:uid="{00000000-0005-0000-0000-0000F00F0000}"/>
    <cellStyle name="20% - Accent3 5 6 4 2 2" xfId="32506" xr:uid="{00000000-0005-0000-0000-0000F10F0000}"/>
    <cellStyle name="20% - Accent3 5 6 4 3" xfId="17002" xr:uid="{00000000-0005-0000-0000-0000F20F0000}"/>
    <cellStyle name="20% - Accent3 5 6 4 3 2" xfId="36000" xr:uid="{00000000-0005-0000-0000-0000F30F0000}"/>
    <cellStyle name="20% - Accent3 5 6 4 4" xfId="20572" xr:uid="{00000000-0005-0000-0000-0000F40F0000}"/>
    <cellStyle name="20% - Accent3 5 6 4 4 2" xfId="39517" xr:uid="{00000000-0005-0000-0000-0000F50F0000}"/>
    <cellStyle name="20% - Accent3 5 6 4 5" xfId="24247" xr:uid="{00000000-0005-0000-0000-0000F60F0000}"/>
    <cellStyle name="20% - Accent3 5 6 4 6" xfId="28981" xr:uid="{00000000-0005-0000-0000-0000F70F0000}"/>
    <cellStyle name="20% - Accent3 5 6 5" xfId="6702" xr:uid="{00000000-0005-0000-0000-0000F80F0000}"/>
    <cellStyle name="20% - Accent3 5 6 5 2" xfId="26105" xr:uid="{00000000-0005-0000-0000-0000F90F0000}"/>
    <cellStyle name="20% - Accent3 5 6 6" xfId="10867" xr:uid="{00000000-0005-0000-0000-0000FA0F0000}"/>
    <cellStyle name="20% - Accent3 5 6 6 2" xfId="29894" xr:uid="{00000000-0005-0000-0000-0000FB0F0000}"/>
    <cellStyle name="20% - Accent3 5 6 7" xfId="14377" xr:uid="{00000000-0005-0000-0000-0000FC0F0000}"/>
    <cellStyle name="20% - Accent3 5 6 7 2" xfId="33383" xr:uid="{00000000-0005-0000-0000-0000FD0F0000}"/>
    <cellStyle name="20% - Accent3 5 6 8" xfId="17955" xr:uid="{00000000-0005-0000-0000-0000FE0F0000}"/>
    <cellStyle name="20% - Accent3 5 6 8 2" xfId="36902" xr:uid="{00000000-0005-0000-0000-0000FF0F0000}"/>
    <cellStyle name="20% - Accent3 5 6 9" xfId="21485" xr:uid="{00000000-0005-0000-0000-000000100000}"/>
    <cellStyle name="20% - Accent3 5 7" xfId="5142" xr:uid="{00000000-0005-0000-0000-000001100000}"/>
    <cellStyle name="20% - Accent3 5 7 10" xfId="24672" xr:uid="{00000000-0005-0000-0000-000002100000}"/>
    <cellStyle name="20% - Accent3 5 7 2" xfId="8077" xr:uid="{00000000-0005-0000-0000-000003100000}"/>
    <cellStyle name="20% - Accent3 5 7 2 2" xfId="11977" xr:uid="{00000000-0005-0000-0000-000004100000}"/>
    <cellStyle name="20% - Accent3 5 7 2 2 2" xfId="31003" xr:uid="{00000000-0005-0000-0000-000005100000}"/>
    <cellStyle name="20% - Accent3 5 7 2 3" xfId="15495" xr:uid="{00000000-0005-0000-0000-000006100000}"/>
    <cellStyle name="20% - Accent3 5 7 2 3 2" xfId="34497" xr:uid="{00000000-0005-0000-0000-000007100000}"/>
    <cellStyle name="20% - Accent3 5 7 2 4" xfId="19067" xr:uid="{00000000-0005-0000-0000-000008100000}"/>
    <cellStyle name="20% - Accent3 5 7 2 4 2" xfId="38013" xr:uid="{00000000-0005-0000-0000-000009100000}"/>
    <cellStyle name="20% - Accent3 5 7 2 5" xfId="22658" xr:uid="{00000000-0005-0000-0000-00000A100000}"/>
    <cellStyle name="20% - Accent3 5 7 2 6" xfId="27309" xr:uid="{00000000-0005-0000-0000-00000B100000}"/>
    <cellStyle name="20% - Accent3 5 7 3" xfId="6959" xr:uid="{00000000-0005-0000-0000-00000C100000}"/>
    <cellStyle name="20% - Accent3 5 7 3 2" xfId="11101" xr:uid="{00000000-0005-0000-0000-00000D100000}"/>
    <cellStyle name="20% - Accent3 5 7 3 2 2" xfId="30128" xr:uid="{00000000-0005-0000-0000-00000E100000}"/>
    <cellStyle name="20% - Accent3 5 7 3 3" xfId="14611" xr:uid="{00000000-0005-0000-0000-00000F100000}"/>
    <cellStyle name="20% - Accent3 5 7 3 3 2" xfId="33617" xr:uid="{00000000-0005-0000-0000-000010100000}"/>
    <cellStyle name="20% - Accent3 5 7 3 4" xfId="18189" xr:uid="{00000000-0005-0000-0000-000011100000}"/>
    <cellStyle name="20% - Accent3 5 7 3 4 2" xfId="37136" xr:uid="{00000000-0005-0000-0000-000012100000}"/>
    <cellStyle name="20% - Accent3 5 7 3 5" xfId="21733" xr:uid="{00000000-0005-0000-0000-000013100000}"/>
    <cellStyle name="20% - Accent3 5 7 3 6" xfId="26342" xr:uid="{00000000-0005-0000-0000-000014100000}"/>
    <cellStyle name="20% - Accent3 5 7 4" xfId="9313" xr:uid="{00000000-0005-0000-0000-000015100000}"/>
    <cellStyle name="20% - Accent3 5 7 4 2" xfId="12933" xr:uid="{00000000-0005-0000-0000-000016100000}"/>
    <cellStyle name="20% - Accent3 5 7 4 2 2" xfId="31958" xr:uid="{00000000-0005-0000-0000-000017100000}"/>
    <cellStyle name="20% - Accent3 5 7 4 3" xfId="16452" xr:uid="{00000000-0005-0000-0000-000018100000}"/>
    <cellStyle name="20% - Accent3 5 7 4 3 2" xfId="35452" xr:uid="{00000000-0005-0000-0000-000019100000}"/>
    <cellStyle name="20% - Accent3 5 7 4 4" xfId="20024" xr:uid="{00000000-0005-0000-0000-00001A100000}"/>
    <cellStyle name="20% - Accent3 5 7 4 4 2" xfId="38969" xr:uid="{00000000-0005-0000-0000-00001B100000}"/>
    <cellStyle name="20% - Accent3 5 7 4 5" xfId="23667" xr:uid="{00000000-0005-0000-0000-00001C100000}"/>
    <cellStyle name="20% - Accent3 5 7 4 6" xfId="28419" xr:uid="{00000000-0005-0000-0000-00001D100000}"/>
    <cellStyle name="20% - Accent3 5 7 5" xfId="6126" xr:uid="{00000000-0005-0000-0000-00001E100000}"/>
    <cellStyle name="20% - Accent3 5 7 5 2" xfId="25529" xr:uid="{00000000-0005-0000-0000-00001F100000}"/>
    <cellStyle name="20% - Accent3 5 7 6" xfId="10319" xr:uid="{00000000-0005-0000-0000-000020100000}"/>
    <cellStyle name="20% - Accent3 5 7 6 2" xfId="29346" xr:uid="{00000000-0005-0000-0000-000021100000}"/>
    <cellStyle name="20% - Accent3 5 7 7" xfId="13827" xr:uid="{00000000-0005-0000-0000-000022100000}"/>
    <cellStyle name="20% - Accent3 5 7 7 2" xfId="32834" xr:uid="{00000000-0005-0000-0000-000023100000}"/>
    <cellStyle name="20% - Accent3 5 7 8" xfId="17405" xr:uid="{00000000-0005-0000-0000-000024100000}"/>
    <cellStyle name="20% - Accent3 5 7 8 2" xfId="36354" xr:uid="{00000000-0005-0000-0000-000025100000}"/>
    <cellStyle name="20% - Accent3 5 7 9" xfId="20933" xr:uid="{00000000-0005-0000-0000-000026100000}"/>
    <cellStyle name="20% - Accent3 5 8" xfId="7641" xr:uid="{00000000-0005-0000-0000-000027100000}"/>
    <cellStyle name="20% - Accent3 5 8 2" xfId="11735" xr:uid="{00000000-0005-0000-0000-000028100000}"/>
    <cellStyle name="20% - Accent3 5 8 2 2" xfId="30762" xr:uid="{00000000-0005-0000-0000-000029100000}"/>
    <cellStyle name="20% - Accent3 5 8 3" xfId="15247" xr:uid="{00000000-0005-0000-0000-00002A100000}"/>
    <cellStyle name="20% - Accent3 5 8 3 2" xfId="34252" xr:uid="{00000000-0005-0000-0000-00002B100000}"/>
    <cellStyle name="20% - Accent3 5 8 4" xfId="18823" xr:uid="{00000000-0005-0000-0000-00002C100000}"/>
    <cellStyle name="20% - Accent3 5 8 4 2" xfId="37770" xr:uid="{00000000-0005-0000-0000-00002D100000}"/>
    <cellStyle name="20% - Accent3 5 8 5" xfId="22403" xr:uid="{00000000-0005-0000-0000-00002E100000}"/>
    <cellStyle name="20% - Accent3 5 8 6" xfId="26979" xr:uid="{00000000-0005-0000-0000-00002F100000}"/>
    <cellStyle name="20% - Accent3 5 9" xfId="7856" xr:uid="{00000000-0005-0000-0000-000030100000}"/>
    <cellStyle name="20% - Accent3 5 9 2" xfId="11827" xr:uid="{00000000-0005-0000-0000-000031100000}"/>
    <cellStyle name="20% - Accent3 5 9 2 2" xfId="30853" xr:uid="{00000000-0005-0000-0000-000032100000}"/>
    <cellStyle name="20% - Accent3 5 9 3" xfId="15343" xr:uid="{00000000-0005-0000-0000-000033100000}"/>
    <cellStyle name="20% - Accent3 5 9 3 2" xfId="34346" xr:uid="{00000000-0005-0000-0000-000034100000}"/>
    <cellStyle name="20% - Accent3 5 9 4" xfId="18915" xr:uid="{00000000-0005-0000-0000-000035100000}"/>
    <cellStyle name="20% - Accent3 5 9 4 2" xfId="37862" xr:uid="{00000000-0005-0000-0000-000036100000}"/>
    <cellStyle name="20% - Accent3 5 9 5" xfId="22503" xr:uid="{00000000-0005-0000-0000-000037100000}"/>
    <cellStyle name="20% - Accent3 5 9 6" xfId="27120" xr:uid="{00000000-0005-0000-0000-000038100000}"/>
    <cellStyle name="20% - Accent3 6" xfId="2526" xr:uid="{00000000-0005-0000-0000-0000BC090000}"/>
    <cellStyle name="20% - Accent3 6 2" xfId="4773" xr:uid="{00000000-0005-0000-0000-000039100000}"/>
    <cellStyle name="20% - Accent3 7" xfId="5073" xr:uid="{00000000-0005-0000-0000-00003A100000}"/>
    <cellStyle name="20% - Accent3 8" xfId="4513" xr:uid="{00000000-0005-0000-0000-00003B100000}"/>
    <cellStyle name="20% - Accent4 2" xfId="2527" xr:uid="{00000000-0005-0000-0000-0000BD090000}"/>
    <cellStyle name="20% - Accent4 2 10" xfId="6798" xr:uid="{00000000-0005-0000-0000-00003D100000}"/>
    <cellStyle name="20% - Accent4 2 10 2" xfId="10954" xr:uid="{00000000-0005-0000-0000-00003E100000}"/>
    <cellStyle name="20% - Accent4 2 10 2 2" xfId="29981" xr:uid="{00000000-0005-0000-0000-00003F100000}"/>
    <cellStyle name="20% - Accent4 2 10 3" xfId="14464" xr:uid="{00000000-0005-0000-0000-000040100000}"/>
    <cellStyle name="20% - Accent4 2 10 3 2" xfId="33470" xr:uid="{00000000-0005-0000-0000-000041100000}"/>
    <cellStyle name="20% - Accent4 2 10 4" xfId="18042" xr:uid="{00000000-0005-0000-0000-000042100000}"/>
    <cellStyle name="20% - Accent4 2 10 4 2" xfId="36989" xr:uid="{00000000-0005-0000-0000-000043100000}"/>
    <cellStyle name="20% - Accent4 2 10 5" xfId="21578" xr:uid="{00000000-0005-0000-0000-000044100000}"/>
    <cellStyle name="20% - Accent4 2 10 6" xfId="26193" xr:uid="{00000000-0005-0000-0000-000045100000}"/>
    <cellStyle name="20% - Accent4 2 11" xfId="8889" xr:uid="{00000000-0005-0000-0000-000046100000}"/>
    <cellStyle name="20% - Accent4 2 11 2" xfId="12613" xr:uid="{00000000-0005-0000-0000-000047100000}"/>
    <cellStyle name="20% - Accent4 2 11 2 2" xfId="31639" xr:uid="{00000000-0005-0000-0000-000048100000}"/>
    <cellStyle name="20% - Accent4 2 11 3" xfId="16132" xr:uid="{00000000-0005-0000-0000-000049100000}"/>
    <cellStyle name="20% - Accent4 2 11 3 2" xfId="35133" xr:uid="{00000000-0005-0000-0000-00004A100000}"/>
    <cellStyle name="20% - Accent4 2 11 4" xfId="19703" xr:uid="{00000000-0005-0000-0000-00004B100000}"/>
    <cellStyle name="20% - Accent4 2 11 4 2" xfId="38649" xr:uid="{00000000-0005-0000-0000-00004C100000}"/>
    <cellStyle name="20% - Accent4 2 11 5" xfId="23303" xr:uid="{00000000-0005-0000-0000-00004D100000}"/>
    <cellStyle name="20% - Accent4 2 11 6" xfId="28044" xr:uid="{00000000-0005-0000-0000-00004E100000}"/>
    <cellStyle name="20% - Accent4 2 12" xfId="8993" xr:uid="{00000000-0005-0000-0000-00004F100000}"/>
    <cellStyle name="20% - Accent4 2 12 2" xfId="12699" xr:uid="{00000000-0005-0000-0000-000050100000}"/>
    <cellStyle name="20% - Accent4 2 12 2 2" xfId="31725" xr:uid="{00000000-0005-0000-0000-000051100000}"/>
    <cellStyle name="20% - Accent4 2 12 3" xfId="16218" xr:uid="{00000000-0005-0000-0000-000052100000}"/>
    <cellStyle name="20% - Accent4 2 12 3 2" xfId="35219" xr:uid="{00000000-0005-0000-0000-000053100000}"/>
    <cellStyle name="20% - Accent4 2 12 4" xfId="19789" xr:uid="{00000000-0005-0000-0000-000054100000}"/>
    <cellStyle name="20% - Accent4 2 12 4 2" xfId="38735" xr:uid="{00000000-0005-0000-0000-000055100000}"/>
    <cellStyle name="20% - Accent4 2 12 5" xfId="23403" xr:uid="{00000000-0005-0000-0000-000056100000}"/>
    <cellStyle name="20% - Accent4 2 12 6" xfId="28131" xr:uid="{00000000-0005-0000-0000-000057100000}"/>
    <cellStyle name="20% - Accent4 2 13" xfId="9097" xr:uid="{00000000-0005-0000-0000-000058100000}"/>
    <cellStyle name="20% - Accent4 2 13 2" xfId="12785" xr:uid="{00000000-0005-0000-0000-000059100000}"/>
    <cellStyle name="20% - Accent4 2 13 2 2" xfId="31811" xr:uid="{00000000-0005-0000-0000-00005A100000}"/>
    <cellStyle name="20% - Accent4 2 13 3" xfId="16304" xr:uid="{00000000-0005-0000-0000-00005B100000}"/>
    <cellStyle name="20% - Accent4 2 13 3 2" xfId="35305" xr:uid="{00000000-0005-0000-0000-00005C100000}"/>
    <cellStyle name="20% - Accent4 2 13 4" xfId="19875" xr:uid="{00000000-0005-0000-0000-00005D100000}"/>
    <cellStyle name="20% - Accent4 2 13 4 2" xfId="38821" xr:uid="{00000000-0005-0000-0000-00005E100000}"/>
    <cellStyle name="20% - Accent4 2 13 5" xfId="23503" xr:uid="{00000000-0005-0000-0000-00005F100000}"/>
    <cellStyle name="20% - Accent4 2 13 6" xfId="28218" xr:uid="{00000000-0005-0000-0000-000060100000}"/>
    <cellStyle name="20% - Accent4 2 14" xfId="10007" xr:uid="{00000000-0005-0000-0000-000061100000}"/>
    <cellStyle name="20% - Accent4 2 14 2" xfId="13568" xr:uid="{00000000-0005-0000-0000-000062100000}"/>
    <cellStyle name="20% - Accent4 2 14 2 2" xfId="32593" xr:uid="{00000000-0005-0000-0000-000063100000}"/>
    <cellStyle name="20% - Accent4 2 14 3" xfId="17089" xr:uid="{00000000-0005-0000-0000-000064100000}"/>
    <cellStyle name="20% - Accent4 2 14 3 2" xfId="36087" xr:uid="{00000000-0005-0000-0000-000065100000}"/>
    <cellStyle name="20% - Accent4 2 14 4" xfId="20659" xr:uid="{00000000-0005-0000-0000-000066100000}"/>
    <cellStyle name="20% - Accent4 2 14 4 2" xfId="39604" xr:uid="{00000000-0005-0000-0000-000067100000}"/>
    <cellStyle name="20% - Accent4 2 14 5" xfId="24343" xr:uid="{00000000-0005-0000-0000-000068100000}"/>
    <cellStyle name="20% - Accent4 2 14 6" xfId="29069" xr:uid="{00000000-0005-0000-0000-000069100000}"/>
    <cellStyle name="20% - Accent4 2 15" xfId="5939" xr:uid="{00000000-0005-0000-0000-00006A100000}"/>
    <cellStyle name="20% - Accent4 2 15 2" xfId="25345" xr:uid="{00000000-0005-0000-0000-00006B100000}"/>
    <cellStyle name="20% - Accent4 2 16" xfId="10165" xr:uid="{00000000-0005-0000-0000-00006C100000}"/>
    <cellStyle name="20% - Accent4 2 16 2" xfId="29197" xr:uid="{00000000-0005-0000-0000-00006D100000}"/>
    <cellStyle name="20% - Accent4 2 17" xfId="13671" xr:uid="{00000000-0005-0000-0000-00006E100000}"/>
    <cellStyle name="20% - Accent4 2 17 2" xfId="32685" xr:uid="{00000000-0005-0000-0000-00006F100000}"/>
    <cellStyle name="20% - Accent4 2 18" xfId="17251" xr:uid="{00000000-0005-0000-0000-000070100000}"/>
    <cellStyle name="20% - Accent4 2 18 2" xfId="36206" xr:uid="{00000000-0005-0000-0000-000071100000}"/>
    <cellStyle name="20% - Accent4 2 19" xfId="20777" xr:uid="{00000000-0005-0000-0000-000072100000}"/>
    <cellStyle name="20% - Accent4 2 2" xfId="5258" xr:uid="{00000000-0005-0000-0000-000073100000}"/>
    <cellStyle name="20% - Accent4 2 2 10" xfId="21012" xr:uid="{00000000-0005-0000-0000-000074100000}"/>
    <cellStyle name="20% - Accent4 2 2 11" xfId="24762" xr:uid="{00000000-0005-0000-0000-000075100000}"/>
    <cellStyle name="20% - Accent4 2 2 2" xfId="5619" xr:uid="{00000000-0005-0000-0000-000076100000}"/>
    <cellStyle name="20% - Accent4 2 2 2 10" xfId="25078" xr:uid="{00000000-0005-0000-0000-000077100000}"/>
    <cellStyle name="20% - Accent4 2 2 2 2" xfId="8467" xr:uid="{00000000-0005-0000-0000-000078100000}"/>
    <cellStyle name="20% - Accent4 2 2 2 2 2" xfId="12360" xr:uid="{00000000-0005-0000-0000-000079100000}"/>
    <cellStyle name="20% - Accent4 2 2 2 2 2 2" xfId="31386" xr:uid="{00000000-0005-0000-0000-00007A100000}"/>
    <cellStyle name="20% - Accent4 2 2 2 2 3" xfId="15878" xr:uid="{00000000-0005-0000-0000-00007B100000}"/>
    <cellStyle name="20% - Accent4 2 2 2 2 3 2" xfId="34880" xr:uid="{00000000-0005-0000-0000-00007C100000}"/>
    <cellStyle name="20% - Accent4 2 2 2 2 4" xfId="19450" xr:uid="{00000000-0005-0000-0000-00007D100000}"/>
    <cellStyle name="20% - Accent4 2 2 2 2 4 2" xfId="38396" xr:uid="{00000000-0005-0000-0000-00007E100000}"/>
    <cellStyle name="20% - Accent4 2 2 2 2 5" xfId="23041" xr:uid="{00000000-0005-0000-0000-00007F100000}"/>
    <cellStyle name="20% - Accent4 2 2 2 2 6" xfId="27698" xr:uid="{00000000-0005-0000-0000-000080100000}"/>
    <cellStyle name="20% - Accent4 2 2 2 3" xfId="7354" xr:uid="{00000000-0005-0000-0000-000081100000}"/>
    <cellStyle name="20% - Accent4 2 2 2 3 2" xfId="11484" xr:uid="{00000000-0005-0000-0000-000082100000}"/>
    <cellStyle name="20% - Accent4 2 2 2 3 2 2" xfId="30511" xr:uid="{00000000-0005-0000-0000-000083100000}"/>
    <cellStyle name="20% - Accent4 2 2 2 3 3" xfId="14995" xr:uid="{00000000-0005-0000-0000-000084100000}"/>
    <cellStyle name="20% - Accent4 2 2 2 3 3 2" xfId="34000" xr:uid="{00000000-0005-0000-0000-000085100000}"/>
    <cellStyle name="20% - Accent4 2 2 2 3 4" xfId="18572" xr:uid="{00000000-0005-0000-0000-000086100000}"/>
    <cellStyle name="20% - Accent4 2 2 2 3 4 2" xfId="37519" xr:uid="{00000000-0005-0000-0000-000087100000}"/>
    <cellStyle name="20% - Accent4 2 2 2 3 5" xfId="22128" xr:uid="{00000000-0005-0000-0000-000088100000}"/>
    <cellStyle name="20% - Accent4 2 2 2 3 6" xfId="26725" xr:uid="{00000000-0005-0000-0000-000089100000}"/>
    <cellStyle name="20% - Accent4 2 2 2 4" xfId="9726" xr:uid="{00000000-0005-0000-0000-00008A100000}"/>
    <cellStyle name="20% - Accent4 2 2 2 4 2" xfId="13316" xr:uid="{00000000-0005-0000-0000-00008B100000}"/>
    <cellStyle name="20% - Accent4 2 2 2 4 2 2" xfId="32341" xr:uid="{00000000-0005-0000-0000-00008C100000}"/>
    <cellStyle name="20% - Accent4 2 2 2 4 3" xfId="16836" xr:uid="{00000000-0005-0000-0000-00008D100000}"/>
    <cellStyle name="20% - Accent4 2 2 2 4 3 2" xfId="35835" xr:uid="{00000000-0005-0000-0000-00008E100000}"/>
    <cellStyle name="20% - Accent4 2 2 2 4 4" xfId="20407" xr:uid="{00000000-0005-0000-0000-00008F100000}"/>
    <cellStyle name="20% - Accent4 2 2 2 4 4 2" xfId="39352" xr:uid="{00000000-0005-0000-0000-000090100000}"/>
    <cellStyle name="20% - Accent4 2 2 2 4 5" xfId="24066" xr:uid="{00000000-0005-0000-0000-000091100000}"/>
    <cellStyle name="20% - Accent4 2 2 2 4 6" xfId="28816" xr:uid="{00000000-0005-0000-0000-000092100000}"/>
    <cellStyle name="20% - Accent4 2 2 2 5" xfId="6521" xr:uid="{00000000-0005-0000-0000-000093100000}"/>
    <cellStyle name="20% - Accent4 2 2 2 5 2" xfId="25924" xr:uid="{00000000-0005-0000-0000-000094100000}"/>
    <cellStyle name="20% - Accent4 2 2 2 6" xfId="10702" xr:uid="{00000000-0005-0000-0000-000095100000}"/>
    <cellStyle name="20% - Accent4 2 2 2 6 2" xfId="29729" xr:uid="{00000000-0005-0000-0000-000096100000}"/>
    <cellStyle name="20% - Accent4 2 2 2 7" xfId="14210" xr:uid="{00000000-0005-0000-0000-000097100000}"/>
    <cellStyle name="20% - Accent4 2 2 2 7 2" xfId="33217" xr:uid="{00000000-0005-0000-0000-000098100000}"/>
    <cellStyle name="20% - Accent4 2 2 2 8" xfId="17788" xr:uid="{00000000-0005-0000-0000-000099100000}"/>
    <cellStyle name="20% - Accent4 2 2 2 8 2" xfId="36737" xr:uid="{00000000-0005-0000-0000-00009A100000}"/>
    <cellStyle name="20% - Accent4 2 2 2 9" xfId="21320" xr:uid="{00000000-0005-0000-0000-00009B100000}"/>
    <cellStyle name="20% - Accent4 2 2 3" xfId="8158" xr:uid="{00000000-0005-0000-0000-00009C100000}"/>
    <cellStyle name="20% - Accent4 2 2 3 2" xfId="12056" xr:uid="{00000000-0005-0000-0000-00009D100000}"/>
    <cellStyle name="20% - Accent4 2 2 3 2 2" xfId="31082" xr:uid="{00000000-0005-0000-0000-00009E100000}"/>
    <cellStyle name="20% - Accent4 2 2 3 3" xfId="15574" xr:uid="{00000000-0005-0000-0000-00009F100000}"/>
    <cellStyle name="20% - Accent4 2 2 3 3 2" xfId="34576" xr:uid="{00000000-0005-0000-0000-0000A0100000}"/>
    <cellStyle name="20% - Accent4 2 2 3 4" xfId="19146" xr:uid="{00000000-0005-0000-0000-0000A1100000}"/>
    <cellStyle name="20% - Accent4 2 2 3 4 2" xfId="38092" xr:uid="{00000000-0005-0000-0000-0000A2100000}"/>
    <cellStyle name="20% - Accent4 2 2 3 5" xfId="22737" xr:uid="{00000000-0005-0000-0000-0000A3100000}"/>
    <cellStyle name="20% - Accent4 2 2 3 6" xfId="27389" xr:uid="{00000000-0005-0000-0000-0000A4100000}"/>
    <cellStyle name="20% - Accent4 2 2 4" xfId="7042" xr:uid="{00000000-0005-0000-0000-0000A5100000}"/>
    <cellStyle name="20% - Accent4 2 2 4 2" xfId="11180" xr:uid="{00000000-0005-0000-0000-0000A6100000}"/>
    <cellStyle name="20% - Accent4 2 2 4 2 2" xfId="30207" xr:uid="{00000000-0005-0000-0000-0000A7100000}"/>
    <cellStyle name="20% - Accent4 2 2 4 3" xfId="14690" xr:uid="{00000000-0005-0000-0000-0000A8100000}"/>
    <cellStyle name="20% - Accent4 2 2 4 3 2" xfId="33696" xr:uid="{00000000-0005-0000-0000-0000A9100000}"/>
    <cellStyle name="20% - Accent4 2 2 4 4" xfId="18268" xr:uid="{00000000-0005-0000-0000-0000AA100000}"/>
    <cellStyle name="20% - Accent4 2 2 4 4 2" xfId="37215" xr:uid="{00000000-0005-0000-0000-0000AB100000}"/>
    <cellStyle name="20% - Accent4 2 2 4 5" xfId="21816" xr:uid="{00000000-0005-0000-0000-0000AC100000}"/>
    <cellStyle name="20% - Accent4 2 2 4 6" xfId="26421" xr:uid="{00000000-0005-0000-0000-0000AD100000}"/>
    <cellStyle name="20% - Accent4 2 2 5" xfId="9402" xr:uid="{00000000-0005-0000-0000-0000AE100000}"/>
    <cellStyle name="20% - Accent4 2 2 5 2" xfId="13012" xr:uid="{00000000-0005-0000-0000-0000AF100000}"/>
    <cellStyle name="20% - Accent4 2 2 5 2 2" xfId="32037" xr:uid="{00000000-0005-0000-0000-0000B0100000}"/>
    <cellStyle name="20% - Accent4 2 2 5 3" xfId="16531" xr:uid="{00000000-0005-0000-0000-0000B1100000}"/>
    <cellStyle name="20% - Accent4 2 2 5 3 2" xfId="35531" xr:uid="{00000000-0005-0000-0000-0000B2100000}"/>
    <cellStyle name="20% - Accent4 2 2 5 4" xfId="20103" xr:uid="{00000000-0005-0000-0000-0000B3100000}"/>
    <cellStyle name="20% - Accent4 2 2 5 4 2" xfId="39048" xr:uid="{00000000-0005-0000-0000-0000B4100000}"/>
    <cellStyle name="20% - Accent4 2 2 5 5" xfId="23750" xr:uid="{00000000-0005-0000-0000-0000B5100000}"/>
    <cellStyle name="20% - Accent4 2 2 5 6" xfId="28504" xr:uid="{00000000-0005-0000-0000-0000B6100000}"/>
    <cellStyle name="20% - Accent4 2 2 6" xfId="6209" xr:uid="{00000000-0005-0000-0000-0000B7100000}"/>
    <cellStyle name="20% - Accent4 2 2 6 2" xfId="25612" xr:uid="{00000000-0005-0000-0000-0000B8100000}"/>
    <cellStyle name="20% - Accent4 2 2 7" xfId="10398" xr:uid="{00000000-0005-0000-0000-0000B9100000}"/>
    <cellStyle name="20% - Accent4 2 2 7 2" xfId="29425" xr:uid="{00000000-0005-0000-0000-0000BA100000}"/>
    <cellStyle name="20% - Accent4 2 2 8" xfId="13906" xr:uid="{00000000-0005-0000-0000-0000BB100000}"/>
    <cellStyle name="20% - Accent4 2 2 8 2" xfId="32913" xr:uid="{00000000-0005-0000-0000-0000BC100000}"/>
    <cellStyle name="20% - Accent4 2 2 9" xfId="17484" xr:uid="{00000000-0005-0000-0000-0000BD100000}"/>
    <cellStyle name="20% - Accent4 2 2 9 2" xfId="36433" xr:uid="{00000000-0005-0000-0000-0000BE100000}"/>
    <cellStyle name="20% - Accent4 2 20" xfId="24436" xr:uid="{00000000-0005-0000-0000-0000BF100000}"/>
    <cellStyle name="20% - Accent4 2 21" xfId="39694" xr:uid="{00000000-0005-0000-0000-0000C0100000}"/>
    <cellStyle name="20% - Accent4 2 22" xfId="4683" xr:uid="{00000000-0005-0000-0000-00003C100000}"/>
    <cellStyle name="20% - Accent4 2 3" xfId="5347" xr:uid="{00000000-0005-0000-0000-0000C1100000}"/>
    <cellStyle name="20% - Accent4 2 3 10" xfId="24840" xr:uid="{00000000-0005-0000-0000-0000C2100000}"/>
    <cellStyle name="20% - Accent4 2 3 2" xfId="8237" xr:uid="{00000000-0005-0000-0000-0000C3100000}"/>
    <cellStyle name="20% - Accent4 2 3 2 2" xfId="12134" xr:uid="{00000000-0005-0000-0000-0000C4100000}"/>
    <cellStyle name="20% - Accent4 2 3 2 2 2" xfId="31160" xr:uid="{00000000-0005-0000-0000-0000C5100000}"/>
    <cellStyle name="20% - Accent4 2 3 2 3" xfId="15652" xr:uid="{00000000-0005-0000-0000-0000C6100000}"/>
    <cellStyle name="20% - Accent4 2 3 2 3 2" xfId="34654" xr:uid="{00000000-0005-0000-0000-0000C7100000}"/>
    <cellStyle name="20% - Accent4 2 3 2 4" xfId="19224" xr:uid="{00000000-0005-0000-0000-0000C8100000}"/>
    <cellStyle name="20% - Accent4 2 3 2 4 2" xfId="38170" xr:uid="{00000000-0005-0000-0000-0000C9100000}"/>
    <cellStyle name="20% - Accent4 2 3 2 5" xfId="22815" xr:uid="{00000000-0005-0000-0000-0000CA100000}"/>
    <cellStyle name="20% - Accent4 2 3 2 6" xfId="27468" xr:uid="{00000000-0005-0000-0000-0000CB100000}"/>
    <cellStyle name="20% - Accent4 2 3 3" xfId="7124" xr:uid="{00000000-0005-0000-0000-0000CC100000}"/>
    <cellStyle name="20% - Accent4 2 3 3 2" xfId="11258" xr:uid="{00000000-0005-0000-0000-0000CD100000}"/>
    <cellStyle name="20% - Accent4 2 3 3 2 2" xfId="30285" xr:uid="{00000000-0005-0000-0000-0000CE100000}"/>
    <cellStyle name="20% - Accent4 2 3 3 3" xfId="14768" xr:uid="{00000000-0005-0000-0000-0000CF100000}"/>
    <cellStyle name="20% - Accent4 2 3 3 3 2" xfId="33774" xr:uid="{00000000-0005-0000-0000-0000D0100000}"/>
    <cellStyle name="20% - Accent4 2 3 3 4" xfId="18346" xr:uid="{00000000-0005-0000-0000-0000D1100000}"/>
    <cellStyle name="20% - Accent4 2 3 3 4 2" xfId="37293" xr:uid="{00000000-0005-0000-0000-0000D2100000}"/>
    <cellStyle name="20% - Accent4 2 3 3 5" xfId="21898" xr:uid="{00000000-0005-0000-0000-0000D3100000}"/>
    <cellStyle name="20% - Accent4 2 3 3 6" xfId="26499" xr:uid="{00000000-0005-0000-0000-0000D4100000}"/>
    <cellStyle name="20% - Accent4 2 3 4" xfId="9484" xr:uid="{00000000-0005-0000-0000-0000D5100000}"/>
    <cellStyle name="20% - Accent4 2 3 4 2" xfId="13090" xr:uid="{00000000-0005-0000-0000-0000D6100000}"/>
    <cellStyle name="20% - Accent4 2 3 4 2 2" xfId="32115" xr:uid="{00000000-0005-0000-0000-0000D7100000}"/>
    <cellStyle name="20% - Accent4 2 3 4 3" xfId="16609" xr:uid="{00000000-0005-0000-0000-0000D8100000}"/>
    <cellStyle name="20% - Accent4 2 3 4 3 2" xfId="35609" xr:uid="{00000000-0005-0000-0000-0000D9100000}"/>
    <cellStyle name="20% - Accent4 2 3 4 4" xfId="20181" xr:uid="{00000000-0005-0000-0000-0000DA100000}"/>
    <cellStyle name="20% - Accent4 2 3 4 4 2" xfId="39126" xr:uid="{00000000-0005-0000-0000-0000DB100000}"/>
    <cellStyle name="20% - Accent4 2 3 4 5" xfId="23832" xr:uid="{00000000-0005-0000-0000-0000DC100000}"/>
    <cellStyle name="20% - Accent4 2 3 4 6" xfId="28582" xr:uid="{00000000-0005-0000-0000-0000DD100000}"/>
    <cellStyle name="20% - Accent4 2 3 5" xfId="6291" xr:uid="{00000000-0005-0000-0000-0000DE100000}"/>
    <cellStyle name="20% - Accent4 2 3 5 2" xfId="25694" xr:uid="{00000000-0005-0000-0000-0000DF100000}"/>
    <cellStyle name="20% - Accent4 2 3 6" xfId="10476" xr:uid="{00000000-0005-0000-0000-0000E0100000}"/>
    <cellStyle name="20% - Accent4 2 3 6 2" xfId="29503" xr:uid="{00000000-0005-0000-0000-0000E1100000}"/>
    <cellStyle name="20% - Accent4 2 3 7" xfId="13984" xr:uid="{00000000-0005-0000-0000-0000E2100000}"/>
    <cellStyle name="20% - Accent4 2 3 7 2" xfId="32991" xr:uid="{00000000-0005-0000-0000-0000E3100000}"/>
    <cellStyle name="20% - Accent4 2 3 8" xfId="17562" xr:uid="{00000000-0005-0000-0000-0000E4100000}"/>
    <cellStyle name="20% - Accent4 2 3 8 2" xfId="36511" xr:uid="{00000000-0005-0000-0000-0000E5100000}"/>
    <cellStyle name="20% - Accent4 2 3 9" xfId="21090" xr:uid="{00000000-0005-0000-0000-0000E6100000}"/>
    <cellStyle name="20% - Accent4 2 4" xfId="5524" xr:uid="{00000000-0005-0000-0000-0000E7100000}"/>
    <cellStyle name="20% - Accent4 2 4 10" xfId="24991" xr:uid="{00000000-0005-0000-0000-0000E8100000}"/>
    <cellStyle name="20% - Accent4 2 4 2" xfId="8388" xr:uid="{00000000-0005-0000-0000-0000E9100000}"/>
    <cellStyle name="20% - Accent4 2 4 2 2" xfId="12282" xr:uid="{00000000-0005-0000-0000-0000EA100000}"/>
    <cellStyle name="20% - Accent4 2 4 2 2 2" xfId="31308" xr:uid="{00000000-0005-0000-0000-0000EB100000}"/>
    <cellStyle name="20% - Accent4 2 4 2 3" xfId="15800" xr:uid="{00000000-0005-0000-0000-0000EC100000}"/>
    <cellStyle name="20% - Accent4 2 4 2 3 2" xfId="34802" xr:uid="{00000000-0005-0000-0000-0000ED100000}"/>
    <cellStyle name="20% - Accent4 2 4 2 4" xfId="19372" xr:uid="{00000000-0005-0000-0000-0000EE100000}"/>
    <cellStyle name="20% - Accent4 2 4 2 4 2" xfId="38318" xr:uid="{00000000-0005-0000-0000-0000EF100000}"/>
    <cellStyle name="20% - Accent4 2 4 2 5" xfId="22963" xr:uid="{00000000-0005-0000-0000-0000F0100000}"/>
    <cellStyle name="20% - Accent4 2 4 2 6" xfId="27619" xr:uid="{00000000-0005-0000-0000-0000F1100000}"/>
    <cellStyle name="20% - Accent4 2 4 3" xfId="7275" xr:uid="{00000000-0005-0000-0000-0000F2100000}"/>
    <cellStyle name="20% - Accent4 2 4 3 2" xfId="11406" xr:uid="{00000000-0005-0000-0000-0000F3100000}"/>
    <cellStyle name="20% - Accent4 2 4 3 2 2" xfId="30433" xr:uid="{00000000-0005-0000-0000-0000F4100000}"/>
    <cellStyle name="20% - Accent4 2 4 3 3" xfId="14917" xr:uid="{00000000-0005-0000-0000-0000F5100000}"/>
    <cellStyle name="20% - Accent4 2 4 3 3 2" xfId="33922" xr:uid="{00000000-0005-0000-0000-0000F6100000}"/>
    <cellStyle name="20% - Accent4 2 4 3 4" xfId="18494" xr:uid="{00000000-0005-0000-0000-0000F7100000}"/>
    <cellStyle name="20% - Accent4 2 4 3 4 2" xfId="37441" xr:uid="{00000000-0005-0000-0000-0000F8100000}"/>
    <cellStyle name="20% - Accent4 2 4 3 5" xfId="22049" xr:uid="{00000000-0005-0000-0000-0000F9100000}"/>
    <cellStyle name="20% - Accent4 2 4 3 6" xfId="26647" xr:uid="{00000000-0005-0000-0000-0000FA100000}"/>
    <cellStyle name="20% - Accent4 2 4 4" xfId="9641" xr:uid="{00000000-0005-0000-0000-0000FB100000}"/>
    <cellStyle name="20% - Accent4 2 4 4 2" xfId="13238" xr:uid="{00000000-0005-0000-0000-0000FC100000}"/>
    <cellStyle name="20% - Accent4 2 4 4 2 2" xfId="32263" xr:uid="{00000000-0005-0000-0000-0000FD100000}"/>
    <cellStyle name="20% - Accent4 2 4 4 3" xfId="16758" xr:uid="{00000000-0005-0000-0000-0000FE100000}"/>
    <cellStyle name="20% - Accent4 2 4 4 3 2" xfId="35757" xr:uid="{00000000-0005-0000-0000-0000FF100000}"/>
    <cellStyle name="20% - Accent4 2 4 4 4" xfId="20329" xr:uid="{00000000-0005-0000-0000-000000110000}"/>
    <cellStyle name="20% - Accent4 2 4 4 4 2" xfId="39274" xr:uid="{00000000-0005-0000-0000-000001110000}"/>
    <cellStyle name="20% - Accent4 2 4 4 5" xfId="23987" xr:uid="{00000000-0005-0000-0000-000002110000}"/>
    <cellStyle name="20% - Accent4 2 4 4 6" xfId="28732" xr:uid="{00000000-0005-0000-0000-000003110000}"/>
    <cellStyle name="20% - Accent4 2 4 5" xfId="6442" xr:uid="{00000000-0005-0000-0000-000004110000}"/>
    <cellStyle name="20% - Accent4 2 4 5 2" xfId="25845" xr:uid="{00000000-0005-0000-0000-000005110000}"/>
    <cellStyle name="20% - Accent4 2 4 6" xfId="10624" xr:uid="{00000000-0005-0000-0000-000006110000}"/>
    <cellStyle name="20% - Accent4 2 4 6 2" xfId="29651" xr:uid="{00000000-0005-0000-0000-000007110000}"/>
    <cellStyle name="20% - Accent4 2 4 7" xfId="14132" xr:uid="{00000000-0005-0000-0000-000008110000}"/>
    <cellStyle name="20% - Accent4 2 4 7 2" xfId="33139" xr:uid="{00000000-0005-0000-0000-000009110000}"/>
    <cellStyle name="20% - Accent4 2 4 8" xfId="17710" xr:uid="{00000000-0005-0000-0000-00000A110000}"/>
    <cellStyle name="20% - Accent4 2 4 8 2" xfId="36659" xr:uid="{00000000-0005-0000-0000-00000B110000}"/>
    <cellStyle name="20% - Accent4 2 4 9" xfId="21242" xr:uid="{00000000-0005-0000-0000-00000C110000}"/>
    <cellStyle name="20% - Accent4 2 5" xfId="5725" xr:uid="{00000000-0005-0000-0000-00000D110000}"/>
    <cellStyle name="20% - Accent4 2 5 10" xfId="25158" xr:uid="{00000000-0005-0000-0000-00000E110000}"/>
    <cellStyle name="20% - Accent4 2 5 2" xfId="8550" xr:uid="{00000000-0005-0000-0000-00000F110000}"/>
    <cellStyle name="20% - Accent4 2 5 2 2" xfId="12440" xr:uid="{00000000-0005-0000-0000-000010110000}"/>
    <cellStyle name="20% - Accent4 2 5 2 2 2" xfId="31466" xr:uid="{00000000-0005-0000-0000-000011110000}"/>
    <cellStyle name="20% - Accent4 2 5 2 3" xfId="15958" xr:uid="{00000000-0005-0000-0000-000012110000}"/>
    <cellStyle name="20% - Accent4 2 5 2 3 2" xfId="34960" xr:uid="{00000000-0005-0000-0000-000013110000}"/>
    <cellStyle name="20% - Accent4 2 5 2 4" xfId="19530" xr:uid="{00000000-0005-0000-0000-000014110000}"/>
    <cellStyle name="20% - Accent4 2 5 2 4 2" xfId="38476" xr:uid="{00000000-0005-0000-0000-000015110000}"/>
    <cellStyle name="20% - Accent4 2 5 2 5" xfId="23121" xr:uid="{00000000-0005-0000-0000-000016110000}"/>
    <cellStyle name="20% - Accent4 2 5 2 6" xfId="27780" xr:uid="{00000000-0005-0000-0000-000017110000}"/>
    <cellStyle name="20% - Accent4 2 5 3" xfId="7443" xr:uid="{00000000-0005-0000-0000-000018110000}"/>
    <cellStyle name="20% - Accent4 2 5 3 2" xfId="11564" xr:uid="{00000000-0005-0000-0000-000019110000}"/>
    <cellStyle name="20% - Accent4 2 5 3 2 2" xfId="30591" xr:uid="{00000000-0005-0000-0000-00001A110000}"/>
    <cellStyle name="20% - Accent4 2 5 3 3" xfId="15075" xr:uid="{00000000-0005-0000-0000-00001B110000}"/>
    <cellStyle name="20% - Accent4 2 5 3 3 2" xfId="34080" xr:uid="{00000000-0005-0000-0000-00001C110000}"/>
    <cellStyle name="20% - Accent4 2 5 3 4" xfId="18652" xr:uid="{00000000-0005-0000-0000-00001D110000}"/>
    <cellStyle name="20% - Accent4 2 5 3 4 2" xfId="37599" xr:uid="{00000000-0005-0000-0000-00001E110000}"/>
    <cellStyle name="20% - Accent4 2 5 3 5" xfId="22217" xr:uid="{00000000-0005-0000-0000-00001F110000}"/>
    <cellStyle name="20% - Accent4 2 5 3 6" xfId="26805" xr:uid="{00000000-0005-0000-0000-000020110000}"/>
    <cellStyle name="20% - Accent4 2 5 4" xfId="9815" xr:uid="{00000000-0005-0000-0000-000021110000}"/>
    <cellStyle name="20% - Accent4 2 5 4 2" xfId="13396" xr:uid="{00000000-0005-0000-0000-000022110000}"/>
    <cellStyle name="20% - Accent4 2 5 4 2 2" xfId="32421" xr:uid="{00000000-0005-0000-0000-000023110000}"/>
    <cellStyle name="20% - Accent4 2 5 4 3" xfId="16917" xr:uid="{00000000-0005-0000-0000-000024110000}"/>
    <cellStyle name="20% - Accent4 2 5 4 3 2" xfId="35915" xr:uid="{00000000-0005-0000-0000-000025110000}"/>
    <cellStyle name="20% - Accent4 2 5 4 4" xfId="20487" xr:uid="{00000000-0005-0000-0000-000026110000}"/>
    <cellStyle name="20% - Accent4 2 5 4 4 2" xfId="39432" xr:uid="{00000000-0005-0000-0000-000027110000}"/>
    <cellStyle name="20% - Accent4 2 5 4 5" xfId="24155" xr:uid="{00000000-0005-0000-0000-000028110000}"/>
    <cellStyle name="20% - Accent4 2 5 4 6" xfId="28896" xr:uid="{00000000-0005-0000-0000-000029110000}"/>
    <cellStyle name="20% - Accent4 2 5 5" xfId="6610" xr:uid="{00000000-0005-0000-0000-00002A110000}"/>
    <cellStyle name="20% - Accent4 2 5 5 2" xfId="26013" xr:uid="{00000000-0005-0000-0000-00002B110000}"/>
    <cellStyle name="20% - Accent4 2 5 6" xfId="10782" xr:uid="{00000000-0005-0000-0000-00002C110000}"/>
    <cellStyle name="20% - Accent4 2 5 6 2" xfId="29809" xr:uid="{00000000-0005-0000-0000-00002D110000}"/>
    <cellStyle name="20% - Accent4 2 5 7" xfId="14292" xr:uid="{00000000-0005-0000-0000-00002E110000}"/>
    <cellStyle name="20% - Accent4 2 5 7 2" xfId="33298" xr:uid="{00000000-0005-0000-0000-00002F110000}"/>
    <cellStyle name="20% - Accent4 2 5 8" xfId="17869" xr:uid="{00000000-0005-0000-0000-000030110000}"/>
    <cellStyle name="20% - Accent4 2 5 8 2" xfId="36817" xr:uid="{00000000-0005-0000-0000-000031110000}"/>
    <cellStyle name="20% - Accent4 2 5 9" xfId="21400" xr:uid="{00000000-0005-0000-0000-000032110000}"/>
    <cellStyle name="20% - Accent4 2 6" xfId="5834" xr:uid="{00000000-0005-0000-0000-000033110000}"/>
    <cellStyle name="20% - Accent4 2 6 10" xfId="25244" xr:uid="{00000000-0005-0000-0000-000034110000}"/>
    <cellStyle name="20% - Accent4 2 6 2" xfId="8637" xr:uid="{00000000-0005-0000-0000-000035110000}"/>
    <cellStyle name="20% - Accent4 2 6 2 2" xfId="12526" xr:uid="{00000000-0005-0000-0000-000036110000}"/>
    <cellStyle name="20% - Accent4 2 6 2 2 2" xfId="31552" xr:uid="{00000000-0005-0000-0000-000037110000}"/>
    <cellStyle name="20% - Accent4 2 6 2 3" xfId="16044" xr:uid="{00000000-0005-0000-0000-000038110000}"/>
    <cellStyle name="20% - Accent4 2 6 2 3 2" xfId="35046" xr:uid="{00000000-0005-0000-0000-000039110000}"/>
    <cellStyle name="20% - Accent4 2 6 2 4" xfId="19616" xr:uid="{00000000-0005-0000-0000-00003A110000}"/>
    <cellStyle name="20% - Accent4 2 6 2 4 2" xfId="38562" xr:uid="{00000000-0005-0000-0000-00003B110000}"/>
    <cellStyle name="20% - Accent4 2 6 2 5" xfId="23207" xr:uid="{00000000-0005-0000-0000-00003C110000}"/>
    <cellStyle name="20% - Accent4 2 6 2 6" xfId="27866" xr:uid="{00000000-0005-0000-0000-00003D110000}"/>
    <cellStyle name="20% - Accent4 2 6 3" xfId="7536" xr:uid="{00000000-0005-0000-0000-00003E110000}"/>
    <cellStyle name="20% - Accent4 2 6 3 2" xfId="11650" xr:uid="{00000000-0005-0000-0000-00003F110000}"/>
    <cellStyle name="20% - Accent4 2 6 3 2 2" xfId="30677" xr:uid="{00000000-0005-0000-0000-000040110000}"/>
    <cellStyle name="20% - Accent4 2 6 3 3" xfId="15161" xr:uid="{00000000-0005-0000-0000-000041110000}"/>
    <cellStyle name="20% - Accent4 2 6 3 3 2" xfId="34166" xr:uid="{00000000-0005-0000-0000-000042110000}"/>
    <cellStyle name="20% - Accent4 2 6 3 4" xfId="18738" xr:uid="{00000000-0005-0000-0000-000043110000}"/>
    <cellStyle name="20% - Accent4 2 6 3 4 2" xfId="37685" xr:uid="{00000000-0005-0000-0000-000044110000}"/>
    <cellStyle name="20% - Accent4 2 6 3 5" xfId="22310" xr:uid="{00000000-0005-0000-0000-000045110000}"/>
    <cellStyle name="20% - Accent4 2 6 3 6" xfId="26891" xr:uid="{00000000-0005-0000-0000-000046110000}"/>
    <cellStyle name="20% - Accent4 2 6 4" xfId="9908" xr:uid="{00000000-0005-0000-0000-000047110000}"/>
    <cellStyle name="20% - Accent4 2 6 4 2" xfId="13482" xr:uid="{00000000-0005-0000-0000-000048110000}"/>
    <cellStyle name="20% - Accent4 2 6 4 2 2" xfId="32507" xr:uid="{00000000-0005-0000-0000-000049110000}"/>
    <cellStyle name="20% - Accent4 2 6 4 3" xfId="17003" xr:uid="{00000000-0005-0000-0000-00004A110000}"/>
    <cellStyle name="20% - Accent4 2 6 4 3 2" xfId="36001" xr:uid="{00000000-0005-0000-0000-00004B110000}"/>
    <cellStyle name="20% - Accent4 2 6 4 4" xfId="20573" xr:uid="{00000000-0005-0000-0000-00004C110000}"/>
    <cellStyle name="20% - Accent4 2 6 4 4 2" xfId="39518" xr:uid="{00000000-0005-0000-0000-00004D110000}"/>
    <cellStyle name="20% - Accent4 2 6 4 5" xfId="24248" xr:uid="{00000000-0005-0000-0000-00004E110000}"/>
    <cellStyle name="20% - Accent4 2 6 4 6" xfId="28982" xr:uid="{00000000-0005-0000-0000-00004F110000}"/>
    <cellStyle name="20% - Accent4 2 6 5" xfId="6703" xr:uid="{00000000-0005-0000-0000-000050110000}"/>
    <cellStyle name="20% - Accent4 2 6 5 2" xfId="26106" xr:uid="{00000000-0005-0000-0000-000051110000}"/>
    <cellStyle name="20% - Accent4 2 6 6" xfId="10868" xr:uid="{00000000-0005-0000-0000-000052110000}"/>
    <cellStyle name="20% - Accent4 2 6 6 2" xfId="29895" xr:uid="{00000000-0005-0000-0000-000053110000}"/>
    <cellStyle name="20% - Accent4 2 6 7" xfId="14378" xr:uid="{00000000-0005-0000-0000-000054110000}"/>
    <cellStyle name="20% - Accent4 2 6 7 2" xfId="33384" xr:uid="{00000000-0005-0000-0000-000055110000}"/>
    <cellStyle name="20% - Accent4 2 6 8" xfId="17956" xr:uid="{00000000-0005-0000-0000-000056110000}"/>
    <cellStyle name="20% - Accent4 2 6 8 2" xfId="36903" xr:uid="{00000000-0005-0000-0000-000057110000}"/>
    <cellStyle name="20% - Accent4 2 6 9" xfId="21486" xr:uid="{00000000-0005-0000-0000-000058110000}"/>
    <cellStyle name="20% - Accent4 2 7" xfId="5143" xr:uid="{00000000-0005-0000-0000-000059110000}"/>
    <cellStyle name="20% - Accent4 2 7 10" xfId="24673" xr:uid="{00000000-0005-0000-0000-00005A110000}"/>
    <cellStyle name="20% - Accent4 2 7 2" xfId="8078" xr:uid="{00000000-0005-0000-0000-00005B110000}"/>
    <cellStyle name="20% - Accent4 2 7 2 2" xfId="11978" xr:uid="{00000000-0005-0000-0000-00005C110000}"/>
    <cellStyle name="20% - Accent4 2 7 2 2 2" xfId="31004" xr:uid="{00000000-0005-0000-0000-00005D110000}"/>
    <cellStyle name="20% - Accent4 2 7 2 3" xfId="15496" xr:uid="{00000000-0005-0000-0000-00005E110000}"/>
    <cellStyle name="20% - Accent4 2 7 2 3 2" xfId="34498" xr:uid="{00000000-0005-0000-0000-00005F110000}"/>
    <cellStyle name="20% - Accent4 2 7 2 4" xfId="19068" xr:uid="{00000000-0005-0000-0000-000060110000}"/>
    <cellStyle name="20% - Accent4 2 7 2 4 2" xfId="38014" xr:uid="{00000000-0005-0000-0000-000061110000}"/>
    <cellStyle name="20% - Accent4 2 7 2 5" xfId="22659" xr:uid="{00000000-0005-0000-0000-000062110000}"/>
    <cellStyle name="20% - Accent4 2 7 2 6" xfId="27310" xr:uid="{00000000-0005-0000-0000-000063110000}"/>
    <cellStyle name="20% - Accent4 2 7 3" xfId="6960" xr:uid="{00000000-0005-0000-0000-000064110000}"/>
    <cellStyle name="20% - Accent4 2 7 3 2" xfId="11102" xr:uid="{00000000-0005-0000-0000-000065110000}"/>
    <cellStyle name="20% - Accent4 2 7 3 2 2" xfId="30129" xr:uid="{00000000-0005-0000-0000-000066110000}"/>
    <cellStyle name="20% - Accent4 2 7 3 3" xfId="14612" xr:uid="{00000000-0005-0000-0000-000067110000}"/>
    <cellStyle name="20% - Accent4 2 7 3 3 2" xfId="33618" xr:uid="{00000000-0005-0000-0000-000068110000}"/>
    <cellStyle name="20% - Accent4 2 7 3 4" xfId="18190" xr:uid="{00000000-0005-0000-0000-000069110000}"/>
    <cellStyle name="20% - Accent4 2 7 3 4 2" xfId="37137" xr:uid="{00000000-0005-0000-0000-00006A110000}"/>
    <cellStyle name="20% - Accent4 2 7 3 5" xfId="21734" xr:uid="{00000000-0005-0000-0000-00006B110000}"/>
    <cellStyle name="20% - Accent4 2 7 3 6" xfId="26343" xr:uid="{00000000-0005-0000-0000-00006C110000}"/>
    <cellStyle name="20% - Accent4 2 7 4" xfId="9314" xr:uid="{00000000-0005-0000-0000-00006D110000}"/>
    <cellStyle name="20% - Accent4 2 7 4 2" xfId="12934" xr:uid="{00000000-0005-0000-0000-00006E110000}"/>
    <cellStyle name="20% - Accent4 2 7 4 2 2" xfId="31959" xr:uid="{00000000-0005-0000-0000-00006F110000}"/>
    <cellStyle name="20% - Accent4 2 7 4 3" xfId="16453" xr:uid="{00000000-0005-0000-0000-000070110000}"/>
    <cellStyle name="20% - Accent4 2 7 4 3 2" xfId="35453" xr:uid="{00000000-0005-0000-0000-000071110000}"/>
    <cellStyle name="20% - Accent4 2 7 4 4" xfId="20025" xr:uid="{00000000-0005-0000-0000-000072110000}"/>
    <cellStyle name="20% - Accent4 2 7 4 4 2" xfId="38970" xr:uid="{00000000-0005-0000-0000-000073110000}"/>
    <cellStyle name="20% - Accent4 2 7 4 5" xfId="23668" xr:uid="{00000000-0005-0000-0000-000074110000}"/>
    <cellStyle name="20% - Accent4 2 7 4 6" xfId="28420" xr:uid="{00000000-0005-0000-0000-000075110000}"/>
    <cellStyle name="20% - Accent4 2 7 5" xfId="6127" xr:uid="{00000000-0005-0000-0000-000076110000}"/>
    <cellStyle name="20% - Accent4 2 7 5 2" xfId="25530" xr:uid="{00000000-0005-0000-0000-000077110000}"/>
    <cellStyle name="20% - Accent4 2 7 6" xfId="10320" xr:uid="{00000000-0005-0000-0000-000078110000}"/>
    <cellStyle name="20% - Accent4 2 7 6 2" xfId="29347" xr:uid="{00000000-0005-0000-0000-000079110000}"/>
    <cellStyle name="20% - Accent4 2 7 7" xfId="13828" xr:uid="{00000000-0005-0000-0000-00007A110000}"/>
    <cellStyle name="20% - Accent4 2 7 7 2" xfId="32835" xr:uid="{00000000-0005-0000-0000-00007B110000}"/>
    <cellStyle name="20% - Accent4 2 7 8" xfId="17406" xr:uid="{00000000-0005-0000-0000-00007C110000}"/>
    <cellStyle name="20% - Accent4 2 7 8 2" xfId="36355" xr:uid="{00000000-0005-0000-0000-00007D110000}"/>
    <cellStyle name="20% - Accent4 2 7 9" xfId="20934" xr:uid="{00000000-0005-0000-0000-00007E110000}"/>
    <cellStyle name="20% - Accent4 2 8" xfId="7642" xr:uid="{00000000-0005-0000-0000-00007F110000}"/>
    <cellStyle name="20% - Accent4 2 8 2" xfId="11736" xr:uid="{00000000-0005-0000-0000-000080110000}"/>
    <cellStyle name="20% - Accent4 2 8 2 2" xfId="30763" xr:uid="{00000000-0005-0000-0000-000081110000}"/>
    <cellStyle name="20% - Accent4 2 8 3" xfId="15248" xr:uid="{00000000-0005-0000-0000-000082110000}"/>
    <cellStyle name="20% - Accent4 2 8 3 2" xfId="34253" xr:uid="{00000000-0005-0000-0000-000083110000}"/>
    <cellStyle name="20% - Accent4 2 8 4" xfId="18824" xr:uid="{00000000-0005-0000-0000-000084110000}"/>
    <cellStyle name="20% - Accent4 2 8 4 2" xfId="37771" xr:uid="{00000000-0005-0000-0000-000085110000}"/>
    <cellStyle name="20% - Accent4 2 8 5" xfId="22404" xr:uid="{00000000-0005-0000-0000-000086110000}"/>
    <cellStyle name="20% - Accent4 2 8 6" xfId="26980" xr:uid="{00000000-0005-0000-0000-000087110000}"/>
    <cellStyle name="20% - Accent4 2 9" xfId="7857" xr:uid="{00000000-0005-0000-0000-000088110000}"/>
    <cellStyle name="20% - Accent4 2 9 2" xfId="11828" xr:uid="{00000000-0005-0000-0000-000089110000}"/>
    <cellStyle name="20% - Accent4 2 9 2 2" xfId="30854" xr:uid="{00000000-0005-0000-0000-00008A110000}"/>
    <cellStyle name="20% - Accent4 2 9 3" xfId="15344" xr:uid="{00000000-0005-0000-0000-00008B110000}"/>
    <cellStyle name="20% - Accent4 2 9 3 2" xfId="34347" xr:uid="{00000000-0005-0000-0000-00008C110000}"/>
    <cellStyle name="20% - Accent4 2 9 4" xfId="18916" xr:uid="{00000000-0005-0000-0000-00008D110000}"/>
    <cellStyle name="20% - Accent4 2 9 4 2" xfId="37863" xr:uid="{00000000-0005-0000-0000-00008E110000}"/>
    <cellStyle name="20% - Accent4 2 9 5" xfId="22504" xr:uid="{00000000-0005-0000-0000-00008F110000}"/>
    <cellStyle name="20% - Accent4 2 9 6" xfId="27121" xr:uid="{00000000-0005-0000-0000-000090110000}"/>
    <cellStyle name="20% - Accent4 3" xfId="2528" xr:uid="{00000000-0005-0000-0000-0000BE090000}"/>
    <cellStyle name="20% - Accent4 3 10" xfId="6799" xr:uid="{00000000-0005-0000-0000-000092110000}"/>
    <cellStyle name="20% - Accent4 3 10 2" xfId="10955" xr:uid="{00000000-0005-0000-0000-000093110000}"/>
    <cellStyle name="20% - Accent4 3 10 2 2" xfId="29982" xr:uid="{00000000-0005-0000-0000-000094110000}"/>
    <cellStyle name="20% - Accent4 3 10 3" xfId="14465" xr:uid="{00000000-0005-0000-0000-000095110000}"/>
    <cellStyle name="20% - Accent4 3 10 3 2" xfId="33471" xr:uid="{00000000-0005-0000-0000-000096110000}"/>
    <cellStyle name="20% - Accent4 3 10 4" xfId="18043" xr:uid="{00000000-0005-0000-0000-000097110000}"/>
    <cellStyle name="20% - Accent4 3 10 4 2" xfId="36990" xr:uid="{00000000-0005-0000-0000-000098110000}"/>
    <cellStyle name="20% - Accent4 3 10 5" xfId="21579" xr:uid="{00000000-0005-0000-0000-000099110000}"/>
    <cellStyle name="20% - Accent4 3 10 6" xfId="26194" xr:uid="{00000000-0005-0000-0000-00009A110000}"/>
    <cellStyle name="20% - Accent4 3 11" xfId="8890" xr:uid="{00000000-0005-0000-0000-00009B110000}"/>
    <cellStyle name="20% - Accent4 3 11 2" xfId="12614" xr:uid="{00000000-0005-0000-0000-00009C110000}"/>
    <cellStyle name="20% - Accent4 3 11 2 2" xfId="31640" xr:uid="{00000000-0005-0000-0000-00009D110000}"/>
    <cellStyle name="20% - Accent4 3 11 3" xfId="16133" xr:uid="{00000000-0005-0000-0000-00009E110000}"/>
    <cellStyle name="20% - Accent4 3 11 3 2" xfId="35134" xr:uid="{00000000-0005-0000-0000-00009F110000}"/>
    <cellStyle name="20% - Accent4 3 11 4" xfId="19704" xr:uid="{00000000-0005-0000-0000-0000A0110000}"/>
    <cellStyle name="20% - Accent4 3 11 4 2" xfId="38650" xr:uid="{00000000-0005-0000-0000-0000A1110000}"/>
    <cellStyle name="20% - Accent4 3 11 5" xfId="23304" xr:uid="{00000000-0005-0000-0000-0000A2110000}"/>
    <cellStyle name="20% - Accent4 3 11 6" xfId="28045" xr:uid="{00000000-0005-0000-0000-0000A3110000}"/>
    <cellStyle name="20% - Accent4 3 12" xfId="8994" xr:uid="{00000000-0005-0000-0000-0000A4110000}"/>
    <cellStyle name="20% - Accent4 3 12 2" xfId="12700" xr:uid="{00000000-0005-0000-0000-0000A5110000}"/>
    <cellStyle name="20% - Accent4 3 12 2 2" xfId="31726" xr:uid="{00000000-0005-0000-0000-0000A6110000}"/>
    <cellStyle name="20% - Accent4 3 12 3" xfId="16219" xr:uid="{00000000-0005-0000-0000-0000A7110000}"/>
    <cellStyle name="20% - Accent4 3 12 3 2" xfId="35220" xr:uid="{00000000-0005-0000-0000-0000A8110000}"/>
    <cellStyle name="20% - Accent4 3 12 4" xfId="19790" xr:uid="{00000000-0005-0000-0000-0000A9110000}"/>
    <cellStyle name="20% - Accent4 3 12 4 2" xfId="38736" xr:uid="{00000000-0005-0000-0000-0000AA110000}"/>
    <cellStyle name="20% - Accent4 3 12 5" xfId="23404" xr:uid="{00000000-0005-0000-0000-0000AB110000}"/>
    <cellStyle name="20% - Accent4 3 12 6" xfId="28132" xr:uid="{00000000-0005-0000-0000-0000AC110000}"/>
    <cellStyle name="20% - Accent4 3 13" xfId="9098" xr:uid="{00000000-0005-0000-0000-0000AD110000}"/>
    <cellStyle name="20% - Accent4 3 13 2" xfId="12786" xr:uid="{00000000-0005-0000-0000-0000AE110000}"/>
    <cellStyle name="20% - Accent4 3 13 2 2" xfId="31812" xr:uid="{00000000-0005-0000-0000-0000AF110000}"/>
    <cellStyle name="20% - Accent4 3 13 3" xfId="16305" xr:uid="{00000000-0005-0000-0000-0000B0110000}"/>
    <cellStyle name="20% - Accent4 3 13 3 2" xfId="35306" xr:uid="{00000000-0005-0000-0000-0000B1110000}"/>
    <cellStyle name="20% - Accent4 3 13 4" xfId="19876" xr:uid="{00000000-0005-0000-0000-0000B2110000}"/>
    <cellStyle name="20% - Accent4 3 13 4 2" xfId="38822" xr:uid="{00000000-0005-0000-0000-0000B3110000}"/>
    <cellStyle name="20% - Accent4 3 13 5" xfId="23504" xr:uid="{00000000-0005-0000-0000-0000B4110000}"/>
    <cellStyle name="20% - Accent4 3 13 6" xfId="28219" xr:uid="{00000000-0005-0000-0000-0000B5110000}"/>
    <cellStyle name="20% - Accent4 3 14" xfId="10008" xr:uid="{00000000-0005-0000-0000-0000B6110000}"/>
    <cellStyle name="20% - Accent4 3 14 2" xfId="13569" xr:uid="{00000000-0005-0000-0000-0000B7110000}"/>
    <cellStyle name="20% - Accent4 3 14 2 2" xfId="32594" xr:uid="{00000000-0005-0000-0000-0000B8110000}"/>
    <cellStyle name="20% - Accent4 3 14 3" xfId="17090" xr:uid="{00000000-0005-0000-0000-0000B9110000}"/>
    <cellStyle name="20% - Accent4 3 14 3 2" xfId="36088" xr:uid="{00000000-0005-0000-0000-0000BA110000}"/>
    <cellStyle name="20% - Accent4 3 14 4" xfId="20660" xr:uid="{00000000-0005-0000-0000-0000BB110000}"/>
    <cellStyle name="20% - Accent4 3 14 4 2" xfId="39605" xr:uid="{00000000-0005-0000-0000-0000BC110000}"/>
    <cellStyle name="20% - Accent4 3 14 5" xfId="24344" xr:uid="{00000000-0005-0000-0000-0000BD110000}"/>
    <cellStyle name="20% - Accent4 3 14 6" xfId="29070" xr:uid="{00000000-0005-0000-0000-0000BE110000}"/>
    <cellStyle name="20% - Accent4 3 15" xfId="5940" xr:uid="{00000000-0005-0000-0000-0000BF110000}"/>
    <cellStyle name="20% - Accent4 3 15 2" xfId="25346" xr:uid="{00000000-0005-0000-0000-0000C0110000}"/>
    <cellStyle name="20% - Accent4 3 16" xfId="10166" xr:uid="{00000000-0005-0000-0000-0000C1110000}"/>
    <cellStyle name="20% - Accent4 3 16 2" xfId="29198" xr:uid="{00000000-0005-0000-0000-0000C2110000}"/>
    <cellStyle name="20% - Accent4 3 17" xfId="13672" xr:uid="{00000000-0005-0000-0000-0000C3110000}"/>
    <cellStyle name="20% - Accent4 3 17 2" xfId="32686" xr:uid="{00000000-0005-0000-0000-0000C4110000}"/>
    <cellStyle name="20% - Accent4 3 18" xfId="17252" xr:uid="{00000000-0005-0000-0000-0000C5110000}"/>
    <cellStyle name="20% - Accent4 3 18 2" xfId="36207" xr:uid="{00000000-0005-0000-0000-0000C6110000}"/>
    <cellStyle name="20% - Accent4 3 19" xfId="20778" xr:uid="{00000000-0005-0000-0000-0000C7110000}"/>
    <cellStyle name="20% - Accent4 3 2" xfId="5259" xr:uid="{00000000-0005-0000-0000-0000C8110000}"/>
    <cellStyle name="20% - Accent4 3 2 10" xfId="21013" xr:uid="{00000000-0005-0000-0000-0000C9110000}"/>
    <cellStyle name="20% - Accent4 3 2 11" xfId="24763" xr:uid="{00000000-0005-0000-0000-0000CA110000}"/>
    <cellStyle name="20% - Accent4 3 2 2" xfId="5620" xr:uid="{00000000-0005-0000-0000-0000CB110000}"/>
    <cellStyle name="20% - Accent4 3 2 2 10" xfId="25079" xr:uid="{00000000-0005-0000-0000-0000CC110000}"/>
    <cellStyle name="20% - Accent4 3 2 2 2" xfId="8468" xr:uid="{00000000-0005-0000-0000-0000CD110000}"/>
    <cellStyle name="20% - Accent4 3 2 2 2 2" xfId="12361" xr:uid="{00000000-0005-0000-0000-0000CE110000}"/>
    <cellStyle name="20% - Accent4 3 2 2 2 2 2" xfId="31387" xr:uid="{00000000-0005-0000-0000-0000CF110000}"/>
    <cellStyle name="20% - Accent4 3 2 2 2 3" xfId="15879" xr:uid="{00000000-0005-0000-0000-0000D0110000}"/>
    <cellStyle name="20% - Accent4 3 2 2 2 3 2" xfId="34881" xr:uid="{00000000-0005-0000-0000-0000D1110000}"/>
    <cellStyle name="20% - Accent4 3 2 2 2 4" xfId="19451" xr:uid="{00000000-0005-0000-0000-0000D2110000}"/>
    <cellStyle name="20% - Accent4 3 2 2 2 4 2" xfId="38397" xr:uid="{00000000-0005-0000-0000-0000D3110000}"/>
    <cellStyle name="20% - Accent4 3 2 2 2 5" xfId="23042" xr:uid="{00000000-0005-0000-0000-0000D4110000}"/>
    <cellStyle name="20% - Accent4 3 2 2 2 6" xfId="27699" xr:uid="{00000000-0005-0000-0000-0000D5110000}"/>
    <cellStyle name="20% - Accent4 3 2 2 3" xfId="7355" xr:uid="{00000000-0005-0000-0000-0000D6110000}"/>
    <cellStyle name="20% - Accent4 3 2 2 3 2" xfId="11485" xr:uid="{00000000-0005-0000-0000-0000D7110000}"/>
    <cellStyle name="20% - Accent4 3 2 2 3 2 2" xfId="30512" xr:uid="{00000000-0005-0000-0000-0000D8110000}"/>
    <cellStyle name="20% - Accent4 3 2 2 3 3" xfId="14996" xr:uid="{00000000-0005-0000-0000-0000D9110000}"/>
    <cellStyle name="20% - Accent4 3 2 2 3 3 2" xfId="34001" xr:uid="{00000000-0005-0000-0000-0000DA110000}"/>
    <cellStyle name="20% - Accent4 3 2 2 3 4" xfId="18573" xr:uid="{00000000-0005-0000-0000-0000DB110000}"/>
    <cellStyle name="20% - Accent4 3 2 2 3 4 2" xfId="37520" xr:uid="{00000000-0005-0000-0000-0000DC110000}"/>
    <cellStyle name="20% - Accent4 3 2 2 3 5" xfId="22129" xr:uid="{00000000-0005-0000-0000-0000DD110000}"/>
    <cellStyle name="20% - Accent4 3 2 2 3 6" xfId="26726" xr:uid="{00000000-0005-0000-0000-0000DE110000}"/>
    <cellStyle name="20% - Accent4 3 2 2 4" xfId="9727" xr:uid="{00000000-0005-0000-0000-0000DF110000}"/>
    <cellStyle name="20% - Accent4 3 2 2 4 2" xfId="13317" xr:uid="{00000000-0005-0000-0000-0000E0110000}"/>
    <cellStyle name="20% - Accent4 3 2 2 4 2 2" xfId="32342" xr:uid="{00000000-0005-0000-0000-0000E1110000}"/>
    <cellStyle name="20% - Accent4 3 2 2 4 3" xfId="16837" xr:uid="{00000000-0005-0000-0000-0000E2110000}"/>
    <cellStyle name="20% - Accent4 3 2 2 4 3 2" xfId="35836" xr:uid="{00000000-0005-0000-0000-0000E3110000}"/>
    <cellStyle name="20% - Accent4 3 2 2 4 4" xfId="20408" xr:uid="{00000000-0005-0000-0000-0000E4110000}"/>
    <cellStyle name="20% - Accent4 3 2 2 4 4 2" xfId="39353" xr:uid="{00000000-0005-0000-0000-0000E5110000}"/>
    <cellStyle name="20% - Accent4 3 2 2 4 5" xfId="24067" xr:uid="{00000000-0005-0000-0000-0000E6110000}"/>
    <cellStyle name="20% - Accent4 3 2 2 4 6" xfId="28817" xr:uid="{00000000-0005-0000-0000-0000E7110000}"/>
    <cellStyle name="20% - Accent4 3 2 2 5" xfId="6522" xr:uid="{00000000-0005-0000-0000-0000E8110000}"/>
    <cellStyle name="20% - Accent4 3 2 2 5 2" xfId="25925" xr:uid="{00000000-0005-0000-0000-0000E9110000}"/>
    <cellStyle name="20% - Accent4 3 2 2 6" xfId="10703" xr:uid="{00000000-0005-0000-0000-0000EA110000}"/>
    <cellStyle name="20% - Accent4 3 2 2 6 2" xfId="29730" xr:uid="{00000000-0005-0000-0000-0000EB110000}"/>
    <cellStyle name="20% - Accent4 3 2 2 7" xfId="14211" xr:uid="{00000000-0005-0000-0000-0000EC110000}"/>
    <cellStyle name="20% - Accent4 3 2 2 7 2" xfId="33218" xr:uid="{00000000-0005-0000-0000-0000ED110000}"/>
    <cellStyle name="20% - Accent4 3 2 2 8" xfId="17789" xr:uid="{00000000-0005-0000-0000-0000EE110000}"/>
    <cellStyle name="20% - Accent4 3 2 2 8 2" xfId="36738" xr:uid="{00000000-0005-0000-0000-0000EF110000}"/>
    <cellStyle name="20% - Accent4 3 2 2 9" xfId="21321" xr:uid="{00000000-0005-0000-0000-0000F0110000}"/>
    <cellStyle name="20% - Accent4 3 2 3" xfId="8159" xr:uid="{00000000-0005-0000-0000-0000F1110000}"/>
    <cellStyle name="20% - Accent4 3 2 3 2" xfId="12057" xr:uid="{00000000-0005-0000-0000-0000F2110000}"/>
    <cellStyle name="20% - Accent4 3 2 3 2 2" xfId="31083" xr:uid="{00000000-0005-0000-0000-0000F3110000}"/>
    <cellStyle name="20% - Accent4 3 2 3 3" xfId="15575" xr:uid="{00000000-0005-0000-0000-0000F4110000}"/>
    <cellStyle name="20% - Accent4 3 2 3 3 2" xfId="34577" xr:uid="{00000000-0005-0000-0000-0000F5110000}"/>
    <cellStyle name="20% - Accent4 3 2 3 4" xfId="19147" xr:uid="{00000000-0005-0000-0000-0000F6110000}"/>
    <cellStyle name="20% - Accent4 3 2 3 4 2" xfId="38093" xr:uid="{00000000-0005-0000-0000-0000F7110000}"/>
    <cellStyle name="20% - Accent4 3 2 3 5" xfId="22738" xr:uid="{00000000-0005-0000-0000-0000F8110000}"/>
    <cellStyle name="20% - Accent4 3 2 3 6" xfId="27390" xr:uid="{00000000-0005-0000-0000-0000F9110000}"/>
    <cellStyle name="20% - Accent4 3 2 4" xfId="7043" xr:uid="{00000000-0005-0000-0000-0000FA110000}"/>
    <cellStyle name="20% - Accent4 3 2 4 2" xfId="11181" xr:uid="{00000000-0005-0000-0000-0000FB110000}"/>
    <cellStyle name="20% - Accent4 3 2 4 2 2" xfId="30208" xr:uid="{00000000-0005-0000-0000-0000FC110000}"/>
    <cellStyle name="20% - Accent4 3 2 4 3" xfId="14691" xr:uid="{00000000-0005-0000-0000-0000FD110000}"/>
    <cellStyle name="20% - Accent4 3 2 4 3 2" xfId="33697" xr:uid="{00000000-0005-0000-0000-0000FE110000}"/>
    <cellStyle name="20% - Accent4 3 2 4 4" xfId="18269" xr:uid="{00000000-0005-0000-0000-0000FF110000}"/>
    <cellStyle name="20% - Accent4 3 2 4 4 2" xfId="37216" xr:uid="{00000000-0005-0000-0000-000000120000}"/>
    <cellStyle name="20% - Accent4 3 2 4 5" xfId="21817" xr:uid="{00000000-0005-0000-0000-000001120000}"/>
    <cellStyle name="20% - Accent4 3 2 4 6" xfId="26422" xr:uid="{00000000-0005-0000-0000-000002120000}"/>
    <cellStyle name="20% - Accent4 3 2 5" xfId="9403" xr:uid="{00000000-0005-0000-0000-000003120000}"/>
    <cellStyle name="20% - Accent4 3 2 5 2" xfId="13013" xr:uid="{00000000-0005-0000-0000-000004120000}"/>
    <cellStyle name="20% - Accent4 3 2 5 2 2" xfId="32038" xr:uid="{00000000-0005-0000-0000-000005120000}"/>
    <cellStyle name="20% - Accent4 3 2 5 3" xfId="16532" xr:uid="{00000000-0005-0000-0000-000006120000}"/>
    <cellStyle name="20% - Accent4 3 2 5 3 2" xfId="35532" xr:uid="{00000000-0005-0000-0000-000007120000}"/>
    <cellStyle name="20% - Accent4 3 2 5 4" xfId="20104" xr:uid="{00000000-0005-0000-0000-000008120000}"/>
    <cellStyle name="20% - Accent4 3 2 5 4 2" xfId="39049" xr:uid="{00000000-0005-0000-0000-000009120000}"/>
    <cellStyle name="20% - Accent4 3 2 5 5" xfId="23751" xr:uid="{00000000-0005-0000-0000-00000A120000}"/>
    <cellStyle name="20% - Accent4 3 2 5 6" xfId="28505" xr:uid="{00000000-0005-0000-0000-00000B120000}"/>
    <cellStyle name="20% - Accent4 3 2 6" xfId="6210" xr:uid="{00000000-0005-0000-0000-00000C120000}"/>
    <cellStyle name="20% - Accent4 3 2 6 2" xfId="25613" xr:uid="{00000000-0005-0000-0000-00000D120000}"/>
    <cellStyle name="20% - Accent4 3 2 7" xfId="10399" xr:uid="{00000000-0005-0000-0000-00000E120000}"/>
    <cellStyle name="20% - Accent4 3 2 7 2" xfId="29426" xr:uid="{00000000-0005-0000-0000-00000F120000}"/>
    <cellStyle name="20% - Accent4 3 2 8" xfId="13907" xr:uid="{00000000-0005-0000-0000-000010120000}"/>
    <cellStyle name="20% - Accent4 3 2 8 2" xfId="32914" xr:uid="{00000000-0005-0000-0000-000011120000}"/>
    <cellStyle name="20% - Accent4 3 2 9" xfId="17485" xr:uid="{00000000-0005-0000-0000-000012120000}"/>
    <cellStyle name="20% - Accent4 3 2 9 2" xfId="36434" xr:uid="{00000000-0005-0000-0000-000013120000}"/>
    <cellStyle name="20% - Accent4 3 20" xfId="24437" xr:uid="{00000000-0005-0000-0000-000014120000}"/>
    <cellStyle name="20% - Accent4 3 21" xfId="39695" xr:uid="{00000000-0005-0000-0000-000015120000}"/>
    <cellStyle name="20% - Accent4 3 22" xfId="4684" xr:uid="{00000000-0005-0000-0000-000091110000}"/>
    <cellStyle name="20% - Accent4 3 3" xfId="5348" xr:uid="{00000000-0005-0000-0000-000016120000}"/>
    <cellStyle name="20% - Accent4 3 3 10" xfId="24841" xr:uid="{00000000-0005-0000-0000-000017120000}"/>
    <cellStyle name="20% - Accent4 3 3 2" xfId="8238" xr:uid="{00000000-0005-0000-0000-000018120000}"/>
    <cellStyle name="20% - Accent4 3 3 2 2" xfId="12135" xr:uid="{00000000-0005-0000-0000-000019120000}"/>
    <cellStyle name="20% - Accent4 3 3 2 2 2" xfId="31161" xr:uid="{00000000-0005-0000-0000-00001A120000}"/>
    <cellStyle name="20% - Accent4 3 3 2 3" xfId="15653" xr:uid="{00000000-0005-0000-0000-00001B120000}"/>
    <cellStyle name="20% - Accent4 3 3 2 3 2" xfId="34655" xr:uid="{00000000-0005-0000-0000-00001C120000}"/>
    <cellStyle name="20% - Accent4 3 3 2 4" xfId="19225" xr:uid="{00000000-0005-0000-0000-00001D120000}"/>
    <cellStyle name="20% - Accent4 3 3 2 4 2" xfId="38171" xr:uid="{00000000-0005-0000-0000-00001E120000}"/>
    <cellStyle name="20% - Accent4 3 3 2 5" xfId="22816" xr:uid="{00000000-0005-0000-0000-00001F120000}"/>
    <cellStyle name="20% - Accent4 3 3 2 6" xfId="27469" xr:uid="{00000000-0005-0000-0000-000020120000}"/>
    <cellStyle name="20% - Accent4 3 3 3" xfId="7125" xr:uid="{00000000-0005-0000-0000-000021120000}"/>
    <cellStyle name="20% - Accent4 3 3 3 2" xfId="11259" xr:uid="{00000000-0005-0000-0000-000022120000}"/>
    <cellStyle name="20% - Accent4 3 3 3 2 2" xfId="30286" xr:uid="{00000000-0005-0000-0000-000023120000}"/>
    <cellStyle name="20% - Accent4 3 3 3 3" xfId="14769" xr:uid="{00000000-0005-0000-0000-000024120000}"/>
    <cellStyle name="20% - Accent4 3 3 3 3 2" xfId="33775" xr:uid="{00000000-0005-0000-0000-000025120000}"/>
    <cellStyle name="20% - Accent4 3 3 3 4" xfId="18347" xr:uid="{00000000-0005-0000-0000-000026120000}"/>
    <cellStyle name="20% - Accent4 3 3 3 4 2" xfId="37294" xr:uid="{00000000-0005-0000-0000-000027120000}"/>
    <cellStyle name="20% - Accent4 3 3 3 5" xfId="21899" xr:uid="{00000000-0005-0000-0000-000028120000}"/>
    <cellStyle name="20% - Accent4 3 3 3 6" xfId="26500" xr:uid="{00000000-0005-0000-0000-000029120000}"/>
    <cellStyle name="20% - Accent4 3 3 4" xfId="9485" xr:uid="{00000000-0005-0000-0000-00002A120000}"/>
    <cellStyle name="20% - Accent4 3 3 4 2" xfId="13091" xr:uid="{00000000-0005-0000-0000-00002B120000}"/>
    <cellStyle name="20% - Accent4 3 3 4 2 2" xfId="32116" xr:uid="{00000000-0005-0000-0000-00002C120000}"/>
    <cellStyle name="20% - Accent4 3 3 4 3" xfId="16610" xr:uid="{00000000-0005-0000-0000-00002D120000}"/>
    <cellStyle name="20% - Accent4 3 3 4 3 2" xfId="35610" xr:uid="{00000000-0005-0000-0000-00002E120000}"/>
    <cellStyle name="20% - Accent4 3 3 4 4" xfId="20182" xr:uid="{00000000-0005-0000-0000-00002F120000}"/>
    <cellStyle name="20% - Accent4 3 3 4 4 2" xfId="39127" xr:uid="{00000000-0005-0000-0000-000030120000}"/>
    <cellStyle name="20% - Accent4 3 3 4 5" xfId="23833" xr:uid="{00000000-0005-0000-0000-000031120000}"/>
    <cellStyle name="20% - Accent4 3 3 4 6" xfId="28583" xr:uid="{00000000-0005-0000-0000-000032120000}"/>
    <cellStyle name="20% - Accent4 3 3 5" xfId="6292" xr:uid="{00000000-0005-0000-0000-000033120000}"/>
    <cellStyle name="20% - Accent4 3 3 5 2" xfId="25695" xr:uid="{00000000-0005-0000-0000-000034120000}"/>
    <cellStyle name="20% - Accent4 3 3 6" xfId="10477" xr:uid="{00000000-0005-0000-0000-000035120000}"/>
    <cellStyle name="20% - Accent4 3 3 6 2" xfId="29504" xr:uid="{00000000-0005-0000-0000-000036120000}"/>
    <cellStyle name="20% - Accent4 3 3 7" xfId="13985" xr:uid="{00000000-0005-0000-0000-000037120000}"/>
    <cellStyle name="20% - Accent4 3 3 7 2" xfId="32992" xr:uid="{00000000-0005-0000-0000-000038120000}"/>
    <cellStyle name="20% - Accent4 3 3 8" xfId="17563" xr:uid="{00000000-0005-0000-0000-000039120000}"/>
    <cellStyle name="20% - Accent4 3 3 8 2" xfId="36512" xr:uid="{00000000-0005-0000-0000-00003A120000}"/>
    <cellStyle name="20% - Accent4 3 3 9" xfId="21091" xr:uid="{00000000-0005-0000-0000-00003B120000}"/>
    <cellStyle name="20% - Accent4 3 4" xfId="5525" xr:uid="{00000000-0005-0000-0000-00003C120000}"/>
    <cellStyle name="20% - Accent4 3 4 10" xfId="24992" xr:uid="{00000000-0005-0000-0000-00003D120000}"/>
    <cellStyle name="20% - Accent4 3 4 2" xfId="8389" xr:uid="{00000000-0005-0000-0000-00003E120000}"/>
    <cellStyle name="20% - Accent4 3 4 2 2" xfId="12283" xr:uid="{00000000-0005-0000-0000-00003F120000}"/>
    <cellStyle name="20% - Accent4 3 4 2 2 2" xfId="31309" xr:uid="{00000000-0005-0000-0000-000040120000}"/>
    <cellStyle name="20% - Accent4 3 4 2 3" xfId="15801" xr:uid="{00000000-0005-0000-0000-000041120000}"/>
    <cellStyle name="20% - Accent4 3 4 2 3 2" xfId="34803" xr:uid="{00000000-0005-0000-0000-000042120000}"/>
    <cellStyle name="20% - Accent4 3 4 2 4" xfId="19373" xr:uid="{00000000-0005-0000-0000-000043120000}"/>
    <cellStyle name="20% - Accent4 3 4 2 4 2" xfId="38319" xr:uid="{00000000-0005-0000-0000-000044120000}"/>
    <cellStyle name="20% - Accent4 3 4 2 5" xfId="22964" xr:uid="{00000000-0005-0000-0000-000045120000}"/>
    <cellStyle name="20% - Accent4 3 4 2 6" xfId="27620" xr:uid="{00000000-0005-0000-0000-000046120000}"/>
    <cellStyle name="20% - Accent4 3 4 3" xfId="7276" xr:uid="{00000000-0005-0000-0000-000047120000}"/>
    <cellStyle name="20% - Accent4 3 4 3 2" xfId="11407" xr:uid="{00000000-0005-0000-0000-000048120000}"/>
    <cellStyle name="20% - Accent4 3 4 3 2 2" xfId="30434" xr:uid="{00000000-0005-0000-0000-000049120000}"/>
    <cellStyle name="20% - Accent4 3 4 3 3" xfId="14918" xr:uid="{00000000-0005-0000-0000-00004A120000}"/>
    <cellStyle name="20% - Accent4 3 4 3 3 2" xfId="33923" xr:uid="{00000000-0005-0000-0000-00004B120000}"/>
    <cellStyle name="20% - Accent4 3 4 3 4" xfId="18495" xr:uid="{00000000-0005-0000-0000-00004C120000}"/>
    <cellStyle name="20% - Accent4 3 4 3 4 2" xfId="37442" xr:uid="{00000000-0005-0000-0000-00004D120000}"/>
    <cellStyle name="20% - Accent4 3 4 3 5" xfId="22050" xr:uid="{00000000-0005-0000-0000-00004E120000}"/>
    <cellStyle name="20% - Accent4 3 4 3 6" xfId="26648" xr:uid="{00000000-0005-0000-0000-00004F120000}"/>
    <cellStyle name="20% - Accent4 3 4 4" xfId="9642" xr:uid="{00000000-0005-0000-0000-000050120000}"/>
    <cellStyle name="20% - Accent4 3 4 4 2" xfId="13239" xr:uid="{00000000-0005-0000-0000-000051120000}"/>
    <cellStyle name="20% - Accent4 3 4 4 2 2" xfId="32264" xr:uid="{00000000-0005-0000-0000-000052120000}"/>
    <cellStyle name="20% - Accent4 3 4 4 3" xfId="16759" xr:uid="{00000000-0005-0000-0000-000053120000}"/>
    <cellStyle name="20% - Accent4 3 4 4 3 2" xfId="35758" xr:uid="{00000000-0005-0000-0000-000054120000}"/>
    <cellStyle name="20% - Accent4 3 4 4 4" xfId="20330" xr:uid="{00000000-0005-0000-0000-000055120000}"/>
    <cellStyle name="20% - Accent4 3 4 4 4 2" xfId="39275" xr:uid="{00000000-0005-0000-0000-000056120000}"/>
    <cellStyle name="20% - Accent4 3 4 4 5" xfId="23988" xr:uid="{00000000-0005-0000-0000-000057120000}"/>
    <cellStyle name="20% - Accent4 3 4 4 6" xfId="28733" xr:uid="{00000000-0005-0000-0000-000058120000}"/>
    <cellStyle name="20% - Accent4 3 4 5" xfId="6443" xr:uid="{00000000-0005-0000-0000-000059120000}"/>
    <cellStyle name="20% - Accent4 3 4 5 2" xfId="25846" xr:uid="{00000000-0005-0000-0000-00005A120000}"/>
    <cellStyle name="20% - Accent4 3 4 6" xfId="10625" xr:uid="{00000000-0005-0000-0000-00005B120000}"/>
    <cellStyle name="20% - Accent4 3 4 6 2" xfId="29652" xr:uid="{00000000-0005-0000-0000-00005C120000}"/>
    <cellStyle name="20% - Accent4 3 4 7" xfId="14133" xr:uid="{00000000-0005-0000-0000-00005D120000}"/>
    <cellStyle name="20% - Accent4 3 4 7 2" xfId="33140" xr:uid="{00000000-0005-0000-0000-00005E120000}"/>
    <cellStyle name="20% - Accent4 3 4 8" xfId="17711" xr:uid="{00000000-0005-0000-0000-00005F120000}"/>
    <cellStyle name="20% - Accent4 3 4 8 2" xfId="36660" xr:uid="{00000000-0005-0000-0000-000060120000}"/>
    <cellStyle name="20% - Accent4 3 4 9" xfId="21243" xr:uid="{00000000-0005-0000-0000-000061120000}"/>
    <cellStyle name="20% - Accent4 3 5" xfId="5726" xr:uid="{00000000-0005-0000-0000-000062120000}"/>
    <cellStyle name="20% - Accent4 3 5 10" xfId="25159" xr:uid="{00000000-0005-0000-0000-000063120000}"/>
    <cellStyle name="20% - Accent4 3 5 2" xfId="8551" xr:uid="{00000000-0005-0000-0000-000064120000}"/>
    <cellStyle name="20% - Accent4 3 5 2 2" xfId="12441" xr:uid="{00000000-0005-0000-0000-000065120000}"/>
    <cellStyle name="20% - Accent4 3 5 2 2 2" xfId="31467" xr:uid="{00000000-0005-0000-0000-000066120000}"/>
    <cellStyle name="20% - Accent4 3 5 2 3" xfId="15959" xr:uid="{00000000-0005-0000-0000-000067120000}"/>
    <cellStyle name="20% - Accent4 3 5 2 3 2" xfId="34961" xr:uid="{00000000-0005-0000-0000-000068120000}"/>
    <cellStyle name="20% - Accent4 3 5 2 4" xfId="19531" xr:uid="{00000000-0005-0000-0000-000069120000}"/>
    <cellStyle name="20% - Accent4 3 5 2 4 2" xfId="38477" xr:uid="{00000000-0005-0000-0000-00006A120000}"/>
    <cellStyle name="20% - Accent4 3 5 2 5" xfId="23122" xr:uid="{00000000-0005-0000-0000-00006B120000}"/>
    <cellStyle name="20% - Accent4 3 5 2 6" xfId="27781" xr:uid="{00000000-0005-0000-0000-00006C120000}"/>
    <cellStyle name="20% - Accent4 3 5 3" xfId="7444" xr:uid="{00000000-0005-0000-0000-00006D120000}"/>
    <cellStyle name="20% - Accent4 3 5 3 2" xfId="11565" xr:uid="{00000000-0005-0000-0000-00006E120000}"/>
    <cellStyle name="20% - Accent4 3 5 3 2 2" xfId="30592" xr:uid="{00000000-0005-0000-0000-00006F120000}"/>
    <cellStyle name="20% - Accent4 3 5 3 3" xfId="15076" xr:uid="{00000000-0005-0000-0000-000070120000}"/>
    <cellStyle name="20% - Accent4 3 5 3 3 2" xfId="34081" xr:uid="{00000000-0005-0000-0000-000071120000}"/>
    <cellStyle name="20% - Accent4 3 5 3 4" xfId="18653" xr:uid="{00000000-0005-0000-0000-000072120000}"/>
    <cellStyle name="20% - Accent4 3 5 3 4 2" xfId="37600" xr:uid="{00000000-0005-0000-0000-000073120000}"/>
    <cellStyle name="20% - Accent4 3 5 3 5" xfId="22218" xr:uid="{00000000-0005-0000-0000-000074120000}"/>
    <cellStyle name="20% - Accent4 3 5 3 6" xfId="26806" xr:uid="{00000000-0005-0000-0000-000075120000}"/>
    <cellStyle name="20% - Accent4 3 5 4" xfId="9816" xr:uid="{00000000-0005-0000-0000-000076120000}"/>
    <cellStyle name="20% - Accent4 3 5 4 2" xfId="13397" xr:uid="{00000000-0005-0000-0000-000077120000}"/>
    <cellStyle name="20% - Accent4 3 5 4 2 2" xfId="32422" xr:uid="{00000000-0005-0000-0000-000078120000}"/>
    <cellStyle name="20% - Accent4 3 5 4 3" xfId="16918" xr:uid="{00000000-0005-0000-0000-000079120000}"/>
    <cellStyle name="20% - Accent4 3 5 4 3 2" xfId="35916" xr:uid="{00000000-0005-0000-0000-00007A120000}"/>
    <cellStyle name="20% - Accent4 3 5 4 4" xfId="20488" xr:uid="{00000000-0005-0000-0000-00007B120000}"/>
    <cellStyle name="20% - Accent4 3 5 4 4 2" xfId="39433" xr:uid="{00000000-0005-0000-0000-00007C120000}"/>
    <cellStyle name="20% - Accent4 3 5 4 5" xfId="24156" xr:uid="{00000000-0005-0000-0000-00007D120000}"/>
    <cellStyle name="20% - Accent4 3 5 4 6" xfId="28897" xr:uid="{00000000-0005-0000-0000-00007E120000}"/>
    <cellStyle name="20% - Accent4 3 5 5" xfId="6611" xr:uid="{00000000-0005-0000-0000-00007F120000}"/>
    <cellStyle name="20% - Accent4 3 5 5 2" xfId="26014" xr:uid="{00000000-0005-0000-0000-000080120000}"/>
    <cellStyle name="20% - Accent4 3 5 6" xfId="10783" xr:uid="{00000000-0005-0000-0000-000081120000}"/>
    <cellStyle name="20% - Accent4 3 5 6 2" xfId="29810" xr:uid="{00000000-0005-0000-0000-000082120000}"/>
    <cellStyle name="20% - Accent4 3 5 7" xfId="14293" xr:uid="{00000000-0005-0000-0000-000083120000}"/>
    <cellStyle name="20% - Accent4 3 5 7 2" xfId="33299" xr:uid="{00000000-0005-0000-0000-000084120000}"/>
    <cellStyle name="20% - Accent4 3 5 8" xfId="17870" xr:uid="{00000000-0005-0000-0000-000085120000}"/>
    <cellStyle name="20% - Accent4 3 5 8 2" xfId="36818" xr:uid="{00000000-0005-0000-0000-000086120000}"/>
    <cellStyle name="20% - Accent4 3 5 9" xfId="21401" xr:uid="{00000000-0005-0000-0000-000087120000}"/>
    <cellStyle name="20% - Accent4 3 6" xfId="5835" xr:uid="{00000000-0005-0000-0000-000088120000}"/>
    <cellStyle name="20% - Accent4 3 6 10" xfId="25245" xr:uid="{00000000-0005-0000-0000-000089120000}"/>
    <cellStyle name="20% - Accent4 3 6 2" xfId="8638" xr:uid="{00000000-0005-0000-0000-00008A120000}"/>
    <cellStyle name="20% - Accent4 3 6 2 2" xfId="12527" xr:uid="{00000000-0005-0000-0000-00008B120000}"/>
    <cellStyle name="20% - Accent4 3 6 2 2 2" xfId="31553" xr:uid="{00000000-0005-0000-0000-00008C120000}"/>
    <cellStyle name="20% - Accent4 3 6 2 3" xfId="16045" xr:uid="{00000000-0005-0000-0000-00008D120000}"/>
    <cellStyle name="20% - Accent4 3 6 2 3 2" xfId="35047" xr:uid="{00000000-0005-0000-0000-00008E120000}"/>
    <cellStyle name="20% - Accent4 3 6 2 4" xfId="19617" xr:uid="{00000000-0005-0000-0000-00008F120000}"/>
    <cellStyle name="20% - Accent4 3 6 2 4 2" xfId="38563" xr:uid="{00000000-0005-0000-0000-000090120000}"/>
    <cellStyle name="20% - Accent4 3 6 2 5" xfId="23208" xr:uid="{00000000-0005-0000-0000-000091120000}"/>
    <cellStyle name="20% - Accent4 3 6 2 6" xfId="27867" xr:uid="{00000000-0005-0000-0000-000092120000}"/>
    <cellStyle name="20% - Accent4 3 6 3" xfId="7537" xr:uid="{00000000-0005-0000-0000-000093120000}"/>
    <cellStyle name="20% - Accent4 3 6 3 2" xfId="11651" xr:uid="{00000000-0005-0000-0000-000094120000}"/>
    <cellStyle name="20% - Accent4 3 6 3 2 2" xfId="30678" xr:uid="{00000000-0005-0000-0000-000095120000}"/>
    <cellStyle name="20% - Accent4 3 6 3 3" xfId="15162" xr:uid="{00000000-0005-0000-0000-000096120000}"/>
    <cellStyle name="20% - Accent4 3 6 3 3 2" xfId="34167" xr:uid="{00000000-0005-0000-0000-000097120000}"/>
    <cellStyle name="20% - Accent4 3 6 3 4" xfId="18739" xr:uid="{00000000-0005-0000-0000-000098120000}"/>
    <cellStyle name="20% - Accent4 3 6 3 4 2" xfId="37686" xr:uid="{00000000-0005-0000-0000-000099120000}"/>
    <cellStyle name="20% - Accent4 3 6 3 5" xfId="22311" xr:uid="{00000000-0005-0000-0000-00009A120000}"/>
    <cellStyle name="20% - Accent4 3 6 3 6" xfId="26892" xr:uid="{00000000-0005-0000-0000-00009B120000}"/>
    <cellStyle name="20% - Accent4 3 6 4" xfId="9909" xr:uid="{00000000-0005-0000-0000-00009C120000}"/>
    <cellStyle name="20% - Accent4 3 6 4 2" xfId="13483" xr:uid="{00000000-0005-0000-0000-00009D120000}"/>
    <cellStyle name="20% - Accent4 3 6 4 2 2" xfId="32508" xr:uid="{00000000-0005-0000-0000-00009E120000}"/>
    <cellStyle name="20% - Accent4 3 6 4 3" xfId="17004" xr:uid="{00000000-0005-0000-0000-00009F120000}"/>
    <cellStyle name="20% - Accent4 3 6 4 3 2" xfId="36002" xr:uid="{00000000-0005-0000-0000-0000A0120000}"/>
    <cellStyle name="20% - Accent4 3 6 4 4" xfId="20574" xr:uid="{00000000-0005-0000-0000-0000A1120000}"/>
    <cellStyle name="20% - Accent4 3 6 4 4 2" xfId="39519" xr:uid="{00000000-0005-0000-0000-0000A2120000}"/>
    <cellStyle name="20% - Accent4 3 6 4 5" xfId="24249" xr:uid="{00000000-0005-0000-0000-0000A3120000}"/>
    <cellStyle name="20% - Accent4 3 6 4 6" xfId="28983" xr:uid="{00000000-0005-0000-0000-0000A4120000}"/>
    <cellStyle name="20% - Accent4 3 6 5" xfId="6704" xr:uid="{00000000-0005-0000-0000-0000A5120000}"/>
    <cellStyle name="20% - Accent4 3 6 5 2" xfId="26107" xr:uid="{00000000-0005-0000-0000-0000A6120000}"/>
    <cellStyle name="20% - Accent4 3 6 6" xfId="10869" xr:uid="{00000000-0005-0000-0000-0000A7120000}"/>
    <cellStyle name="20% - Accent4 3 6 6 2" xfId="29896" xr:uid="{00000000-0005-0000-0000-0000A8120000}"/>
    <cellStyle name="20% - Accent4 3 6 7" xfId="14379" xr:uid="{00000000-0005-0000-0000-0000A9120000}"/>
    <cellStyle name="20% - Accent4 3 6 7 2" xfId="33385" xr:uid="{00000000-0005-0000-0000-0000AA120000}"/>
    <cellStyle name="20% - Accent4 3 6 8" xfId="17957" xr:uid="{00000000-0005-0000-0000-0000AB120000}"/>
    <cellStyle name="20% - Accent4 3 6 8 2" xfId="36904" xr:uid="{00000000-0005-0000-0000-0000AC120000}"/>
    <cellStyle name="20% - Accent4 3 6 9" xfId="21487" xr:uid="{00000000-0005-0000-0000-0000AD120000}"/>
    <cellStyle name="20% - Accent4 3 7" xfId="5144" xr:uid="{00000000-0005-0000-0000-0000AE120000}"/>
    <cellStyle name="20% - Accent4 3 7 10" xfId="24674" xr:uid="{00000000-0005-0000-0000-0000AF120000}"/>
    <cellStyle name="20% - Accent4 3 7 2" xfId="8079" xr:uid="{00000000-0005-0000-0000-0000B0120000}"/>
    <cellStyle name="20% - Accent4 3 7 2 2" xfId="11979" xr:uid="{00000000-0005-0000-0000-0000B1120000}"/>
    <cellStyle name="20% - Accent4 3 7 2 2 2" xfId="31005" xr:uid="{00000000-0005-0000-0000-0000B2120000}"/>
    <cellStyle name="20% - Accent4 3 7 2 3" xfId="15497" xr:uid="{00000000-0005-0000-0000-0000B3120000}"/>
    <cellStyle name="20% - Accent4 3 7 2 3 2" xfId="34499" xr:uid="{00000000-0005-0000-0000-0000B4120000}"/>
    <cellStyle name="20% - Accent4 3 7 2 4" xfId="19069" xr:uid="{00000000-0005-0000-0000-0000B5120000}"/>
    <cellStyle name="20% - Accent4 3 7 2 4 2" xfId="38015" xr:uid="{00000000-0005-0000-0000-0000B6120000}"/>
    <cellStyle name="20% - Accent4 3 7 2 5" xfId="22660" xr:uid="{00000000-0005-0000-0000-0000B7120000}"/>
    <cellStyle name="20% - Accent4 3 7 2 6" xfId="27311" xr:uid="{00000000-0005-0000-0000-0000B8120000}"/>
    <cellStyle name="20% - Accent4 3 7 3" xfId="6961" xr:uid="{00000000-0005-0000-0000-0000B9120000}"/>
    <cellStyle name="20% - Accent4 3 7 3 2" xfId="11103" xr:uid="{00000000-0005-0000-0000-0000BA120000}"/>
    <cellStyle name="20% - Accent4 3 7 3 2 2" xfId="30130" xr:uid="{00000000-0005-0000-0000-0000BB120000}"/>
    <cellStyle name="20% - Accent4 3 7 3 3" xfId="14613" xr:uid="{00000000-0005-0000-0000-0000BC120000}"/>
    <cellStyle name="20% - Accent4 3 7 3 3 2" xfId="33619" xr:uid="{00000000-0005-0000-0000-0000BD120000}"/>
    <cellStyle name="20% - Accent4 3 7 3 4" xfId="18191" xr:uid="{00000000-0005-0000-0000-0000BE120000}"/>
    <cellStyle name="20% - Accent4 3 7 3 4 2" xfId="37138" xr:uid="{00000000-0005-0000-0000-0000BF120000}"/>
    <cellStyle name="20% - Accent4 3 7 3 5" xfId="21735" xr:uid="{00000000-0005-0000-0000-0000C0120000}"/>
    <cellStyle name="20% - Accent4 3 7 3 6" xfId="26344" xr:uid="{00000000-0005-0000-0000-0000C1120000}"/>
    <cellStyle name="20% - Accent4 3 7 4" xfId="9315" xr:uid="{00000000-0005-0000-0000-0000C2120000}"/>
    <cellStyle name="20% - Accent4 3 7 4 2" xfId="12935" xr:uid="{00000000-0005-0000-0000-0000C3120000}"/>
    <cellStyle name="20% - Accent4 3 7 4 2 2" xfId="31960" xr:uid="{00000000-0005-0000-0000-0000C4120000}"/>
    <cellStyle name="20% - Accent4 3 7 4 3" xfId="16454" xr:uid="{00000000-0005-0000-0000-0000C5120000}"/>
    <cellStyle name="20% - Accent4 3 7 4 3 2" xfId="35454" xr:uid="{00000000-0005-0000-0000-0000C6120000}"/>
    <cellStyle name="20% - Accent4 3 7 4 4" xfId="20026" xr:uid="{00000000-0005-0000-0000-0000C7120000}"/>
    <cellStyle name="20% - Accent4 3 7 4 4 2" xfId="38971" xr:uid="{00000000-0005-0000-0000-0000C8120000}"/>
    <cellStyle name="20% - Accent4 3 7 4 5" xfId="23669" xr:uid="{00000000-0005-0000-0000-0000C9120000}"/>
    <cellStyle name="20% - Accent4 3 7 4 6" xfId="28421" xr:uid="{00000000-0005-0000-0000-0000CA120000}"/>
    <cellStyle name="20% - Accent4 3 7 5" xfId="6128" xr:uid="{00000000-0005-0000-0000-0000CB120000}"/>
    <cellStyle name="20% - Accent4 3 7 5 2" xfId="25531" xr:uid="{00000000-0005-0000-0000-0000CC120000}"/>
    <cellStyle name="20% - Accent4 3 7 6" xfId="10321" xr:uid="{00000000-0005-0000-0000-0000CD120000}"/>
    <cellStyle name="20% - Accent4 3 7 6 2" xfId="29348" xr:uid="{00000000-0005-0000-0000-0000CE120000}"/>
    <cellStyle name="20% - Accent4 3 7 7" xfId="13829" xr:uid="{00000000-0005-0000-0000-0000CF120000}"/>
    <cellStyle name="20% - Accent4 3 7 7 2" xfId="32836" xr:uid="{00000000-0005-0000-0000-0000D0120000}"/>
    <cellStyle name="20% - Accent4 3 7 8" xfId="17407" xr:uid="{00000000-0005-0000-0000-0000D1120000}"/>
    <cellStyle name="20% - Accent4 3 7 8 2" xfId="36356" xr:uid="{00000000-0005-0000-0000-0000D2120000}"/>
    <cellStyle name="20% - Accent4 3 7 9" xfId="20935" xr:uid="{00000000-0005-0000-0000-0000D3120000}"/>
    <cellStyle name="20% - Accent4 3 8" xfId="7643" xr:uid="{00000000-0005-0000-0000-0000D4120000}"/>
    <cellStyle name="20% - Accent4 3 8 2" xfId="11737" xr:uid="{00000000-0005-0000-0000-0000D5120000}"/>
    <cellStyle name="20% - Accent4 3 8 2 2" xfId="30764" xr:uid="{00000000-0005-0000-0000-0000D6120000}"/>
    <cellStyle name="20% - Accent4 3 8 3" xfId="15249" xr:uid="{00000000-0005-0000-0000-0000D7120000}"/>
    <cellStyle name="20% - Accent4 3 8 3 2" xfId="34254" xr:uid="{00000000-0005-0000-0000-0000D8120000}"/>
    <cellStyle name="20% - Accent4 3 8 4" xfId="18825" xr:uid="{00000000-0005-0000-0000-0000D9120000}"/>
    <cellStyle name="20% - Accent4 3 8 4 2" xfId="37772" xr:uid="{00000000-0005-0000-0000-0000DA120000}"/>
    <cellStyle name="20% - Accent4 3 8 5" xfId="22405" xr:uid="{00000000-0005-0000-0000-0000DB120000}"/>
    <cellStyle name="20% - Accent4 3 8 6" xfId="26981" xr:uid="{00000000-0005-0000-0000-0000DC120000}"/>
    <cellStyle name="20% - Accent4 3 9" xfId="7858" xr:uid="{00000000-0005-0000-0000-0000DD120000}"/>
    <cellStyle name="20% - Accent4 3 9 2" xfId="11829" xr:uid="{00000000-0005-0000-0000-0000DE120000}"/>
    <cellStyle name="20% - Accent4 3 9 2 2" xfId="30855" xr:uid="{00000000-0005-0000-0000-0000DF120000}"/>
    <cellStyle name="20% - Accent4 3 9 3" xfId="15345" xr:uid="{00000000-0005-0000-0000-0000E0120000}"/>
    <cellStyle name="20% - Accent4 3 9 3 2" xfId="34348" xr:uid="{00000000-0005-0000-0000-0000E1120000}"/>
    <cellStyle name="20% - Accent4 3 9 4" xfId="18917" xr:uid="{00000000-0005-0000-0000-0000E2120000}"/>
    <cellStyle name="20% - Accent4 3 9 4 2" xfId="37864" xr:uid="{00000000-0005-0000-0000-0000E3120000}"/>
    <cellStyle name="20% - Accent4 3 9 5" xfId="22505" xr:uid="{00000000-0005-0000-0000-0000E4120000}"/>
    <cellStyle name="20% - Accent4 3 9 6" xfId="27122" xr:uid="{00000000-0005-0000-0000-0000E5120000}"/>
    <cellStyle name="20% - Accent4 4" xfId="2529" xr:uid="{00000000-0005-0000-0000-0000BF090000}"/>
    <cellStyle name="20% - Accent4 4 10" xfId="6800" xr:uid="{00000000-0005-0000-0000-0000E7120000}"/>
    <cellStyle name="20% - Accent4 4 10 2" xfId="10956" xr:uid="{00000000-0005-0000-0000-0000E8120000}"/>
    <cellStyle name="20% - Accent4 4 10 2 2" xfId="29983" xr:uid="{00000000-0005-0000-0000-0000E9120000}"/>
    <cellStyle name="20% - Accent4 4 10 3" xfId="14466" xr:uid="{00000000-0005-0000-0000-0000EA120000}"/>
    <cellStyle name="20% - Accent4 4 10 3 2" xfId="33472" xr:uid="{00000000-0005-0000-0000-0000EB120000}"/>
    <cellStyle name="20% - Accent4 4 10 4" xfId="18044" xr:uid="{00000000-0005-0000-0000-0000EC120000}"/>
    <cellStyle name="20% - Accent4 4 10 4 2" xfId="36991" xr:uid="{00000000-0005-0000-0000-0000ED120000}"/>
    <cellStyle name="20% - Accent4 4 10 5" xfId="21580" xr:uid="{00000000-0005-0000-0000-0000EE120000}"/>
    <cellStyle name="20% - Accent4 4 10 6" xfId="26195" xr:uid="{00000000-0005-0000-0000-0000EF120000}"/>
    <cellStyle name="20% - Accent4 4 11" xfId="8891" xr:uid="{00000000-0005-0000-0000-0000F0120000}"/>
    <cellStyle name="20% - Accent4 4 11 2" xfId="12615" xr:uid="{00000000-0005-0000-0000-0000F1120000}"/>
    <cellStyle name="20% - Accent4 4 11 2 2" xfId="31641" xr:uid="{00000000-0005-0000-0000-0000F2120000}"/>
    <cellStyle name="20% - Accent4 4 11 3" xfId="16134" xr:uid="{00000000-0005-0000-0000-0000F3120000}"/>
    <cellStyle name="20% - Accent4 4 11 3 2" xfId="35135" xr:uid="{00000000-0005-0000-0000-0000F4120000}"/>
    <cellStyle name="20% - Accent4 4 11 4" xfId="19705" xr:uid="{00000000-0005-0000-0000-0000F5120000}"/>
    <cellStyle name="20% - Accent4 4 11 4 2" xfId="38651" xr:uid="{00000000-0005-0000-0000-0000F6120000}"/>
    <cellStyle name="20% - Accent4 4 11 5" xfId="23305" xr:uid="{00000000-0005-0000-0000-0000F7120000}"/>
    <cellStyle name="20% - Accent4 4 11 6" xfId="28046" xr:uid="{00000000-0005-0000-0000-0000F8120000}"/>
    <cellStyle name="20% - Accent4 4 12" xfId="8995" xr:uid="{00000000-0005-0000-0000-0000F9120000}"/>
    <cellStyle name="20% - Accent4 4 12 2" xfId="12701" xr:uid="{00000000-0005-0000-0000-0000FA120000}"/>
    <cellStyle name="20% - Accent4 4 12 2 2" xfId="31727" xr:uid="{00000000-0005-0000-0000-0000FB120000}"/>
    <cellStyle name="20% - Accent4 4 12 3" xfId="16220" xr:uid="{00000000-0005-0000-0000-0000FC120000}"/>
    <cellStyle name="20% - Accent4 4 12 3 2" xfId="35221" xr:uid="{00000000-0005-0000-0000-0000FD120000}"/>
    <cellStyle name="20% - Accent4 4 12 4" xfId="19791" xr:uid="{00000000-0005-0000-0000-0000FE120000}"/>
    <cellStyle name="20% - Accent4 4 12 4 2" xfId="38737" xr:uid="{00000000-0005-0000-0000-0000FF120000}"/>
    <cellStyle name="20% - Accent4 4 12 5" xfId="23405" xr:uid="{00000000-0005-0000-0000-000000130000}"/>
    <cellStyle name="20% - Accent4 4 12 6" xfId="28133" xr:uid="{00000000-0005-0000-0000-000001130000}"/>
    <cellStyle name="20% - Accent4 4 13" xfId="9099" xr:uid="{00000000-0005-0000-0000-000002130000}"/>
    <cellStyle name="20% - Accent4 4 13 2" xfId="12787" xr:uid="{00000000-0005-0000-0000-000003130000}"/>
    <cellStyle name="20% - Accent4 4 13 2 2" xfId="31813" xr:uid="{00000000-0005-0000-0000-000004130000}"/>
    <cellStyle name="20% - Accent4 4 13 3" xfId="16306" xr:uid="{00000000-0005-0000-0000-000005130000}"/>
    <cellStyle name="20% - Accent4 4 13 3 2" xfId="35307" xr:uid="{00000000-0005-0000-0000-000006130000}"/>
    <cellStyle name="20% - Accent4 4 13 4" xfId="19877" xr:uid="{00000000-0005-0000-0000-000007130000}"/>
    <cellStyle name="20% - Accent4 4 13 4 2" xfId="38823" xr:uid="{00000000-0005-0000-0000-000008130000}"/>
    <cellStyle name="20% - Accent4 4 13 5" xfId="23505" xr:uid="{00000000-0005-0000-0000-000009130000}"/>
    <cellStyle name="20% - Accent4 4 13 6" xfId="28220" xr:uid="{00000000-0005-0000-0000-00000A130000}"/>
    <cellStyle name="20% - Accent4 4 14" xfId="10009" xr:uid="{00000000-0005-0000-0000-00000B130000}"/>
    <cellStyle name="20% - Accent4 4 14 2" xfId="13570" xr:uid="{00000000-0005-0000-0000-00000C130000}"/>
    <cellStyle name="20% - Accent4 4 14 2 2" xfId="32595" xr:uid="{00000000-0005-0000-0000-00000D130000}"/>
    <cellStyle name="20% - Accent4 4 14 3" xfId="17091" xr:uid="{00000000-0005-0000-0000-00000E130000}"/>
    <cellStyle name="20% - Accent4 4 14 3 2" xfId="36089" xr:uid="{00000000-0005-0000-0000-00000F130000}"/>
    <cellStyle name="20% - Accent4 4 14 4" xfId="20661" xr:uid="{00000000-0005-0000-0000-000010130000}"/>
    <cellStyle name="20% - Accent4 4 14 4 2" xfId="39606" xr:uid="{00000000-0005-0000-0000-000011130000}"/>
    <cellStyle name="20% - Accent4 4 14 5" xfId="24345" xr:uid="{00000000-0005-0000-0000-000012130000}"/>
    <cellStyle name="20% - Accent4 4 14 6" xfId="29071" xr:uid="{00000000-0005-0000-0000-000013130000}"/>
    <cellStyle name="20% - Accent4 4 15" xfId="5941" xr:uid="{00000000-0005-0000-0000-000014130000}"/>
    <cellStyle name="20% - Accent4 4 15 2" xfId="25347" xr:uid="{00000000-0005-0000-0000-000015130000}"/>
    <cellStyle name="20% - Accent4 4 16" xfId="10167" xr:uid="{00000000-0005-0000-0000-000016130000}"/>
    <cellStyle name="20% - Accent4 4 16 2" xfId="29199" xr:uid="{00000000-0005-0000-0000-000017130000}"/>
    <cellStyle name="20% - Accent4 4 17" xfId="13673" xr:uid="{00000000-0005-0000-0000-000018130000}"/>
    <cellStyle name="20% - Accent4 4 17 2" xfId="32687" xr:uid="{00000000-0005-0000-0000-000019130000}"/>
    <cellStyle name="20% - Accent4 4 18" xfId="17253" xr:uid="{00000000-0005-0000-0000-00001A130000}"/>
    <cellStyle name="20% - Accent4 4 18 2" xfId="36208" xr:uid="{00000000-0005-0000-0000-00001B130000}"/>
    <cellStyle name="20% - Accent4 4 19" xfId="20779" xr:uid="{00000000-0005-0000-0000-00001C130000}"/>
    <cellStyle name="20% - Accent4 4 2" xfId="5260" xr:uid="{00000000-0005-0000-0000-00001D130000}"/>
    <cellStyle name="20% - Accent4 4 2 10" xfId="21014" xr:uid="{00000000-0005-0000-0000-00001E130000}"/>
    <cellStyle name="20% - Accent4 4 2 11" xfId="24764" xr:uid="{00000000-0005-0000-0000-00001F130000}"/>
    <cellStyle name="20% - Accent4 4 2 2" xfId="5621" xr:uid="{00000000-0005-0000-0000-000020130000}"/>
    <cellStyle name="20% - Accent4 4 2 2 10" xfId="25080" xr:uid="{00000000-0005-0000-0000-000021130000}"/>
    <cellStyle name="20% - Accent4 4 2 2 2" xfId="8469" xr:uid="{00000000-0005-0000-0000-000022130000}"/>
    <cellStyle name="20% - Accent4 4 2 2 2 2" xfId="12362" xr:uid="{00000000-0005-0000-0000-000023130000}"/>
    <cellStyle name="20% - Accent4 4 2 2 2 2 2" xfId="31388" xr:uid="{00000000-0005-0000-0000-000024130000}"/>
    <cellStyle name="20% - Accent4 4 2 2 2 3" xfId="15880" xr:uid="{00000000-0005-0000-0000-000025130000}"/>
    <cellStyle name="20% - Accent4 4 2 2 2 3 2" xfId="34882" xr:uid="{00000000-0005-0000-0000-000026130000}"/>
    <cellStyle name="20% - Accent4 4 2 2 2 4" xfId="19452" xr:uid="{00000000-0005-0000-0000-000027130000}"/>
    <cellStyle name="20% - Accent4 4 2 2 2 4 2" xfId="38398" xr:uid="{00000000-0005-0000-0000-000028130000}"/>
    <cellStyle name="20% - Accent4 4 2 2 2 5" xfId="23043" xr:uid="{00000000-0005-0000-0000-000029130000}"/>
    <cellStyle name="20% - Accent4 4 2 2 2 6" xfId="27700" xr:uid="{00000000-0005-0000-0000-00002A130000}"/>
    <cellStyle name="20% - Accent4 4 2 2 3" xfId="7356" xr:uid="{00000000-0005-0000-0000-00002B130000}"/>
    <cellStyle name="20% - Accent4 4 2 2 3 2" xfId="11486" xr:uid="{00000000-0005-0000-0000-00002C130000}"/>
    <cellStyle name="20% - Accent4 4 2 2 3 2 2" xfId="30513" xr:uid="{00000000-0005-0000-0000-00002D130000}"/>
    <cellStyle name="20% - Accent4 4 2 2 3 3" xfId="14997" xr:uid="{00000000-0005-0000-0000-00002E130000}"/>
    <cellStyle name="20% - Accent4 4 2 2 3 3 2" xfId="34002" xr:uid="{00000000-0005-0000-0000-00002F130000}"/>
    <cellStyle name="20% - Accent4 4 2 2 3 4" xfId="18574" xr:uid="{00000000-0005-0000-0000-000030130000}"/>
    <cellStyle name="20% - Accent4 4 2 2 3 4 2" xfId="37521" xr:uid="{00000000-0005-0000-0000-000031130000}"/>
    <cellStyle name="20% - Accent4 4 2 2 3 5" xfId="22130" xr:uid="{00000000-0005-0000-0000-000032130000}"/>
    <cellStyle name="20% - Accent4 4 2 2 3 6" xfId="26727" xr:uid="{00000000-0005-0000-0000-000033130000}"/>
    <cellStyle name="20% - Accent4 4 2 2 4" xfId="9728" xr:uid="{00000000-0005-0000-0000-000034130000}"/>
    <cellStyle name="20% - Accent4 4 2 2 4 2" xfId="13318" xr:uid="{00000000-0005-0000-0000-000035130000}"/>
    <cellStyle name="20% - Accent4 4 2 2 4 2 2" xfId="32343" xr:uid="{00000000-0005-0000-0000-000036130000}"/>
    <cellStyle name="20% - Accent4 4 2 2 4 3" xfId="16838" xr:uid="{00000000-0005-0000-0000-000037130000}"/>
    <cellStyle name="20% - Accent4 4 2 2 4 3 2" xfId="35837" xr:uid="{00000000-0005-0000-0000-000038130000}"/>
    <cellStyle name="20% - Accent4 4 2 2 4 4" xfId="20409" xr:uid="{00000000-0005-0000-0000-000039130000}"/>
    <cellStyle name="20% - Accent4 4 2 2 4 4 2" xfId="39354" xr:uid="{00000000-0005-0000-0000-00003A130000}"/>
    <cellStyle name="20% - Accent4 4 2 2 4 5" xfId="24068" xr:uid="{00000000-0005-0000-0000-00003B130000}"/>
    <cellStyle name="20% - Accent4 4 2 2 4 6" xfId="28818" xr:uid="{00000000-0005-0000-0000-00003C130000}"/>
    <cellStyle name="20% - Accent4 4 2 2 5" xfId="6523" xr:uid="{00000000-0005-0000-0000-00003D130000}"/>
    <cellStyle name="20% - Accent4 4 2 2 5 2" xfId="25926" xr:uid="{00000000-0005-0000-0000-00003E130000}"/>
    <cellStyle name="20% - Accent4 4 2 2 6" xfId="10704" xr:uid="{00000000-0005-0000-0000-00003F130000}"/>
    <cellStyle name="20% - Accent4 4 2 2 6 2" xfId="29731" xr:uid="{00000000-0005-0000-0000-000040130000}"/>
    <cellStyle name="20% - Accent4 4 2 2 7" xfId="14212" xr:uid="{00000000-0005-0000-0000-000041130000}"/>
    <cellStyle name="20% - Accent4 4 2 2 7 2" xfId="33219" xr:uid="{00000000-0005-0000-0000-000042130000}"/>
    <cellStyle name="20% - Accent4 4 2 2 8" xfId="17790" xr:uid="{00000000-0005-0000-0000-000043130000}"/>
    <cellStyle name="20% - Accent4 4 2 2 8 2" xfId="36739" xr:uid="{00000000-0005-0000-0000-000044130000}"/>
    <cellStyle name="20% - Accent4 4 2 2 9" xfId="21322" xr:uid="{00000000-0005-0000-0000-000045130000}"/>
    <cellStyle name="20% - Accent4 4 2 3" xfId="8160" xr:uid="{00000000-0005-0000-0000-000046130000}"/>
    <cellStyle name="20% - Accent4 4 2 3 2" xfId="12058" xr:uid="{00000000-0005-0000-0000-000047130000}"/>
    <cellStyle name="20% - Accent4 4 2 3 2 2" xfId="31084" xr:uid="{00000000-0005-0000-0000-000048130000}"/>
    <cellStyle name="20% - Accent4 4 2 3 3" xfId="15576" xr:uid="{00000000-0005-0000-0000-000049130000}"/>
    <cellStyle name="20% - Accent4 4 2 3 3 2" xfId="34578" xr:uid="{00000000-0005-0000-0000-00004A130000}"/>
    <cellStyle name="20% - Accent4 4 2 3 4" xfId="19148" xr:uid="{00000000-0005-0000-0000-00004B130000}"/>
    <cellStyle name="20% - Accent4 4 2 3 4 2" xfId="38094" xr:uid="{00000000-0005-0000-0000-00004C130000}"/>
    <cellStyle name="20% - Accent4 4 2 3 5" xfId="22739" xr:uid="{00000000-0005-0000-0000-00004D130000}"/>
    <cellStyle name="20% - Accent4 4 2 3 6" xfId="27391" xr:uid="{00000000-0005-0000-0000-00004E130000}"/>
    <cellStyle name="20% - Accent4 4 2 4" xfId="7044" xr:uid="{00000000-0005-0000-0000-00004F130000}"/>
    <cellStyle name="20% - Accent4 4 2 4 2" xfId="11182" xr:uid="{00000000-0005-0000-0000-000050130000}"/>
    <cellStyle name="20% - Accent4 4 2 4 2 2" xfId="30209" xr:uid="{00000000-0005-0000-0000-000051130000}"/>
    <cellStyle name="20% - Accent4 4 2 4 3" xfId="14692" xr:uid="{00000000-0005-0000-0000-000052130000}"/>
    <cellStyle name="20% - Accent4 4 2 4 3 2" xfId="33698" xr:uid="{00000000-0005-0000-0000-000053130000}"/>
    <cellStyle name="20% - Accent4 4 2 4 4" xfId="18270" xr:uid="{00000000-0005-0000-0000-000054130000}"/>
    <cellStyle name="20% - Accent4 4 2 4 4 2" xfId="37217" xr:uid="{00000000-0005-0000-0000-000055130000}"/>
    <cellStyle name="20% - Accent4 4 2 4 5" xfId="21818" xr:uid="{00000000-0005-0000-0000-000056130000}"/>
    <cellStyle name="20% - Accent4 4 2 4 6" xfId="26423" xr:uid="{00000000-0005-0000-0000-000057130000}"/>
    <cellStyle name="20% - Accent4 4 2 5" xfId="9404" xr:uid="{00000000-0005-0000-0000-000058130000}"/>
    <cellStyle name="20% - Accent4 4 2 5 2" xfId="13014" xr:uid="{00000000-0005-0000-0000-000059130000}"/>
    <cellStyle name="20% - Accent4 4 2 5 2 2" xfId="32039" xr:uid="{00000000-0005-0000-0000-00005A130000}"/>
    <cellStyle name="20% - Accent4 4 2 5 3" xfId="16533" xr:uid="{00000000-0005-0000-0000-00005B130000}"/>
    <cellStyle name="20% - Accent4 4 2 5 3 2" xfId="35533" xr:uid="{00000000-0005-0000-0000-00005C130000}"/>
    <cellStyle name="20% - Accent4 4 2 5 4" xfId="20105" xr:uid="{00000000-0005-0000-0000-00005D130000}"/>
    <cellStyle name="20% - Accent4 4 2 5 4 2" xfId="39050" xr:uid="{00000000-0005-0000-0000-00005E130000}"/>
    <cellStyle name="20% - Accent4 4 2 5 5" xfId="23752" xr:uid="{00000000-0005-0000-0000-00005F130000}"/>
    <cellStyle name="20% - Accent4 4 2 5 6" xfId="28506" xr:uid="{00000000-0005-0000-0000-000060130000}"/>
    <cellStyle name="20% - Accent4 4 2 6" xfId="6211" xr:uid="{00000000-0005-0000-0000-000061130000}"/>
    <cellStyle name="20% - Accent4 4 2 6 2" xfId="25614" xr:uid="{00000000-0005-0000-0000-000062130000}"/>
    <cellStyle name="20% - Accent4 4 2 7" xfId="10400" xr:uid="{00000000-0005-0000-0000-000063130000}"/>
    <cellStyle name="20% - Accent4 4 2 7 2" xfId="29427" xr:uid="{00000000-0005-0000-0000-000064130000}"/>
    <cellStyle name="20% - Accent4 4 2 8" xfId="13908" xr:uid="{00000000-0005-0000-0000-000065130000}"/>
    <cellStyle name="20% - Accent4 4 2 8 2" xfId="32915" xr:uid="{00000000-0005-0000-0000-000066130000}"/>
    <cellStyle name="20% - Accent4 4 2 9" xfId="17486" xr:uid="{00000000-0005-0000-0000-000067130000}"/>
    <cellStyle name="20% - Accent4 4 2 9 2" xfId="36435" xr:uid="{00000000-0005-0000-0000-000068130000}"/>
    <cellStyle name="20% - Accent4 4 20" xfId="24438" xr:uid="{00000000-0005-0000-0000-000069130000}"/>
    <cellStyle name="20% - Accent4 4 21" xfId="4685" xr:uid="{00000000-0005-0000-0000-0000E6120000}"/>
    <cellStyle name="20% - Accent4 4 3" xfId="5349" xr:uid="{00000000-0005-0000-0000-00006A130000}"/>
    <cellStyle name="20% - Accent4 4 3 10" xfId="24842" xr:uid="{00000000-0005-0000-0000-00006B130000}"/>
    <cellStyle name="20% - Accent4 4 3 2" xfId="8239" xr:uid="{00000000-0005-0000-0000-00006C130000}"/>
    <cellStyle name="20% - Accent4 4 3 2 2" xfId="12136" xr:uid="{00000000-0005-0000-0000-00006D130000}"/>
    <cellStyle name="20% - Accent4 4 3 2 2 2" xfId="31162" xr:uid="{00000000-0005-0000-0000-00006E130000}"/>
    <cellStyle name="20% - Accent4 4 3 2 3" xfId="15654" xr:uid="{00000000-0005-0000-0000-00006F130000}"/>
    <cellStyle name="20% - Accent4 4 3 2 3 2" xfId="34656" xr:uid="{00000000-0005-0000-0000-000070130000}"/>
    <cellStyle name="20% - Accent4 4 3 2 4" xfId="19226" xr:uid="{00000000-0005-0000-0000-000071130000}"/>
    <cellStyle name="20% - Accent4 4 3 2 4 2" xfId="38172" xr:uid="{00000000-0005-0000-0000-000072130000}"/>
    <cellStyle name="20% - Accent4 4 3 2 5" xfId="22817" xr:uid="{00000000-0005-0000-0000-000073130000}"/>
    <cellStyle name="20% - Accent4 4 3 2 6" xfId="27470" xr:uid="{00000000-0005-0000-0000-000074130000}"/>
    <cellStyle name="20% - Accent4 4 3 3" xfId="7126" xr:uid="{00000000-0005-0000-0000-000075130000}"/>
    <cellStyle name="20% - Accent4 4 3 3 2" xfId="11260" xr:uid="{00000000-0005-0000-0000-000076130000}"/>
    <cellStyle name="20% - Accent4 4 3 3 2 2" xfId="30287" xr:uid="{00000000-0005-0000-0000-000077130000}"/>
    <cellStyle name="20% - Accent4 4 3 3 3" xfId="14770" xr:uid="{00000000-0005-0000-0000-000078130000}"/>
    <cellStyle name="20% - Accent4 4 3 3 3 2" xfId="33776" xr:uid="{00000000-0005-0000-0000-000079130000}"/>
    <cellStyle name="20% - Accent4 4 3 3 4" xfId="18348" xr:uid="{00000000-0005-0000-0000-00007A130000}"/>
    <cellStyle name="20% - Accent4 4 3 3 4 2" xfId="37295" xr:uid="{00000000-0005-0000-0000-00007B130000}"/>
    <cellStyle name="20% - Accent4 4 3 3 5" xfId="21900" xr:uid="{00000000-0005-0000-0000-00007C130000}"/>
    <cellStyle name="20% - Accent4 4 3 3 6" xfId="26501" xr:uid="{00000000-0005-0000-0000-00007D130000}"/>
    <cellStyle name="20% - Accent4 4 3 4" xfId="9486" xr:uid="{00000000-0005-0000-0000-00007E130000}"/>
    <cellStyle name="20% - Accent4 4 3 4 2" xfId="13092" xr:uid="{00000000-0005-0000-0000-00007F130000}"/>
    <cellStyle name="20% - Accent4 4 3 4 2 2" xfId="32117" xr:uid="{00000000-0005-0000-0000-000080130000}"/>
    <cellStyle name="20% - Accent4 4 3 4 3" xfId="16611" xr:uid="{00000000-0005-0000-0000-000081130000}"/>
    <cellStyle name="20% - Accent4 4 3 4 3 2" xfId="35611" xr:uid="{00000000-0005-0000-0000-000082130000}"/>
    <cellStyle name="20% - Accent4 4 3 4 4" xfId="20183" xr:uid="{00000000-0005-0000-0000-000083130000}"/>
    <cellStyle name="20% - Accent4 4 3 4 4 2" xfId="39128" xr:uid="{00000000-0005-0000-0000-000084130000}"/>
    <cellStyle name="20% - Accent4 4 3 4 5" xfId="23834" xr:uid="{00000000-0005-0000-0000-000085130000}"/>
    <cellStyle name="20% - Accent4 4 3 4 6" xfId="28584" xr:uid="{00000000-0005-0000-0000-000086130000}"/>
    <cellStyle name="20% - Accent4 4 3 5" xfId="6293" xr:uid="{00000000-0005-0000-0000-000087130000}"/>
    <cellStyle name="20% - Accent4 4 3 5 2" xfId="25696" xr:uid="{00000000-0005-0000-0000-000088130000}"/>
    <cellStyle name="20% - Accent4 4 3 6" xfId="10478" xr:uid="{00000000-0005-0000-0000-000089130000}"/>
    <cellStyle name="20% - Accent4 4 3 6 2" xfId="29505" xr:uid="{00000000-0005-0000-0000-00008A130000}"/>
    <cellStyle name="20% - Accent4 4 3 7" xfId="13986" xr:uid="{00000000-0005-0000-0000-00008B130000}"/>
    <cellStyle name="20% - Accent4 4 3 7 2" xfId="32993" xr:uid="{00000000-0005-0000-0000-00008C130000}"/>
    <cellStyle name="20% - Accent4 4 3 8" xfId="17564" xr:uid="{00000000-0005-0000-0000-00008D130000}"/>
    <cellStyle name="20% - Accent4 4 3 8 2" xfId="36513" xr:uid="{00000000-0005-0000-0000-00008E130000}"/>
    <cellStyle name="20% - Accent4 4 3 9" xfId="21092" xr:uid="{00000000-0005-0000-0000-00008F130000}"/>
    <cellStyle name="20% - Accent4 4 4" xfId="5526" xr:uid="{00000000-0005-0000-0000-000090130000}"/>
    <cellStyle name="20% - Accent4 4 4 10" xfId="24993" xr:uid="{00000000-0005-0000-0000-000091130000}"/>
    <cellStyle name="20% - Accent4 4 4 2" xfId="8390" xr:uid="{00000000-0005-0000-0000-000092130000}"/>
    <cellStyle name="20% - Accent4 4 4 2 2" xfId="12284" xr:uid="{00000000-0005-0000-0000-000093130000}"/>
    <cellStyle name="20% - Accent4 4 4 2 2 2" xfId="31310" xr:uid="{00000000-0005-0000-0000-000094130000}"/>
    <cellStyle name="20% - Accent4 4 4 2 3" xfId="15802" xr:uid="{00000000-0005-0000-0000-000095130000}"/>
    <cellStyle name="20% - Accent4 4 4 2 3 2" xfId="34804" xr:uid="{00000000-0005-0000-0000-000096130000}"/>
    <cellStyle name="20% - Accent4 4 4 2 4" xfId="19374" xr:uid="{00000000-0005-0000-0000-000097130000}"/>
    <cellStyle name="20% - Accent4 4 4 2 4 2" xfId="38320" xr:uid="{00000000-0005-0000-0000-000098130000}"/>
    <cellStyle name="20% - Accent4 4 4 2 5" xfId="22965" xr:uid="{00000000-0005-0000-0000-000099130000}"/>
    <cellStyle name="20% - Accent4 4 4 2 6" xfId="27621" xr:uid="{00000000-0005-0000-0000-00009A130000}"/>
    <cellStyle name="20% - Accent4 4 4 3" xfId="7277" xr:uid="{00000000-0005-0000-0000-00009B130000}"/>
    <cellStyle name="20% - Accent4 4 4 3 2" xfId="11408" xr:uid="{00000000-0005-0000-0000-00009C130000}"/>
    <cellStyle name="20% - Accent4 4 4 3 2 2" xfId="30435" xr:uid="{00000000-0005-0000-0000-00009D130000}"/>
    <cellStyle name="20% - Accent4 4 4 3 3" xfId="14919" xr:uid="{00000000-0005-0000-0000-00009E130000}"/>
    <cellStyle name="20% - Accent4 4 4 3 3 2" xfId="33924" xr:uid="{00000000-0005-0000-0000-00009F130000}"/>
    <cellStyle name="20% - Accent4 4 4 3 4" xfId="18496" xr:uid="{00000000-0005-0000-0000-0000A0130000}"/>
    <cellStyle name="20% - Accent4 4 4 3 4 2" xfId="37443" xr:uid="{00000000-0005-0000-0000-0000A1130000}"/>
    <cellStyle name="20% - Accent4 4 4 3 5" xfId="22051" xr:uid="{00000000-0005-0000-0000-0000A2130000}"/>
    <cellStyle name="20% - Accent4 4 4 3 6" xfId="26649" xr:uid="{00000000-0005-0000-0000-0000A3130000}"/>
    <cellStyle name="20% - Accent4 4 4 4" xfId="9643" xr:uid="{00000000-0005-0000-0000-0000A4130000}"/>
    <cellStyle name="20% - Accent4 4 4 4 2" xfId="13240" xr:uid="{00000000-0005-0000-0000-0000A5130000}"/>
    <cellStyle name="20% - Accent4 4 4 4 2 2" xfId="32265" xr:uid="{00000000-0005-0000-0000-0000A6130000}"/>
    <cellStyle name="20% - Accent4 4 4 4 3" xfId="16760" xr:uid="{00000000-0005-0000-0000-0000A7130000}"/>
    <cellStyle name="20% - Accent4 4 4 4 3 2" xfId="35759" xr:uid="{00000000-0005-0000-0000-0000A8130000}"/>
    <cellStyle name="20% - Accent4 4 4 4 4" xfId="20331" xr:uid="{00000000-0005-0000-0000-0000A9130000}"/>
    <cellStyle name="20% - Accent4 4 4 4 4 2" xfId="39276" xr:uid="{00000000-0005-0000-0000-0000AA130000}"/>
    <cellStyle name="20% - Accent4 4 4 4 5" xfId="23989" xr:uid="{00000000-0005-0000-0000-0000AB130000}"/>
    <cellStyle name="20% - Accent4 4 4 4 6" xfId="28734" xr:uid="{00000000-0005-0000-0000-0000AC130000}"/>
    <cellStyle name="20% - Accent4 4 4 5" xfId="6444" xr:uid="{00000000-0005-0000-0000-0000AD130000}"/>
    <cellStyle name="20% - Accent4 4 4 5 2" xfId="25847" xr:uid="{00000000-0005-0000-0000-0000AE130000}"/>
    <cellStyle name="20% - Accent4 4 4 6" xfId="10626" xr:uid="{00000000-0005-0000-0000-0000AF130000}"/>
    <cellStyle name="20% - Accent4 4 4 6 2" xfId="29653" xr:uid="{00000000-0005-0000-0000-0000B0130000}"/>
    <cellStyle name="20% - Accent4 4 4 7" xfId="14134" xr:uid="{00000000-0005-0000-0000-0000B1130000}"/>
    <cellStyle name="20% - Accent4 4 4 7 2" xfId="33141" xr:uid="{00000000-0005-0000-0000-0000B2130000}"/>
    <cellStyle name="20% - Accent4 4 4 8" xfId="17712" xr:uid="{00000000-0005-0000-0000-0000B3130000}"/>
    <cellStyle name="20% - Accent4 4 4 8 2" xfId="36661" xr:uid="{00000000-0005-0000-0000-0000B4130000}"/>
    <cellStyle name="20% - Accent4 4 4 9" xfId="21244" xr:uid="{00000000-0005-0000-0000-0000B5130000}"/>
    <cellStyle name="20% - Accent4 4 5" xfId="5727" xr:uid="{00000000-0005-0000-0000-0000B6130000}"/>
    <cellStyle name="20% - Accent4 4 5 10" xfId="25160" xr:uid="{00000000-0005-0000-0000-0000B7130000}"/>
    <cellStyle name="20% - Accent4 4 5 2" xfId="8552" xr:uid="{00000000-0005-0000-0000-0000B8130000}"/>
    <cellStyle name="20% - Accent4 4 5 2 2" xfId="12442" xr:uid="{00000000-0005-0000-0000-0000B9130000}"/>
    <cellStyle name="20% - Accent4 4 5 2 2 2" xfId="31468" xr:uid="{00000000-0005-0000-0000-0000BA130000}"/>
    <cellStyle name="20% - Accent4 4 5 2 3" xfId="15960" xr:uid="{00000000-0005-0000-0000-0000BB130000}"/>
    <cellStyle name="20% - Accent4 4 5 2 3 2" xfId="34962" xr:uid="{00000000-0005-0000-0000-0000BC130000}"/>
    <cellStyle name="20% - Accent4 4 5 2 4" xfId="19532" xr:uid="{00000000-0005-0000-0000-0000BD130000}"/>
    <cellStyle name="20% - Accent4 4 5 2 4 2" xfId="38478" xr:uid="{00000000-0005-0000-0000-0000BE130000}"/>
    <cellStyle name="20% - Accent4 4 5 2 5" xfId="23123" xr:uid="{00000000-0005-0000-0000-0000BF130000}"/>
    <cellStyle name="20% - Accent4 4 5 2 6" xfId="27782" xr:uid="{00000000-0005-0000-0000-0000C0130000}"/>
    <cellStyle name="20% - Accent4 4 5 3" xfId="7445" xr:uid="{00000000-0005-0000-0000-0000C1130000}"/>
    <cellStyle name="20% - Accent4 4 5 3 2" xfId="11566" xr:uid="{00000000-0005-0000-0000-0000C2130000}"/>
    <cellStyle name="20% - Accent4 4 5 3 2 2" xfId="30593" xr:uid="{00000000-0005-0000-0000-0000C3130000}"/>
    <cellStyle name="20% - Accent4 4 5 3 3" xfId="15077" xr:uid="{00000000-0005-0000-0000-0000C4130000}"/>
    <cellStyle name="20% - Accent4 4 5 3 3 2" xfId="34082" xr:uid="{00000000-0005-0000-0000-0000C5130000}"/>
    <cellStyle name="20% - Accent4 4 5 3 4" xfId="18654" xr:uid="{00000000-0005-0000-0000-0000C6130000}"/>
    <cellStyle name="20% - Accent4 4 5 3 4 2" xfId="37601" xr:uid="{00000000-0005-0000-0000-0000C7130000}"/>
    <cellStyle name="20% - Accent4 4 5 3 5" xfId="22219" xr:uid="{00000000-0005-0000-0000-0000C8130000}"/>
    <cellStyle name="20% - Accent4 4 5 3 6" xfId="26807" xr:uid="{00000000-0005-0000-0000-0000C9130000}"/>
    <cellStyle name="20% - Accent4 4 5 4" xfId="9817" xr:uid="{00000000-0005-0000-0000-0000CA130000}"/>
    <cellStyle name="20% - Accent4 4 5 4 2" xfId="13398" xr:uid="{00000000-0005-0000-0000-0000CB130000}"/>
    <cellStyle name="20% - Accent4 4 5 4 2 2" xfId="32423" xr:uid="{00000000-0005-0000-0000-0000CC130000}"/>
    <cellStyle name="20% - Accent4 4 5 4 3" xfId="16919" xr:uid="{00000000-0005-0000-0000-0000CD130000}"/>
    <cellStyle name="20% - Accent4 4 5 4 3 2" xfId="35917" xr:uid="{00000000-0005-0000-0000-0000CE130000}"/>
    <cellStyle name="20% - Accent4 4 5 4 4" xfId="20489" xr:uid="{00000000-0005-0000-0000-0000CF130000}"/>
    <cellStyle name="20% - Accent4 4 5 4 4 2" xfId="39434" xr:uid="{00000000-0005-0000-0000-0000D0130000}"/>
    <cellStyle name="20% - Accent4 4 5 4 5" xfId="24157" xr:uid="{00000000-0005-0000-0000-0000D1130000}"/>
    <cellStyle name="20% - Accent4 4 5 4 6" xfId="28898" xr:uid="{00000000-0005-0000-0000-0000D2130000}"/>
    <cellStyle name="20% - Accent4 4 5 5" xfId="6612" xr:uid="{00000000-0005-0000-0000-0000D3130000}"/>
    <cellStyle name="20% - Accent4 4 5 5 2" xfId="26015" xr:uid="{00000000-0005-0000-0000-0000D4130000}"/>
    <cellStyle name="20% - Accent4 4 5 6" xfId="10784" xr:uid="{00000000-0005-0000-0000-0000D5130000}"/>
    <cellStyle name="20% - Accent4 4 5 6 2" xfId="29811" xr:uid="{00000000-0005-0000-0000-0000D6130000}"/>
    <cellStyle name="20% - Accent4 4 5 7" xfId="14294" xr:uid="{00000000-0005-0000-0000-0000D7130000}"/>
    <cellStyle name="20% - Accent4 4 5 7 2" xfId="33300" xr:uid="{00000000-0005-0000-0000-0000D8130000}"/>
    <cellStyle name="20% - Accent4 4 5 8" xfId="17871" xr:uid="{00000000-0005-0000-0000-0000D9130000}"/>
    <cellStyle name="20% - Accent4 4 5 8 2" xfId="36819" xr:uid="{00000000-0005-0000-0000-0000DA130000}"/>
    <cellStyle name="20% - Accent4 4 5 9" xfId="21402" xr:uid="{00000000-0005-0000-0000-0000DB130000}"/>
    <cellStyle name="20% - Accent4 4 6" xfId="5836" xr:uid="{00000000-0005-0000-0000-0000DC130000}"/>
    <cellStyle name="20% - Accent4 4 6 10" xfId="25246" xr:uid="{00000000-0005-0000-0000-0000DD130000}"/>
    <cellStyle name="20% - Accent4 4 6 2" xfId="8639" xr:uid="{00000000-0005-0000-0000-0000DE130000}"/>
    <cellStyle name="20% - Accent4 4 6 2 2" xfId="12528" xr:uid="{00000000-0005-0000-0000-0000DF130000}"/>
    <cellStyle name="20% - Accent4 4 6 2 2 2" xfId="31554" xr:uid="{00000000-0005-0000-0000-0000E0130000}"/>
    <cellStyle name="20% - Accent4 4 6 2 3" xfId="16046" xr:uid="{00000000-0005-0000-0000-0000E1130000}"/>
    <cellStyle name="20% - Accent4 4 6 2 3 2" xfId="35048" xr:uid="{00000000-0005-0000-0000-0000E2130000}"/>
    <cellStyle name="20% - Accent4 4 6 2 4" xfId="19618" xr:uid="{00000000-0005-0000-0000-0000E3130000}"/>
    <cellStyle name="20% - Accent4 4 6 2 4 2" xfId="38564" xr:uid="{00000000-0005-0000-0000-0000E4130000}"/>
    <cellStyle name="20% - Accent4 4 6 2 5" xfId="23209" xr:uid="{00000000-0005-0000-0000-0000E5130000}"/>
    <cellStyle name="20% - Accent4 4 6 2 6" xfId="27868" xr:uid="{00000000-0005-0000-0000-0000E6130000}"/>
    <cellStyle name="20% - Accent4 4 6 3" xfId="7538" xr:uid="{00000000-0005-0000-0000-0000E7130000}"/>
    <cellStyle name="20% - Accent4 4 6 3 2" xfId="11652" xr:uid="{00000000-0005-0000-0000-0000E8130000}"/>
    <cellStyle name="20% - Accent4 4 6 3 2 2" xfId="30679" xr:uid="{00000000-0005-0000-0000-0000E9130000}"/>
    <cellStyle name="20% - Accent4 4 6 3 3" xfId="15163" xr:uid="{00000000-0005-0000-0000-0000EA130000}"/>
    <cellStyle name="20% - Accent4 4 6 3 3 2" xfId="34168" xr:uid="{00000000-0005-0000-0000-0000EB130000}"/>
    <cellStyle name="20% - Accent4 4 6 3 4" xfId="18740" xr:uid="{00000000-0005-0000-0000-0000EC130000}"/>
    <cellStyle name="20% - Accent4 4 6 3 4 2" xfId="37687" xr:uid="{00000000-0005-0000-0000-0000ED130000}"/>
    <cellStyle name="20% - Accent4 4 6 3 5" xfId="22312" xr:uid="{00000000-0005-0000-0000-0000EE130000}"/>
    <cellStyle name="20% - Accent4 4 6 3 6" xfId="26893" xr:uid="{00000000-0005-0000-0000-0000EF130000}"/>
    <cellStyle name="20% - Accent4 4 6 4" xfId="9910" xr:uid="{00000000-0005-0000-0000-0000F0130000}"/>
    <cellStyle name="20% - Accent4 4 6 4 2" xfId="13484" xr:uid="{00000000-0005-0000-0000-0000F1130000}"/>
    <cellStyle name="20% - Accent4 4 6 4 2 2" xfId="32509" xr:uid="{00000000-0005-0000-0000-0000F2130000}"/>
    <cellStyle name="20% - Accent4 4 6 4 3" xfId="17005" xr:uid="{00000000-0005-0000-0000-0000F3130000}"/>
    <cellStyle name="20% - Accent4 4 6 4 3 2" xfId="36003" xr:uid="{00000000-0005-0000-0000-0000F4130000}"/>
    <cellStyle name="20% - Accent4 4 6 4 4" xfId="20575" xr:uid="{00000000-0005-0000-0000-0000F5130000}"/>
    <cellStyle name="20% - Accent4 4 6 4 4 2" xfId="39520" xr:uid="{00000000-0005-0000-0000-0000F6130000}"/>
    <cellStyle name="20% - Accent4 4 6 4 5" xfId="24250" xr:uid="{00000000-0005-0000-0000-0000F7130000}"/>
    <cellStyle name="20% - Accent4 4 6 4 6" xfId="28984" xr:uid="{00000000-0005-0000-0000-0000F8130000}"/>
    <cellStyle name="20% - Accent4 4 6 5" xfId="6705" xr:uid="{00000000-0005-0000-0000-0000F9130000}"/>
    <cellStyle name="20% - Accent4 4 6 5 2" xfId="26108" xr:uid="{00000000-0005-0000-0000-0000FA130000}"/>
    <cellStyle name="20% - Accent4 4 6 6" xfId="10870" xr:uid="{00000000-0005-0000-0000-0000FB130000}"/>
    <cellStyle name="20% - Accent4 4 6 6 2" xfId="29897" xr:uid="{00000000-0005-0000-0000-0000FC130000}"/>
    <cellStyle name="20% - Accent4 4 6 7" xfId="14380" xr:uid="{00000000-0005-0000-0000-0000FD130000}"/>
    <cellStyle name="20% - Accent4 4 6 7 2" xfId="33386" xr:uid="{00000000-0005-0000-0000-0000FE130000}"/>
    <cellStyle name="20% - Accent4 4 6 8" xfId="17958" xr:uid="{00000000-0005-0000-0000-0000FF130000}"/>
    <cellStyle name="20% - Accent4 4 6 8 2" xfId="36905" xr:uid="{00000000-0005-0000-0000-000000140000}"/>
    <cellStyle name="20% - Accent4 4 6 9" xfId="21488" xr:uid="{00000000-0005-0000-0000-000001140000}"/>
    <cellStyle name="20% - Accent4 4 7" xfId="5145" xr:uid="{00000000-0005-0000-0000-000002140000}"/>
    <cellStyle name="20% - Accent4 4 7 10" xfId="24675" xr:uid="{00000000-0005-0000-0000-000003140000}"/>
    <cellStyle name="20% - Accent4 4 7 2" xfId="8080" xr:uid="{00000000-0005-0000-0000-000004140000}"/>
    <cellStyle name="20% - Accent4 4 7 2 2" xfId="11980" xr:uid="{00000000-0005-0000-0000-000005140000}"/>
    <cellStyle name="20% - Accent4 4 7 2 2 2" xfId="31006" xr:uid="{00000000-0005-0000-0000-000006140000}"/>
    <cellStyle name="20% - Accent4 4 7 2 3" xfId="15498" xr:uid="{00000000-0005-0000-0000-000007140000}"/>
    <cellStyle name="20% - Accent4 4 7 2 3 2" xfId="34500" xr:uid="{00000000-0005-0000-0000-000008140000}"/>
    <cellStyle name="20% - Accent4 4 7 2 4" xfId="19070" xr:uid="{00000000-0005-0000-0000-000009140000}"/>
    <cellStyle name="20% - Accent4 4 7 2 4 2" xfId="38016" xr:uid="{00000000-0005-0000-0000-00000A140000}"/>
    <cellStyle name="20% - Accent4 4 7 2 5" xfId="22661" xr:uid="{00000000-0005-0000-0000-00000B140000}"/>
    <cellStyle name="20% - Accent4 4 7 2 6" xfId="27312" xr:uid="{00000000-0005-0000-0000-00000C140000}"/>
    <cellStyle name="20% - Accent4 4 7 3" xfId="6962" xr:uid="{00000000-0005-0000-0000-00000D140000}"/>
    <cellStyle name="20% - Accent4 4 7 3 2" xfId="11104" xr:uid="{00000000-0005-0000-0000-00000E140000}"/>
    <cellStyle name="20% - Accent4 4 7 3 2 2" xfId="30131" xr:uid="{00000000-0005-0000-0000-00000F140000}"/>
    <cellStyle name="20% - Accent4 4 7 3 3" xfId="14614" xr:uid="{00000000-0005-0000-0000-000010140000}"/>
    <cellStyle name="20% - Accent4 4 7 3 3 2" xfId="33620" xr:uid="{00000000-0005-0000-0000-000011140000}"/>
    <cellStyle name="20% - Accent4 4 7 3 4" xfId="18192" xr:uid="{00000000-0005-0000-0000-000012140000}"/>
    <cellStyle name="20% - Accent4 4 7 3 4 2" xfId="37139" xr:uid="{00000000-0005-0000-0000-000013140000}"/>
    <cellStyle name="20% - Accent4 4 7 3 5" xfId="21736" xr:uid="{00000000-0005-0000-0000-000014140000}"/>
    <cellStyle name="20% - Accent4 4 7 3 6" xfId="26345" xr:uid="{00000000-0005-0000-0000-000015140000}"/>
    <cellStyle name="20% - Accent4 4 7 4" xfId="9316" xr:uid="{00000000-0005-0000-0000-000016140000}"/>
    <cellStyle name="20% - Accent4 4 7 4 2" xfId="12936" xr:uid="{00000000-0005-0000-0000-000017140000}"/>
    <cellStyle name="20% - Accent4 4 7 4 2 2" xfId="31961" xr:uid="{00000000-0005-0000-0000-000018140000}"/>
    <cellStyle name="20% - Accent4 4 7 4 3" xfId="16455" xr:uid="{00000000-0005-0000-0000-000019140000}"/>
    <cellStyle name="20% - Accent4 4 7 4 3 2" xfId="35455" xr:uid="{00000000-0005-0000-0000-00001A140000}"/>
    <cellStyle name="20% - Accent4 4 7 4 4" xfId="20027" xr:uid="{00000000-0005-0000-0000-00001B140000}"/>
    <cellStyle name="20% - Accent4 4 7 4 4 2" xfId="38972" xr:uid="{00000000-0005-0000-0000-00001C140000}"/>
    <cellStyle name="20% - Accent4 4 7 4 5" xfId="23670" xr:uid="{00000000-0005-0000-0000-00001D140000}"/>
    <cellStyle name="20% - Accent4 4 7 4 6" xfId="28422" xr:uid="{00000000-0005-0000-0000-00001E140000}"/>
    <cellStyle name="20% - Accent4 4 7 5" xfId="6129" xr:uid="{00000000-0005-0000-0000-00001F140000}"/>
    <cellStyle name="20% - Accent4 4 7 5 2" xfId="25532" xr:uid="{00000000-0005-0000-0000-000020140000}"/>
    <cellStyle name="20% - Accent4 4 7 6" xfId="10322" xr:uid="{00000000-0005-0000-0000-000021140000}"/>
    <cellStyle name="20% - Accent4 4 7 6 2" xfId="29349" xr:uid="{00000000-0005-0000-0000-000022140000}"/>
    <cellStyle name="20% - Accent4 4 7 7" xfId="13830" xr:uid="{00000000-0005-0000-0000-000023140000}"/>
    <cellStyle name="20% - Accent4 4 7 7 2" xfId="32837" xr:uid="{00000000-0005-0000-0000-000024140000}"/>
    <cellStyle name="20% - Accent4 4 7 8" xfId="17408" xr:uid="{00000000-0005-0000-0000-000025140000}"/>
    <cellStyle name="20% - Accent4 4 7 8 2" xfId="36357" xr:uid="{00000000-0005-0000-0000-000026140000}"/>
    <cellStyle name="20% - Accent4 4 7 9" xfId="20936" xr:uid="{00000000-0005-0000-0000-000027140000}"/>
    <cellStyle name="20% - Accent4 4 8" xfId="7644" xr:uid="{00000000-0005-0000-0000-000028140000}"/>
    <cellStyle name="20% - Accent4 4 8 2" xfId="11738" xr:uid="{00000000-0005-0000-0000-000029140000}"/>
    <cellStyle name="20% - Accent4 4 8 2 2" xfId="30765" xr:uid="{00000000-0005-0000-0000-00002A140000}"/>
    <cellStyle name="20% - Accent4 4 8 3" xfId="15250" xr:uid="{00000000-0005-0000-0000-00002B140000}"/>
    <cellStyle name="20% - Accent4 4 8 3 2" xfId="34255" xr:uid="{00000000-0005-0000-0000-00002C140000}"/>
    <cellStyle name="20% - Accent4 4 8 4" xfId="18826" xr:uid="{00000000-0005-0000-0000-00002D140000}"/>
    <cellStyle name="20% - Accent4 4 8 4 2" xfId="37773" xr:uid="{00000000-0005-0000-0000-00002E140000}"/>
    <cellStyle name="20% - Accent4 4 8 5" xfId="22406" xr:uid="{00000000-0005-0000-0000-00002F140000}"/>
    <cellStyle name="20% - Accent4 4 8 6" xfId="26982" xr:uid="{00000000-0005-0000-0000-000030140000}"/>
    <cellStyle name="20% - Accent4 4 9" xfId="7859" xr:uid="{00000000-0005-0000-0000-000031140000}"/>
    <cellStyle name="20% - Accent4 4 9 2" xfId="11830" xr:uid="{00000000-0005-0000-0000-000032140000}"/>
    <cellStyle name="20% - Accent4 4 9 2 2" xfId="30856" xr:uid="{00000000-0005-0000-0000-000033140000}"/>
    <cellStyle name="20% - Accent4 4 9 3" xfId="15346" xr:uid="{00000000-0005-0000-0000-000034140000}"/>
    <cellStyle name="20% - Accent4 4 9 3 2" xfId="34349" xr:uid="{00000000-0005-0000-0000-000035140000}"/>
    <cellStyle name="20% - Accent4 4 9 4" xfId="18918" xr:uid="{00000000-0005-0000-0000-000036140000}"/>
    <cellStyle name="20% - Accent4 4 9 4 2" xfId="37865" xr:uid="{00000000-0005-0000-0000-000037140000}"/>
    <cellStyle name="20% - Accent4 4 9 5" xfId="22506" xr:uid="{00000000-0005-0000-0000-000038140000}"/>
    <cellStyle name="20% - Accent4 4 9 6" xfId="27123" xr:uid="{00000000-0005-0000-0000-000039140000}"/>
    <cellStyle name="20% - Accent4 5" xfId="2530" xr:uid="{00000000-0005-0000-0000-0000C0090000}"/>
    <cellStyle name="20% - Accent4 5 10" xfId="6801" xr:uid="{00000000-0005-0000-0000-00003B140000}"/>
    <cellStyle name="20% - Accent4 5 10 2" xfId="10957" xr:uid="{00000000-0005-0000-0000-00003C140000}"/>
    <cellStyle name="20% - Accent4 5 10 2 2" xfId="29984" xr:uid="{00000000-0005-0000-0000-00003D140000}"/>
    <cellStyle name="20% - Accent4 5 10 3" xfId="14467" xr:uid="{00000000-0005-0000-0000-00003E140000}"/>
    <cellStyle name="20% - Accent4 5 10 3 2" xfId="33473" xr:uid="{00000000-0005-0000-0000-00003F140000}"/>
    <cellStyle name="20% - Accent4 5 10 4" xfId="18045" xr:uid="{00000000-0005-0000-0000-000040140000}"/>
    <cellStyle name="20% - Accent4 5 10 4 2" xfId="36992" xr:uid="{00000000-0005-0000-0000-000041140000}"/>
    <cellStyle name="20% - Accent4 5 10 5" xfId="21581" xr:uid="{00000000-0005-0000-0000-000042140000}"/>
    <cellStyle name="20% - Accent4 5 10 6" xfId="26196" xr:uid="{00000000-0005-0000-0000-000043140000}"/>
    <cellStyle name="20% - Accent4 5 11" xfId="8892" xr:uid="{00000000-0005-0000-0000-000044140000}"/>
    <cellStyle name="20% - Accent4 5 11 2" xfId="12616" xr:uid="{00000000-0005-0000-0000-000045140000}"/>
    <cellStyle name="20% - Accent4 5 11 2 2" xfId="31642" xr:uid="{00000000-0005-0000-0000-000046140000}"/>
    <cellStyle name="20% - Accent4 5 11 3" xfId="16135" xr:uid="{00000000-0005-0000-0000-000047140000}"/>
    <cellStyle name="20% - Accent4 5 11 3 2" xfId="35136" xr:uid="{00000000-0005-0000-0000-000048140000}"/>
    <cellStyle name="20% - Accent4 5 11 4" xfId="19706" xr:uid="{00000000-0005-0000-0000-000049140000}"/>
    <cellStyle name="20% - Accent4 5 11 4 2" xfId="38652" xr:uid="{00000000-0005-0000-0000-00004A140000}"/>
    <cellStyle name="20% - Accent4 5 11 5" xfId="23306" xr:uid="{00000000-0005-0000-0000-00004B140000}"/>
    <cellStyle name="20% - Accent4 5 11 6" xfId="28047" xr:uid="{00000000-0005-0000-0000-00004C140000}"/>
    <cellStyle name="20% - Accent4 5 12" xfId="8996" xr:uid="{00000000-0005-0000-0000-00004D140000}"/>
    <cellStyle name="20% - Accent4 5 12 2" xfId="12702" xr:uid="{00000000-0005-0000-0000-00004E140000}"/>
    <cellStyle name="20% - Accent4 5 12 2 2" xfId="31728" xr:uid="{00000000-0005-0000-0000-00004F140000}"/>
    <cellStyle name="20% - Accent4 5 12 3" xfId="16221" xr:uid="{00000000-0005-0000-0000-000050140000}"/>
    <cellStyle name="20% - Accent4 5 12 3 2" xfId="35222" xr:uid="{00000000-0005-0000-0000-000051140000}"/>
    <cellStyle name="20% - Accent4 5 12 4" xfId="19792" xr:uid="{00000000-0005-0000-0000-000052140000}"/>
    <cellStyle name="20% - Accent4 5 12 4 2" xfId="38738" xr:uid="{00000000-0005-0000-0000-000053140000}"/>
    <cellStyle name="20% - Accent4 5 12 5" xfId="23406" xr:uid="{00000000-0005-0000-0000-000054140000}"/>
    <cellStyle name="20% - Accent4 5 12 6" xfId="28134" xr:uid="{00000000-0005-0000-0000-000055140000}"/>
    <cellStyle name="20% - Accent4 5 13" xfId="9100" xr:uid="{00000000-0005-0000-0000-000056140000}"/>
    <cellStyle name="20% - Accent4 5 13 2" xfId="12788" xr:uid="{00000000-0005-0000-0000-000057140000}"/>
    <cellStyle name="20% - Accent4 5 13 2 2" xfId="31814" xr:uid="{00000000-0005-0000-0000-000058140000}"/>
    <cellStyle name="20% - Accent4 5 13 3" xfId="16307" xr:uid="{00000000-0005-0000-0000-000059140000}"/>
    <cellStyle name="20% - Accent4 5 13 3 2" xfId="35308" xr:uid="{00000000-0005-0000-0000-00005A140000}"/>
    <cellStyle name="20% - Accent4 5 13 4" xfId="19878" xr:uid="{00000000-0005-0000-0000-00005B140000}"/>
    <cellStyle name="20% - Accent4 5 13 4 2" xfId="38824" xr:uid="{00000000-0005-0000-0000-00005C140000}"/>
    <cellStyle name="20% - Accent4 5 13 5" xfId="23506" xr:uid="{00000000-0005-0000-0000-00005D140000}"/>
    <cellStyle name="20% - Accent4 5 13 6" xfId="28221" xr:uid="{00000000-0005-0000-0000-00005E140000}"/>
    <cellStyle name="20% - Accent4 5 14" xfId="10010" xr:uid="{00000000-0005-0000-0000-00005F140000}"/>
    <cellStyle name="20% - Accent4 5 14 2" xfId="13571" xr:uid="{00000000-0005-0000-0000-000060140000}"/>
    <cellStyle name="20% - Accent4 5 14 2 2" xfId="32596" xr:uid="{00000000-0005-0000-0000-000061140000}"/>
    <cellStyle name="20% - Accent4 5 14 3" xfId="17092" xr:uid="{00000000-0005-0000-0000-000062140000}"/>
    <cellStyle name="20% - Accent4 5 14 3 2" xfId="36090" xr:uid="{00000000-0005-0000-0000-000063140000}"/>
    <cellStyle name="20% - Accent4 5 14 4" xfId="20662" xr:uid="{00000000-0005-0000-0000-000064140000}"/>
    <cellStyle name="20% - Accent4 5 14 4 2" xfId="39607" xr:uid="{00000000-0005-0000-0000-000065140000}"/>
    <cellStyle name="20% - Accent4 5 14 5" xfId="24346" xr:uid="{00000000-0005-0000-0000-000066140000}"/>
    <cellStyle name="20% - Accent4 5 14 6" xfId="29072" xr:uid="{00000000-0005-0000-0000-000067140000}"/>
    <cellStyle name="20% - Accent4 5 15" xfId="5942" xr:uid="{00000000-0005-0000-0000-000068140000}"/>
    <cellStyle name="20% - Accent4 5 15 2" xfId="25348" xr:uid="{00000000-0005-0000-0000-000069140000}"/>
    <cellStyle name="20% - Accent4 5 16" xfId="10168" xr:uid="{00000000-0005-0000-0000-00006A140000}"/>
    <cellStyle name="20% - Accent4 5 16 2" xfId="29200" xr:uid="{00000000-0005-0000-0000-00006B140000}"/>
    <cellStyle name="20% - Accent4 5 17" xfId="13674" xr:uid="{00000000-0005-0000-0000-00006C140000}"/>
    <cellStyle name="20% - Accent4 5 17 2" xfId="32688" xr:uid="{00000000-0005-0000-0000-00006D140000}"/>
    <cellStyle name="20% - Accent4 5 18" xfId="17254" xr:uid="{00000000-0005-0000-0000-00006E140000}"/>
    <cellStyle name="20% - Accent4 5 18 2" xfId="36209" xr:uid="{00000000-0005-0000-0000-00006F140000}"/>
    <cellStyle name="20% - Accent4 5 19" xfId="20780" xr:uid="{00000000-0005-0000-0000-000070140000}"/>
    <cellStyle name="20% - Accent4 5 2" xfId="5261" xr:uid="{00000000-0005-0000-0000-000071140000}"/>
    <cellStyle name="20% - Accent4 5 2 10" xfId="21015" xr:uid="{00000000-0005-0000-0000-000072140000}"/>
    <cellStyle name="20% - Accent4 5 2 11" xfId="24765" xr:uid="{00000000-0005-0000-0000-000073140000}"/>
    <cellStyle name="20% - Accent4 5 2 2" xfId="5622" xr:uid="{00000000-0005-0000-0000-000074140000}"/>
    <cellStyle name="20% - Accent4 5 2 2 10" xfId="25081" xr:uid="{00000000-0005-0000-0000-000075140000}"/>
    <cellStyle name="20% - Accent4 5 2 2 2" xfId="8470" xr:uid="{00000000-0005-0000-0000-000076140000}"/>
    <cellStyle name="20% - Accent4 5 2 2 2 2" xfId="12363" xr:uid="{00000000-0005-0000-0000-000077140000}"/>
    <cellStyle name="20% - Accent4 5 2 2 2 2 2" xfId="31389" xr:uid="{00000000-0005-0000-0000-000078140000}"/>
    <cellStyle name="20% - Accent4 5 2 2 2 3" xfId="15881" xr:uid="{00000000-0005-0000-0000-000079140000}"/>
    <cellStyle name="20% - Accent4 5 2 2 2 3 2" xfId="34883" xr:uid="{00000000-0005-0000-0000-00007A140000}"/>
    <cellStyle name="20% - Accent4 5 2 2 2 4" xfId="19453" xr:uid="{00000000-0005-0000-0000-00007B140000}"/>
    <cellStyle name="20% - Accent4 5 2 2 2 4 2" xfId="38399" xr:uid="{00000000-0005-0000-0000-00007C140000}"/>
    <cellStyle name="20% - Accent4 5 2 2 2 5" xfId="23044" xr:uid="{00000000-0005-0000-0000-00007D140000}"/>
    <cellStyle name="20% - Accent4 5 2 2 2 6" xfId="27701" xr:uid="{00000000-0005-0000-0000-00007E140000}"/>
    <cellStyle name="20% - Accent4 5 2 2 3" xfId="7357" xr:uid="{00000000-0005-0000-0000-00007F140000}"/>
    <cellStyle name="20% - Accent4 5 2 2 3 2" xfId="11487" xr:uid="{00000000-0005-0000-0000-000080140000}"/>
    <cellStyle name="20% - Accent4 5 2 2 3 2 2" xfId="30514" xr:uid="{00000000-0005-0000-0000-000081140000}"/>
    <cellStyle name="20% - Accent4 5 2 2 3 3" xfId="14998" xr:uid="{00000000-0005-0000-0000-000082140000}"/>
    <cellStyle name="20% - Accent4 5 2 2 3 3 2" xfId="34003" xr:uid="{00000000-0005-0000-0000-000083140000}"/>
    <cellStyle name="20% - Accent4 5 2 2 3 4" xfId="18575" xr:uid="{00000000-0005-0000-0000-000084140000}"/>
    <cellStyle name="20% - Accent4 5 2 2 3 4 2" xfId="37522" xr:uid="{00000000-0005-0000-0000-000085140000}"/>
    <cellStyle name="20% - Accent4 5 2 2 3 5" xfId="22131" xr:uid="{00000000-0005-0000-0000-000086140000}"/>
    <cellStyle name="20% - Accent4 5 2 2 3 6" xfId="26728" xr:uid="{00000000-0005-0000-0000-000087140000}"/>
    <cellStyle name="20% - Accent4 5 2 2 4" xfId="9729" xr:uid="{00000000-0005-0000-0000-000088140000}"/>
    <cellStyle name="20% - Accent4 5 2 2 4 2" xfId="13319" xr:uid="{00000000-0005-0000-0000-000089140000}"/>
    <cellStyle name="20% - Accent4 5 2 2 4 2 2" xfId="32344" xr:uid="{00000000-0005-0000-0000-00008A140000}"/>
    <cellStyle name="20% - Accent4 5 2 2 4 3" xfId="16839" xr:uid="{00000000-0005-0000-0000-00008B140000}"/>
    <cellStyle name="20% - Accent4 5 2 2 4 3 2" xfId="35838" xr:uid="{00000000-0005-0000-0000-00008C140000}"/>
    <cellStyle name="20% - Accent4 5 2 2 4 4" xfId="20410" xr:uid="{00000000-0005-0000-0000-00008D140000}"/>
    <cellStyle name="20% - Accent4 5 2 2 4 4 2" xfId="39355" xr:uid="{00000000-0005-0000-0000-00008E140000}"/>
    <cellStyle name="20% - Accent4 5 2 2 4 5" xfId="24069" xr:uid="{00000000-0005-0000-0000-00008F140000}"/>
    <cellStyle name="20% - Accent4 5 2 2 4 6" xfId="28819" xr:uid="{00000000-0005-0000-0000-000090140000}"/>
    <cellStyle name="20% - Accent4 5 2 2 5" xfId="6524" xr:uid="{00000000-0005-0000-0000-000091140000}"/>
    <cellStyle name="20% - Accent4 5 2 2 5 2" xfId="25927" xr:uid="{00000000-0005-0000-0000-000092140000}"/>
    <cellStyle name="20% - Accent4 5 2 2 6" xfId="10705" xr:uid="{00000000-0005-0000-0000-000093140000}"/>
    <cellStyle name="20% - Accent4 5 2 2 6 2" xfId="29732" xr:uid="{00000000-0005-0000-0000-000094140000}"/>
    <cellStyle name="20% - Accent4 5 2 2 7" xfId="14213" xr:uid="{00000000-0005-0000-0000-000095140000}"/>
    <cellStyle name="20% - Accent4 5 2 2 7 2" xfId="33220" xr:uid="{00000000-0005-0000-0000-000096140000}"/>
    <cellStyle name="20% - Accent4 5 2 2 8" xfId="17791" xr:uid="{00000000-0005-0000-0000-000097140000}"/>
    <cellStyle name="20% - Accent4 5 2 2 8 2" xfId="36740" xr:uid="{00000000-0005-0000-0000-000098140000}"/>
    <cellStyle name="20% - Accent4 5 2 2 9" xfId="21323" xr:uid="{00000000-0005-0000-0000-000099140000}"/>
    <cellStyle name="20% - Accent4 5 2 3" xfId="8161" xr:uid="{00000000-0005-0000-0000-00009A140000}"/>
    <cellStyle name="20% - Accent4 5 2 3 2" xfId="12059" xr:uid="{00000000-0005-0000-0000-00009B140000}"/>
    <cellStyle name="20% - Accent4 5 2 3 2 2" xfId="31085" xr:uid="{00000000-0005-0000-0000-00009C140000}"/>
    <cellStyle name="20% - Accent4 5 2 3 3" xfId="15577" xr:uid="{00000000-0005-0000-0000-00009D140000}"/>
    <cellStyle name="20% - Accent4 5 2 3 3 2" xfId="34579" xr:uid="{00000000-0005-0000-0000-00009E140000}"/>
    <cellStyle name="20% - Accent4 5 2 3 4" xfId="19149" xr:uid="{00000000-0005-0000-0000-00009F140000}"/>
    <cellStyle name="20% - Accent4 5 2 3 4 2" xfId="38095" xr:uid="{00000000-0005-0000-0000-0000A0140000}"/>
    <cellStyle name="20% - Accent4 5 2 3 5" xfId="22740" xr:uid="{00000000-0005-0000-0000-0000A1140000}"/>
    <cellStyle name="20% - Accent4 5 2 3 6" xfId="27392" xr:uid="{00000000-0005-0000-0000-0000A2140000}"/>
    <cellStyle name="20% - Accent4 5 2 4" xfId="7045" xr:uid="{00000000-0005-0000-0000-0000A3140000}"/>
    <cellStyle name="20% - Accent4 5 2 4 2" xfId="11183" xr:uid="{00000000-0005-0000-0000-0000A4140000}"/>
    <cellStyle name="20% - Accent4 5 2 4 2 2" xfId="30210" xr:uid="{00000000-0005-0000-0000-0000A5140000}"/>
    <cellStyle name="20% - Accent4 5 2 4 3" xfId="14693" xr:uid="{00000000-0005-0000-0000-0000A6140000}"/>
    <cellStyle name="20% - Accent4 5 2 4 3 2" xfId="33699" xr:uid="{00000000-0005-0000-0000-0000A7140000}"/>
    <cellStyle name="20% - Accent4 5 2 4 4" xfId="18271" xr:uid="{00000000-0005-0000-0000-0000A8140000}"/>
    <cellStyle name="20% - Accent4 5 2 4 4 2" xfId="37218" xr:uid="{00000000-0005-0000-0000-0000A9140000}"/>
    <cellStyle name="20% - Accent4 5 2 4 5" xfId="21819" xr:uid="{00000000-0005-0000-0000-0000AA140000}"/>
    <cellStyle name="20% - Accent4 5 2 4 6" xfId="26424" xr:uid="{00000000-0005-0000-0000-0000AB140000}"/>
    <cellStyle name="20% - Accent4 5 2 5" xfId="9405" xr:uid="{00000000-0005-0000-0000-0000AC140000}"/>
    <cellStyle name="20% - Accent4 5 2 5 2" xfId="13015" xr:uid="{00000000-0005-0000-0000-0000AD140000}"/>
    <cellStyle name="20% - Accent4 5 2 5 2 2" xfId="32040" xr:uid="{00000000-0005-0000-0000-0000AE140000}"/>
    <cellStyle name="20% - Accent4 5 2 5 3" xfId="16534" xr:uid="{00000000-0005-0000-0000-0000AF140000}"/>
    <cellStyle name="20% - Accent4 5 2 5 3 2" xfId="35534" xr:uid="{00000000-0005-0000-0000-0000B0140000}"/>
    <cellStyle name="20% - Accent4 5 2 5 4" xfId="20106" xr:uid="{00000000-0005-0000-0000-0000B1140000}"/>
    <cellStyle name="20% - Accent4 5 2 5 4 2" xfId="39051" xr:uid="{00000000-0005-0000-0000-0000B2140000}"/>
    <cellStyle name="20% - Accent4 5 2 5 5" xfId="23753" xr:uid="{00000000-0005-0000-0000-0000B3140000}"/>
    <cellStyle name="20% - Accent4 5 2 5 6" xfId="28507" xr:uid="{00000000-0005-0000-0000-0000B4140000}"/>
    <cellStyle name="20% - Accent4 5 2 6" xfId="6212" xr:uid="{00000000-0005-0000-0000-0000B5140000}"/>
    <cellStyle name="20% - Accent4 5 2 6 2" xfId="25615" xr:uid="{00000000-0005-0000-0000-0000B6140000}"/>
    <cellStyle name="20% - Accent4 5 2 7" xfId="10401" xr:uid="{00000000-0005-0000-0000-0000B7140000}"/>
    <cellStyle name="20% - Accent4 5 2 7 2" xfId="29428" xr:uid="{00000000-0005-0000-0000-0000B8140000}"/>
    <cellStyle name="20% - Accent4 5 2 8" xfId="13909" xr:uid="{00000000-0005-0000-0000-0000B9140000}"/>
    <cellStyle name="20% - Accent4 5 2 8 2" xfId="32916" xr:uid="{00000000-0005-0000-0000-0000BA140000}"/>
    <cellStyle name="20% - Accent4 5 2 9" xfId="17487" xr:uid="{00000000-0005-0000-0000-0000BB140000}"/>
    <cellStyle name="20% - Accent4 5 2 9 2" xfId="36436" xr:uid="{00000000-0005-0000-0000-0000BC140000}"/>
    <cellStyle name="20% - Accent4 5 20" xfId="24439" xr:uid="{00000000-0005-0000-0000-0000BD140000}"/>
    <cellStyle name="20% - Accent4 5 21" xfId="4686" xr:uid="{00000000-0005-0000-0000-00003A140000}"/>
    <cellStyle name="20% - Accent4 5 3" xfId="5350" xr:uid="{00000000-0005-0000-0000-0000BE140000}"/>
    <cellStyle name="20% - Accent4 5 3 10" xfId="24843" xr:uid="{00000000-0005-0000-0000-0000BF140000}"/>
    <cellStyle name="20% - Accent4 5 3 2" xfId="8240" xr:uid="{00000000-0005-0000-0000-0000C0140000}"/>
    <cellStyle name="20% - Accent4 5 3 2 2" xfId="12137" xr:uid="{00000000-0005-0000-0000-0000C1140000}"/>
    <cellStyle name="20% - Accent4 5 3 2 2 2" xfId="31163" xr:uid="{00000000-0005-0000-0000-0000C2140000}"/>
    <cellStyle name="20% - Accent4 5 3 2 3" xfId="15655" xr:uid="{00000000-0005-0000-0000-0000C3140000}"/>
    <cellStyle name="20% - Accent4 5 3 2 3 2" xfId="34657" xr:uid="{00000000-0005-0000-0000-0000C4140000}"/>
    <cellStyle name="20% - Accent4 5 3 2 4" xfId="19227" xr:uid="{00000000-0005-0000-0000-0000C5140000}"/>
    <cellStyle name="20% - Accent4 5 3 2 4 2" xfId="38173" xr:uid="{00000000-0005-0000-0000-0000C6140000}"/>
    <cellStyle name="20% - Accent4 5 3 2 5" xfId="22818" xr:uid="{00000000-0005-0000-0000-0000C7140000}"/>
    <cellStyle name="20% - Accent4 5 3 2 6" xfId="27471" xr:uid="{00000000-0005-0000-0000-0000C8140000}"/>
    <cellStyle name="20% - Accent4 5 3 3" xfId="7127" xr:uid="{00000000-0005-0000-0000-0000C9140000}"/>
    <cellStyle name="20% - Accent4 5 3 3 2" xfId="11261" xr:uid="{00000000-0005-0000-0000-0000CA140000}"/>
    <cellStyle name="20% - Accent4 5 3 3 2 2" xfId="30288" xr:uid="{00000000-0005-0000-0000-0000CB140000}"/>
    <cellStyle name="20% - Accent4 5 3 3 3" xfId="14771" xr:uid="{00000000-0005-0000-0000-0000CC140000}"/>
    <cellStyle name="20% - Accent4 5 3 3 3 2" xfId="33777" xr:uid="{00000000-0005-0000-0000-0000CD140000}"/>
    <cellStyle name="20% - Accent4 5 3 3 4" xfId="18349" xr:uid="{00000000-0005-0000-0000-0000CE140000}"/>
    <cellStyle name="20% - Accent4 5 3 3 4 2" xfId="37296" xr:uid="{00000000-0005-0000-0000-0000CF140000}"/>
    <cellStyle name="20% - Accent4 5 3 3 5" xfId="21901" xr:uid="{00000000-0005-0000-0000-0000D0140000}"/>
    <cellStyle name="20% - Accent4 5 3 3 6" xfId="26502" xr:uid="{00000000-0005-0000-0000-0000D1140000}"/>
    <cellStyle name="20% - Accent4 5 3 4" xfId="9487" xr:uid="{00000000-0005-0000-0000-0000D2140000}"/>
    <cellStyle name="20% - Accent4 5 3 4 2" xfId="13093" xr:uid="{00000000-0005-0000-0000-0000D3140000}"/>
    <cellStyle name="20% - Accent4 5 3 4 2 2" xfId="32118" xr:uid="{00000000-0005-0000-0000-0000D4140000}"/>
    <cellStyle name="20% - Accent4 5 3 4 3" xfId="16612" xr:uid="{00000000-0005-0000-0000-0000D5140000}"/>
    <cellStyle name="20% - Accent4 5 3 4 3 2" xfId="35612" xr:uid="{00000000-0005-0000-0000-0000D6140000}"/>
    <cellStyle name="20% - Accent4 5 3 4 4" xfId="20184" xr:uid="{00000000-0005-0000-0000-0000D7140000}"/>
    <cellStyle name="20% - Accent4 5 3 4 4 2" xfId="39129" xr:uid="{00000000-0005-0000-0000-0000D8140000}"/>
    <cellStyle name="20% - Accent4 5 3 4 5" xfId="23835" xr:uid="{00000000-0005-0000-0000-0000D9140000}"/>
    <cellStyle name="20% - Accent4 5 3 4 6" xfId="28585" xr:uid="{00000000-0005-0000-0000-0000DA140000}"/>
    <cellStyle name="20% - Accent4 5 3 5" xfId="6294" xr:uid="{00000000-0005-0000-0000-0000DB140000}"/>
    <cellStyle name="20% - Accent4 5 3 5 2" xfId="25697" xr:uid="{00000000-0005-0000-0000-0000DC140000}"/>
    <cellStyle name="20% - Accent4 5 3 6" xfId="10479" xr:uid="{00000000-0005-0000-0000-0000DD140000}"/>
    <cellStyle name="20% - Accent4 5 3 6 2" xfId="29506" xr:uid="{00000000-0005-0000-0000-0000DE140000}"/>
    <cellStyle name="20% - Accent4 5 3 7" xfId="13987" xr:uid="{00000000-0005-0000-0000-0000DF140000}"/>
    <cellStyle name="20% - Accent4 5 3 7 2" xfId="32994" xr:uid="{00000000-0005-0000-0000-0000E0140000}"/>
    <cellStyle name="20% - Accent4 5 3 8" xfId="17565" xr:uid="{00000000-0005-0000-0000-0000E1140000}"/>
    <cellStyle name="20% - Accent4 5 3 8 2" xfId="36514" xr:uid="{00000000-0005-0000-0000-0000E2140000}"/>
    <cellStyle name="20% - Accent4 5 3 9" xfId="21093" xr:uid="{00000000-0005-0000-0000-0000E3140000}"/>
    <cellStyle name="20% - Accent4 5 4" xfId="5527" xr:uid="{00000000-0005-0000-0000-0000E4140000}"/>
    <cellStyle name="20% - Accent4 5 4 10" xfId="24994" xr:uid="{00000000-0005-0000-0000-0000E5140000}"/>
    <cellStyle name="20% - Accent4 5 4 2" xfId="8391" xr:uid="{00000000-0005-0000-0000-0000E6140000}"/>
    <cellStyle name="20% - Accent4 5 4 2 2" xfId="12285" xr:uid="{00000000-0005-0000-0000-0000E7140000}"/>
    <cellStyle name="20% - Accent4 5 4 2 2 2" xfId="31311" xr:uid="{00000000-0005-0000-0000-0000E8140000}"/>
    <cellStyle name="20% - Accent4 5 4 2 3" xfId="15803" xr:uid="{00000000-0005-0000-0000-0000E9140000}"/>
    <cellStyle name="20% - Accent4 5 4 2 3 2" xfId="34805" xr:uid="{00000000-0005-0000-0000-0000EA140000}"/>
    <cellStyle name="20% - Accent4 5 4 2 4" xfId="19375" xr:uid="{00000000-0005-0000-0000-0000EB140000}"/>
    <cellStyle name="20% - Accent4 5 4 2 4 2" xfId="38321" xr:uid="{00000000-0005-0000-0000-0000EC140000}"/>
    <cellStyle name="20% - Accent4 5 4 2 5" xfId="22966" xr:uid="{00000000-0005-0000-0000-0000ED140000}"/>
    <cellStyle name="20% - Accent4 5 4 2 6" xfId="27622" xr:uid="{00000000-0005-0000-0000-0000EE140000}"/>
    <cellStyle name="20% - Accent4 5 4 3" xfId="7278" xr:uid="{00000000-0005-0000-0000-0000EF140000}"/>
    <cellStyle name="20% - Accent4 5 4 3 2" xfId="11409" xr:uid="{00000000-0005-0000-0000-0000F0140000}"/>
    <cellStyle name="20% - Accent4 5 4 3 2 2" xfId="30436" xr:uid="{00000000-0005-0000-0000-0000F1140000}"/>
    <cellStyle name="20% - Accent4 5 4 3 3" xfId="14920" xr:uid="{00000000-0005-0000-0000-0000F2140000}"/>
    <cellStyle name="20% - Accent4 5 4 3 3 2" xfId="33925" xr:uid="{00000000-0005-0000-0000-0000F3140000}"/>
    <cellStyle name="20% - Accent4 5 4 3 4" xfId="18497" xr:uid="{00000000-0005-0000-0000-0000F4140000}"/>
    <cellStyle name="20% - Accent4 5 4 3 4 2" xfId="37444" xr:uid="{00000000-0005-0000-0000-0000F5140000}"/>
    <cellStyle name="20% - Accent4 5 4 3 5" xfId="22052" xr:uid="{00000000-0005-0000-0000-0000F6140000}"/>
    <cellStyle name="20% - Accent4 5 4 3 6" xfId="26650" xr:uid="{00000000-0005-0000-0000-0000F7140000}"/>
    <cellStyle name="20% - Accent4 5 4 4" xfId="9644" xr:uid="{00000000-0005-0000-0000-0000F8140000}"/>
    <cellStyle name="20% - Accent4 5 4 4 2" xfId="13241" xr:uid="{00000000-0005-0000-0000-0000F9140000}"/>
    <cellStyle name="20% - Accent4 5 4 4 2 2" xfId="32266" xr:uid="{00000000-0005-0000-0000-0000FA140000}"/>
    <cellStyle name="20% - Accent4 5 4 4 3" xfId="16761" xr:uid="{00000000-0005-0000-0000-0000FB140000}"/>
    <cellStyle name="20% - Accent4 5 4 4 3 2" xfId="35760" xr:uid="{00000000-0005-0000-0000-0000FC140000}"/>
    <cellStyle name="20% - Accent4 5 4 4 4" xfId="20332" xr:uid="{00000000-0005-0000-0000-0000FD140000}"/>
    <cellStyle name="20% - Accent4 5 4 4 4 2" xfId="39277" xr:uid="{00000000-0005-0000-0000-0000FE140000}"/>
    <cellStyle name="20% - Accent4 5 4 4 5" xfId="23990" xr:uid="{00000000-0005-0000-0000-0000FF140000}"/>
    <cellStyle name="20% - Accent4 5 4 4 6" xfId="28735" xr:uid="{00000000-0005-0000-0000-000000150000}"/>
    <cellStyle name="20% - Accent4 5 4 5" xfId="6445" xr:uid="{00000000-0005-0000-0000-000001150000}"/>
    <cellStyle name="20% - Accent4 5 4 5 2" xfId="25848" xr:uid="{00000000-0005-0000-0000-000002150000}"/>
    <cellStyle name="20% - Accent4 5 4 6" xfId="10627" xr:uid="{00000000-0005-0000-0000-000003150000}"/>
    <cellStyle name="20% - Accent4 5 4 6 2" xfId="29654" xr:uid="{00000000-0005-0000-0000-000004150000}"/>
    <cellStyle name="20% - Accent4 5 4 7" xfId="14135" xr:uid="{00000000-0005-0000-0000-000005150000}"/>
    <cellStyle name="20% - Accent4 5 4 7 2" xfId="33142" xr:uid="{00000000-0005-0000-0000-000006150000}"/>
    <cellStyle name="20% - Accent4 5 4 8" xfId="17713" xr:uid="{00000000-0005-0000-0000-000007150000}"/>
    <cellStyle name="20% - Accent4 5 4 8 2" xfId="36662" xr:uid="{00000000-0005-0000-0000-000008150000}"/>
    <cellStyle name="20% - Accent4 5 4 9" xfId="21245" xr:uid="{00000000-0005-0000-0000-000009150000}"/>
    <cellStyle name="20% - Accent4 5 5" xfId="5728" xr:uid="{00000000-0005-0000-0000-00000A150000}"/>
    <cellStyle name="20% - Accent4 5 5 10" xfId="25161" xr:uid="{00000000-0005-0000-0000-00000B150000}"/>
    <cellStyle name="20% - Accent4 5 5 2" xfId="8553" xr:uid="{00000000-0005-0000-0000-00000C150000}"/>
    <cellStyle name="20% - Accent4 5 5 2 2" xfId="12443" xr:uid="{00000000-0005-0000-0000-00000D150000}"/>
    <cellStyle name="20% - Accent4 5 5 2 2 2" xfId="31469" xr:uid="{00000000-0005-0000-0000-00000E150000}"/>
    <cellStyle name="20% - Accent4 5 5 2 3" xfId="15961" xr:uid="{00000000-0005-0000-0000-00000F150000}"/>
    <cellStyle name="20% - Accent4 5 5 2 3 2" xfId="34963" xr:uid="{00000000-0005-0000-0000-000010150000}"/>
    <cellStyle name="20% - Accent4 5 5 2 4" xfId="19533" xr:uid="{00000000-0005-0000-0000-000011150000}"/>
    <cellStyle name="20% - Accent4 5 5 2 4 2" xfId="38479" xr:uid="{00000000-0005-0000-0000-000012150000}"/>
    <cellStyle name="20% - Accent4 5 5 2 5" xfId="23124" xr:uid="{00000000-0005-0000-0000-000013150000}"/>
    <cellStyle name="20% - Accent4 5 5 2 6" xfId="27783" xr:uid="{00000000-0005-0000-0000-000014150000}"/>
    <cellStyle name="20% - Accent4 5 5 3" xfId="7446" xr:uid="{00000000-0005-0000-0000-000015150000}"/>
    <cellStyle name="20% - Accent4 5 5 3 2" xfId="11567" xr:uid="{00000000-0005-0000-0000-000016150000}"/>
    <cellStyle name="20% - Accent4 5 5 3 2 2" xfId="30594" xr:uid="{00000000-0005-0000-0000-000017150000}"/>
    <cellStyle name="20% - Accent4 5 5 3 3" xfId="15078" xr:uid="{00000000-0005-0000-0000-000018150000}"/>
    <cellStyle name="20% - Accent4 5 5 3 3 2" xfId="34083" xr:uid="{00000000-0005-0000-0000-000019150000}"/>
    <cellStyle name="20% - Accent4 5 5 3 4" xfId="18655" xr:uid="{00000000-0005-0000-0000-00001A150000}"/>
    <cellStyle name="20% - Accent4 5 5 3 4 2" xfId="37602" xr:uid="{00000000-0005-0000-0000-00001B150000}"/>
    <cellStyle name="20% - Accent4 5 5 3 5" xfId="22220" xr:uid="{00000000-0005-0000-0000-00001C150000}"/>
    <cellStyle name="20% - Accent4 5 5 3 6" xfId="26808" xr:uid="{00000000-0005-0000-0000-00001D150000}"/>
    <cellStyle name="20% - Accent4 5 5 4" xfId="9818" xr:uid="{00000000-0005-0000-0000-00001E150000}"/>
    <cellStyle name="20% - Accent4 5 5 4 2" xfId="13399" xr:uid="{00000000-0005-0000-0000-00001F150000}"/>
    <cellStyle name="20% - Accent4 5 5 4 2 2" xfId="32424" xr:uid="{00000000-0005-0000-0000-000020150000}"/>
    <cellStyle name="20% - Accent4 5 5 4 3" xfId="16920" xr:uid="{00000000-0005-0000-0000-000021150000}"/>
    <cellStyle name="20% - Accent4 5 5 4 3 2" xfId="35918" xr:uid="{00000000-0005-0000-0000-000022150000}"/>
    <cellStyle name="20% - Accent4 5 5 4 4" xfId="20490" xr:uid="{00000000-0005-0000-0000-000023150000}"/>
    <cellStyle name="20% - Accent4 5 5 4 4 2" xfId="39435" xr:uid="{00000000-0005-0000-0000-000024150000}"/>
    <cellStyle name="20% - Accent4 5 5 4 5" xfId="24158" xr:uid="{00000000-0005-0000-0000-000025150000}"/>
    <cellStyle name="20% - Accent4 5 5 4 6" xfId="28899" xr:uid="{00000000-0005-0000-0000-000026150000}"/>
    <cellStyle name="20% - Accent4 5 5 5" xfId="6613" xr:uid="{00000000-0005-0000-0000-000027150000}"/>
    <cellStyle name="20% - Accent4 5 5 5 2" xfId="26016" xr:uid="{00000000-0005-0000-0000-000028150000}"/>
    <cellStyle name="20% - Accent4 5 5 6" xfId="10785" xr:uid="{00000000-0005-0000-0000-000029150000}"/>
    <cellStyle name="20% - Accent4 5 5 6 2" xfId="29812" xr:uid="{00000000-0005-0000-0000-00002A150000}"/>
    <cellStyle name="20% - Accent4 5 5 7" xfId="14295" xr:uid="{00000000-0005-0000-0000-00002B150000}"/>
    <cellStyle name="20% - Accent4 5 5 7 2" xfId="33301" xr:uid="{00000000-0005-0000-0000-00002C150000}"/>
    <cellStyle name="20% - Accent4 5 5 8" xfId="17872" xr:uid="{00000000-0005-0000-0000-00002D150000}"/>
    <cellStyle name="20% - Accent4 5 5 8 2" xfId="36820" xr:uid="{00000000-0005-0000-0000-00002E150000}"/>
    <cellStyle name="20% - Accent4 5 5 9" xfId="21403" xr:uid="{00000000-0005-0000-0000-00002F150000}"/>
    <cellStyle name="20% - Accent4 5 6" xfId="5837" xr:uid="{00000000-0005-0000-0000-000030150000}"/>
    <cellStyle name="20% - Accent4 5 6 10" xfId="25247" xr:uid="{00000000-0005-0000-0000-000031150000}"/>
    <cellStyle name="20% - Accent4 5 6 2" xfId="8640" xr:uid="{00000000-0005-0000-0000-000032150000}"/>
    <cellStyle name="20% - Accent4 5 6 2 2" xfId="12529" xr:uid="{00000000-0005-0000-0000-000033150000}"/>
    <cellStyle name="20% - Accent4 5 6 2 2 2" xfId="31555" xr:uid="{00000000-0005-0000-0000-000034150000}"/>
    <cellStyle name="20% - Accent4 5 6 2 3" xfId="16047" xr:uid="{00000000-0005-0000-0000-000035150000}"/>
    <cellStyle name="20% - Accent4 5 6 2 3 2" xfId="35049" xr:uid="{00000000-0005-0000-0000-000036150000}"/>
    <cellStyle name="20% - Accent4 5 6 2 4" xfId="19619" xr:uid="{00000000-0005-0000-0000-000037150000}"/>
    <cellStyle name="20% - Accent4 5 6 2 4 2" xfId="38565" xr:uid="{00000000-0005-0000-0000-000038150000}"/>
    <cellStyle name="20% - Accent4 5 6 2 5" xfId="23210" xr:uid="{00000000-0005-0000-0000-000039150000}"/>
    <cellStyle name="20% - Accent4 5 6 2 6" xfId="27869" xr:uid="{00000000-0005-0000-0000-00003A150000}"/>
    <cellStyle name="20% - Accent4 5 6 3" xfId="7539" xr:uid="{00000000-0005-0000-0000-00003B150000}"/>
    <cellStyle name="20% - Accent4 5 6 3 2" xfId="11653" xr:uid="{00000000-0005-0000-0000-00003C150000}"/>
    <cellStyle name="20% - Accent4 5 6 3 2 2" xfId="30680" xr:uid="{00000000-0005-0000-0000-00003D150000}"/>
    <cellStyle name="20% - Accent4 5 6 3 3" xfId="15164" xr:uid="{00000000-0005-0000-0000-00003E150000}"/>
    <cellStyle name="20% - Accent4 5 6 3 3 2" xfId="34169" xr:uid="{00000000-0005-0000-0000-00003F150000}"/>
    <cellStyle name="20% - Accent4 5 6 3 4" xfId="18741" xr:uid="{00000000-0005-0000-0000-000040150000}"/>
    <cellStyle name="20% - Accent4 5 6 3 4 2" xfId="37688" xr:uid="{00000000-0005-0000-0000-000041150000}"/>
    <cellStyle name="20% - Accent4 5 6 3 5" xfId="22313" xr:uid="{00000000-0005-0000-0000-000042150000}"/>
    <cellStyle name="20% - Accent4 5 6 3 6" xfId="26894" xr:uid="{00000000-0005-0000-0000-000043150000}"/>
    <cellStyle name="20% - Accent4 5 6 4" xfId="9911" xr:uid="{00000000-0005-0000-0000-000044150000}"/>
    <cellStyle name="20% - Accent4 5 6 4 2" xfId="13485" xr:uid="{00000000-0005-0000-0000-000045150000}"/>
    <cellStyle name="20% - Accent4 5 6 4 2 2" xfId="32510" xr:uid="{00000000-0005-0000-0000-000046150000}"/>
    <cellStyle name="20% - Accent4 5 6 4 3" xfId="17006" xr:uid="{00000000-0005-0000-0000-000047150000}"/>
    <cellStyle name="20% - Accent4 5 6 4 3 2" xfId="36004" xr:uid="{00000000-0005-0000-0000-000048150000}"/>
    <cellStyle name="20% - Accent4 5 6 4 4" xfId="20576" xr:uid="{00000000-0005-0000-0000-000049150000}"/>
    <cellStyle name="20% - Accent4 5 6 4 4 2" xfId="39521" xr:uid="{00000000-0005-0000-0000-00004A150000}"/>
    <cellStyle name="20% - Accent4 5 6 4 5" xfId="24251" xr:uid="{00000000-0005-0000-0000-00004B150000}"/>
    <cellStyle name="20% - Accent4 5 6 4 6" xfId="28985" xr:uid="{00000000-0005-0000-0000-00004C150000}"/>
    <cellStyle name="20% - Accent4 5 6 5" xfId="6706" xr:uid="{00000000-0005-0000-0000-00004D150000}"/>
    <cellStyle name="20% - Accent4 5 6 5 2" xfId="26109" xr:uid="{00000000-0005-0000-0000-00004E150000}"/>
    <cellStyle name="20% - Accent4 5 6 6" xfId="10871" xr:uid="{00000000-0005-0000-0000-00004F150000}"/>
    <cellStyle name="20% - Accent4 5 6 6 2" xfId="29898" xr:uid="{00000000-0005-0000-0000-000050150000}"/>
    <cellStyle name="20% - Accent4 5 6 7" xfId="14381" xr:uid="{00000000-0005-0000-0000-000051150000}"/>
    <cellStyle name="20% - Accent4 5 6 7 2" xfId="33387" xr:uid="{00000000-0005-0000-0000-000052150000}"/>
    <cellStyle name="20% - Accent4 5 6 8" xfId="17959" xr:uid="{00000000-0005-0000-0000-000053150000}"/>
    <cellStyle name="20% - Accent4 5 6 8 2" xfId="36906" xr:uid="{00000000-0005-0000-0000-000054150000}"/>
    <cellStyle name="20% - Accent4 5 6 9" xfId="21489" xr:uid="{00000000-0005-0000-0000-000055150000}"/>
    <cellStyle name="20% - Accent4 5 7" xfId="5146" xr:uid="{00000000-0005-0000-0000-000056150000}"/>
    <cellStyle name="20% - Accent4 5 7 10" xfId="24676" xr:uid="{00000000-0005-0000-0000-000057150000}"/>
    <cellStyle name="20% - Accent4 5 7 2" xfId="8081" xr:uid="{00000000-0005-0000-0000-000058150000}"/>
    <cellStyle name="20% - Accent4 5 7 2 2" xfId="11981" xr:uid="{00000000-0005-0000-0000-000059150000}"/>
    <cellStyle name="20% - Accent4 5 7 2 2 2" xfId="31007" xr:uid="{00000000-0005-0000-0000-00005A150000}"/>
    <cellStyle name="20% - Accent4 5 7 2 3" xfId="15499" xr:uid="{00000000-0005-0000-0000-00005B150000}"/>
    <cellStyle name="20% - Accent4 5 7 2 3 2" xfId="34501" xr:uid="{00000000-0005-0000-0000-00005C150000}"/>
    <cellStyle name="20% - Accent4 5 7 2 4" xfId="19071" xr:uid="{00000000-0005-0000-0000-00005D150000}"/>
    <cellStyle name="20% - Accent4 5 7 2 4 2" xfId="38017" xr:uid="{00000000-0005-0000-0000-00005E150000}"/>
    <cellStyle name="20% - Accent4 5 7 2 5" xfId="22662" xr:uid="{00000000-0005-0000-0000-00005F150000}"/>
    <cellStyle name="20% - Accent4 5 7 2 6" xfId="27313" xr:uid="{00000000-0005-0000-0000-000060150000}"/>
    <cellStyle name="20% - Accent4 5 7 3" xfId="6963" xr:uid="{00000000-0005-0000-0000-000061150000}"/>
    <cellStyle name="20% - Accent4 5 7 3 2" xfId="11105" xr:uid="{00000000-0005-0000-0000-000062150000}"/>
    <cellStyle name="20% - Accent4 5 7 3 2 2" xfId="30132" xr:uid="{00000000-0005-0000-0000-000063150000}"/>
    <cellStyle name="20% - Accent4 5 7 3 3" xfId="14615" xr:uid="{00000000-0005-0000-0000-000064150000}"/>
    <cellStyle name="20% - Accent4 5 7 3 3 2" xfId="33621" xr:uid="{00000000-0005-0000-0000-000065150000}"/>
    <cellStyle name="20% - Accent4 5 7 3 4" xfId="18193" xr:uid="{00000000-0005-0000-0000-000066150000}"/>
    <cellStyle name="20% - Accent4 5 7 3 4 2" xfId="37140" xr:uid="{00000000-0005-0000-0000-000067150000}"/>
    <cellStyle name="20% - Accent4 5 7 3 5" xfId="21737" xr:uid="{00000000-0005-0000-0000-000068150000}"/>
    <cellStyle name="20% - Accent4 5 7 3 6" xfId="26346" xr:uid="{00000000-0005-0000-0000-000069150000}"/>
    <cellStyle name="20% - Accent4 5 7 4" xfId="9317" xr:uid="{00000000-0005-0000-0000-00006A150000}"/>
    <cellStyle name="20% - Accent4 5 7 4 2" xfId="12937" xr:uid="{00000000-0005-0000-0000-00006B150000}"/>
    <cellStyle name="20% - Accent4 5 7 4 2 2" xfId="31962" xr:uid="{00000000-0005-0000-0000-00006C150000}"/>
    <cellStyle name="20% - Accent4 5 7 4 3" xfId="16456" xr:uid="{00000000-0005-0000-0000-00006D150000}"/>
    <cellStyle name="20% - Accent4 5 7 4 3 2" xfId="35456" xr:uid="{00000000-0005-0000-0000-00006E150000}"/>
    <cellStyle name="20% - Accent4 5 7 4 4" xfId="20028" xr:uid="{00000000-0005-0000-0000-00006F150000}"/>
    <cellStyle name="20% - Accent4 5 7 4 4 2" xfId="38973" xr:uid="{00000000-0005-0000-0000-000070150000}"/>
    <cellStyle name="20% - Accent4 5 7 4 5" xfId="23671" xr:uid="{00000000-0005-0000-0000-000071150000}"/>
    <cellStyle name="20% - Accent4 5 7 4 6" xfId="28423" xr:uid="{00000000-0005-0000-0000-000072150000}"/>
    <cellStyle name="20% - Accent4 5 7 5" xfId="6130" xr:uid="{00000000-0005-0000-0000-000073150000}"/>
    <cellStyle name="20% - Accent4 5 7 5 2" xfId="25533" xr:uid="{00000000-0005-0000-0000-000074150000}"/>
    <cellStyle name="20% - Accent4 5 7 6" xfId="10323" xr:uid="{00000000-0005-0000-0000-000075150000}"/>
    <cellStyle name="20% - Accent4 5 7 6 2" xfId="29350" xr:uid="{00000000-0005-0000-0000-000076150000}"/>
    <cellStyle name="20% - Accent4 5 7 7" xfId="13831" xr:uid="{00000000-0005-0000-0000-000077150000}"/>
    <cellStyle name="20% - Accent4 5 7 7 2" xfId="32838" xr:uid="{00000000-0005-0000-0000-000078150000}"/>
    <cellStyle name="20% - Accent4 5 7 8" xfId="17409" xr:uid="{00000000-0005-0000-0000-000079150000}"/>
    <cellStyle name="20% - Accent4 5 7 8 2" xfId="36358" xr:uid="{00000000-0005-0000-0000-00007A150000}"/>
    <cellStyle name="20% - Accent4 5 7 9" xfId="20937" xr:uid="{00000000-0005-0000-0000-00007B150000}"/>
    <cellStyle name="20% - Accent4 5 8" xfId="7645" xr:uid="{00000000-0005-0000-0000-00007C150000}"/>
    <cellStyle name="20% - Accent4 5 8 2" xfId="11739" xr:uid="{00000000-0005-0000-0000-00007D150000}"/>
    <cellStyle name="20% - Accent4 5 8 2 2" xfId="30766" xr:uid="{00000000-0005-0000-0000-00007E150000}"/>
    <cellStyle name="20% - Accent4 5 8 3" xfId="15251" xr:uid="{00000000-0005-0000-0000-00007F150000}"/>
    <cellStyle name="20% - Accent4 5 8 3 2" xfId="34256" xr:uid="{00000000-0005-0000-0000-000080150000}"/>
    <cellStyle name="20% - Accent4 5 8 4" xfId="18827" xr:uid="{00000000-0005-0000-0000-000081150000}"/>
    <cellStyle name="20% - Accent4 5 8 4 2" xfId="37774" xr:uid="{00000000-0005-0000-0000-000082150000}"/>
    <cellStyle name="20% - Accent4 5 8 5" xfId="22407" xr:uid="{00000000-0005-0000-0000-000083150000}"/>
    <cellStyle name="20% - Accent4 5 8 6" xfId="26983" xr:uid="{00000000-0005-0000-0000-000084150000}"/>
    <cellStyle name="20% - Accent4 5 9" xfId="7860" xr:uid="{00000000-0005-0000-0000-000085150000}"/>
    <cellStyle name="20% - Accent4 5 9 2" xfId="11831" xr:uid="{00000000-0005-0000-0000-000086150000}"/>
    <cellStyle name="20% - Accent4 5 9 2 2" xfId="30857" xr:uid="{00000000-0005-0000-0000-000087150000}"/>
    <cellStyle name="20% - Accent4 5 9 3" xfId="15347" xr:uid="{00000000-0005-0000-0000-000088150000}"/>
    <cellStyle name="20% - Accent4 5 9 3 2" xfId="34350" xr:uid="{00000000-0005-0000-0000-000089150000}"/>
    <cellStyle name="20% - Accent4 5 9 4" xfId="18919" xr:uid="{00000000-0005-0000-0000-00008A150000}"/>
    <cellStyle name="20% - Accent4 5 9 4 2" xfId="37866" xr:uid="{00000000-0005-0000-0000-00008B150000}"/>
    <cellStyle name="20% - Accent4 5 9 5" xfId="22507" xr:uid="{00000000-0005-0000-0000-00008C150000}"/>
    <cellStyle name="20% - Accent4 5 9 6" xfId="27124" xr:uid="{00000000-0005-0000-0000-00008D150000}"/>
    <cellStyle name="20% - Accent4 6" xfId="2531" xr:uid="{00000000-0005-0000-0000-0000C1090000}"/>
    <cellStyle name="20% - Accent4 6 2" xfId="4774" xr:uid="{00000000-0005-0000-0000-00008E150000}"/>
    <cellStyle name="20% - Accent4 7" xfId="5074" xr:uid="{00000000-0005-0000-0000-00008F150000}"/>
    <cellStyle name="20% - Accent4 8" xfId="4514" xr:uid="{00000000-0005-0000-0000-000090150000}"/>
    <cellStyle name="20% - Accent5 2" xfId="2532" xr:uid="{00000000-0005-0000-0000-0000C2090000}"/>
    <cellStyle name="20% - Accent5 2 10" xfId="6802" xr:uid="{00000000-0005-0000-0000-000092150000}"/>
    <cellStyle name="20% - Accent5 2 10 2" xfId="10958" xr:uid="{00000000-0005-0000-0000-000093150000}"/>
    <cellStyle name="20% - Accent5 2 10 2 2" xfId="29985" xr:uid="{00000000-0005-0000-0000-000094150000}"/>
    <cellStyle name="20% - Accent5 2 10 3" xfId="14468" xr:uid="{00000000-0005-0000-0000-000095150000}"/>
    <cellStyle name="20% - Accent5 2 10 3 2" xfId="33474" xr:uid="{00000000-0005-0000-0000-000096150000}"/>
    <cellStyle name="20% - Accent5 2 10 4" xfId="18046" xr:uid="{00000000-0005-0000-0000-000097150000}"/>
    <cellStyle name="20% - Accent5 2 10 4 2" xfId="36993" xr:uid="{00000000-0005-0000-0000-000098150000}"/>
    <cellStyle name="20% - Accent5 2 10 5" xfId="21582" xr:uid="{00000000-0005-0000-0000-000099150000}"/>
    <cellStyle name="20% - Accent5 2 10 6" xfId="26197" xr:uid="{00000000-0005-0000-0000-00009A150000}"/>
    <cellStyle name="20% - Accent5 2 11" xfId="8893" xr:uid="{00000000-0005-0000-0000-00009B150000}"/>
    <cellStyle name="20% - Accent5 2 11 2" xfId="12617" xr:uid="{00000000-0005-0000-0000-00009C150000}"/>
    <cellStyle name="20% - Accent5 2 11 2 2" xfId="31643" xr:uid="{00000000-0005-0000-0000-00009D150000}"/>
    <cellStyle name="20% - Accent5 2 11 3" xfId="16136" xr:uid="{00000000-0005-0000-0000-00009E150000}"/>
    <cellStyle name="20% - Accent5 2 11 3 2" xfId="35137" xr:uid="{00000000-0005-0000-0000-00009F150000}"/>
    <cellStyle name="20% - Accent5 2 11 4" xfId="19707" xr:uid="{00000000-0005-0000-0000-0000A0150000}"/>
    <cellStyle name="20% - Accent5 2 11 4 2" xfId="38653" xr:uid="{00000000-0005-0000-0000-0000A1150000}"/>
    <cellStyle name="20% - Accent5 2 11 5" xfId="23307" xr:uid="{00000000-0005-0000-0000-0000A2150000}"/>
    <cellStyle name="20% - Accent5 2 11 6" xfId="28048" xr:uid="{00000000-0005-0000-0000-0000A3150000}"/>
    <cellStyle name="20% - Accent5 2 12" xfId="8997" xr:uid="{00000000-0005-0000-0000-0000A4150000}"/>
    <cellStyle name="20% - Accent5 2 12 2" xfId="12703" xr:uid="{00000000-0005-0000-0000-0000A5150000}"/>
    <cellStyle name="20% - Accent5 2 12 2 2" xfId="31729" xr:uid="{00000000-0005-0000-0000-0000A6150000}"/>
    <cellStyle name="20% - Accent5 2 12 3" xfId="16222" xr:uid="{00000000-0005-0000-0000-0000A7150000}"/>
    <cellStyle name="20% - Accent5 2 12 3 2" xfId="35223" xr:uid="{00000000-0005-0000-0000-0000A8150000}"/>
    <cellStyle name="20% - Accent5 2 12 4" xfId="19793" xr:uid="{00000000-0005-0000-0000-0000A9150000}"/>
    <cellStyle name="20% - Accent5 2 12 4 2" xfId="38739" xr:uid="{00000000-0005-0000-0000-0000AA150000}"/>
    <cellStyle name="20% - Accent5 2 12 5" xfId="23407" xr:uid="{00000000-0005-0000-0000-0000AB150000}"/>
    <cellStyle name="20% - Accent5 2 12 6" xfId="28135" xr:uid="{00000000-0005-0000-0000-0000AC150000}"/>
    <cellStyle name="20% - Accent5 2 13" xfId="9101" xr:uid="{00000000-0005-0000-0000-0000AD150000}"/>
    <cellStyle name="20% - Accent5 2 13 2" xfId="12789" xr:uid="{00000000-0005-0000-0000-0000AE150000}"/>
    <cellStyle name="20% - Accent5 2 13 2 2" xfId="31815" xr:uid="{00000000-0005-0000-0000-0000AF150000}"/>
    <cellStyle name="20% - Accent5 2 13 3" xfId="16308" xr:uid="{00000000-0005-0000-0000-0000B0150000}"/>
    <cellStyle name="20% - Accent5 2 13 3 2" xfId="35309" xr:uid="{00000000-0005-0000-0000-0000B1150000}"/>
    <cellStyle name="20% - Accent5 2 13 4" xfId="19879" xr:uid="{00000000-0005-0000-0000-0000B2150000}"/>
    <cellStyle name="20% - Accent5 2 13 4 2" xfId="38825" xr:uid="{00000000-0005-0000-0000-0000B3150000}"/>
    <cellStyle name="20% - Accent5 2 13 5" xfId="23507" xr:uid="{00000000-0005-0000-0000-0000B4150000}"/>
    <cellStyle name="20% - Accent5 2 13 6" xfId="28222" xr:uid="{00000000-0005-0000-0000-0000B5150000}"/>
    <cellStyle name="20% - Accent5 2 14" xfId="10011" xr:uid="{00000000-0005-0000-0000-0000B6150000}"/>
    <cellStyle name="20% - Accent5 2 14 2" xfId="13572" xr:uid="{00000000-0005-0000-0000-0000B7150000}"/>
    <cellStyle name="20% - Accent5 2 14 2 2" xfId="32597" xr:uid="{00000000-0005-0000-0000-0000B8150000}"/>
    <cellStyle name="20% - Accent5 2 14 3" xfId="17093" xr:uid="{00000000-0005-0000-0000-0000B9150000}"/>
    <cellStyle name="20% - Accent5 2 14 3 2" xfId="36091" xr:uid="{00000000-0005-0000-0000-0000BA150000}"/>
    <cellStyle name="20% - Accent5 2 14 4" xfId="20663" xr:uid="{00000000-0005-0000-0000-0000BB150000}"/>
    <cellStyle name="20% - Accent5 2 14 4 2" xfId="39608" xr:uid="{00000000-0005-0000-0000-0000BC150000}"/>
    <cellStyle name="20% - Accent5 2 14 5" xfId="24347" xr:uid="{00000000-0005-0000-0000-0000BD150000}"/>
    <cellStyle name="20% - Accent5 2 14 6" xfId="29073" xr:uid="{00000000-0005-0000-0000-0000BE150000}"/>
    <cellStyle name="20% - Accent5 2 15" xfId="5943" xr:uid="{00000000-0005-0000-0000-0000BF150000}"/>
    <cellStyle name="20% - Accent5 2 15 2" xfId="25349" xr:uid="{00000000-0005-0000-0000-0000C0150000}"/>
    <cellStyle name="20% - Accent5 2 16" xfId="10169" xr:uid="{00000000-0005-0000-0000-0000C1150000}"/>
    <cellStyle name="20% - Accent5 2 16 2" xfId="29201" xr:uid="{00000000-0005-0000-0000-0000C2150000}"/>
    <cellStyle name="20% - Accent5 2 17" xfId="13675" xr:uid="{00000000-0005-0000-0000-0000C3150000}"/>
    <cellStyle name="20% - Accent5 2 17 2" xfId="32689" xr:uid="{00000000-0005-0000-0000-0000C4150000}"/>
    <cellStyle name="20% - Accent5 2 18" xfId="17255" xr:uid="{00000000-0005-0000-0000-0000C5150000}"/>
    <cellStyle name="20% - Accent5 2 18 2" xfId="36210" xr:uid="{00000000-0005-0000-0000-0000C6150000}"/>
    <cellStyle name="20% - Accent5 2 19" xfId="20781" xr:uid="{00000000-0005-0000-0000-0000C7150000}"/>
    <cellStyle name="20% - Accent5 2 2" xfId="5262" xr:uid="{00000000-0005-0000-0000-0000C8150000}"/>
    <cellStyle name="20% - Accent5 2 2 10" xfId="21016" xr:uid="{00000000-0005-0000-0000-0000C9150000}"/>
    <cellStyle name="20% - Accent5 2 2 11" xfId="24766" xr:uid="{00000000-0005-0000-0000-0000CA150000}"/>
    <cellStyle name="20% - Accent5 2 2 2" xfId="5623" xr:uid="{00000000-0005-0000-0000-0000CB150000}"/>
    <cellStyle name="20% - Accent5 2 2 2 10" xfId="25082" xr:uid="{00000000-0005-0000-0000-0000CC150000}"/>
    <cellStyle name="20% - Accent5 2 2 2 2" xfId="8471" xr:uid="{00000000-0005-0000-0000-0000CD150000}"/>
    <cellStyle name="20% - Accent5 2 2 2 2 2" xfId="12364" xr:uid="{00000000-0005-0000-0000-0000CE150000}"/>
    <cellStyle name="20% - Accent5 2 2 2 2 2 2" xfId="31390" xr:uid="{00000000-0005-0000-0000-0000CF150000}"/>
    <cellStyle name="20% - Accent5 2 2 2 2 3" xfId="15882" xr:uid="{00000000-0005-0000-0000-0000D0150000}"/>
    <cellStyle name="20% - Accent5 2 2 2 2 3 2" xfId="34884" xr:uid="{00000000-0005-0000-0000-0000D1150000}"/>
    <cellStyle name="20% - Accent5 2 2 2 2 4" xfId="19454" xr:uid="{00000000-0005-0000-0000-0000D2150000}"/>
    <cellStyle name="20% - Accent5 2 2 2 2 4 2" xfId="38400" xr:uid="{00000000-0005-0000-0000-0000D3150000}"/>
    <cellStyle name="20% - Accent5 2 2 2 2 5" xfId="23045" xr:uid="{00000000-0005-0000-0000-0000D4150000}"/>
    <cellStyle name="20% - Accent5 2 2 2 2 6" xfId="27702" xr:uid="{00000000-0005-0000-0000-0000D5150000}"/>
    <cellStyle name="20% - Accent5 2 2 2 3" xfId="7358" xr:uid="{00000000-0005-0000-0000-0000D6150000}"/>
    <cellStyle name="20% - Accent5 2 2 2 3 2" xfId="11488" xr:uid="{00000000-0005-0000-0000-0000D7150000}"/>
    <cellStyle name="20% - Accent5 2 2 2 3 2 2" xfId="30515" xr:uid="{00000000-0005-0000-0000-0000D8150000}"/>
    <cellStyle name="20% - Accent5 2 2 2 3 3" xfId="14999" xr:uid="{00000000-0005-0000-0000-0000D9150000}"/>
    <cellStyle name="20% - Accent5 2 2 2 3 3 2" xfId="34004" xr:uid="{00000000-0005-0000-0000-0000DA150000}"/>
    <cellStyle name="20% - Accent5 2 2 2 3 4" xfId="18576" xr:uid="{00000000-0005-0000-0000-0000DB150000}"/>
    <cellStyle name="20% - Accent5 2 2 2 3 4 2" xfId="37523" xr:uid="{00000000-0005-0000-0000-0000DC150000}"/>
    <cellStyle name="20% - Accent5 2 2 2 3 5" xfId="22132" xr:uid="{00000000-0005-0000-0000-0000DD150000}"/>
    <cellStyle name="20% - Accent5 2 2 2 3 6" xfId="26729" xr:uid="{00000000-0005-0000-0000-0000DE150000}"/>
    <cellStyle name="20% - Accent5 2 2 2 4" xfId="9730" xr:uid="{00000000-0005-0000-0000-0000DF150000}"/>
    <cellStyle name="20% - Accent5 2 2 2 4 2" xfId="13320" xr:uid="{00000000-0005-0000-0000-0000E0150000}"/>
    <cellStyle name="20% - Accent5 2 2 2 4 2 2" xfId="32345" xr:uid="{00000000-0005-0000-0000-0000E1150000}"/>
    <cellStyle name="20% - Accent5 2 2 2 4 3" xfId="16840" xr:uid="{00000000-0005-0000-0000-0000E2150000}"/>
    <cellStyle name="20% - Accent5 2 2 2 4 3 2" xfId="35839" xr:uid="{00000000-0005-0000-0000-0000E3150000}"/>
    <cellStyle name="20% - Accent5 2 2 2 4 4" xfId="20411" xr:uid="{00000000-0005-0000-0000-0000E4150000}"/>
    <cellStyle name="20% - Accent5 2 2 2 4 4 2" xfId="39356" xr:uid="{00000000-0005-0000-0000-0000E5150000}"/>
    <cellStyle name="20% - Accent5 2 2 2 4 5" xfId="24070" xr:uid="{00000000-0005-0000-0000-0000E6150000}"/>
    <cellStyle name="20% - Accent5 2 2 2 4 6" xfId="28820" xr:uid="{00000000-0005-0000-0000-0000E7150000}"/>
    <cellStyle name="20% - Accent5 2 2 2 5" xfId="6525" xr:uid="{00000000-0005-0000-0000-0000E8150000}"/>
    <cellStyle name="20% - Accent5 2 2 2 5 2" xfId="25928" xr:uid="{00000000-0005-0000-0000-0000E9150000}"/>
    <cellStyle name="20% - Accent5 2 2 2 6" xfId="10706" xr:uid="{00000000-0005-0000-0000-0000EA150000}"/>
    <cellStyle name="20% - Accent5 2 2 2 6 2" xfId="29733" xr:uid="{00000000-0005-0000-0000-0000EB150000}"/>
    <cellStyle name="20% - Accent5 2 2 2 7" xfId="14214" xr:uid="{00000000-0005-0000-0000-0000EC150000}"/>
    <cellStyle name="20% - Accent5 2 2 2 7 2" xfId="33221" xr:uid="{00000000-0005-0000-0000-0000ED150000}"/>
    <cellStyle name="20% - Accent5 2 2 2 8" xfId="17792" xr:uid="{00000000-0005-0000-0000-0000EE150000}"/>
    <cellStyle name="20% - Accent5 2 2 2 8 2" xfId="36741" xr:uid="{00000000-0005-0000-0000-0000EF150000}"/>
    <cellStyle name="20% - Accent5 2 2 2 9" xfId="21324" xr:uid="{00000000-0005-0000-0000-0000F0150000}"/>
    <cellStyle name="20% - Accent5 2 2 3" xfId="8162" xr:uid="{00000000-0005-0000-0000-0000F1150000}"/>
    <cellStyle name="20% - Accent5 2 2 3 2" xfId="12060" xr:uid="{00000000-0005-0000-0000-0000F2150000}"/>
    <cellStyle name="20% - Accent5 2 2 3 2 2" xfId="31086" xr:uid="{00000000-0005-0000-0000-0000F3150000}"/>
    <cellStyle name="20% - Accent5 2 2 3 3" xfId="15578" xr:uid="{00000000-0005-0000-0000-0000F4150000}"/>
    <cellStyle name="20% - Accent5 2 2 3 3 2" xfId="34580" xr:uid="{00000000-0005-0000-0000-0000F5150000}"/>
    <cellStyle name="20% - Accent5 2 2 3 4" xfId="19150" xr:uid="{00000000-0005-0000-0000-0000F6150000}"/>
    <cellStyle name="20% - Accent5 2 2 3 4 2" xfId="38096" xr:uid="{00000000-0005-0000-0000-0000F7150000}"/>
    <cellStyle name="20% - Accent5 2 2 3 5" xfId="22741" xr:uid="{00000000-0005-0000-0000-0000F8150000}"/>
    <cellStyle name="20% - Accent5 2 2 3 6" xfId="27393" xr:uid="{00000000-0005-0000-0000-0000F9150000}"/>
    <cellStyle name="20% - Accent5 2 2 4" xfId="7046" xr:uid="{00000000-0005-0000-0000-0000FA150000}"/>
    <cellStyle name="20% - Accent5 2 2 4 2" xfId="11184" xr:uid="{00000000-0005-0000-0000-0000FB150000}"/>
    <cellStyle name="20% - Accent5 2 2 4 2 2" xfId="30211" xr:uid="{00000000-0005-0000-0000-0000FC150000}"/>
    <cellStyle name="20% - Accent5 2 2 4 3" xfId="14694" xr:uid="{00000000-0005-0000-0000-0000FD150000}"/>
    <cellStyle name="20% - Accent5 2 2 4 3 2" xfId="33700" xr:uid="{00000000-0005-0000-0000-0000FE150000}"/>
    <cellStyle name="20% - Accent5 2 2 4 4" xfId="18272" xr:uid="{00000000-0005-0000-0000-0000FF150000}"/>
    <cellStyle name="20% - Accent5 2 2 4 4 2" xfId="37219" xr:uid="{00000000-0005-0000-0000-000000160000}"/>
    <cellStyle name="20% - Accent5 2 2 4 5" xfId="21820" xr:uid="{00000000-0005-0000-0000-000001160000}"/>
    <cellStyle name="20% - Accent5 2 2 4 6" xfId="26425" xr:uid="{00000000-0005-0000-0000-000002160000}"/>
    <cellStyle name="20% - Accent5 2 2 5" xfId="9406" xr:uid="{00000000-0005-0000-0000-000003160000}"/>
    <cellStyle name="20% - Accent5 2 2 5 2" xfId="13016" xr:uid="{00000000-0005-0000-0000-000004160000}"/>
    <cellStyle name="20% - Accent5 2 2 5 2 2" xfId="32041" xr:uid="{00000000-0005-0000-0000-000005160000}"/>
    <cellStyle name="20% - Accent5 2 2 5 3" xfId="16535" xr:uid="{00000000-0005-0000-0000-000006160000}"/>
    <cellStyle name="20% - Accent5 2 2 5 3 2" xfId="35535" xr:uid="{00000000-0005-0000-0000-000007160000}"/>
    <cellStyle name="20% - Accent5 2 2 5 4" xfId="20107" xr:uid="{00000000-0005-0000-0000-000008160000}"/>
    <cellStyle name="20% - Accent5 2 2 5 4 2" xfId="39052" xr:uid="{00000000-0005-0000-0000-000009160000}"/>
    <cellStyle name="20% - Accent5 2 2 5 5" xfId="23754" xr:uid="{00000000-0005-0000-0000-00000A160000}"/>
    <cellStyle name="20% - Accent5 2 2 5 6" xfId="28508" xr:uid="{00000000-0005-0000-0000-00000B160000}"/>
    <cellStyle name="20% - Accent5 2 2 6" xfId="6213" xr:uid="{00000000-0005-0000-0000-00000C160000}"/>
    <cellStyle name="20% - Accent5 2 2 6 2" xfId="25616" xr:uid="{00000000-0005-0000-0000-00000D160000}"/>
    <cellStyle name="20% - Accent5 2 2 7" xfId="10402" xr:uid="{00000000-0005-0000-0000-00000E160000}"/>
    <cellStyle name="20% - Accent5 2 2 7 2" xfId="29429" xr:uid="{00000000-0005-0000-0000-00000F160000}"/>
    <cellStyle name="20% - Accent5 2 2 8" xfId="13910" xr:uid="{00000000-0005-0000-0000-000010160000}"/>
    <cellStyle name="20% - Accent5 2 2 8 2" xfId="32917" xr:uid="{00000000-0005-0000-0000-000011160000}"/>
    <cellStyle name="20% - Accent5 2 2 9" xfId="17488" xr:uid="{00000000-0005-0000-0000-000012160000}"/>
    <cellStyle name="20% - Accent5 2 2 9 2" xfId="36437" xr:uid="{00000000-0005-0000-0000-000013160000}"/>
    <cellStyle name="20% - Accent5 2 20" xfId="24440" xr:uid="{00000000-0005-0000-0000-000014160000}"/>
    <cellStyle name="20% - Accent5 2 21" xfId="39696" xr:uid="{00000000-0005-0000-0000-000015160000}"/>
    <cellStyle name="20% - Accent5 2 22" xfId="4687" xr:uid="{00000000-0005-0000-0000-000091150000}"/>
    <cellStyle name="20% - Accent5 2 3" xfId="5351" xr:uid="{00000000-0005-0000-0000-000016160000}"/>
    <cellStyle name="20% - Accent5 2 3 10" xfId="24844" xr:uid="{00000000-0005-0000-0000-000017160000}"/>
    <cellStyle name="20% - Accent5 2 3 2" xfId="8241" xr:uid="{00000000-0005-0000-0000-000018160000}"/>
    <cellStyle name="20% - Accent5 2 3 2 2" xfId="12138" xr:uid="{00000000-0005-0000-0000-000019160000}"/>
    <cellStyle name="20% - Accent5 2 3 2 2 2" xfId="31164" xr:uid="{00000000-0005-0000-0000-00001A160000}"/>
    <cellStyle name="20% - Accent5 2 3 2 3" xfId="15656" xr:uid="{00000000-0005-0000-0000-00001B160000}"/>
    <cellStyle name="20% - Accent5 2 3 2 3 2" xfId="34658" xr:uid="{00000000-0005-0000-0000-00001C160000}"/>
    <cellStyle name="20% - Accent5 2 3 2 4" xfId="19228" xr:uid="{00000000-0005-0000-0000-00001D160000}"/>
    <cellStyle name="20% - Accent5 2 3 2 4 2" xfId="38174" xr:uid="{00000000-0005-0000-0000-00001E160000}"/>
    <cellStyle name="20% - Accent5 2 3 2 5" xfId="22819" xr:uid="{00000000-0005-0000-0000-00001F160000}"/>
    <cellStyle name="20% - Accent5 2 3 2 6" xfId="27472" xr:uid="{00000000-0005-0000-0000-000020160000}"/>
    <cellStyle name="20% - Accent5 2 3 3" xfId="7128" xr:uid="{00000000-0005-0000-0000-000021160000}"/>
    <cellStyle name="20% - Accent5 2 3 3 2" xfId="11262" xr:uid="{00000000-0005-0000-0000-000022160000}"/>
    <cellStyle name="20% - Accent5 2 3 3 2 2" xfId="30289" xr:uid="{00000000-0005-0000-0000-000023160000}"/>
    <cellStyle name="20% - Accent5 2 3 3 3" xfId="14772" xr:uid="{00000000-0005-0000-0000-000024160000}"/>
    <cellStyle name="20% - Accent5 2 3 3 3 2" xfId="33778" xr:uid="{00000000-0005-0000-0000-000025160000}"/>
    <cellStyle name="20% - Accent5 2 3 3 4" xfId="18350" xr:uid="{00000000-0005-0000-0000-000026160000}"/>
    <cellStyle name="20% - Accent5 2 3 3 4 2" xfId="37297" xr:uid="{00000000-0005-0000-0000-000027160000}"/>
    <cellStyle name="20% - Accent5 2 3 3 5" xfId="21902" xr:uid="{00000000-0005-0000-0000-000028160000}"/>
    <cellStyle name="20% - Accent5 2 3 3 6" xfId="26503" xr:uid="{00000000-0005-0000-0000-000029160000}"/>
    <cellStyle name="20% - Accent5 2 3 4" xfId="9488" xr:uid="{00000000-0005-0000-0000-00002A160000}"/>
    <cellStyle name="20% - Accent5 2 3 4 2" xfId="13094" xr:uid="{00000000-0005-0000-0000-00002B160000}"/>
    <cellStyle name="20% - Accent5 2 3 4 2 2" xfId="32119" xr:uid="{00000000-0005-0000-0000-00002C160000}"/>
    <cellStyle name="20% - Accent5 2 3 4 3" xfId="16613" xr:uid="{00000000-0005-0000-0000-00002D160000}"/>
    <cellStyle name="20% - Accent5 2 3 4 3 2" xfId="35613" xr:uid="{00000000-0005-0000-0000-00002E160000}"/>
    <cellStyle name="20% - Accent5 2 3 4 4" xfId="20185" xr:uid="{00000000-0005-0000-0000-00002F160000}"/>
    <cellStyle name="20% - Accent5 2 3 4 4 2" xfId="39130" xr:uid="{00000000-0005-0000-0000-000030160000}"/>
    <cellStyle name="20% - Accent5 2 3 4 5" xfId="23836" xr:uid="{00000000-0005-0000-0000-000031160000}"/>
    <cellStyle name="20% - Accent5 2 3 4 6" xfId="28586" xr:uid="{00000000-0005-0000-0000-000032160000}"/>
    <cellStyle name="20% - Accent5 2 3 5" xfId="6295" xr:uid="{00000000-0005-0000-0000-000033160000}"/>
    <cellStyle name="20% - Accent5 2 3 5 2" xfId="25698" xr:uid="{00000000-0005-0000-0000-000034160000}"/>
    <cellStyle name="20% - Accent5 2 3 6" xfId="10480" xr:uid="{00000000-0005-0000-0000-000035160000}"/>
    <cellStyle name="20% - Accent5 2 3 6 2" xfId="29507" xr:uid="{00000000-0005-0000-0000-000036160000}"/>
    <cellStyle name="20% - Accent5 2 3 7" xfId="13988" xr:uid="{00000000-0005-0000-0000-000037160000}"/>
    <cellStyle name="20% - Accent5 2 3 7 2" xfId="32995" xr:uid="{00000000-0005-0000-0000-000038160000}"/>
    <cellStyle name="20% - Accent5 2 3 8" xfId="17566" xr:uid="{00000000-0005-0000-0000-000039160000}"/>
    <cellStyle name="20% - Accent5 2 3 8 2" xfId="36515" xr:uid="{00000000-0005-0000-0000-00003A160000}"/>
    <cellStyle name="20% - Accent5 2 3 9" xfId="21094" xr:uid="{00000000-0005-0000-0000-00003B160000}"/>
    <cellStyle name="20% - Accent5 2 4" xfId="5528" xr:uid="{00000000-0005-0000-0000-00003C160000}"/>
    <cellStyle name="20% - Accent5 2 4 10" xfId="24995" xr:uid="{00000000-0005-0000-0000-00003D160000}"/>
    <cellStyle name="20% - Accent5 2 4 2" xfId="8392" xr:uid="{00000000-0005-0000-0000-00003E160000}"/>
    <cellStyle name="20% - Accent5 2 4 2 2" xfId="12286" xr:uid="{00000000-0005-0000-0000-00003F160000}"/>
    <cellStyle name="20% - Accent5 2 4 2 2 2" xfId="31312" xr:uid="{00000000-0005-0000-0000-000040160000}"/>
    <cellStyle name="20% - Accent5 2 4 2 3" xfId="15804" xr:uid="{00000000-0005-0000-0000-000041160000}"/>
    <cellStyle name="20% - Accent5 2 4 2 3 2" xfId="34806" xr:uid="{00000000-0005-0000-0000-000042160000}"/>
    <cellStyle name="20% - Accent5 2 4 2 4" xfId="19376" xr:uid="{00000000-0005-0000-0000-000043160000}"/>
    <cellStyle name="20% - Accent5 2 4 2 4 2" xfId="38322" xr:uid="{00000000-0005-0000-0000-000044160000}"/>
    <cellStyle name="20% - Accent5 2 4 2 5" xfId="22967" xr:uid="{00000000-0005-0000-0000-000045160000}"/>
    <cellStyle name="20% - Accent5 2 4 2 6" xfId="27623" xr:uid="{00000000-0005-0000-0000-000046160000}"/>
    <cellStyle name="20% - Accent5 2 4 3" xfId="7279" xr:uid="{00000000-0005-0000-0000-000047160000}"/>
    <cellStyle name="20% - Accent5 2 4 3 2" xfId="11410" xr:uid="{00000000-0005-0000-0000-000048160000}"/>
    <cellStyle name="20% - Accent5 2 4 3 2 2" xfId="30437" xr:uid="{00000000-0005-0000-0000-000049160000}"/>
    <cellStyle name="20% - Accent5 2 4 3 3" xfId="14921" xr:uid="{00000000-0005-0000-0000-00004A160000}"/>
    <cellStyle name="20% - Accent5 2 4 3 3 2" xfId="33926" xr:uid="{00000000-0005-0000-0000-00004B160000}"/>
    <cellStyle name="20% - Accent5 2 4 3 4" xfId="18498" xr:uid="{00000000-0005-0000-0000-00004C160000}"/>
    <cellStyle name="20% - Accent5 2 4 3 4 2" xfId="37445" xr:uid="{00000000-0005-0000-0000-00004D160000}"/>
    <cellStyle name="20% - Accent5 2 4 3 5" xfId="22053" xr:uid="{00000000-0005-0000-0000-00004E160000}"/>
    <cellStyle name="20% - Accent5 2 4 3 6" xfId="26651" xr:uid="{00000000-0005-0000-0000-00004F160000}"/>
    <cellStyle name="20% - Accent5 2 4 4" xfId="9645" xr:uid="{00000000-0005-0000-0000-000050160000}"/>
    <cellStyle name="20% - Accent5 2 4 4 2" xfId="13242" xr:uid="{00000000-0005-0000-0000-000051160000}"/>
    <cellStyle name="20% - Accent5 2 4 4 2 2" xfId="32267" xr:uid="{00000000-0005-0000-0000-000052160000}"/>
    <cellStyle name="20% - Accent5 2 4 4 3" xfId="16762" xr:uid="{00000000-0005-0000-0000-000053160000}"/>
    <cellStyle name="20% - Accent5 2 4 4 3 2" xfId="35761" xr:uid="{00000000-0005-0000-0000-000054160000}"/>
    <cellStyle name="20% - Accent5 2 4 4 4" xfId="20333" xr:uid="{00000000-0005-0000-0000-000055160000}"/>
    <cellStyle name="20% - Accent5 2 4 4 4 2" xfId="39278" xr:uid="{00000000-0005-0000-0000-000056160000}"/>
    <cellStyle name="20% - Accent5 2 4 4 5" xfId="23991" xr:uid="{00000000-0005-0000-0000-000057160000}"/>
    <cellStyle name="20% - Accent5 2 4 4 6" xfId="28736" xr:uid="{00000000-0005-0000-0000-000058160000}"/>
    <cellStyle name="20% - Accent5 2 4 5" xfId="6446" xr:uid="{00000000-0005-0000-0000-000059160000}"/>
    <cellStyle name="20% - Accent5 2 4 5 2" xfId="25849" xr:uid="{00000000-0005-0000-0000-00005A160000}"/>
    <cellStyle name="20% - Accent5 2 4 6" xfId="10628" xr:uid="{00000000-0005-0000-0000-00005B160000}"/>
    <cellStyle name="20% - Accent5 2 4 6 2" xfId="29655" xr:uid="{00000000-0005-0000-0000-00005C160000}"/>
    <cellStyle name="20% - Accent5 2 4 7" xfId="14136" xr:uid="{00000000-0005-0000-0000-00005D160000}"/>
    <cellStyle name="20% - Accent5 2 4 7 2" xfId="33143" xr:uid="{00000000-0005-0000-0000-00005E160000}"/>
    <cellStyle name="20% - Accent5 2 4 8" xfId="17714" xr:uid="{00000000-0005-0000-0000-00005F160000}"/>
    <cellStyle name="20% - Accent5 2 4 8 2" xfId="36663" xr:uid="{00000000-0005-0000-0000-000060160000}"/>
    <cellStyle name="20% - Accent5 2 4 9" xfId="21246" xr:uid="{00000000-0005-0000-0000-000061160000}"/>
    <cellStyle name="20% - Accent5 2 5" xfId="5729" xr:uid="{00000000-0005-0000-0000-000062160000}"/>
    <cellStyle name="20% - Accent5 2 5 10" xfId="25162" xr:uid="{00000000-0005-0000-0000-000063160000}"/>
    <cellStyle name="20% - Accent5 2 5 2" xfId="8554" xr:uid="{00000000-0005-0000-0000-000064160000}"/>
    <cellStyle name="20% - Accent5 2 5 2 2" xfId="12444" xr:uid="{00000000-0005-0000-0000-000065160000}"/>
    <cellStyle name="20% - Accent5 2 5 2 2 2" xfId="31470" xr:uid="{00000000-0005-0000-0000-000066160000}"/>
    <cellStyle name="20% - Accent5 2 5 2 3" xfId="15962" xr:uid="{00000000-0005-0000-0000-000067160000}"/>
    <cellStyle name="20% - Accent5 2 5 2 3 2" xfId="34964" xr:uid="{00000000-0005-0000-0000-000068160000}"/>
    <cellStyle name="20% - Accent5 2 5 2 4" xfId="19534" xr:uid="{00000000-0005-0000-0000-000069160000}"/>
    <cellStyle name="20% - Accent5 2 5 2 4 2" xfId="38480" xr:uid="{00000000-0005-0000-0000-00006A160000}"/>
    <cellStyle name="20% - Accent5 2 5 2 5" xfId="23125" xr:uid="{00000000-0005-0000-0000-00006B160000}"/>
    <cellStyle name="20% - Accent5 2 5 2 6" xfId="27784" xr:uid="{00000000-0005-0000-0000-00006C160000}"/>
    <cellStyle name="20% - Accent5 2 5 3" xfId="7447" xr:uid="{00000000-0005-0000-0000-00006D160000}"/>
    <cellStyle name="20% - Accent5 2 5 3 2" xfId="11568" xr:uid="{00000000-0005-0000-0000-00006E160000}"/>
    <cellStyle name="20% - Accent5 2 5 3 2 2" xfId="30595" xr:uid="{00000000-0005-0000-0000-00006F160000}"/>
    <cellStyle name="20% - Accent5 2 5 3 3" xfId="15079" xr:uid="{00000000-0005-0000-0000-000070160000}"/>
    <cellStyle name="20% - Accent5 2 5 3 3 2" xfId="34084" xr:uid="{00000000-0005-0000-0000-000071160000}"/>
    <cellStyle name="20% - Accent5 2 5 3 4" xfId="18656" xr:uid="{00000000-0005-0000-0000-000072160000}"/>
    <cellStyle name="20% - Accent5 2 5 3 4 2" xfId="37603" xr:uid="{00000000-0005-0000-0000-000073160000}"/>
    <cellStyle name="20% - Accent5 2 5 3 5" xfId="22221" xr:uid="{00000000-0005-0000-0000-000074160000}"/>
    <cellStyle name="20% - Accent5 2 5 3 6" xfId="26809" xr:uid="{00000000-0005-0000-0000-000075160000}"/>
    <cellStyle name="20% - Accent5 2 5 4" xfId="9819" xr:uid="{00000000-0005-0000-0000-000076160000}"/>
    <cellStyle name="20% - Accent5 2 5 4 2" xfId="13400" xr:uid="{00000000-0005-0000-0000-000077160000}"/>
    <cellStyle name="20% - Accent5 2 5 4 2 2" xfId="32425" xr:uid="{00000000-0005-0000-0000-000078160000}"/>
    <cellStyle name="20% - Accent5 2 5 4 3" xfId="16921" xr:uid="{00000000-0005-0000-0000-000079160000}"/>
    <cellStyle name="20% - Accent5 2 5 4 3 2" xfId="35919" xr:uid="{00000000-0005-0000-0000-00007A160000}"/>
    <cellStyle name="20% - Accent5 2 5 4 4" xfId="20491" xr:uid="{00000000-0005-0000-0000-00007B160000}"/>
    <cellStyle name="20% - Accent5 2 5 4 4 2" xfId="39436" xr:uid="{00000000-0005-0000-0000-00007C160000}"/>
    <cellStyle name="20% - Accent5 2 5 4 5" xfId="24159" xr:uid="{00000000-0005-0000-0000-00007D160000}"/>
    <cellStyle name="20% - Accent5 2 5 4 6" xfId="28900" xr:uid="{00000000-0005-0000-0000-00007E160000}"/>
    <cellStyle name="20% - Accent5 2 5 5" xfId="6614" xr:uid="{00000000-0005-0000-0000-00007F160000}"/>
    <cellStyle name="20% - Accent5 2 5 5 2" xfId="26017" xr:uid="{00000000-0005-0000-0000-000080160000}"/>
    <cellStyle name="20% - Accent5 2 5 6" xfId="10786" xr:uid="{00000000-0005-0000-0000-000081160000}"/>
    <cellStyle name="20% - Accent5 2 5 6 2" xfId="29813" xr:uid="{00000000-0005-0000-0000-000082160000}"/>
    <cellStyle name="20% - Accent5 2 5 7" xfId="14296" xr:uid="{00000000-0005-0000-0000-000083160000}"/>
    <cellStyle name="20% - Accent5 2 5 7 2" xfId="33302" xr:uid="{00000000-0005-0000-0000-000084160000}"/>
    <cellStyle name="20% - Accent5 2 5 8" xfId="17873" xr:uid="{00000000-0005-0000-0000-000085160000}"/>
    <cellStyle name="20% - Accent5 2 5 8 2" xfId="36821" xr:uid="{00000000-0005-0000-0000-000086160000}"/>
    <cellStyle name="20% - Accent5 2 5 9" xfId="21404" xr:uid="{00000000-0005-0000-0000-000087160000}"/>
    <cellStyle name="20% - Accent5 2 6" xfId="5838" xr:uid="{00000000-0005-0000-0000-000088160000}"/>
    <cellStyle name="20% - Accent5 2 6 10" xfId="25248" xr:uid="{00000000-0005-0000-0000-000089160000}"/>
    <cellStyle name="20% - Accent5 2 6 2" xfId="8641" xr:uid="{00000000-0005-0000-0000-00008A160000}"/>
    <cellStyle name="20% - Accent5 2 6 2 2" xfId="12530" xr:uid="{00000000-0005-0000-0000-00008B160000}"/>
    <cellStyle name="20% - Accent5 2 6 2 2 2" xfId="31556" xr:uid="{00000000-0005-0000-0000-00008C160000}"/>
    <cellStyle name="20% - Accent5 2 6 2 3" xfId="16048" xr:uid="{00000000-0005-0000-0000-00008D160000}"/>
    <cellStyle name="20% - Accent5 2 6 2 3 2" xfId="35050" xr:uid="{00000000-0005-0000-0000-00008E160000}"/>
    <cellStyle name="20% - Accent5 2 6 2 4" xfId="19620" xr:uid="{00000000-0005-0000-0000-00008F160000}"/>
    <cellStyle name="20% - Accent5 2 6 2 4 2" xfId="38566" xr:uid="{00000000-0005-0000-0000-000090160000}"/>
    <cellStyle name="20% - Accent5 2 6 2 5" xfId="23211" xr:uid="{00000000-0005-0000-0000-000091160000}"/>
    <cellStyle name="20% - Accent5 2 6 2 6" xfId="27870" xr:uid="{00000000-0005-0000-0000-000092160000}"/>
    <cellStyle name="20% - Accent5 2 6 3" xfId="7540" xr:uid="{00000000-0005-0000-0000-000093160000}"/>
    <cellStyle name="20% - Accent5 2 6 3 2" xfId="11654" xr:uid="{00000000-0005-0000-0000-000094160000}"/>
    <cellStyle name="20% - Accent5 2 6 3 2 2" xfId="30681" xr:uid="{00000000-0005-0000-0000-000095160000}"/>
    <cellStyle name="20% - Accent5 2 6 3 3" xfId="15165" xr:uid="{00000000-0005-0000-0000-000096160000}"/>
    <cellStyle name="20% - Accent5 2 6 3 3 2" xfId="34170" xr:uid="{00000000-0005-0000-0000-000097160000}"/>
    <cellStyle name="20% - Accent5 2 6 3 4" xfId="18742" xr:uid="{00000000-0005-0000-0000-000098160000}"/>
    <cellStyle name="20% - Accent5 2 6 3 4 2" xfId="37689" xr:uid="{00000000-0005-0000-0000-000099160000}"/>
    <cellStyle name="20% - Accent5 2 6 3 5" xfId="22314" xr:uid="{00000000-0005-0000-0000-00009A160000}"/>
    <cellStyle name="20% - Accent5 2 6 3 6" xfId="26895" xr:uid="{00000000-0005-0000-0000-00009B160000}"/>
    <cellStyle name="20% - Accent5 2 6 4" xfId="9912" xr:uid="{00000000-0005-0000-0000-00009C160000}"/>
    <cellStyle name="20% - Accent5 2 6 4 2" xfId="13486" xr:uid="{00000000-0005-0000-0000-00009D160000}"/>
    <cellStyle name="20% - Accent5 2 6 4 2 2" xfId="32511" xr:uid="{00000000-0005-0000-0000-00009E160000}"/>
    <cellStyle name="20% - Accent5 2 6 4 3" xfId="17007" xr:uid="{00000000-0005-0000-0000-00009F160000}"/>
    <cellStyle name="20% - Accent5 2 6 4 3 2" xfId="36005" xr:uid="{00000000-0005-0000-0000-0000A0160000}"/>
    <cellStyle name="20% - Accent5 2 6 4 4" xfId="20577" xr:uid="{00000000-0005-0000-0000-0000A1160000}"/>
    <cellStyle name="20% - Accent5 2 6 4 4 2" xfId="39522" xr:uid="{00000000-0005-0000-0000-0000A2160000}"/>
    <cellStyle name="20% - Accent5 2 6 4 5" xfId="24252" xr:uid="{00000000-0005-0000-0000-0000A3160000}"/>
    <cellStyle name="20% - Accent5 2 6 4 6" xfId="28986" xr:uid="{00000000-0005-0000-0000-0000A4160000}"/>
    <cellStyle name="20% - Accent5 2 6 5" xfId="6707" xr:uid="{00000000-0005-0000-0000-0000A5160000}"/>
    <cellStyle name="20% - Accent5 2 6 5 2" xfId="26110" xr:uid="{00000000-0005-0000-0000-0000A6160000}"/>
    <cellStyle name="20% - Accent5 2 6 6" xfId="10872" xr:uid="{00000000-0005-0000-0000-0000A7160000}"/>
    <cellStyle name="20% - Accent5 2 6 6 2" xfId="29899" xr:uid="{00000000-0005-0000-0000-0000A8160000}"/>
    <cellStyle name="20% - Accent5 2 6 7" xfId="14382" xr:uid="{00000000-0005-0000-0000-0000A9160000}"/>
    <cellStyle name="20% - Accent5 2 6 7 2" xfId="33388" xr:uid="{00000000-0005-0000-0000-0000AA160000}"/>
    <cellStyle name="20% - Accent5 2 6 8" xfId="17960" xr:uid="{00000000-0005-0000-0000-0000AB160000}"/>
    <cellStyle name="20% - Accent5 2 6 8 2" xfId="36907" xr:uid="{00000000-0005-0000-0000-0000AC160000}"/>
    <cellStyle name="20% - Accent5 2 6 9" xfId="21490" xr:uid="{00000000-0005-0000-0000-0000AD160000}"/>
    <cellStyle name="20% - Accent5 2 7" xfId="5147" xr:uid="{00000000-0005-0000-0000-0000AE160000}"/>
    <cellStyle name="20% - Accent5 2 7 10" xfId="24677" xr:uid="{00000000-0005-0000-0000-0000AF160000}"/>
    <cellStyle name="20% - Accent5 2 7 2" xfId="8082" xr:uid="{00000000-0005-0000-0000-0000B0160000}"/>
    <cellStyle name="20% - Accent5 2 7 2 2" xfId="11982" xr:uid="{00000000-0005-0000-0000-0000B1160000}"/>
    <cellStyle name="20% - Accent5 2 7 2 2 2" xfId="31008" xr:uid="{00000000-0005-0000-0000-0000B2160000}"/>
    <cellStyle name="20% - Accent5 2 7 2 3" xfId="15500" xr:uid="{00000000-0005-0000-0000-0000B3160000}"/>
    <cellStyle name="20% - Accent5 2 7 2 3 2" xfId="34502" xr:uid="{00000000-0005-0000-0000-0000B4160000}"/>
    <cellStyle name="20% - Accent5 2 7 2 4" xfId="19072" xr:uid="{00000000-0005-0000-0000-0000B5160000}"/>
    <cellStyle name="20% - Accent5 2 7 2 4 2" xfId="38018" xr:uid="{00000000-0005-0000-0000-0000B6160000}"/>
    <cellStyle name="20% - Accent5 2 7 2 5" xfId="22663" xr:uid="{00000000-0005-0000-0000-0000B7160000}"/>
    <cellStyle name="20% - Accent5 2 7 2 6" xfId="27314" xr:uid="{00000000-0005-0000-0000-0000B8160000}"/>
    <cellStyle name="20% - Accent5 2 7 3" xfId="6964" xr:uid="{00000000-0005-0000-0000-0000B9160000}"/>
    <cellStyle name="20% - Accent5 2 7 3 2" xfId="11106" xr:uid="{00000000-0005-0000-0000-0000BA160000}"/>
    <cellStyle name="20% - Accent5 2 7 3 2 2" xfId="30133" xr:uid="{00000000-0005-0000-0000-0000BB160000}"/>
    <cellStyle name="20% - Accent5 2 7 3 3" xfId="14616" xr:uid="{00000000-0005-0000-0000-0000BC160000}"/>
    <cellStyle name="20% - Accent5 2 7 3 3 2" xfId="33622" xr:uid="{00000000-0005-0000-0000-0000BD160000}"/>
    <cellStyle name="20% - Accent5 2 7 3 4" xfId="18194" xr:uid="{00000000-0005-0000-0000-0000BE160000}"/>
    <cellStyle name="20% - Accent5 2 7 3 4 2" xfId="37141" xr:uid="{00000000-0005-0000-0000-0000BF160000}"/>
    <cellStyle name="20% - Accent5 2 7 3 5" xfId="21738" xr:uid="{00000000-0005-0000-0000-0000C0160000}"/>
    <cellStyle name="20% - Accent5 2 7 3 6" xfId="26347" xr:uid="{00000000-0005-0000-0000-0000C1160000}"/>
    <cellStyle name="20% - Accent5 2 7 4" xfId="9318" xr:uid="{00000000-0005-0000-0000-0000C2160000}"/>
    <cellStyle name="20% - Accent5 2 7 4 2" xfId="12938" xr:uid="{00000000-0005-0000-0000-0000C3160000}"/>
    <cellStyle name="20% - Accent5 2 7 4 2 2" xfId="31963" xr:uid="{00000000-0005-0000-0000-0000C4160000}"/>
    <cellStyle name="20% - Accent5 2 7 4 3" xfId="16457" xr:uid="{00000000-0005-0000-0000-0000C5160000}"/>
    <cellStyle name="20% - Accent5 2 7 4 3 2" xfId="35457" xr:uid="{00000000-0005-0000-0000-0000C6160000}"/>
    <cellStyle name="20% - Accent5 2 7 4 4" xfId="20029" xr:uid="{00000000-0005-0000-0000-0000C7160000}"/>
    <cellStyle name="20% - Accent5 2 7 4 4 2" xfId="38974" xr:uid="{00000000-0005-0000-0000-0000C8160000}"/>
    <cellStyle name="20% - Accent5 2 7 4 5" xfId="23672" xr:uid="{00000000-0005-0000-0000-0000C9160000}"/>
    <cellStyle name="20% - Accent5 2 7 4 6" xfId="28424" xr:uid="{00000000-0005-0000-0000-0000CA160000}"/>
    <cellStyle name="20% - Accent5 2 7 5" xfId="6131" xr:uid="{00000000-0005-0000-0000-0000CB160000}"/>
    <cellStyle name="20% - Accent5 2 7 5 2" xfId="25534" xr:uid="{00000000-0005-0000-0000-0000CC160000}"/>
    <cellStyle name="20% - Accent5 2 7 6" xfId="10324" xr:uid="{00000000-0005-0000-0000-0000CD160000}"/>
    <cellStyle name="20% - Accent5 2 7 6 2" xfId="29351" xr:uid="{00000000-0005-0000-0000-0000CE160000}"/>
    <cellStyle name="20% - Accent5 2 7 7" xfId="13832" xr:uid="{00000000-0005-0000-0000-0000CF160000}"/>
    <cellStyle name="20% - Accent5 2 7 7 2" xfId="32839" xr:uid="{00000000-0005-0000-0000-0000D0160000}"/>
    <cellStyle name="20% - Accent5 2 7 8" xfId="17410" xr:uid="{00000000-0005-0000-0000-0000D1160000}"/>
    <cellStyle name="20% - Accent5 2 7 8 2" xfId="36359" xr:uid="{00000000-0005-0000-0000-0000D2160000}"/>
    <cellStyle name="20% - Accent5 2 7 9" xfId="20938" xr:uid="{00000000-0005-0000-0000-0000D3160000}"/>
    <cellStyle name="20% - Accent5 2 8" xfId="7646" xr:uid="{00000000-0005-0000-0000-0000D4160000}"/>
    <cellStyle name="20% - Accent5 2 8 2" xfId="11740" xr:uid="{00000000-0005-0000-0000-0000D5160000}"/>
    <cellStyle name="20% - Accent5 2 8 2 2" xfId="30767" xr:uid="{00000000-0005-0000-0000-0000D6160000}"/>
    <cellStyle name="20% - Accent5 2 8 3" xfId="15252" xr:uid="{00000000-0005-0000-0000-0000D7160000}"/>
    <cellStyle name="20% - Accent5 2 8 3 2" xfId="34257" xr:uid="{00000000-0005-0000-0000-0000D8160000}"/>
    <cellStyle name="20% - Accent5 2 8 4" xfId="18828" xr:uid="{00000000-0005-0000-0000-0000D9160000}"/>
    <cellStyle name="20% - Accent5 2 8 4 2" xfId="37775" xr:uid="{00000000-0005-0000-0000-0000DA160000}"/>
    <cellStyle name="20% - Accent5 2 8 5" xfId="22408" xr:uid="{00000000-0005-0000-0000-0000DB160000}"/>
    <cellStyle name="20% - Accent5 2 8 6" xfId="26984" xr:uid="{00000000-0005-0000-0000-0000DC160000}"/>
    <cellStyle name="20% - Accent5 2 9" xfId="7861" xr:uid="{00000000-0005-0000-0000-0000DD160000}"/>
    <cellStyle name="20% - Accent5 2 9 2" xfId="11832" xr:uid="{00000000-0005-0000-0000-0000DE160000}"/>
    <cellStyle name="20% - Accent5 2 9 2 2" xfId="30858" xr:uid="{00000000-0005-0000-0000-0000DF160000}"/>
    <cellStyle name="20% - Accent5 2 9 3" xfId="15348" xr:uid="{00000000-0005-0000-0000-0000E0160000}"/>
    <cellStyle name="20% - Accent5 2 9 3 2" xfId="34351" xr:uid="{00000000-0005-0000-0000-0000E1160000}"/>
    <cellStyle name="20% - Accent5 2 9 4" xfId="18920" xr:uid="{00000000-0005-0000-0000-0000E2160000}"/>
    <cellStyle name="20% - Accent5 2 9 4 2" xfId="37867" xr:uid="{00000000-0005-0000-0000-0000E3160000}"/>
    <cellStyle name="20% - Accent5 2 9 5" xfId="22508" xr:uid="{00000000-0005-0000-0000-0000E4160000}"/>
    <cellStyle name="20% - Accent5 2 9 6" xfId="27125" xr:uid="{00000000-0005-0000-0000-0000E5160000}"/>
    <cellStyle name="20% - Accent5 3" xfId="2533" xr:uid="{00000000-0005-0000-0000-0000C3090000}"/>
    <cellStyle name="20% - Accent5 3 10" xfId="6803" xr:uid="{00000000-0005-0000-0000-0000E7160000}"/>
    <cellStyle name="20% - Accent5 3 10 2" xfId="10959" xr:uid="{00000000-0005-0000-0000-0000E8160000}"/>
    <cellStyle name="20% - Accent5 3 10 2 2" xfId="29986" xr:uid="{00000000-0005-0000-0000-0000E9160000}"/>
    <cellStyle name="20% - Accent5 3 10 3" xfId="14469" xr:uid="{00000000-0005-0000-0000-0000EA160000}"/>
    <cellStyle name="20% - Accent5 3 10 3 2" xfId="33475" xr:uid="{00000000-0005-0000-0000-0000EB160000}"/>
    <cellStyle name="20% - Accent5 3 10 4" xfId="18047" xr:uid="{00000000-0005-0000-0000-0000EC160000}"/>
    <cellStyle name="20% - Accent5 3 10 4 2" xfId="36994" xr:uid="{00000000-0005-0000-0000-0000ED160000}"/>
    <cellStyle name="20% - Accent5 3 10 5" xfId="21583" xr:uid="{00000000-0005-0000-0000-0000EE160000}"/>
    <cellStyle name="20% - Accent5 3 10 6" xfId="26198" xr:uid="{00000000-0005-0000-0000-0000EF160000}"/>
    <cellStyle name="20% - Accent5 3 11" xfId="8894" xr:uid="{00000000-0005-0000-0000-0000F0160000}"/>
    <cellStyle name="20% - Accent5 3 11 2" xfId="12618" xr:uid="{00000000-0005-0000-0000-0000F1160000}"/>
    <cellStyle name="20% - Accent5 3 11 2 2" xfId="31644" xr:uid="{00000000-0005-0000-0000-0000F2160000}"/>
    <cellStyle name="20% - Accent5 3 11 3" xfId="16137" xr:uid="{00000000-0005-0000-0000-0000F3160000}"/>
    <cellStyle name="20% - Accent5 3 11 3 2" xfId="35138" xr:uid="{00000000-0005-0000-0000-0000F4160000}"/>
    <cellStyle name="20% - Accent5 3 11 4" xfId="19708" xr:uid="{00000000-0005-0000-0000-0000F5160000}"/>
    <cellStyle name="20% - Accent5 3 11 4 2" xfId="38654" xr:uid="{00000000-0005-0000-0000-0000F6160000}"/>
    <cellStyle name="20% - Accent5 3 11 5" xfId="23308" xr:uid="{00000000-0005-0000-0000-0000F7160000}"/>
    <cellStyle name="20% - Accent5 3 11 6" xfId="28049" xr:uid="{00000000-0005-0000-0000-0000F8160000}"/>
    <cellStyle name="20% - Accent5 3 12" xfId="8998" xr:uid="{00000000-0005-0000-0000-0000F9160000}"/>
    <cellStyle name="20% - Accent5 3 12 2" xfId="12704" xr:uid="{00000000-0005-0000-0000-0000FA160000}"/>
    <cellStyle name="20% - Accent5 3 12 2 2" xfId="31730" xr:uid="{00000000-0005-0000-0000-0000FB160000}"/>
    <cellStyle name="20% - Accent5 3 12 3" xfId="16223" xr:uid="{00000000-0005-0000-0000-0000FC160000}"/>
    <cellStyle name="20% - Accent5 3 12 3 2" xfId="35224" xr:uid="{00000000-0005-0000-0000-0000FD160000}"/>
    <cellStyle name="20% - Accent5 3 12 4" xfId="19794" xr:uid="{00000000-0005-0000-0000-0000FE160000}"/>
    <cellStyle name="20% - Accent5 3 12 4 2" xfId="38740" xr:uid="{00000000-0005-0000-0000-0000FF160000}"/>
    <cellStyle name="20% - Accent5 3 12 5" xfId="23408" xr:uid="{00000000-0005-0000-0000-000000170000}"/>
    <cellStyle name="20% - Accent5 3 12 6" xfId="28136" xr:uid="{00000000-0005-0000-0000-000001170000}"/>
    <cellStyle name="20% - Accent5 3 13" xfId="9102" xr:uid="{00000000-0005-0000-0000-000002170000}"/>
    <cellStyle name="20% - Accent5 3 13 2" xfId="12790" xr:uid="{00000000-0005-0000-0000-000003170000}"/>
    <cellStyle name="20% - Accent5 3 13 2 2" xfId="31816" xr:uid="{00000000-0005-0000-0000-000004170000}"/>
    <cellStyle name="20% - Accent5 3 13 3" xfId="16309" xr:uid="{00000000-0005-0000-0000-000005170000}"/>
    <cellStyle name="20% - Accent5 3 13 3 2" xfId="35310" xr:uid="{00000000-0005-0000-0000-000006170000}"/>
    <cellStyle name="20% - Accent5 3 13 4" xfId="19880" xr:uid="{00000000-0005-0000-0000-000007170000}"/>
    <cellStyle name="20% - Accent5 3 13 4 2" xfId="38826" xr:uid="{00000000-0005-0000-0000-000008170000}"/>
    <cellStyle name="20% - Accent5 3 13 5" xfId="23508" xr:uid="{00000000-0005-0000-0000-000009170000}"/>
    <cellStyle name="20% - Accent5 3 13 6" xfId="28223" xr:uid="{00000000-0005-0000-0000-00000A170000}"/>
    <cellStyle name="20% - Accent5 3 14" xfId="10012" xr:uid="{00000000-0005-0000-0000-00000B170000}"/>
    <cellStyle name="20% - Accent5 3 14 2" xfId="13573" xr:uid="{00000000-0005-0000-0000-00000C170000}"/>
    <cellStyle name="20% - Accent5 3 14 2 2" xfId="32598" xr:uid="{00000000-0005-0000-0000-00000D170000}"/>
    <cellStyle name="20% - Accent5 3 14 3" xfId="17094" xr:uid="{00000000-0005-0000-0000-00000E170000}"/>
    <cellStyle name="20% - Accent5 3 14 3 2" xfId="36092" xr:uid="{00000000-0005-0000-0000-00000F170000}"/>
    <cellStyle name="20% - Accent5 3 14 4" xfId="20664" xr:uid="{00000000-0005-0000-0000-000010170000}"/>
    <cellStyle name="20% - Accent5 3 14 4 2" xfId="39609" xr:uid="{00000000-0005-0000-0000-000011170000}"/>
    <cellStyle name="20% - Accent5 3 14 5" xfId="24348" xr:uid="{00000000-0005-0000-0000-000012170000}"/>
    <cellStyle name="20% - Accent5 3 14 6" xfId="29074" xr:uid="{00000000-0005-0000-0000-000013170000}"/>
    <cellStyle name="20% - Accent5 3 15" xfId="5944" xr:uid="{00000000-0005-0000-0000-000014170000}"/>
    <cellStyle name="20% - Accent5 3 15 2" xfId="25350" xr:uid="{00000000-0005-0000-0000-000015170000}"/>
    <cellStyle name="20% - Accent5 3 16" xfId="10170" xr:uid="{00000000-0005-0000-0000-000016170000}"/>
    <cellStyle name="20% - Accent5 3 16 2" xfId="29202" xr:uid="{00000000-0005-0000-0000-000017170000}"/>
    <cellStyle name="20% - Accent5 3 17" xfId="13676" xr:uid="{00000000-0005-0000-0000-000018170000}"/>
    <cellStyle name="20% - Accent5 3 17 2" xfId="32690" xr:uid="{00000000-0005-0000-0000-000019170000}"/>
    <cellStyle name="20% - Accent5 3 18" xfId="17256" xr:uid="{00000000-0005-0000-0000-00001A170000}"/>
    <cellStyle name="20% - Accent5 3 18 2" xfId="36211" xr:uid="{00000000-0005-0000-0000-00001B170000}"/>
    <cellStyle name="20% - Accent5 3 19" xfId="20782" xr:uid="{00000000-0005-0000-0000-00001C170000}"/>
    <cellStyle name="20% - Accent5 3 2" xfId="5263" xr:uid="{00000000-0005-0000-0000-00001D170000}"/>
    <cellStyle name="20% - Accent5 3 2 10" xfId="21017" xr:uid="{00000000-0005-0000-0000-00001E170000}"/>
    <cellStyle name="20% - Accent5 3 2 11" xfId="24767" xr:uid="{00000000-0005-0000-0000-00001F170000}"/>
    <cellStyle name="20% - Accent5 3 2 2" xfId="5624" xr:uid="{00000000-0005-0000-0000-000020170000}"/>
    <cellStyle name="20% - Accent5 3 2 2 10" xfId="25083" xr:uid="{00000000-0005-0000-0000-000021170000}"/>
    <cellStyle name="20% - Accent5 3 2 2 2" xfId="8472" xr:uid="{00000000-0005-0000-0000-000022170000}"/>
    <cellStyle name="20% - Accent5 3 2 2 2 2" xfId="12365" xr:uid="{00000000-0005-0000-0000-000023170000}"/>
    <cellStyle name="20% - Accent5 3 2 2 2 2 2" xfId="31391" xr:uid="{00000000-0005-0000-0000-000024170000}"/>
    <cellStyle name="20% - Accent5 3 2 2 2 3" xfId="15883" xr:uid="{00000000-0005-0000-0000-000025170000}"/>
    <cellStyle name="20% - Accent5 3 2 2 2 3 2" xfId="34885" xr:uid="{00000000-0005-0000-0000-000026170000}"/>
    <cellStyle name="20% - Accent5 3 2 2 2 4" xfId="19455" xr:uid="{00000000-0005-0000-0000-000027170000}"/>
    <cellStyle name="20% - Accent5 3 2 2 2 4 2" xfId="38401" xr:uid="{00000000-0005-0000-0000-000028170000}"/>
    <cellStyle name="20% - Accent5 3 2 2 2 5" xfId="23046" xr:uid="{00000000-0005-0000-0000-000029170000}"/>
    <cellStyle name="20% - Accent5 3 2 2 2 6" xfId="27703" xr:uid="{00000000-0005-0000-0000-00002A170000}"/>
    <cellStyle name="20% - Accent5 3 2 2 3" xfId="7359" xr:uid="{00000000-0005-0000-0000-00002B170000}"/>
    <cellStyle name="20% - Accent5 3 2 2 3 2" xfId="11489" xr:uid="{00000000-0005-0000-0000-00002C170000}"/>
    <cellStyle name="20% - Accent5 3 2 2 3 2 2" xfId="30516" xr:uid="{00000000-0005-0000-0000-00002D170000}"/>
    <cellStyle name="20% - Accent5 3 2 2 3 3" xfId="15000" xr:uid="{00000000-0005-0000-0000-00002E170000}"/>
    <cellStyle name="20% - Accent5 3 2 2 3 3 2" xfId="34005" xr:uid="{00000000-0005-0000-0000-00002F170000}"/>
    <cellStyle name="20% - Accent5 3 2 2 3 4" xfId="18577" xr:uid="{00000000-0005-0000-0000-000030170000}"/>
    <cellStyle name="20% - Accent5 3 2 2 3 4 2" xfId="37524" xr:uid="{00000000-0005-0000-0000-000031170000}"/>
    <cellStyle name="20% - Accent5 3 2 2 3 5" xfId="22133" xr:uid="{00000000-0005-0000-0000-000032170000}"/>
    <cellStyle name="20% - Accent5 3 2 2 3 6" xfId="26730" xr:uid="{00000000-0005-0000-0000-000033170000}"/>
    <cellStyle name="20% - Accent5 3 2 2 4" xfId="9731" xr:uid="{00000000-0005-0000-0000-000034170000}"/>
    <cellStyle name="20% - Accent5 3 2 2 4 2" xfId="13321" xr:uid="{00000000-0005-0000-0000-000035170000}"/>
    <cellStyle name="20% - Accent5 3 2 2 4 2 2" xfId="32346" xr:uid="{00000000-0005-0000-0000-000036170000}"/>
    <cellStyle name="20% - Accent5 3 2 2 4 3" xfId="16841" xr:uid="{00000000-0005-0000-0000-000037170000}"/>
    <cellStyle name="20% - Accent5 3 2 2 4 3 2" xfId="35840" xr:uid="{00000000-0005-0000-0000-000038170000}"/>
    <cellStyle name="20% - Accent5 3 2 2 4 4" xfId="20412" xr:uid="{00000000-0005-0000-0000-000039170000}"/>
    <cellStyle name="20% - Accent5 3 2 2 4 4 2" xfId="39357" xr:uid="{00000000-0005-0000-0000-00003A170000}"/>
    <cellStyle name="20% - Accent5 3 2 2 4 5" xfId="24071" xr:uid="{00000000-0005-0000-0000-00003B170000}"/>
    <cellStyle name="20% - Accent5 3 2 2 4 6" xfId="28821" xr:uid="{00000000-0005-0000-0000-00003C170000}"/>
    <cellStyle name="20% - Accent5 3 2 2 5" xfId="6526" xr:uid="{00000000-0005-0000-0000-00003D170000}"/>
    <cellStyle name="20% - Accent5 3 2 2 5 2" xfId="25929" xr:uid="{00000000-0005-0000-0000-00003E170000}"/>
    <cellStyle name="20% - Accent5 3 2 2 6" xfId="10707" xr:uid="{00000000-0005-0000-0000-00003F170000}"/>
    <cellStyle name="20% - Accent5 3 2 2 6 2" xfId="29734" xr:uid="{00000000-0005-0000-0000-000040170000}"/>
    <cellStyle name="20% - Accent5 3 2 2 7" xfId="14215" xr:uid="{00000000-0005-0000-0000-000041170000}"/>
    <cellStyle name="20% - Accent5 3 2 2 7 2" xfId="33222" xr:uid="{00000000-0005-0000-0000-000042170000}"/>
    <cellStyle name="20% - Accent5 3 2 2 8" xfId="17793" xr:uid="{00000000-0005-0000-0000-000043170000}"/>
    <cellStyle name="20% - Accent5 3 2 2 8 2" xfId="36742" xr:uid="{00000000-0005-0000-0000-000044170000}"/>
    <cellStyle name="20% - Accent5 3 2 2 9" xfId="21325" xr:uid="{00000000-0005-0000-0000-000045170000}"/>
    <cellStyle name="20% - Accent5 3 2 3" xfId="8163" xr:uid="{00000000-0005-0000-0000-000046170000}"/>
    <cellStyle name="20% - Accent5 3 2 3 2" xfId="12061" xr:uid="{00000000-0005-0000-0000-000047170000}"/>
    <cellStyle name="20% - Accent5 3 2 3 2 2" xfId="31087" xr:uid="{00000000-0005-0000-0000-000048170000}"/>
    <cellStyle name="20% - Accent5 3 2 3 3" xfId="15579" xr:uid="{00000000-0005-0000-0000-000049170000}"/>
    <cellStyle name="20% - Accent5 3 2 3 3 2" xfId="34581" xr:uid="{00000000-0005-0000-0000-00004A170000}"/>
    <cellStyle name="20% - Accent5 3 2 3 4" xfId="19151" xr:uid="{00000000-0005-0000-0000-00004B170000}"/>
    <cellStyle name="20% - Accent5 3 2 3 4 2" xfId="38097" xr:uid="{00000000-0005-0000-0000-00004C170000}"/>
    <cellStyle name="20% - Accent5 3 2 3 5" xfId="22742" xr:uid="{00000000-0005-0000-0000-00004D170000}"/>
    <cellStyle name="20% - Accent5 3 2 3 6" xfId="27394" xr:uid="{00000000-0005-0000-0000-00004E170000}"/>
    <cellStyle name="20% - Accent5 3 2 4" xfId="7047" xr:uid="{00000000-0005-0000-0000-00004F170000}"/>
    <cellStyle name="20% - Accent5 3 2 4 2" xfId="11185" xr:uid="{00000000-0005-0000-0000-000050170000}"/>
    <cellStyle name="20% - Accent5 3 2 4 2 2" xfId="30212" xr:uid="{00000000-0005-0000-0000-000051170000}"/>
    <cellStyle name="20% - Accent5 3 2 4 3" xfId="14695" xr:uid="{00000000-0005-0000-0000-000052170000}"/>
    <cellStyle name="20% - Accent5 3 2 4 3 2" xfId="33701" xr:uid="{00000000-0005-0000-0000-000053170000}"/>
    <cellStyle name="20% - Accent5 3 2 4 4" xfId="18273" xr:uid="{00000000-0005-0000-0000-000054170000}"/>
    <cellStyle name="20% - Accent5 3 2 4 4 2" xfId="37220" xr:uid="{00000000-0005-0000-0000-000055170000}"/>
    <cellStyle name="20% - Accent5 3 2 4 5" xfId="21821" xr:uid="{00000000-0005-0000-0000-000056170000}"/>
    <cellStyle name="20% - Accent5 3 2 4 6" xfId="26426" xr:uid="{00000000-0005-0000-0000-000057170000}"/>
    <cellStyle name="20% - Accent5 3 2 5" xfId="9407" xr:uid="{00000000-0005-0000-0000-000058170000}"/>
    <cellStyle name="20% - Accent5 3 2 5 2" xfId="13017" xr:uid="{00000000-0005-0000-0000-000059170000}"/>
    <cellStyle name="20% - Accent5 3 2 5 2 2" xfId="32042" xr:uid="{00000000-0005-0000-0000-00005A170000}"/>
    <cellStyle name="20% - Accent5 3 2 5 3" xfId="16536" xr:uid="{00000000-0005-0000-0000-00005B170000}"/>
    <cellStyle name="20% - Accent5 3 2 5 3 2" xfId="35536" xr:uid="{00000000-0005-0000-0000-00005C170000}"/>
    <cellStyle name="20% - Accent5 3 2 5 4" xfId="20108" xr:uid="{00000000-0005-0000-0000-00005D170000}"/>
    <cellStyle name="20% - Accent5 3 2 5 4 2" xfId="39053" xr:uid="{00000000-0005-0000-0000-00005E170000}"/>
    <cellStyle name="20% - Accent5 3 2 5 5" xfId="23755" xr:uid="{00000000-0005-0000-0000-00005F170000}"/>
    <cellStyle name="20% - Accent5 3 2 5 6" xfId="28509" xr:uid="{00000000-0005-0000-0000-000060170000}"/>
    <cellStyle name="20% - Accent5 3 2 6" xfId="6214" xr:uid="{00000000-0005-0000-0000-000061170000}"/>
    <cellStyle name="20% - Accent5 3 2 6 2" xfId="25617" xr:uid="{00000000-0005-0000-0000-000062170000}"/>
    <cellStyle name="20% - Accent5 3 2 7" xfId="10403" xr:uid="{00000000-0005-0000-0000-000063170000}"/>
    <cellStyle name="20% - Accent5 3 2 7 2" xfId="29430" xr:uid="{00000000-0005-0000-0000-000064170000}"/>
    <cellStyle name="20% - Accent5 3 2 8" xfId="13911" xr:uid="{00000000-0005-0000-0000-000065170000}"/>
    <cellStyle name="20% - Accent5 3 2 8 2" xfId="32918" xr:uid="{00000000-0005-0000-0000-000066170000}"/>
    <cellStyle name="20% - Accent5 3 2 9" xfId="17489" xr:uid="{00000000-0005-0000-0000-000067170000}"/>
    <cellStyle name="20% - Accent5 3 2 9 2" xfId="36438" xr:uid="{00000000-0005-0000-0000-000068170000}"/>
    <cellStyle name="20% - Accent5 3 20" xfId="24441" xr:uid="{00000000-0005-0000-0000-000069170000}"/>
    <cellStyle name="20% - Accent5 3 21" xfId="39697" xr:uid="{00000000-0005-0000-0000-00006A170000}"/>
    <cellStyle name="20% - Accent5 3 22" xfId="4688" xr:uid="{00000000-0005-0000-0000-0000E6160000}"/>
    <cellStyle name="20% - Accent5 3 3" xfId="5352" xr:uid="{00000000-0005-0000-0000-00006B170000}"/>
    <cellStyle name="20% - Accent5 3 3 10" xfId="24845" xr:uid="{00000000-0005-0000-0000-00006C170000}"/>
    <cellStyle name="20% - Accent5 3 3 2" xfId="8242" xr:uid="{00000000-0005-0000-0000-00006D170000}"/>
    <cellStyle name="20% - Accent5 3 3 2 2" xfId="12139" xr:uid="{00000000-0005-0000-0000-00006E170000}"/>
    <cellStyle name="20% - Accent5 3 3 2 2 2" xfId="31165" xr:uid="{00000000-0005-0000-0000-00006F170000}"/>
    <cellStyle name="20% - Accent5 3 3 2 3" xfId="15657" xr:uid="{00000000-0005-0000-0000-000070170000}"/>
    <cellStyle name="20% - Accent5 3 3 2 3 2" xfId="34659" xr:uid="{00000000-0005-0000-0000-000071170000}"/>
    <cellStyle name="20% - Accent5 3 3 2 4" xfId="19229" xr:uid="{00000000-0005-0000-0000-000072170000}"/>
    <cellStyle name="20% - Accent5 3 3 2 4 2" xfId="38175" xr:uid="{00000000-0005-0000-0000-000073170000}"/>
    <cellStyle name="20% - Accent5 3 3 2 5" xfId="22820" xr:uid="{00000000-0005-0000-0000-000074170000}"/>
    <cellStyle name="20% - Accent5 3 3 2 6" xfId="27473" xr:uid="{00000000-0005-0000-0000-000075170000}"/>
    <cellStyle name="20% - Accent5 3 3 3" xfId="7129" xr:uid="{00000000-0005-0000-0000-000076170000}"/>
    <cellStyle name="20% - Accent5 3 3 3 2" xfId="11263" xr:uid="{00000000-0005-0000-0000-000077170000}"/>
    <cellStyle name="20% - Accent5 3 3 3 2 2" xfId="30290" xr:uid="{00000000-0005-0000-0000-000078170000}"/>
    <cellStyle name="20% - Accent5 3 3 3 3" xfId="14773" xr:uid="{00000000-0005-0000-0000-000079170000}"/>
    <cellStyle name="20% - Accent5 3 3 3 3 2" xfId="33779" xr:uid="{00000000-0005-0000-0000-00007A170000}"/>
    <cellStyle name="20% - Accent5 3 3 3 4" xfId="18351" xr:uid="{00000000-0005-0000-0000-00007B170000}"/>
    <cellStyle name="20% - Accent5 3 3 3 4 2" xfId="37298" xr:uid="{00000000-0005-0000-0000-00007C170000}"/>
    <cellStyle name="20% - Accent5 3 3 3 5" xfId="21903" xr:uid="{00000000-0005-0000-0000-00007D170000}"/>
    <cellStyle name="20% - Accent5 3 3 3 6" xfId="26504" xr:uid="{00000000-0005-0000-0000-00007E170000}"/>
    <cellStyle name="20% - Accent5 3 3 4" xfId="9489" xr:uid="{00000000-0005-0000-0000-00007F170000}"/>
    <cellStyle name="20% - Accent5 3 3 4 2" xfId="13095" xr:uid="{00000000-0005-0000-0000-000080170000}"/>
    <cellStyle name="20% - Accent5 3 3 4 2 2" xfId="32120" xr:uid="{00000000-0005-0000-0000-000081170000}"/>
    <cellStyle name="20% - Accent5 3 3 4 3" xfId="16614" xr:uid="{00000000-0005-0000-0000-000082170000}"/>
    <cellStyle name="20% - Accent5 3 3 4 3 2" xfId="35614" xr:uid="{00000000-0005-0000-0000-000083170000}"/>
    <cellStyle name="20% - Accent5 3 3 4 4" xfId="20186" xr:uid="{00000000-0005-0000-0000-000084170000}"/>
    <cellStyle name="20% - Accent5 3 3 4 4 2" xfId="39131" xr:uid="{00000000-0005-0000-0000-000085170000}"/>
    <cellStyle name="20% - Accent5 3 3 4 5" xfId="23837" xr:uid="{00000000-0005-0000-0000-000086170000}"/>
    <cellStyle name="20% - Accent5 3 3 4 6" xfId="28587" xr:uid="{00000000-0005-0000-0000-000087170000}"/>
    <cellStyle name="20% - Accent5 3 3 5" xfId="6296" xr:uid="{00000000-0005-0000-0000-000088170000}"/>
    <cellStyle name="20% - Accent5 3 3 5 2" xfId="25699" xr:uid="{00000000-0005-0000-0000-000089170000}"/>
    <cellStyle name="20% - Accent5 3 3 6" xfId="10481" xr:uid="{00000000-0005-0000-0000-00008A170000}"/>
    <cellStyle name="20% - Accent5 3 3 6 2" xfId="29508" xr:uid="{00000000-0005-0000-0000-00008B170000}"/>
    <cellStyle name="20% - Accent5 3 3 7" xfId="13989" xr:uid="{00000000-0005-0000-0000-00008C170000}"/>
    <cellStyle name="20% - Accent5 3 3 7 2" xfId="32996" xr:uid="{00000000-0005-0000-0000-00008D170000}"/>
    <cellStyle name="20% - Accent5 3 3 8" xfId="17567" xr:uid="{00000000-0005-0000-0000-00008E170000}"/>
    <cellStyle name="20% - Accent5 3 3 8 2" xfId="36516" xr:uid="{00000000-0005-0000-0000-00008F170000}"/>
    <cellStyle name="20% - Accent5 3 3 9" xfId="21095" xr:uid="{00000000-0005-0000-0000-000090170000}"/>
    <cellStyle name="20% - Accent5 3 4" xfId="5529" xr:uid="{00000000-0005-0000-0000-000091170000}"/>
    <cellStyle name="20% - Accent5 3 4 10" xfId="24996" xr:uid="{00000000-0005-0000-0000-000092170000}"/>
    <cellStyle name="20% - Accent5 3 4 2" xfId="8393" xr:uid="{00000000-0005-0000-0000-000093170000}"/>
    <cellStyle name="20% - Accent5 3 4 2 2" xfId="12287" xr:uid="{00000000-0005-0000-0000-000094170000}"/>
    <cellStyle name="20% - Accent5 3 4 2 2 2" xfId="31313" xr:uid="{00000000-0005-0000-0000-000095170000}"/>
    <cellStyle name="20% - Accent5 3 4 2 3" xfId="15805" xr:uid="{00000000-0005-0000-0000-000096170000}"/>
    <cellStyle name="20% - Accent5 3 4 2 3 2" xfId="34807" xr:uid="{00000000-0005-0000-0000-000097170000}"/>
    <cellStyle name="20% - Accent5 3 4 2 4" xfId="19377" xr:uid="{00000000-0005-0000-0000-000098170000}"/>
    <cellStyle name="20% - Accent5 3 4 2 4 2" xfId="38323" xr:uid="{00000000-0005-0000-0000-000099170000}"/>
    <cellStyle name="20% - Accent5 3 4 2 5" xfId="22968" xr:uid="{00000000-0005-0000-0000-00009A170000}"/>
    <cellStyle name="20% - Accent5 3 4 2 6" xfId="27624" xr:uid="{00000000-0005-0000-0000-00009B170000}"/>
    <cellStyle name="20% - Accent5 3 4 3" xfId="7280" xr:uid="{00000000-0005-0000-0000-00009C170000}"/>
    <cellStyle name="20% - Accent5 3 4 3 2" xfId="11411" xr:uid="{00000000-0005-0000-0000-00009D170000}"/>
    <cellStyle name="20% - Accent5 3 4 3 2 2" xfId="30438" xr:uid="{00000000-0005-0000-0000-00009E170000}"/>
    <cellStyle name="20% - Accent5 3 4 3 3" xfId="14922" xr:uid="{00000000-0005-0000-0000-00009F170000}"/>
    <cellStyle name="20% - Accent5 3 4 3 3 2" xfId="33927" xr:uid="{00000000-0005-0000-0000-0000A0170000}"/>
    <cellStyle name="20% - Accent5 3 4 3 4" xfId="18499" xr:uid="{00000000-0005-0000-0000-0000A1170000}"/>
    <cellStyle name="20% - Accent5 3 4 3 4 2" xfId="37446" xr:uid="{00000000-0005-0000-0000-0000A2170000}"/>
    <cellStyle name="20% - Accent5 3 4 3 5" xfId="22054" xr:uid="{00000000-0005-0000-0000-0000A3170000}"/>
    <cellStyle name="20% - Accent5 3 4 3 6" xfId="26652" xr:uid="{00000000-0005-0000-0000-0000A4170000}"/>
    <cellStyle name="20% - Accent5 3 4 4" xfId="9646" xr:uid="{00000000-0005-0000-0000-0000A5170000}"/>
    <cellStyle name="20% - Accent5 3 4 4 2" xfId="13243" xr:uid="{00000000-0005-0000-0000-0000A6170000}"/>
    <cellStyle name="20% - Accent5 3 4 4 2 2" xfId="32268" xr:uid="{00000000-0005-0000-0000-0000A7170000}"/>
    <cellStyle name="20% - Accent5 3 4 4 3" xfId="16763" xr:uid="{00000000-0005-0000-0000-0000A8170000}"/>
    <cellStyle name="20% - Accent5 3 4 4 3 2" xfId="35762" xr:uid="{00000000-0005-0000-0000-0000A9170000}"/>
    <cellStyle name="20% - Accent5 3 4 4 4" xfId="20334" xr:uid="{00000000-0005-0000-0000-0000AA170000}"/>
    <cellStyle name="20% - Accent5 3 4 4 4 2" xfId="39279" xr:uid="{00000000-0005-0000-0000-0000AB170000}"/>
    <cellStyle name="20% - Accent5 3 4 4 5" xfId="23992" xr:uid="{00000000-0005-0000-0000-0000AC170000}"/>
    <cellStyle name="20% - Accent5 3 4 4 6" xfId="28737" xr:uid="{00000000-0005-0000-0000-0000AD170000}"/>
    <cellStyle name="20% - Accent5 3 4 5" xfId="6447" xr:uid="{00000000-0005-0000-0000-0000AE170000}"/>
    <cellStyle name="20% - Accent5 3 4 5 2" xfId="25850" xr:uid="{00000000-0005-0000-0000-0000AF170000}"/>
    <cellStyle name="20% - Accent5 3 4 6" xfId="10629" xr:uid="{00000000-0005-0000-0000-0000B0170000}"/>
    <cellStyle name="20% - Accent5 3 4 6 2" xfId="29656" xr:uid="{00000000-0005-0000-0000-0000B1170000}"/>
    <cellStyle name="20% - Accent5 3 4 7" xfId="14137" xr:uid="{00000000-0005-0000-0000-0000B2170000}"/>
    <cellStyle name="20% - Accent5 3 4 7 2" xfId="33144" xr:uid="{00000000-0005-0000-0000-0000B3170000}"/>
    <cellStyle name="20% - Accent5 3 4 8" xfId="17715" xr:uid="{00000000-0005-0000-0000-0000B4170000}"/>
    <cellStyle name="20% - Accent5 3 4 8 2" xfId="36664" xr:uid="{00000000-0005-0000-0000-0000B5170000}"/>
    <cellStyle name="20% - Accent5 3 4 9" xfId="21247" xr:uid="{00000000-0005-0000-0000-0000B6170000}"/>
    <cellStyle name="20% - Accent5 3 5" xfId="5730" xr:uid="{00000000-0005-0000-0000-0000B7170000}"/>
    <cellStyle name="20% - Accent5 3 5 10" xfId="25163" xr:uid="{00000000-0005-0000-0000-0000B8170000}"/>
    <cellStyle name="20% - Accent5 3 5 2" xfId="8555" xr:uid="{00000000-0005-0000-0000-0000B9170000}"/>
    <cellStyle name="20% - Accent5 3 5 2 2" xfId="12445" xr:uid="{00000000-0005-0000-0000-0000BA170000}"/>
    <cellStyle name="20% - Accent5 3 5 2 2 2" xfId="31471" xr:uid="{00000000-0005-0000-0000-0000BB170000}"/>
    <cellStyle name="20% - Accent5 3 5 2 3" xfId="15963" xr:uid="{00000000-0005-0000-0000-0000BC170000}"/>
    <cellStyle name="20% - Accent5 3 5 2 3 2" xfId="34965" xr:uid="{00000000-0005-0000-0000-0000BD170000}"/>
    <cellStyle name="20% - Accent5 3 5 2 4" xfId="19535" xr:uid="{00000000-0005-0000-0000-0000BE170000}"/>
    <cellStyle name="20% - Accent5 3 5 2 4 2" xfId="38481" xr:uid="{00000000-0005-0000-0000-0000BF170000}"/>
    <cellStyle name="20% - Accent5 3 5 2 5" xfId="23126" xr:uid="{00000000-0005-0000-0000-0000C0170000}"/>
    <cellStyle name="20% - Accent5 3 5 2 6" xfId="27785" xr:uid="{00000000-0005-0000-0000-0000C1170000}"/>
    <cellStyle name="20% - Accent5 3 5 3" xfId="7448" xr:uid="{00000000-0005-0000-0000-0000C2170000}"/>
    <cellStyle name="20% - Accent5 3 5 3 2" xfId="11569" xr:uid="{00000000-0005-0000-0000-0000C3170000}"/>
    <cellStyle name="20% - Accent5 3 5 3 2 2" xfId="30596" xr:uid="{00000000-0005-0000-0000-0000C4170000}"/>
    <cellStyle name="20% - Accent5 3 5 3 3" xfId="15080" xr:uid="{00000000-0005-0000-0000-0000C5170000}"/>
    <cellStyle name="20% - Accent5 3 5 3 3 2" xfId="34085" xr:uid="{00000000-0005-0000-0000-0000C6170000}"/>
    <cellStyle name="20% - Accent5 3 5 3 4" xfId="18657" xr:uid="{00000000-0005-0000-0000-0000C7170000}"/>
    <cellStyle name="20% - Accent5 3 5 3 4 2" xfId="37604" xr:uid="{00000000-0005-0000-0000-0000C8170000}"/>
    <cellStyle name="20% - Accent5 3 5 3 5" xfId="22222" xr:uid="{00000000-0005-0000-0000-0000C9170000}"/>
    <cellStyle name="20% - Accent5 3 5 3 6" xfId="26810" xr:uid="{00000000-0005-0000-0000-0000CA170000}"/>
    <cellStyle name="20% - Accent5 3 5 4" xfId="9820" xr:uid="{00000000-0005-0000-0000-0000CB170000}"/>
    <cellStyle name="20% - Accent5 3 5 4 2" xfId="13401" xr:uid="{00000000-0005-0000-0000-0000CC170000}"/>
    <cellStyle name="20% - Accent5 3 5 4 2 2" xfId="32426" xr:uid="{00000000-0005-0000-0000-0000CD170000}"/>
    <cellStyle name="20% - Accent5 3 5 4 3" xfId="16922" xr:uid="{00000000-0005-0000-0000-0000CE170000}"/>
    <cellStyle name="20% - Accent5 3 5 4 3 2" xfId="35920" xr:uid="{00000000-0005-0000-0000-0000CF170000}"/>
    <cellStyle name="20% - Accent5 3 5 4 4" xfId="20492" xr:uid="{00000000-0005-0000-0000-0000D0170000}"/>
    <cellStyle name="20% - Accent5 3 5 4 4 2" xfId="39437" xr:uid="{00000000-0005-0000-0000-0000D1170000}"/>
    <cellStyle name="20% - Accent5 3 5 4 5" xfId="24160" xr:uid="{00000000-0005-0000-0000-0000D2170000}"/>
    <cellStyle name="20% - Accent5 3 5 4 6" xfId="28901" xr:uid="{00000000-0005-0000-0000-0000D3170000}"/>
    <cellStyle name="20% - Accent5 3 5 5" xfId="6615" xr:uid="{00000000-0005-0000-0000-0000D4170000}"/>
    <cellStyle name="20% - Accent5 3 5 5 2" xfId="26018" xr:uid="{00000000-0005-0000-0000-0000D5170000}"/>
    <cellStyle name="20% - Accent5 3 5 6" xfId="10787" xr:uid="{00000000-0005-0000-0000-0000D6170000}"/>
    <cellStyle name="20% - Accent5 3 5 6 2" xfId="29814" xr:uid="{00000000-0005-0000-0000-0000D7170000}"/>
    <cellStyle name="20% - Accent5 3 5 7" xfId="14297" xr:uid="{00000000-0005-0000-0000-0000D8170000}"/>
    <cellStyle name="20% - Accent5 3 5 7 2" xfId="33303" xr:uid="{00000000-0005-0000-0000-0000D9170000}"/>
    <cellStyle name="20% - Accent5 3 5 8" xfId="17874" xr:uid="{00000000-0005-0000-0000-0000DA170000}"/>
    <cellStyle name="20% - Accent5 3 5 8 2" xfId="36822" xr:uid="{00000000-0005-0000-0000-0000DB170000}"/>
    <cellStyle name="20% - Accent5 3 5 9" xfId="21405" xr:uid="{00000000-0005-0000-0000-0000DC170000}"/>
    <cellStyle name="20% - Accent5 3 6" xfId="5839" xr:uid="{00000000-0005-0000-0000-0000DD170000}"/>
    <cellStyle name="20% - Accent5 3 6 10" xfId="25249" xr:uid="{00000000-0005-0000-0000-0000DE170000}"/>
    <cellStyle name="20% - Accent5 3 6 2" xfId="8642" xr:uid="{00000000-0005-0000-0000-0000DF170000}"/>
    <cellStyle name="20% - Accent5 3 6 2 2" xfId="12531" xr:uid="{00000000-0005-0000-0000-0000E0170000}"/>
    <cellStyle name="20% - Accent5 3 6 2 2 2" xfId="31557" xr:uid="{00000000-0005-0000-0000-0000E1170000}"/>
    <cellStyle name="20% - Accent5 3 6 2 3" xfId="16049" xr:uid="{00000000-0005-0000-0000-0000E2170000}"/>
    <cellStyle name="20% - Accent5 3 6 2 3 2" xfId="35051" xr:uid="{00000000-0005-0000-0000-0000E3170000}"/>
    <cellStyle name="20% - Accent5 3 6 2 4" xfId="19621" xr:uid="{00000000-0005-0000-0000-0000E4170000}"/>
    <cellStyle name="20% - Accent5 3 6 2 4 2" xfId="38567" xr:uid="{00000000-0005-0000-0000-0000E5170000}"/>
    <cellStyle name="20% - Accent5 3 6 2 5" xfId="23212" xr:uid="{00000000-0005-0000-0000-0000E6170000}"/>
    <cellStyle name="20% - Accent5 3 6 2 6" xfId="27871" xr:uid="{00000000-0005-0000-0000-0000E7170000}"/>
    <cellStyle name="20% - Accent5 3 6 3" xfId="7541" xr:uid="{00000000-0005-0000-0000-0000E8170000}"/>
    <cellStyle name="20% - Accent5 3 6 3 2" xfId="11655" xr:uid="{00000000-0005-0000-0000-0000E9170000}"/>
    <cellStyle name="20% - Accent5 3 6 3 2 2" xfId="30682" xr:uid="{00000000-0005-0000-0000-0000EA170000}"/>
    <cellStyle name="20% - Accent5 3 6 3 3" xfId="15166" xr:uid="{00000000-0005-0000-0000-0000EB170000}"/>
    <cellStyle name="20% - Accent5 3 6 3 3 2" xfId="34171" xr:uid="{00000000-0005-0000-0000-0000EC170000}"/>
    <cellStyle name="20% - Accent5 3 6 3 4" xfId="18743" xr:uid="{00000000-0005-0000-0000-0000ED170000}"/>
    <cellStyle name="20% - Accent5 3 6 3 4 2" xfId="37690" xr:uid="{00000000-0005-0000-0000-0000EE170000}"/>
    <cellStyle name="20% - Accent5 3 6 3 5" xfId="22315" xr:uid="{00000000-0005-0000-0000-0000EF170000}"/>
    <cellStyle name="20% - Accent5 3 6 3 6" xfId="26896" xr:uid="{00000000-0005-0000-0000-0000F0170000}"/>
    <cellStyle name="20% - Accent5 3 6 4" xfId="9913" xr:uid="{00000000-0005-0000-0000-0000F1170000}"/>
    <cellStyle name="20% - Accent5 3 6 4 2" xfId="13487" xr:uid="{00000000-0005-0000-0000-0000F2170000}"/>
    <cellStyle name="20% - Accent5 3 6 4 2 2" xfId="32512" xr:uid="{00000000-0005-0000-0000-0000F3170000}"/>
    <cellStyle name="20% - Accent5 3 6 4 3" xfId="17008" xr:uid="{00000000-0005-0000-0000-0000F4170000}"/>
    <cellStyle name="20% - Accent5 3 6 4 3 2" xfId="36006" xr:uid="{00000000-0005-0000-0000-0000F5170000}"/>
    <cellStyle name="20% - Accent5 3 6 4 4" xfId="20578" xr:uid="{00000000-0005-0000-0000-0000F6170000}"/>
    <cellStyle name="20% - Accent5 3 6 4 4 2" xfId="39523" xr:uid="{00000000-0005-0000-0000-0000F7170000}"/>
    <cellStyle name="20% - Accent5 3 6 4 5" xfId="24253" xr:uid="{00000000-0005-0000-0000-0000F8170000}"/>
    <cellStyle name="20% - Accent5 3 6 4 6" xfId="28987" xr:uid="{00000000-0005-0000-0000-0000F9170000}"/>
    <cellStyle name="20% - Accent5 3 6 5" xfId="6708" xr:uid="{00000000-0005-0000-0000-0000FA170000}"/>
    <cellStyle name="20% - Accent5 3 6 5 2" xfId="26111" xr:uid="{00000000-0005-0000-0000-0000FB170000}"/>
    <cellStyle name="20% - Accent5 3 6 6" xfId="10873" xr:uid="{00000000-0005-0000-0000-0000FC170000}"/>
    <cellStyle name="20% - Accent5 3 6 6 2" xfId="29900" xr:uid="{00000000-0005-0000-0000-0000FD170000}"/>
    <cellStyle name="20% - Accent5 3 6 7" xfId="14383" xr:uid="{00000000-0005-0000-0000-0000FE170000}"/>
    <cellStyle name="20% - Accent5 3 6 7 2" xfId="33389" xr:uid="{00000000-0005-0000-0000-0000FF170000}"/>
    <cellStyle name="20% - Accent5 3 6 8" xfId="17961" xr:uid="{00000000-0005-0000-0000-000000180000}"/>
    <cellStyle name="20% - Accent5 3 6 8 2" xfId="36908" xr:uid="{00000000-0005-0000-0000-000001180000}"/>
    <cellStyle name="20% - Accent5 3 6 9" xfId="21491" xr:uid="{00000000-0005-0000-0000-000002180000}"/>
    <cellStyle name="20% - Accent5 3 7" xfId="5148" xr:uid="{00000000-0005-0000-0000-000003180000}"/>
    <cellStyle name="20% - Accent5 3 7 10" xfId="24678" xr:uid="{00000000-0005-0000-0000-000004180000}"/>
    <cellStyle name="20% - Accent5 3 7 2" xfId="8083" xr:uid="{00000000-0005-0000-0000-000005180000}"/>
    <cellStyle name="20% - Accent5 3 7 2 2" xfId="11983" xr:uid="{00000000-0005-0000-0000-000006180000}"/>
    <cellStyle name="20% - Accent5 3 7 2 2 2" xfId="31009" xr:uid="{00000000-0005-0000-0000-000007180000}"/>
    <cellStyle name="20% - Accent5 3 7 2 3" xfId="15501" xr:uid="{00000000-0005-0000-0000-000008180000}"/>
    <cellStyle name="20% - Accent5 3 7 2 3 2" xfId="34503" xr:uid="{00000000-0005-0000-0000-000009180000}"/>
    <cellStyle name="20% - Accent5 3 7 2 4" xfId="19073" xr:uid="{00000000-0005-0000-0000-00000A180000}"/>
    <cellStyle name="20% - Accent5 3 7 2 4 2" xfId="38019" xr:uid="{00000000-0005-0000-0000-00000B180000}"/>
    <cellStyle name="20% - Accent5 3 7 2 5" xfId="22664" xr:uid="{00000000-0005-0000-0000-00000C180000}"/>
    <cellStyle name="20% - Accent5 3 7 2 6" xfId="27315" xr:uid="{00000000-0005-0000-0000-00000D180000}"/>
    <cellStyle name="20% - Accent5 3 7 3" xfId="6965" xr:uid="{00000000-0005-0000-0000-00000E180000}"/>
    <cellStyle name="20% - Accent5 3 7 3 2" xfId="11107" xr:uid="{00000000-0005-0000-0000-00000F180000}"/>
    <cellStyle name="20% - Accent5 3 7 3 2 2" xfId="30134" xr:uid="{00000000-0005-0000-0000-000010180000}"/>
    <cellStyle name="20% - Accent5 3 7 3 3" xfId="14617" xr:uid="{00000000-0005-0000-0000-000011180000}"/>
    <cellStyle name="20% - Accent5 3 7 3 3 2" xfId="33623" xr:uid="{00000000-0005-0000-0000-000012180000}"/>
    <cellStyle name="20% - Accent5 3 7 3 4" xfId="18195" xr:uid="{00000000-0005-0000-0000-000013180000}"/>
    <cellStyle name="20% - Accent5 3 7 3 4 2" xfId="37142" xr:uid="{00000000-0005-0000-0000-000014180000}"/>
    <cellStyle name="20% - Accent5 3 7 3 5" xfId="21739" xr:uid="{00000000-0005-0000-0000-000015180000}"/>
    <cellStyle name="20% - Accent5 3 7 3 6" xfId="26348" xr:uid="{00000000-0005-0000-0000-000016180000}"/>
    <cellStyle name="20% - Accent5 3 7 4" xfId="9319" xr:uid="{00000000-0005-0000-0000-000017180000}"/>
    <cellStyle name="20% - Accent5 3 7 4 2" xfId="12939" xr:uid="{00000000-0005-0000-0000-000018180000}"/>
    <cellStyle name="20% - Accent5 3 7 4 2 2" xfId="31964" xr:uid="{00000000-0005-0000-0000-000019180000}"/>
    <cellStyle name="20% - Accent5 3 7 4 3" xfId="16458" xr:uid="{00000000-0005-0000-0000-00001A180000}"/>
    <cellStyle name="20% - Accent5 3 7 4 3 2" xfId="35458" xr:uid="{00000000-0005-0000-0000-00001B180000}"/>
    <cellStyle name="20% - Accent5 3 7 4 4" xfId="20030" xr:uid="{00000000-0005-0000-0000-00001C180000}"/>
    <cellStyle name="20% - Accent5 3 7 4 4 2" xfId="38975" xr:uid="{00000000-0005-0000-0000-00001D180000}"/>
    <cellStyle name="20% - Accent5 3 7 4 5" xfId="23673" xr:uid="{00000000-0005-0000-0000-00001E180000}"/>
    <cellStyle name="20% - Accent5 3 7 4 6" xfId="28425" xr:uid="{00000000-0005-0000-0000-00001F180000}"/>
    <cellStyle name="20% - Accent5 3 7 5" xfId="6132" xr:uid="{00000000-0005-0000-0000-000020180000}"/>
    <cellStyle name="20% - Accent5 3 7 5 2" xfId="25535" xr:uid="{00000000-0005-0000-0000-000021180000}"/>
    <cellStyle name="20% - Accent5 3 7 6" xfId="10325" xr:uid="{00000000-0005-0000-0000-000022180000}"/>
    <cellStyle name="20% - Accent5 3 7 6 2" xfId="29352" xr:uid="{00000000-0005-0000-0000-000023180000}"/>
    <cellStyle name="20% - Accent5 3 7 7" xfId="13833" xr:uid="{00000000-0005-0000-0000-000024180000}"/>
    <cellStyle name="20% - Accent5 3 7 7 2" xfId="32840" xr:uid="{00000000-0005-0000-0000-000025180000}"/>
    <cellStyle name="20% - Accent5 3 7 8" xfId="17411" xr:uid="{00000000-0005-0000-0000-000026180000}"/>
    <cellStyle name="20% - Accent5 3 7 8 2" xfId="36360" xr:uid="{00000000-0005-0000-0000-000027180000}"/>
    <cellStyle name="20% - Accent5 3 7 9" xfId="20939" xr:uid="{00000000-0005-0000-0000-000028180000}"/>
    <cellStyle name="20% - Accent5 3 8" xfId="7647" xr:uid="{00000000-0005-0000-0000-000029180000}"/>
    <cellStyle name="20% - Accent5 3 8 2" xfId="11741" xr:uid="{00000000-0005-0000-0000-00002A180000}"/>
    <cellStyle name="20% - Accent5 3 8 2 2" xfId="30768" xr:uid="{00000000-0005-0000-0000-00002B180000}"/>
    <cellStyle name="20% - Accent5 3 8 3" xfId="15253" xr:uid="{00000000-0005-0000-0000-00002C180000}"/>
    <cellStyle name="20% - Accent5 3 8 3 2" xfId="34258" xr:uid="{00000000-0005-0000-0000-00002D180000}"/>
    <cellStyle name="20% - Accent5 3 8 4" xfId="18829" xr:uid="{00000000-0005-0000-0000-00002E180000}"/>
    <cellStyle name="20% - Accent5 3 8 4 2" xfId="37776" xr:uid="{00000000-0005-0000-0000-00002F180000}"/>
    <cellStyle name="20% - Accent5 3 8 5" xfId="22409" xr:uid="{00000000-0005-0000-0000-000030180000}"/>
    <cellStyle name="20% - Accent5 3 8 6" xfId="26985" xr:uid="{00000000-0005-0000-0000-000031180000}"/>
    <cellStyle name="20% - Accent5 3 9" xfId="7862" xr:uid="{00000000-0005-0000-0000-000032180000}"/>
    <cellStyle name="20% - Accent5 3 9 2" xfId="11833" xr:uid="{00000000-0005-0000-0000-000033180000}"/>
    <cellStyle name="20% - Accent5 3 9 2 2" xfId="30859" xr:uid="{00000000-0005-0000-0000-000034180000}"/>
    <cellStyle name="20% - Accent5 3 9 3" xfId="15349" xr:uid="{00000000-0005-0000-0000-000035180000}"/>
    <cellStyle name="20% - Accent5 3 9 3 2" xfId="34352" xr:uid="{00000000-0005-0000-0000-000036180000}"/>
    <cellStyle name="20% - Accent5 3 9 4" xfId="18921" xr:uid="{00000000-0005-0000-0000-000037180000}"/>
    <cellStyle name="20% - Accent5 3 9 4 2" xfId="37868" xr:uid="{00000000-0005-0000-0000-000038180000}"/>
    <cellStyle name="20% - Accent5 3 9 5" xfId="22509" xr:uid="{00000000-0005-0000-0000-000039180000}"/>
    <cellStyle name="20% - Accent5 3 9 6" xfId="27126" xr:uid="{00000000-0005-0000-0000-00003A180000}"/>
    <cellStyle name="20% - Accent5 4" xfId="2534" xr:uid="{00000000-0005-0000-0000-0000C4090000}"/>
    <cellStyle name="20% - Accent5 4 10" xfId="6804" xr:uid="{00000000-0005-0000-0000-00003C180000}"/>
    <cellStyle name="20% - Accent5 4 10 2" xfId="10960" xr:uid="{00000000-0005-0000-0000-00003D180000}"/>
    <cellStyle name="20% - Accent5 4 10 2 2" xfId="29987" xr:uid="{00000000-0005-0000-0000-00003E180000}"/>
    <cellStyle name="20% - Accent5 4 10 3" xfId="14470" xr:uid="{00000000-0005-0000-0000-00003F180000}"/>
    <cellStyle name="20% - Accent5 4 10 3 2" xfId="33476" xr:uid="{00000000-0005-0000-0000-000040180000}"/>
    <cellStyle name="20% - Accent5 4 10 4" xfId="18048" xr:uid="{00000000-0005-0000-0000-000041180000}"/>
    <cellStyle name="20% - Accent5 4 10 4 2" xfId="36995" xr:uid="{00000000-0005-0000-0000-000042180000}"/>
    <cellStyle name="20% - Accent5 4 10 5" xfId="21584" xr:uid="{00000000-0005-0000-0000-000043180000}"/>
    <cellStyle name="20% - Accent5 4 10 6" xfId="26199" xr:uid="{00000000-0005-0000-0000-000044180000}"/>
    <cellStyle name="20% - Accent5 4 11" xfId="8895" xr:uid="{00000000-0005-0000-0000-000045180000}"/>
    <cellStyle name="20% - Accent5 4 11 2" xfId="12619" xr:uid="{00000000-0005-0000-0000-000046180000}"/>
    <cellStyle name="20% - Accent5 4 11 2 2" xfId="31645" xr:uid="{00000000-0005-0000-0000-000047180000}"/>
    <cellStyle name="20% - Accent5 4 11 3" xfId="16138" xr:uid="{00000000-0005-0000-0000-000048180000}"/>
    <cellStyle name="20% - Accent5 4 11 3 2" xfId="35139" xr:uid="{00000000-0005-0000-0000-000049180000}"/>
    <cellStyle name="20% - Accent5 4 11 4" xfId="19709" xr:uid="{00000000-0005-0000-0000-00004A180000}"/>
    <cellStyle name="20% - Accent5 4 11 4 2" xfId="38655" xr:uid="{00000000-0005-0000-0000-00004B180000}"/>
    <cellStyle name="20% - Accent5 4 11 5" xfId="23309" xr:uid="{00000000-0005-0000-0000-00004C180000}"/>
    <cellStyle name="20% - Accent5 4 11 6" xfId="28050" xr:uid="{00000000-0005-0000-0000-00004D180000}"/>
    <cellStyle name="20% - Accent5 4 12" xfId="8999" xr:uid="{00000000-0005-0000-0000-00004E180000}"/>
    <cellStyle name="20% - Accent5 4 12 2" xfId="12705" xr:uid="{00000000-0005-0000-0000-00004F180000}"/>
    <cellStyle name="20% - Accent5 4 12 2 2" xfId="31731" xr:uid="{00000000-0005-0000-0000-000050180000}"/>
    <cellStyle name="20% - Accent5 4 12 3" xfId="16224" xr:uid="{00000000-0005-0000-0000-000051180000}"/>
    <cellStyle name="20% - Accent5 4 12 3 2" xfId="35225" xr:uid="{00000000-0005-0000-0000-000052180000}"/>
    <cellStyle name="20% - Accent5 4 12 4" xfId="19795" xr:uid="{00000000-0005-0000-0000-000053180000}"/>
    <cellStyle name="20% - Accent5 4 12 4 2" xfId="38741" xr:uid="{00000000-0005-0000-0000-000054180000}"/>
    <cellStyle name="20% - Accent5 4 12 5" xfId="23409" xr:uid="{00000000-0005-0000-0000-000055180000}"/>
    <cellStyle name="20% - Accent5 4 12 6" xfId="28137" xr:uid="{00000000-0005-0000-0000-000056180000}"/>
    <cellStyle name="20% - Accent5 4 13" xfId="9103" xr:uid="{00000000-0005-0000-0000-000057180000}"/>
    <cellStyle name="20% - Accent5 4 13 2" xfId="12791" xr:uid="{00000000-0005-0000-0000-000058180000}"/>
    <cellStyle name="20% - Accent5 4 13 2 2" xfId="31817" xr:uid="{00000000-0005-0000-0000-000059180000}"/>
    <cellStyle name="20% - Accent5 4 13 3" xfId="16310" xr:uid="{00000000-0005-0000-0000-00005A180000}"/>
    <cellStyle name="20% - Accent5 4 13 3 2" xfId="35311" xr:uid="{00000000-0005-0000-0000-00005B180000}"/>
    <cellStyle name="20% - Accent5 4 13 4" xfId="19881" xr:uid="{00000000-0005-0000-0000-00005C180000}"/>
    <cellStyle name="20% - Accent5 4 13 4 2" xfId="38827" xr:uid="{00000000-0005-0000-0000-00005D180000}"/>
    <cellStyle name="20% - Accent5 4 13 5" xfId="23509" xr:uid="{00000000-0005-0000-0000-00005E180000}"/>
    <cellStyle name="20% - Accent5 4 13 6" xfId="28224" xr:uid="{00000000-0005-0000-0000-00005F180000}"/>
    <cellStyle name="20% - Accent5 4 14" xfId="10013" xr:uid="{00000000-0005-0000-0000-000060180000}"/>
    <cellStyle name="20% - Accent5 4 14 2" xfId="13574" xr:uid="{00000000-0005-0000-0000-000061180000}"/>
    <cellStyle name="20% - Accent5 4 14 2 2" xfId="32599" xr:uid="{00000000-0005-0000-0000-000062180000}"/>
    <cellStyle name="20% - Accent5 4 14 3" xfId="17095" xr:uid="{00000000-0005-0000-0000-000063180000}"/>
    <cellStyle name="20% - Accent5 4 14 3 2" xfId="36093" xr:uid="{00000000-0005-0000-0000-000064180000}"/>
    <cellStyle name="20% - Accent5 4 14 4" xfId="20665" xr:uid="{00000000-0005-0000-0000-000065180000}"/>
    <cellStyle name="20% - Accent5 4 14 4 2" xfId="39610" xr:uid="{00000000-0005-0000-0000-000066180000}"/>
    <cellStyle name="20% - Accent5 4 14 5" xfId="24349" xr:uid="{00000000-0005-0000-0000-000067180000}"/>
    <cellStyle name="20% - Accent5 4 14 6" xfId="29075" xr:uid="{00000000-0005-0000-0000-000068180000}"/>
    <cellStyle name="20% - Accent5 4 15" xfId="5945" xr:uid="{00000000-0005-0000-0000-000069180000}"/>
    <cellStyle name="20% - Accent5 4 15 2" xfId="25351" xr:uid="{00000000-0005-0000-0000-00006A180000}"/>
    <cellStyle name="20% - Accent5 4 16" xfId="10171" xr:uid="{00000000-0005-0000-0000-00006B180000}"/>
    <cellStyle name="20% - Accent5 4 16 2" xfId="29203" xr:uid="{00000000-0005-0000-0000-00006C180000}"/>
    <cellStyle name="20% - Accent5 4 17" xfId="13677" xr:uid="{00000000-0005-0000-0000-00006D180000}"/>
    <cellStyle name="20% - Accent5 4 17 2" xfId="32691" xr:uid="{00000000-0005-0000-0000-00006E180000}"/>
    <cellStyle name="20% - Accent5 4 18" xfId="17257" xr:uid="{00000000-0005-0000-0000-00006F180000}"/>
    <cellStyle name="20% - Accent5 4 18 2" xfId="36212" xr:uid="{00000000-0005-0000-0000-000070180000}"/>
    <cellStyle name="20% - Accent5 4 19" xfId="20783" xr:uid="{00000000-0005-0000-0000-000071180000}"/>
    <cellStyle name="20% - Accent5 4 2" xfId="5264" xr:uid="{00000000-0005-0000-0000-000072180000}"/>
    <cellStyle name="20% - Accent5 4 2 10" xfId="21018" xr:uid="{00000000-0005-0000-0000-000073180000}"/>
    <cellStyle name="20% - Accent5 4 2 11" xfId="24768" xr:uid="{00000000-0005-0000-0000-000074180000}"/>
    <cellStyle name="20% - Accent5 4 2 2" xfId="5625" xr:uid="{00000000-0005-0000-0000-000075180000}"/>
    <cellStyle name="20% - Accent5 4 2 2 10" xfId="25084" xr:uid="{00000000-0005-0000-0000-000076180000}"/>
    <cellStyle name="20% - Accent5 4 2 2 2" xfId="8473" xr:uid="{00000000-0005-0000-0000-000077180000}"/>
    <cellStyle name="20% - Accent5 4 2 2 2 2" xfId="12366" xr:uid="{00000000-0005-0000-0000-000078180000}"/>
    <cellStyle name="20% - Accent5 4 2 2 2 2 2" xfId="31392" xr:uid="{00000000-0005-0000-0000-000079180000}"/>
    <cellStyle name="20% - Accent5 4 2 2 2 3" xfId="15884" xr:uid="{00000000-0005-0000-0000-00007A180000}"/>
    <cellStyle name="20% - Accent5 4 2 2 2 3 2" xfId="34886" xr:uid="{00000000-0005-0000-0000-00007B180000}"/>
    <cellStyle name="20% - Accent5 4 2 2 2 4" xfId="19456" xr:uid="{00000000-0005-0000-0000-00007C180000}"/>
    <cellStyle name="20% - Accent5 4 2 2 2 4 2" xfId="38402" xr:uid="{00000000-0005-0000-0000-00007D180000}"/>
    <cellStyle name="20% - Accent5 4 2 2 2 5" xfId="23047" xr:uid="{00000000-0005-0000-0000-00007E180000}"/>
    <cellStyle name="20% - Accent5 4 2 2 2 6" xfId="27704" xr:uid="{00000000-0005-0000-0000-00007F180000}"/>
    <cellStyle name="20% - Accent5 4 2 2 3" xfId="7360" xr:uid="{00000000-0005-0000-0000-000080180000}"/>
    <cellStyle name="20% - Accent5 4 2 2 3 2" xfId="11490" xr:uid="{00000000-0005-0000-0000-000081180000}"/>
    <cellStyle name="20% - Accent5 4 2 2 3 2 2" xfId="30517" xr:uid="{00000000-0005-0000-0000-000082180000}"/>
    <cellStyle name="20% - Accent5 4 2 2 3 3" xfId="15001" xr:uid="{00000000-0005-0000-0000-000083180000}"/>
    <cellStyle name="20% - Accent5 4 2 2 3 3 2" xfId="34006" xr:uid="{00000000-0005-0000-0000-000084180000}"/>
    <cellStyle name="20% - Accent5 4 2 2 3 4" xfId="18578" xr:uid="{00000000-0005-0000-0000-000085180000}"/>
    <cellStyle name="20% - Accent5 4 2 2 3 4 2" xfId="37525" xr:uid="{00000000-0005-0000-0000-000086180000}"/>
    <cellStyle name="20% - Accent5 4 2 2 3 5" xfId="22134" xr:uid="{00000000-0005-0000-0000-000087180000}"/>
    <cellStyle name="20% - Accent5 4 2 2 3 6" xfId="26731" xr:uid="{00000000-0005-0000-0000-000088180000}"/>
    <cellStyle name="20% - Accent5 4 2 2 4" xfId="9732" xr:uid="{00000000-0005-0000-0000-000089180000}"/>
    <cellStyle name="20% - Accent5 4 2 2 4 2" xfId="13322" xr:uid="{00000000-0005-0000-0000-00008A180000}"/>
    <cellStyle name="20% - Accent5 4 2 2 4 2 2" xfId="32347" xr:uid="{00000000-0005-0000-0000-00008B180000}"/>
    <cellStyle name="20% - Accent5 4 2 2 4 3" xfId="16842" xr:uid="{00000000-0005-0000-0000-00008C180000}"/>
    <cellStyle name="20% - Accent5 4 2 2 4 3 2" xfId="35841" xr:uid="{00000000-0005-0000-0000-00008D180000}"/>
    <cellStyle name="20% - Accent5 4 2 2 4 4" xfId="20413" xr:uid="{00000000-0005-0000-0000-00008E180000}"/>
    <cellStyle name="20% - Accent5 4 2 2 4 4 2" xfId="39358" xr:uid="{00000000-0005-0000-0000-00008F180000}"/>
    <cellStyle name="20% - Accent5 4 2 2 4 5" xfId="24072" xr:uid="{00000000-0005-0000-0000-000090180000}"/>
    <cellStyle name="20% - Accent5 4 2 2 4 6" xfId="28822" xr:uid="{00000000-0005-0000-0000-000091180000}"/>
    <cellStyle name="20% - Accent5 4 2 2 5" xfId="6527" xr:uid="{00000000-0005-0000-0000-000092180000}"/>
    <cellStyle name="20% - Accent5 4 2 2 5 2" xfId="25930" xr:uid="{00000000-0005-0000-0000-000093180000}"/>
    <cellStyle name="20% - Accent5 4 2 2 6" xfId="10708" xr:uid="{00000000-0005-0000-0000-000094180000}"/>
    <cellStyle name="20% - Accent5 4 2 2 6 2" xfId="29735" xr:uid="{00000000-0005-0000-0000-000095180000}"/>
    <cellStyle name="20% - Accent5 4 2 2 7" xfId="14216" xr:uid="{00000000-0005-0000-0000-000096180000}"/>
    <cellStyle name="20% - Accent5 4 2 2 7 2" xfId="33223" xr:uid="{00000000-0005-0000-0000-000097180000}"/>
    <cellStyle name="20% - Accent5 4 2 2 8" xfId="17794" xr:uid="{00000000-0005-0000-0000-000098180000}"/>
    <cellStyle name="20% - Accent5 4 2 2 8 2" xfId="36743" xr:uid="{00000000-0005-0000-0000-000099180000}"/>
    <cellStyle name="20% - Accent5 4 2 2 9" xfId="21326" xr:uid="{00000000-0005-0000-0000-00009A180000}"/>
    <cellStyle name="20% - Accent5 4 2 3" xfId="8164" xr:uid="{00000000-0005-0000-0000-00009B180000}"/>
    <cellStyle name="20% - Accent5 4 2 3 2" xfId="12062" xr:uid="{00000000-0005-0000-0000-00009C180000}"/>
    <cellStyle name="20% - Accent5 4 2 3 2 2" xfId="31088" xr:uid="{00000000-0005-0000-0000-00009D180000}"/>
    <cellStyle name="20% - Accent5 4 2 3 3" xfId="15580" xr:uid="{00000000-0005-0000-0000-00009E180000}"/>
    <cellStyle name="20% - Accent5 4 2 3 3 2" xfId="34582" xr:uid="{00000000-0005-0000-0000-00009F180000}"/>
    <cellStyle name="20% - Accent5 4 2 3 4" xfId="19152" xr:uid="{00000000-0005-0000-0000-0000A0180000}"/>
    <cellStyle name="20% - Accent5 4 2 3 4 2" xfId="38098" xr:uid="{00000000-0005-0000-0000-0000A1180000}"/>
    <cellStyle name="20% - Accent5 4 2 3 5" xfId="22743" xr:uid="{00000000-0005-0000-0000-0000A2180000}"/>
    <cellStyle name="20% - Accent5 4 2 3 6" xfId="27395" xr:uid="{00000000-0005-0000-0000-0000A3180000}"/>
    <cellStyle name="20% - Accent5 4 2 4" xfId="7048" xr:uid="{00000000-0005-0000-0000-0000A4180000}"/>
    <cellStyle name="20% - Accent5 4 2 4 2" xfId="11186" xr:uid="{00000000-0005-0000-0000-0000A5180000}"/>
    <cellStyle name="20% - Accent5 4 2 4 2 2" xfId="30213" xr:uid="{00000000-0005-0000-0000-0000A6180000}"/>
    <cellStyle name="20% - Accent5 4 2 4 3" xfId="14696" xr:uid="{00000000-0005-0000-0000-0000A7180000}"/>
    <cellStyle name="20% - Accent5 4 2 4 3 2" xfId="33702" xr:uid="{00000000-0005-0000-0000-0000A8180000}"/>
    <cellStyle name="20% - Accent5 4 2 4 4" xfId="18274" xr:uid="{00000000-0005-0000-0000-0000A9180000}"/>
    <cellStyle name="20% - Accent5 4 2 4 4 2" xfId="37221" xr:uid="{00000000-0005-0000-0000-0000AA180000}"/>
    <cellStyle name="20% - Accent5 4 2 4 5" xfId="21822" xr:uid="{00000000-0005-0000-0000-0000AB180000}"/>
    <cellStyle name="20% - Accent5 4 2 4 6" xfId="26427" xr:uid="{00000000-0005-0000-0000-0000AC180000}"/>
    <cellStyle name="20% - Accent5 4 2 5" xfId="9408" xr:uid="{00000000-0005-0000-0000-0000AD180000}"/>
    <cellStyle name="20% - Accent5 4 2 5 2" xfId="13018" xr:uid="{00000000-0005-0000-0000-0000AE180000}"/>
    <cellStyle name="20% - Accent5 4 2 5 2 2" xfId="32043" xr:uid="{00000000-0005-0000-0000-0000AF180000}"/>
    <cellStyle name="20% - Accent5 4 2 5 3" xfId="16537" xr:uid="{00000000-0005-0000-0000-0000B0180000}"/>
    <cellStyle name="20% - Accent5 4 2 5 3 2" xfId="35537" xr:uid="{00000000-0005-0000-0000-0000B1180000}"/>
    <cellStyle name="20% - Accent5 4 2 5 4" xfId="20109" xr:uid="{00000000-0005-0000-0000-0000B2180000}"/>
    <cellStyle name="20% - Accent5 4 2 5 4 2" xfId="39054" xr:uid="{00000000-0005-0000-0000-0000B3180000}"/>
    <cellStyle name="20% - Accent5 4 2 5 5" xfId="23756" xr:uid="{00000000-0005-0000-0000-0000B4180000}"/>
    <cellStyle name="20% - Accent5 4 2 5 6" xfId="28510" xr:uid="{00000000-0005-0000-0000-0000B5180000}"/>
    <cellStyle name="20% - Accent5 4 2 6" xfId="6215" xr:uid="{00000000-0005-0000-0000-0000B6180000}"/>
    <cellStyle name="20% - Accent5 4 2 6 2" xfId="25618" xr:uid="{00000000-0005-0000-0000-0000B7180000}"/>
    <cellStyle name="20% - Accent5 4 2 7" xfId="10404" xr:uid="{00000000-0005-0000-0000-0000B8180000}"/>
    <cellStyle name="20% - Accent5 4 2 7 2" xfId="29431" xr:uid="{00000000-0005-0000-0000-0000B9180000}"/>
    <cellStyle name="20% - Accent5 4 2 8" xfId="13912" xr:uid="{00000000-0005-0000-0000-0000BA180000}"/>
    <cellStyle name="20% - Accent5 4 2 8 2" xfId="32919" xr:uid="{00000000-0005-0000-0000-0000BB180000}"/>
    <cellStyle name="20% - Accent5 4 2 9" xfId="17490" xr:uid="{00000000-0005-0000-0000-0000BC180000}"/>
    <cellStyle name="20% - Accent5 4 2 9 2" xfId="36439" xr:uid="{00000000-0005-0000-0000-0000BD180000}"/>
    <cellStyle name="20% - Accent5 4 20" xfId="24442" xr:uid="{00000000-0005-0000-0000-0000BE180000}"/>
    <cellStyle name="20% - Accent5 4 21" xfId="4689" xr:uid="{00000000-0005-0000-0000-00003B180000}"/>
    <cellStyle name="20% - Accent5 4 3" xfId="5353" xr:uid="{00000000-0005-0000-0000-0000BF180000}"/>
    <cellStyle name="20% - Accent5 4 3 10" xfId="24846" xr:uid="{00000000-0005-0000-0000-0000C0180000}"/>
    <cellStyle name="20% - Accent5 4 3 2" xfId="8243" xr:uid="{00000000-0005-0000-0000-0000C1180000}"/>
    <cellStyle name="20% - Accent5 4 3 2 2" xfId="12140" xr:uid="{00000000-0005-0000-0000-0000C2180000}"/>
    <cellStyle name="20% - Accent5 4 3 2 2 2" xfId="31166" xr:uid="{00000000-0005-0000-0000-0000C3180000}"/>
    <cellStyle name="20% - Accent5 4 3 2 3" xfId="15658" xr:uid="{00000000-0005-0000-0000-0000C4180000}"/>
    <cellStyle name="20% - Accent5 4 3 2 3 2" xfId="34660" xr:uid="{00000000-0005-0000-0000-0000C5180000}"/>
    <cellStyle name="20% - Accent5 4 3 2 4" xfId="19230" xr:uid="{00000000-0005-0000-0000-0000C6180000}"/>
    <cellStyle name="20% - Accent5 4 3 2 4 2" xfId="38176" xr:uid="{00000000-0005-0000-0000-0000C7180000}"/>
    <cellStyle name="20% - Accent5 4 3 2 5" xfId="22821" xr:uid="{00000000-0005-0000-0000-0000C8180000}"/>
    <cellStyle name="20% - Accent5 4 3 2 6" xfId="27474" xr:uid="{00000000-0005-0000-0000-0000C9180000}"/>
    <cellStyle name="20% - Accent5 4 3 3" xfId="7130" xr:uid="{00000000-0005-0000-0000-0000CA180000}"/>
    <cellStyle name="20% - Accent5 4 3 3 2" xfId="11264" xr:uid="{00000000-0005-0000-0000-0000CB180000}"/>
    <cellStyle name="20% - Accent5 4 3 3 2 2" xfId="30291" xr:uid="{00000000-0005-0000-0000-0000CC180000}"/>
    <cellStyle name="20% - Accent5 4 3 3 3" xfId="14774" xr:uid="{00000000-0005-0000-0000-0000CD180000}"/>
    <cellStyle name="20% - Accent5 4 3 3 3 2" xfId="33780" xr:uid="{00000000-0005-0000-0000-0000CE180000}"/>
    <cellStyle name="20% - Accent5 4 3 3 4" xfId="18352" xr:uid="{00000000-0005-0000-0000-0000CF180000}"/>
    <cellStyle name="20% - Accent5 4 3 3 4 2" xfId="37299" xr:uid="{00000000-0005-0000-0000-0000D0180000}"/>
    <cellStyle name="20% - Accent5 4 3 3 5" xfId="21904" xr:uid="{00000000-0005-0000-0000-0000D1180000}"/>
    <cellStyle name="20% - Accent5 4 3 3 6" xfId="26505" xr:uid="{00000000-0005-0000-0000-0000D2180000}"/>
    <cellStyle name="20% - Accent5 4 3 4" xfId="9490" xr:uid="{00000000-0005-0000-0000-0000D3180000}"/>
    <cellStyle name="20% - Accent5 4 3 4 2" xfId="13096" xr:uid="{00000000-0005-0000-0000-0000D4180000}"/>
    <cellStyle name="20% - Accent5 4 3 4 2 2" xfId="32121" xr:uid="{00000000-0005-0000-0000-0000D5180000}"/>
    <cellStyle name="20% - Accent5 4 3 4 3" xfId="16615" xr:uid="{00000000-0005-0000-0000-0000D6180000}"/>
    <cellStyle name="20% - Accent5 4 3 4 3 2" xfId="35615" xr:uid="{00000000-0005-0000-0000-0000D7180000}"/>
    <cellStyle name="20% - Accent5 4 3 4 4" xfId="20187" xr:uid="{00000000-0005-0000-0000-0000D8180000}"/>
    <cellStyle name="20% - Accent5 4 3 4 4 2" xfId="39132" xr:uid="{00000000-0005-0000-0000-0000D9180000}"/>
    <cellStyle name="20% - Accent5 4 3 4 5" xfId="23838" xr:uid="{00000000-0005-0000-0000-0000DA180000}"/>
    <cellStyle name="20% - Accent5 4 3 4 6" xfId="28588" xr:uid="{00000000-0005-0000-0000-0000DB180000}"/>
    <cellStyle name="20% - Accent5 4 3 5" xfId="6297" xr:uid="{00000000-0005-0000-0000-0000DC180000}"/>
    <cellStyle name="20% - Accent5 4 3 5 2" xfId="25700" xr:uid="{00000000-0005-0000-0000-0000DD180000}"/>
    <cellStyle name="20% - Accent5 4 3 6" xfId="10482" xr:uid="{00000000-0005-0000-0000-0000DE180000}"/>
    <cellStyle name="20% - Accent5 4 3 6 2" xfId="29509" xr:uid="{00000000-0005-0000-0000-0000DF180000}"/>
    <cellStyle name="20% - Accent5 4 3 7" xfId="13990" xr:uid="{00000000-0005-0000-0000-0000E0180000}"/>
    <cellStyle name="20% - Accent5 4 3 7 2" xfId="32997" xr:uid="{00000000-0005-0000-0000-0000E1180000}"/>
    <cellStyle name="20% - Accent5 4 3 8" xfId="17568" xr:uid="{00000000-0005-0000-0000-0000E2180000}"/>
    <cellStyle name="20% - Accent5 4 3 8 2" xfId="36517" xr:uid="{00000000-0005-0000-0000-0000E3180000}"/>
    <cellStyle name="20% - Accent5 4 3 9" xfId="21096" xr:uid="{00000000-0005-0000-0000-0000E4180000}"/>
    <cellStyle name="20% - Accent5 4 4" xfId="5530" xr:uid="{00000000-0005-0000-0000-0000E5180000}"/>
    <cellStyle name="20% - Accent5 4 4 10" xfId="24997" xr:uid="{00000000-0005-0000-0000-0000E6180000}"/>
    <cellStyle name="20% - Accent5 4 4 2" xfId="8394" xr:uid="{00000000-0005-0000-0000-0000E7180000}"/>
    <cellStyle name="20% - Accent5 4 4 2 2" xfId="12288" xr:uid="{00000000-0005-0000-0000-0000E8180000}"/>
    <cellStyle name="20% - Accent5 4 4 2 2 2" xfId="31314" xr:uid="{00000000-0005-0000-0000-0000E9180000}"/>
    <cellStyle name="20% - Accent5 4 4 2 3" xfId="15806" xr:uid="{00000000-0005-0000-0000-0000EA180000}"/>
    <cellStyle name="20% - Accent5 4 4 2 3 2" xfId="34808" xr:uid="{00000000-0005-0000-0000-0000EB180000}"/>
    <cellStyle name="20% - Accent5 4 4 2 4" xfId="19378" xr:uid="{00000000-0005-0000-0000-0000EC180000}"/>
    <cellStyle name="20% - Accent5 4 4 2 4 2" xfId="38324" xr:uid="{00000000-0005-0000-0000-0000ED180000}"/>
    <cellStyle name="20% - Accent5 4 4 2 5" xfId="22969" xr:uid="{00000000-0005-0000-0000-0000EE180000}"/>
    <cellStyle name="20% - Accent5 4 4 2 6" xfId="27625" xr:uid="{00000000-0005-0000-0000-0000EF180000}"/>
    <cellStyle name="20% - Accent5 4 4 3" xfId="7281" xr:uid="{00000000-0005-0000-0000-0000F0180000}"/>
    <cellStyle name="20% - Accent5 4 4 3 2" xfId="11412" xr:uid="{00000000-0005-0000-0000-0000F1180000}"/>
    <cellStyle name="20% - Accent5 4 4 3 2 2" xfId="30439" xr:uid="{00000000-0005-0000-0000-0000F2180000}"/>
    <cellStyle name="20% - Accent5 4 4 3 3" xfId="14923" xr:uid="{00000000-0005-0000-0000-0000F3180000}"/>
    <cellStyle name="20% - Accent5 4 4 3 3 2" xfId="33928" xr:uid="{00000000-0005-0000-0000-0000F4180000}"/>
    <cellStyle name="20% - Accent5 4 4 3 4" xfId="18500" xr:uid="{00000000-0005-0000-0000-0000F5180000}"/>
    <cellStyle name="20% - Accent5 4 4 3 4 2" xfId="37447" xr:uid="{00000000-0005-0000-0000-0000F6180000}"/>
    <cellStyle name="20% - Accent5 4 4 3 5" xfId="22055" xr:uid="{00000000-0005-0000-0000-0000F7180000}"/>
    <cellStyle name="20% - Accent5 4 4 3 6" xfId="26653" xr:uid="{00000000-0005-0000-0000-0000F8180000}"/>
    <cellStyle name="20% - Accent5 4 4 4" xfId="9647" xr:uid="{00000000-0005-0000-0000-0000F9180000}"/>
    <cellStyle name="20% - Accent5 4 4 4 2" xfId="13244" xr:uid="{00000000-0005-0000-0000-0000FA180000}"/>
    <cellStyle name="20% - Accent5 4 4 4 2 2" xfId="32269" xr:uid="{00000000-0005-0000-0000-0000FB180000}"/>
    <cellStyle name="20% - Accent5 4 4 4 3" xfId="16764" xr:uid="{00000000-0005-0000-0000-0000FC180000}"/>
    <cellStyle name="20% - Accent5 4 4 4 3 2" xfId="35763" xr:uid="{00000000-0005-0000-0000-0000FD180000}"/>
    <cellStyle name="20% - Accent5 4 4 4 4" xfId="20335" xr:uid="{00000000-0005-0000-0000-0000FE180000}"/>
    <cellStyle name="20% - Accent5 4 4 4 4 2" xfId="39280" xr:uid="{00000000-0005-0000-0000-0000FF180000}"/>
    <cellStyle name="20% - Accent5 4 4 4 5" xfId="23993" xr:uid="{00000000-0005-0000-0000-000000190000}"/>
    <cellStyle name="20% - Accent5 4 4 4 6" xfId="28738" xr:uid="{00000000-0005-0000-0000-000001190000}"/>
    <cellStyle name="20% - Accent5 4 4 5" xfId="6448" xr:uid="{00000000-0005-0000-0000-000002190000}"/>
    <cellStyle name="20% - Accent5 4 4 5 2" xfId="25851" xr:uid="{00000000-0005-0000-0000-000003190000}"/>
    <cellStyle name="20% - Accent5 4 4 6" xfId="10630" xr:uid="{00000000-0005-0000-0000-000004190000}"/>
    <cellStyle name="20% - Accent5 4 4 6 2" xfId="29657" xr:uid="{00000000-0005-0000-0000-000005190000}"/>
    <cellStyle name="20% - Accent5 4 4 7" xfId="14138" xr:uid="{00000000-0005-0000-0000-000006190000}"/>
    <cellStyle name="20% - Accent5 4 4 7 2" xfId="33145" xr:uid="{00000000-0005-0000-0000-000007190000}"/>
    <cellStyle name="20% - Accent5 4 4 8" xfId="17716" xr:uid="{00000000-0005-0000-0000-000008190000}"/>
    <cellStyle name="20% - Accent5 4 4 8 2" xfId="36665" xr:uid="{00000000-0005-0000-0000-000009190000}"/>
    <cellStyle name="20% - Accent5 4 4 9" xfId="21248" xr:uid="{00000000-0005-0000-0000-00000A190000}"/>
    <cellStyle name="20% - Accent5 4 5" xfId="5731" xr:uid="{00000000-0005-0000-0000-00000B190000}"/>
    <cellStyle name="20% - Accent5 4 5 10" xfId="25164" xr:uid="{00000000-0005-0000-0000-00000C190000}"/>
    <cellStyle name="20% - Accent5 4 5 2" xfId="8556" xr:uid="{00000000-0005-0000-0000-00000D190000}"/>
    <cellStyle name="20% - Accent5 4 5 2 2" xfId="12446" xr:uid="{00000000-0005-0000-0000-00000E190000}"/>
    <cellStyle name="20% - Accent5 4 5 2 2 2" xfId="31472" xr:uid="{00000000-0005-0000-0000-00000F190000}"/>
    <cellStyle name="20% - Accent5 4 5 2 3" xfId="15964" xr:uid="{00000000-0005-0000-0000-000010190000}"/>
    <cellStyle name="20% - Accent5 4 5 2 3 2" xfId="34966" xr:uid="{00000000-0005-0000-0000-000011190000}"/>
    <cellStyle name="20% - Accent5 4 5 2 4" xfId="19536" xr:uid="{00000000-0005-0000-0000-000012190000}"/>
    <cellStyle name="20% - Accent5 4 5 2 4 2" xfId="38482" xr:uid="{00000000-0005-0000-0000-000013190000}"/>
    <cellStyle name="20% - Accent5 4 5 2 5" xfId="23127" xr:uid="{00000000-0005-0000-0000-000014190000}"/>
    <cellStyle name="20% - Accent5 4 5 2 6" xfId="27786" xr:uid="{00000000-0005-0000-0000-000015190000}"/>
    <cellStyle name="20% - Accent5 4 5 3" xfId="7449" xr:uid="{00000000-0005-0000-0000-000016190000}"/>
    <cellStyle name="20% - Accent5 4 5 3 2" xfId="11570" xr:uid="{00000000-0005-0000-0000-000017190000}"/>
    <cellStyle name="20% - Accent5 4 5 3 2 2" xfId="30597" xr:uid="{00000000-0005-0000-0000-000018190000}"/>
    <cellStyle name="20% - Accent5 4 5 3 3" xfId="15081" xr:uid="{00000000-0005-0000-0000-000019190000}"/>
    <cellStyle name="20% - Accent5 4 5 3 3 2" xfId="34086" xr:uid="{00000000-0005-0000-0000-00001A190000}"/>
    <cellStyle name="20% - Accent5 4 5 3 4" xfId="18658" xr:uid="{00000000-0005-0000-0000-00001B190000}"/>
    <cellStyle name="20% - Accent5 4 5 3 4 2" xfId="37605" xr:uid="{00000000-0005-0000-0000-00001C190000}"/>
    <cellStyle name="20% - Accent5 4 5 3 5" xfId="22223" xr:uid="{00000000-0005-0000-0000-00001D190000}"/>
    <cellStyle name="20% - Accent5 4 5 3 6" xfId="26811" xr:uid="{00000000-0005-0000-0000-00001E190000}"/>
    <cellStyle name="20% - Accent5 4 5 4" xfId="9821" xr:uid="{00000000-0005-0000-0000-00001F190000}"/>
    <cellStyle name="20% - Accent5 4 5 4 2" xfId="13402" xr:uid="{00000000-0005-0000-0000-000020190000}"/>
    <cellStyle name="20% - Accent5 4 5 4 2 2" xfId="32427" xr:uid="{00000000-0005-0000-0000-000021190000}"/>
    <cellStyle name="20% - Accent5 4 5 4 3" xfId="16923" xr:uid="{00000000-0005-0000-0000-000022190000}"/>
    <cellStyle name="20% - Accent5 4 5 4 3 2" xfId="35921" xr:uid="{00000000-0005-0000-0000-000023190000}"/>
    <cellStyle name="20% - Accent5 4 5 4 4" xfId="20493" xr:uid="{00000000-0005-0000-0000-000024190000}"/>
    <cellStyle name="20% - Accent5 4 5 4 4 2" xfId="39438" xr:uid="{00000000-0005-0000-0000-000025190000}"/>
    <cellStyle name="20% - Accent5 4 5 4 5" xfId="24161" xr:uid="{00000000-0005-0000-0000-000026190000}"/>
    <cellStyle name="20% - Accent5 4 5 4 6" xfId="28902" xr:uid="{00000000-0005-0000-0000-000027190000}"/>
    <cellStyle name="20% - Accent5 4 5 5" xfId="6616" xr:uid="{00000000-0005-0000-0000-000028190000}"/>
    <cellStyle name="20% - Accent5 4 5 5 2" xfId="26019" xr:uid="{00000000-0005-0000-0000-000029190000}"/>
    <cellStyle name="20% - Accent5 4 5 6" xfId="10788" xr:uid="{00000000-0005-0000-0000-00002A190000}"/>
    <cellStyle name="20% - Accent5 4 5 6 2" xfId="29815" xr:uid="{00000000-0005-0000-0000-00002B190000}"/>
    <cellStyle name="20% - Accent5 4 5 7" xfId="14298" xr:uid="{00000000-0005-0000-0000-00002C190000}"/>
    <cellStyle name="20% - Accent5 4 5 7 2" xfId="33304" xr:uid="{00000000-0005-0000-0000-00002D190000}"/>
    <cellStyle name="20% - Accent5 4 5 8" xfId="17875" xr:uid="{00000000-0005-0000-0000-00002E190000}"/>
    <cellStyle name="20% - Accent5 4 5 8 2" xfId="36823" xr:uid="{00000000-0005-0000-0000-00002F190000}"/>
    <cellStyle name="20% - Accent5 4 5 9" xfId="21406" xr:uid="{00000000-0005-0000-0000-000030190000}"/>
    <cellStyle name="20% - Accent5 4 6" xfId="5840" xr:uid="{00000000-0005-0000-0000-000031190000}"/>
    <cellStyle name="20% - Accent5 4 6 10" xfId="25250" xr:uid="{00000000-0005-0000-0000-000032190000}"/>
    <cellStyle name="20% - Accent5 4 6 2" xfId="8643" xr:uid="{00000000-0005-0000-0000-000033190000}"/>
    <cellStyle name="20% - Accent5 4 6 2 2" xfId="12532" xr:uid="{00000000-0005-0000-0000-000034190000}"/>
    <cellStyle name="20% - Accent5 4 6 2 2 2" xfId="31558" xr:uid="{00000000-0005-0000-0000-000035190000}"/>
    <cellStyle name="20% - Accent5 4 6 2 3" xfId="16050" xr:uid="{00000000-0005-0000-0000-000036190000}"/>
    <cellStyle name="20% - Accent5 4 6 2 3 2" xfId="35052" xr:uid="{00000000-0005-0000-0000-000037190000}"/>
    <cellStyle name="20% - Accent5 4 6 2 4" xfId="19622" xr:uid="{00000000-0005-0000-0000-000038190000}"/>
    <cellStyle name="20% - Accent5 4 6 2 4 2" xfId="38568" xr:uid="{00000000-0005-0000-0000-000039190000}"/>
    <cellStyle name="20% - Accent5 4 6 2 5" xfId="23213" xr:uid="{00000000-0005-0000-0000-00003A190000}"/>
    <cellStyle name="20% - Accent5 4 6 2 6" xfId="27872" xr:uid="{00000000-0005-0000-0000-00003B190000}"/>
    <cellStyle name="20% - Accent5 4 6 3" xfId="7542" xr:uid="{00000000-0005-0000-0000-00003C190000}"/>
    <cellStyle name="20% - Accent5 4 6 3 2" xfId="11656" xr:uid="{00000000-0005-0000-0000-00003D190000}"/>
    <cellStyle name="20% - Accent5 4 6 3 2 2" xfId="30683" xr:uid="{00000000-0005-0000-0000-00003E190000}"/>
    <cellStyle name="20% - Accent5 4 6 3 3" xfId="15167" xr:uid="{00000000-0005-0000-0000-00003F190000}"/>
    <cellStyle name="20% - Accent5 4 6 3 3 2" xfId="34172" xr:uid="{00000000-0005-0000-0000-000040190000}"/>
    <cellStyle name="20% - Accent5 4 6 3 4" xfId="18744" xr:uid="{00000000-0005-0000-0000-000041190000}"/>
    <cellStyle name="20% - Accent5 4 6 3 4 2" xfId="37691" xr:uid="{00000000-0005-0000-0000-000042190000}"/>
    <cellStyle name="20% - Accent5 4 6 3 5" xfId="22316" xr:uid="{00000000-0005-0000-0000-000043190000}"/>
    <cellStyle name="20% - Accent5 4 6 3 6" xfId="26897" xr:uid="{00000000-0005-0000-0000-000044190000}"/>
    <cellStyle name="20% - Accent5 4 6 4" xfId="9914" xr:uid="{00000000-0005-0000-0000-000045190000}"/>
    <cellStyle name="20% - Accent5 4 6 4 2" xfId="13488" xr:uid="{00000000-0005-0000-0000-000046190000}"/>
    <cellStyle name="20% - Accent5 4 6 4 2 2" xfId="32513" xr:uid="{00000000-0005-0000-0000-000047190000}"/>
    <cellStyle name="20% - Accent5 4 6 4 3" xfId="17009" xr:uid="{00000000-0005-0000-0000-000048190000}"/>
    <cellStyle name="20% - Accent5 4 6 4 3 2" xfId="36007" xr:uid="{00000000-0005-0000-0000-000049190000}"/>
    <cellStyle name="20% - Accent5 4 6 4 4" xfId="20579" xr:uid="{00000000-0005-0000-0000-00004A190000}"/>
    <cellStyle name="20% - Accent5 4 6 4 4 2" xfId="39524" xr:uid="{00000000-0005-0000-0000-00004B190000}"/>
    <cellStyle name="20% - Accent5 4 6 4 5" xfId="24254" xr:uid="{00000000-0005-0000-0000-00004C190000}"/>
    <cellStyle name="20% - Accent5 4 6 4 6" xfId="28988" xr:uid="{00000000-0005-0000-0000-00004D190000}"/>
    <cellStyle name="20% - Accent5 4 6 5" xfId="6709" xr:uid="{00000000-0005-0000-0000-00004E190000}"/>
    <cellStyle name="20% - Accent5 4 6 5 2" xfId="26112" xr:uid="{00000000-0005-0000-0000-00004F190000}"/>
    <cellStyle name="20% - Accent5 4 6 6" xfId="10874" xr:uid="{00000000-0005-0000-0000-000050190000}"/>
    <cellStyle name="20% - Accent5 4 6 6 2" xfId="29901" xr:uid="{00000000-0005-0000-0000-000051190000}"/>
    <cellStyle name="20% - Accent5 4 6 7" xfId="14384" xr:uid="{00000000-0005-0000-0000-000052190000}"/>
    <cellStyle name="20% - Accent5 4 6 7 2" xfId="33390" xr:uid="{00000000-0005-0000-0000-000053190000}"/>
    <cellStyle name="20% - Accent5 4 6 8" xfId="17962" xr:uid="{00000000-0005-0000-0000-000054190000}"/>
    <cellStyle name="20% - Accent5 4 6 8 2" xfId="36909" xr:uid="{00000000-0005-0000-0000-000055190000}"/>
    <cellStyle name="20% - Accent5 4 6 9" xfId="21492" xr:uid="{00000000-0005-0000-0000-000056190000}"/>
    <cellStyle name="20% - Accent5 4 7" xfId="5149" xr:uid="{00000000-0005-0000-0000-000057190000}"/>
    <cellStyle name="20% - Accent5 4 7 10" xfId="24679" xr:uid="{00000000-0005-0000-0000-000058190000}"/>
    <cellStyle name="20% - Accent5 4 7 2" xfId="8084" xr:uid="{00000000-0005-0000-0000-000059190000}"/>
    <cellStyle name="20% - Accent5 4 7 2 2" xfId="11984" xr:uid="{00000000-0005-0000-0000-00005A190000}"/>
    <cellStyle name="20% - Accent5 4 7 2 2 2" xfId="31010" xr:uid="{00000000-0005-0000-0000-00005B190000}"/>
    <cellStyle name="20% - Accent5 4 7 2 3" xfId="15502" xr:uid="{00000000-0005-0000-0000-00005C190000}"/>
    <cellStyle name="20% - Accent5 4 7 2 3 2" xfId="34504" xr:uid="{00000000-0005-0000-0000-00005D190000}"/>
    <cellStyle name="20% - Accent5 4 7 2 4" xfId="19074" xr:uid="{00000000-0005-0000-0000-00005E190000}"/>
    <cellStyle name="20% - Accent5 4 7 2 4 2" xfId="38020" xr:uid="{00000000-0005-0000-0000-00005F190000}"/>
    <cellStyle name="20% - Accent5 4 7 2 5" xfId="22665" xr:uid="{00000000-0005-0000-0000-000060190000}"/>
    <cellStyle name="20% - Accent5 4 7 2 6" xfId="27316" xr:uid="{00000000-0005-0000-0000-000061190000}"/>
    <cellStyle name="20% - Accent5 4 7 3" xfId="6966" xr:uid="{00000000-0005-0000-0000-000062190000}"/>
    <cellStyle name="20% - Accent5 4 7 3 2" xfId="11108" xr:uid="{00000000-0005-0000-0000-000063190000}"/>
    <cellStyle name="20% - Accent5 4 7 3 2 2" xfId="30135" xr:uid="{00000000-0005-0000-0000-000064190000}"/>
    <cellStyle name="20% - Accent5 4 7 3 3" xfId="14618" xr:uid="{00000000-0005-0000-0000-000065190000}"/>
    <cellStyle name="20% - Accent5 4 7 3 3 2" xfId="33624" xr:uid="{00000000-0005-0000-0000-000066190000}"/>
    <cellStyle name="20% - Accent5 4 7 3 4" xfId="18196" xr:uid="{00000000-0005-0000-0000-000067190000}"/>
    <cellStyle name="20% - Accent5 4 7 3 4 2" xfId="37143" xr:uid="{00000000-0005-0000-0000-000068190000}"/>
    <cellStyle name="20% - Accent5 4 7 3 5" xfId="21740" xr:uid="{00000000-0005-0000-0000-000069190000}"/>
    <cellStyle name="20% - Accent5 4 7 3 6" xfId="26349" xr:uid="{00000000-0005-0000-0000-00006A190000}"/>
    <cellStyle name="20% - Accent5 4 7 4" xfId="9320" xr:uid="{00000000-0005-0000-0000-00006B190000}"/>
    <cellStyle name="20% - Accent5 4 7 4 2" xfId="12940" xr:uid="{00000000-0005-0000-0000-00006C190000}"/>
    <cellStyle name="20% - Accent5 4 7 4 2 2" xfId="31965" xr:uid="{00000000-0005-0000-0000-00006D190000}"/>
    <cellStyle name="20% - Accent5 4 7 4 3" xfId="16459" xr:uid="{00000000-0005-0000-0000-00006E190000}"/>
    <cellStyle name="20% - Accent5 4 7 4 3 2" xfId="35459" xr:uid="{00000000-0005-0000-0000-00006F190000}"/>
    <cellStyle name="20% - Accent5 4 7 4 4" xfId="20031" xr:uid="{00000000-0005-0000-0000-000070190000}"/>
    <cellStyle name="20% - Accent5 4 7 4 4 2" xfId="38976" xr:uid="{00000000-0005-0000-0000-000071190000}"/>
    <cellStyle name="20% - Accent5 4 7 4 5" xfId="23674" xr:uid="{00000000-0005-0000-0000-000072190000}"/>
    <cellStyle name="20% - Accent5 4 7 4 6" xfId="28426" xr:uid="{00000000-0005-0000-0000-000073190000}"/>
    <cellStyle name="20% - Accent5 4 7 5" xfId="6133" xr:uid="{00000000-0005-0000-0000-000074190000}"/>
    <cellStyle name="20% - Accent5 4 7 5 2" xfId="25536" xr:uid="{00000000-0005-0000-0000-000075190000}"/>
    <cellStyle name="20% - Accent5 4 7 6" xfId="10326" xr:uid="{00000000-0005-0000-0000-000076190000}"/>
    <cellStyle name="20% - Accent5 4 7 6 2" xfId="29353" xr:uid="{00000000-0005-0000-0000-000077190000}"/>
    <cellStyle name="20% - Accent5 4 7 7" xfId="13834" xr:uid="{00000000-0005-0000-0000-000078190000}"/>
    <cellStyle name="20% - Accent5 4 7 7 2" xfId="32841" xr:uid="{00000000-0005-0000-0000-000079190000}"/>
    <cellStyle name="20% - Accent5 4 7 8" xfId="17412" xr:uid="{00000000-0005-0000-0000-00007A190000}"/>
    <cellStyle name="20% - Accent5 4 7 8 2" xfId="36361" xr:uid="{00000000-0005-0000-0000-00007B190000}"/>
    <cellStyle name="20% - Accent5 4 7 9" xfId="20940" xr:uid="{00000000-0005-0000-0000-00007C190000}"/>
    <cellStyle name="20% - Accent5 4 8" xfId="7648" xr:uid="{00000000-0005-0000-0000-00007D190000}"/>
    <cellStyle name="20% - Accent5 4 8 2" xfId="11742" xr:uid="{00000000-0005-0000-0000-00007E190000}"/>
    <cellStyle name="20% - Accent5 4 8 2 2" xfId="30769" xr:uid="{00000000-0005-0000-0000-00007F190000}"/>
    <cellStyle name="20% - Accent5 4 8 3" xfId="15254" xr:uid="{00000000-0005-0000-0000-000080190000}"/>
    <cellStyle name="20% - Accent5 4 8 3 2" xfId="34259" xr:uid="{00000000-0005-0000-0000-000081190000}"/>
    <cellStyle name="20% - Accent5 4 8 4" xfId="18830" xr:uid="{00000000-0005-0000-0000-000082190000}"/>
    <cellStyle name="20% - Accent5 4 8 4 2" xfId="37777" xr:uid="{00000000-0005-0000-0000-000083190000}"/>
    <cellStyle name="20% - Accent5 4 8 5" xfId="22410" xr:uid="{00000000-0005-0000-0000-000084190000}"/>
    <cellStyle name="20% - Accent5 4 8 6" xfId="26986" xr:uid="{00000000-0005-0000-0000-000085190000}"/>
    <cellStyle name="20% - Accent5 4 9" xfId="7863" xr:uid="{00000000-0005-0000-0000-000086190000}"/>
    <cellStyle name="20% - Accent5 4 9 2" xfId="11834" xr:uid="{00000000-0005-0000-0000-000087190000}"/>
    <cellStyle name="20% - Accent5 4 9 2 2" xfId="30860" xr:uid="{00000000-0005-0000-0000-000088190000}"/>
    <cellStyle name="20% - Accent5 4 9 3" xfId="15350" xr:uid="{00000000-0005-0000-0000-000089190000}"/>
    <cellStyle name="20% - Accent5 4 9 3 2" xfId="34353" xr:uid="{00000000-0005-0000-0000-00008A190000}"/>
    <cellStyle name="20% - Accent5 4 9 4" xfId="18922" xr:uid="{00000000-0005-0000-0000-00008B190000}"/>
    <cellStyle name="20% - Accent5 4 9 4 2" xfId="37869" xr:uid="{00000000-0005-0000-0000-00008C190000}"/>
    <cellStyle name="20% - Accent5 4 9 5" xfId="22510" xr:uid="{00000000-0005-0000-0000-00008D190000}"/>
    <cellStyle name="20% - Accent5 4 9 6" xfId="27127" xr:uid="{00000000-0005-0000-0000-00008E190000}"/>
    <cellStyle name="20% - Accent5 5" xfId="2535" xr:uid="{00000000-0005-0000-0000-0000C5090000}"/>
    <cellStyle name="20% - Accent5 5 10" xfId="6805" xr:uid="{00000000-0005-0000-0000-000090190000}"/>
    <cellStyle name="20% - Accent5 5 10 2" xfId="10961" xr:uid="{00000000-0005-0000-0000-000091190000}"/>
    <cellStyle name="20% - Accent5 5 10 2 2" xfId="29988" xr:uid="{00000000-0005-0000-0000-000092190000}"/>
    <cellStyle name="20% - Accent5 5 10 3" xfId="14471" xr:uid="{00000000-0005-0000-0000-000093190000}"/>
    <cellStyle name="20% - Accent5 5 10 3 2" xfId="33477" xr:uid="{00000000-0005-0000-0000-000094190000}"/>
    <cellStyle name="20% - Accent5 5 10 4" xfId="18049" xr:uid="{00000000-0005-0000-0000-000095190000}"/>
    <cellStyle name="20% - Accent5 5 10 4 2" xfId="36996" xr:uid="{00000000-0005-0000-0000-000096190000}"/>
    <cellStyle name="20% - Accent5 5 10 5" xfId="21585" xr:uid="{00000000-0005-0000-0000-000097190000}"/>
    <cellStyle name="20% - Accent5 5 10 6" xfId="26200" xr:uid="{00000000-0005-0000-0000-000098190000}"/>
    <cellStyle name="20% - Accent5 5 11" xfId="8896" xr:uid="{00000000-0005-0000-0000-000099190000}"/>
    <cellStyle name="20% - Accent5 5 11 2" xfId="12620" xr:uid="{00000000-0005-0000-0000-00009A190000}"/>
    <cellStyle name="20% - Accent5 5 11 2 2" xfId="31646" xr:uid="{00000000-0005-0000-0000-00009B190000}"/>
    <cellStyle name="20% - Accent5 5 11 3" xfId="16139" xr:uid="{00000000-0005-0000-0000-00009C190000}"/>
    <cellStyle name="20% - Accent5 5 11 3 2" xfId="35140" xr:uid="{00000000-0005-0000-0000-00009D190000}"/>
    <cellStyle name="20% - Accent5 5 11 4" xfId="19710" xr:uid="{00000000-0005-0000-0000-00009E190000}"/>
    <cellStyle name="20% - Accent5 5 11 4 2" xfId="38656" xr:uid="{00000000-0005-0000-0000-00009F190000}"/>
    <cellStyle name="20% - Accent5 5 11 5" xfId="23310" xr:uid="{00000000-0005-0000-0000-0000A0190000}"/>
    <cellStyle name="20% - Accent5 5 11 6" xfId="28051" xr:uid="{00000000-0005-0000-0000-0000A1190000}"/>
    <cellStyle name="20% - Accent5 5 12" xfId="9000" xr:uid="{00000000-0005-0000-0000-0000A2190000}"/>
    <cellStyle name="20% - Accent5 5 12 2" xfId="12706" xr:uid="{00000000-0005-0000-0000-0000A3190000}"/>
    <cellStyle name="20% - Accent5 5 12 2 2" xfId="31732" xr:uid="{00000000-0005-0000-0000-0000A4190000}"/>
    <cellStyle name="20% - Accent5 5 12 3" xfId="16225" xr:uid="{00000000-0005-0000-0000-0000A5190000}"/>
    <cellStyle name="20% - Accent5 5 12 3 2" xfId="35226" xr:uid="{00000000-0005-0000-0000-0000A6190000}"/>
    <cellStyle name="20% - Accent5 5 12 4" xfId="19796" xr:uid="{00000000-0005-0000-0000-0000A7190000}"/>
    <cellStyle name="20% - Accent5 5 12 4 2" xfId="38742" xr:uid="{00000000-0005-0000-0000-0000A8190000}"/>
    <cellStyle name="20% - Accent5 5 12 5" xfId="23410" xr:uid="{00000000-0005-0000-0000-0000A9190000}"/>
    <cellStyle name="20% - Accent5 5 12 6" xfId="28138" xr:uid="{00000000-0005-0000-0000-0000AA190000}"/>
    <cellStyle name="20% - Accent5 5 13" xfId="9104" xr:uid="{00000000-0005-0000-0000-0000AB190000}"/>
    <cellStyle name="20% - Accent5 5 13 2" xfId="12792" xr:uid="{00000000-0005-0000-0000-0000AC190000}"/>
    <cellStyle name="20% - Accent5 5 13 2 2" xfId="31818" xr:uid="{00000000-0005-0000-0000-0000AD190000}"/>
    <cellStyle name="20% - Accent5 5 13 3" xfId="16311" xr:uid="{00000000-0005-0000-0000-0000AE190000}"/>
    <cellStyle name="20% - Accent5 5 13 3 2" xfId="35312" xr:uid="{00000000-0005-0000-0000-0000AF190000}"/>
    <cellStyle name="20% - Accent5 5 13 4" xfId="19882" xr:uid="{00000000-0005-0000-0000-0000B0190000}"/>
    <cellStyle name="20% - Accent5 5 13 4 2" xfId="38828" xr:uid="{00000000-0005-0000-0000-0000B1190000}"/>
    <cellStyle name="20% - Accent5 5 13 5" xfId="23510" xr:uid="{00000000-0005-0000-0000-0000B2190000}"/>
    <cellStyle name="20% - Accent5 5 13 6" xfId="28225" xr:uid="{00000000-0005-0000-0000-0000B3190000}"/>
    <cellStyle name="20% - Accent5 5 14" xfId="10014" xr:uid="{00000000-0005-0000-0000-0000B4190000}"/>
    <cellStyle name="20% - Accent5 5 14 2" xfId="13575" xr:uid="{00000000-0005-0000-0000-0000B5190000}"/>
    <cellStyle name="20% - Accent5 5 14 2 2" xfId="32600" xr:uid="{00000000-0005-0000-0000-0000B6190000}"/>
    <cellStyle name="20% - Accent5 5 14 3" xfId="17096" xr:uid="{00000000-0005-0000-0000-0000B7190000}"/>
    <cellStyle name="20% - Accent5 5 14 3 2" xfId="36094" xr:uid="{00000000-0005-0000-0000-0000B8190000}"/>
    <cellStyle name="20% - Accent5 5 14 4" xfId="20666" xr:uid="{00000000-0005-0000-0000-0000B9190000}"/>
    <cellStyle name="20% - Accent5 5 14 4 2" xfId="39611" xr:uid="{00000000-0005-0000-0000-0000BA190000}"/>
    <cellStyle name="20% - Accent5 5 14 5" xfId="24350" xr:uid="{00000000-0005-0000-0000-0000BB190000}"/>
    <cellStyle name="20% - Accent5 5 14 6" xfId="29076" xr:uid="{00000000-0005-0000-0000-0000BC190000}"/>
    <cellStyle name="20% - Accent5 5 15" xfId="5946" xr:uid="{00000000-0005-0000-0000-0000BD190000}"/>
    <cellStyle name="20% - Accent5 5 15 2" xfId="25352" xr:uid="{00000000-0005-0000-0000-0000BE190000}"/>
    <cellStyle name="20% - Accent5 5 16" xfId="10172" xr:uid="{00000000-0005-0000-0000-0000BF190000}"/>
    <cellStyle name="20% - Accent5 5 16 2" xfId="29204" xr:uid="{00000000-0005-0000-0000-0000C0190000}"/>
    <cellStyle name="20% - Accent5 5 17" xfId="13678" xr:uid="{00000000-0005-0000-0000-0000C1190000}"/>
    <cellStyle name="20% - Accent5 5 17 2" xfId="32692" xr:uid="{00000000-0005-0000-0000-0000C2190000}"/>
    <cellStyle name="20% - Accent5 5 18" xfId="17258" xr:uid="{00000000-0005-0000-0000-0000C3190000}"/>
    <cellStyle name="20% - Accent5 5 18 2" xfId="36213" xr:uid="{00000000-0005-0000-0000-0000C4190000}"/>
    <cellStyle name="20% - Accent5 5 19" xfId="20784" xr:uid="{00000000-0005-0000-0000-0000C5190000}"/>
    <cellStyle name="20% - Accent5 5 2" xfId="5265" xr:uid="{00000000-0005-0000-0000-0000C6190000}"/>
    <cellStyle name="20% - Accent5 5 2 10" xfId="21019" xr:uid="{00000000-0005-0000-0000-0000C7190000}"/>
    <cellStyle name="20% - Accent5 5 2 11" xfId="24769" xr:uid="{00000000-0005-0000-0000-0000C8190000}"/>
    <cellStyle name="20% - Accent5 5 2 2" xfId="5626" xr:uid="{00000000-0005-0000-0000-0000C9190000}"/>
    <cellStyle name="20% - Accent5 5 2 2 10" xfId="25085" xr:uid="{00000000-0005-0000-0000-0000CA190000}"/>
    <cellStyle name="20% - Accent5 5 2 2 2" xfId="8474" xr:uid="{00000000-0005-0000-0000-0000CB190000}"/>
    <cellStyle name="20% - Accent5 5 2 2 2 2" xfId="12367" xr:uid="{00000000-0005-0000-0000-0000CC190000}"/>
    <cellStyle name="20% - Accent5 5 2 2 2 2 2" xfId="31393" xr:uid="{00000000-0005-0000-0000-0000CD190000}"/>
    <cellStyle name="20% - Accent5 5 2 2 2 3" xfId="15885" xr:uid="{00000000-0005-0000-0000-0000CE190000}"/>
    <cellStyle name="20% - Accent5 5 2 2 2 3 2" xfId="34887" xr:uid="{00000000-0005-0000-0000-0000CF190000}"/>
    <cellStyle name="20% - Accent5 5 2 2 2 4" xfId="19457" xr:uid="{00000000-0005-0000-0000-0000D0190000}"/>
    <cellStyle name="20% - Accent5 5 2 2 2 4 2" xfId="38403" xr:uid="{00000000-0005-0000-0000-0000D1190000}"/>
    <cellStyle name="20% - Accent5 5 2 2 2 5" xfId="23048" xr:uid="{00000000-0005-0000-0000-0000D2190000}"/>
    <cellStyle name="20% - Accent5 5 2 2 2 6" xfId="27705" xr:uid="{00000000-0005-0000-0000-0000D3190000}"/>
    <cellStyle name="20% - Accent5 5 2 2 3" xfId="7361" xr:uid="{00000000-0005-0000-0000-0000D4190000}"/>
    <cellStyle name="20% - Accent5 5 2 2 3 2" xfId="11491" xr:uid="{00000000-0005-0000-0000-0000D5190000}"/>
    <cellStyle name="20% - Accent5 5 2 2 3 2 2" xfId="30518" xr:uid="{00000000-0005-0000-0000-0000D6190000}"/>
    <cellStyle name="20% - Accent5 5 2 2 3 3" xfId="15002" xr:uid="{00000000-0005-0000-0000-0000D7190000}"/>
    <cellStyle name="20% - Accent5 5 2 2 3 3 2" xfId="34007" xr:uid="{00000000-0005-0000-0000-0000D8190000}"/>
    <cellStyle name="20% - Accent5 5 2 2 3 4" xfId="18579" xr:uid="{00000000-0005-0000-0000-0000D9190000}"/>
    <cellStyle name="20% - Accent5 5 2 2 3 4 2" xfId="37526" xr:uid="{00000000-0005-0000-0000-0000DA190000}"/>
    <cellStyle name="20% - Accent5 5 2 2 3 5" xfId="22135" xr:uid="{00000000-0005-0000-0000-0000DB190000}"/>
    <cellStyle name="20% - Accent5 5 2 2 3 6" xfId="26732" xr:uid="{00000000-0005-0000-0000-0000DC190000}"/>
    <cellStyle name="20% - Accent5 5 2 2 4" xfId="9733" xr:uid="{00000000-0005-0000-0000-0000DD190000}"/>
    <cellStyle name="20% - Accent5 5 2 2 4 2" xfId="13323" xr:uid="{00000000-0005-0000-0000-0000DE190000}"/>
    <cellStyle name="20% - Accent5 5 2 2 4 2 2" xfId="32348" xr:uid="{00000000-0005-0000-0000-0000DF190000}"/>
    <cellStyle name="20% - Accent5 5 2 2 4 3" xfId="16843" xr:uid="{00000000-0005-0000-0000-0000E0190000}"/>
    <cellStyle name="20% - Accent5 5 2 2 4 3 2" xfId="35842" xr:uid="{00000000-0005-0000-0000-0000E1190000}"/>
    <cellStyle name="20% - Accent5 5 2 2 4 4" xfId="20414" xr:uid="{00000000-0005-0000-0000-0000E2190000}"/>
    <cellStyle name="20% - Accent5 5 2 2 4 4 2" xfId="39359" xr:uid="{00000000-0005-0000-0000-0000E3190000}"/>
    <cellStyle name="20% - Accent5 5 2 2 4 5" xfId="24073" xr:uid="{00000000-0005-0000-0000-0000E4190000}"/>
    <cellStyle name="20% - Accent5 5 2 2 4 6" xfId="28823" xr:uid="{00000000-0005-0000-0000-0000E5190000}"/>
    <cellStyle name="20% - Accent5 5 2 2 5" xfId="6528" xr:uid="{00000000-0005-0000-0000-0000E6190000}"/>
    <cellStyle name="20% - Accent5 5 2 2 5 2" xfId="25931" xr:uid="{00000000-0005-0000-0000-0000E7190000}"/>
    <cellStyle name="20% - Accent5 5 2 2 6" xfId="10709" xr:uid="{00000000-0005-0000-0000-0000E8190000}"/>
    <cellStyle name="20% - Accent5 5 2 2 6 2" xfId="29736" xr:uid="{00000000-0005-0000-0000-0000E9190000}"/>
    <cellStyle name="20% - Accent5 5 2 2 7" xfId="14217" xr:uid="{00000000-0005-0000-0000-0000EA190000}"/>
    <cellStyle name="20% - Accent5 5 2 2 7 2" xfId="33224" xr:uid="{00000000-0005-0000-0000-0000EB190000}"/>
    <cellStyle name="20% - Accent5 5 2 2 8" xfId="17795" xr:uid="{00000000-0005-0000-0000-0000EC190000}"/>
    <cellStyle name="20% - Accent5 5 2 2 8 2" xfId="36744" xr:uid="{00000000-0005-0000-0000-0000ED190000}"/>
    <cellStyle name="20% - Accent5 5 2 2 9" xfId="21327" xr:uid="{00000000-0005-0000-0000-0000EE190000}"/>
    <cellStyle name="20% - Accent5 5 2 3" xfId="8165" xr:uid="{00000000-0005-0000-0000-0000EF190000}"/>
    <cellStyle name="20% - Accent5 5 2 3 2" xfId="12063" xr:uid="{00000000-0005-0000-0000-0000F0190000}"/>
    <cellStyle name="20% - Accent5 5 2 3 2 2" xfId="31089" xr:uid="{00000000-0005-0000-0000-0000F1190000}"/>
    <cellStyle name="20% - Accent5 5 2 3 3" xfId="15581" xr:uid="{00000000-0005-0000-0000-0000F2190000}"/>
    <cellStyle name="20% - Accent5 5 2 3 3 2" xfId="34583" xr:uid="{00000000-0005-0000-0000-0000F3190000}"/>
    <cellStyle name="20% - Accent5 5 2 3 4" xfId="19153" xr:uid="{00000000-0005-0000-0000-0000F4190000}"/>
    <cellStyle name="20% - Accent5 5 2 3 4 2" xfId="38099" xr:uid="{00000000-0005-0000-0000-0000F5190000}"/>
    <cellStyle name="20% - Accent5 5 2 3 5" xfId="22744" xr:uid="{00000000-0005-0000-0000-0000F6190000}"/>
    <cellStyle name="20% - Accent5 5 2 3 6" xfId="27396" xr:uid="{00000000-0005-0000-0000-0000F7190000}"/>
    <cellStyle name="20% - Accent5 5 2 4" xfId="7049" xr:uid="{00000000-0005-0000-0000-0000F8190000}"/>
    <cellStyle name="20% - Accent5 5 2 4 2" xfId="11187" xr:uid="{00000000-0005-0000-0000-0000F9190000}"/>
    <cellStyle name="20% - Accent5 5 2 4 2 2" xfId="30214" xr:uid="{00000000-0005-0000-0000-0000FA190000}"/>
    <cellStyle name="20% - Accent5 5 2 4 3" xfId="14697" xr:uid="{00000000-0005-0000-0000-0000FB190000}"/>
    <cellStyle name="20% - Accent5 5 2 4 3 2" xfId="33703" xr:uid="{00000000-0005-0000-0000-0000FC190000}"/>
    <cellStyle name="20% - Accent5 5 2 4 4" xfId="18275" xr:uid="{00000000-0005-0000-0000-0000FD190000}"/>
    <cellStyle name="20% - Accent5 5 2 4 4 2" xfId="37222" xr:uid="{00000000-0005-0000-0000-0000FE190000}"/>
    <cellStyle name="20% - Accent5 5 2 4 5" xfId="21823" xr:uid="{00000000-0005-0000-0000-0000FF190000}"/>
    <cellStyle name="20% - Accent5 5 2 4 6" xfId="26428" xr:uid="{00000000-0005-0000-0000-0000001A0000}"/>
    <cellStyle name="20% - Accent5 5 2 5" xfId="9409" xr:uid="{00000000-0005-0000-0000-0000011A0000}"/>
    <cellStyle name="20% - Accent5 5 2 5 2" xfId="13019" xr:uid="{00000000-0005-0000-0000-0000021A0000}"/>
    <cellStyle name="20% - Accent5 5 2 5 2 2" xfId="32044" xr:uid="{00000000-0005-0000-0000-0000031A0000}"/>
    <cellStyle name="20% - Accent5 5 2 5 3" xfId="16538" xr:uid="{00000000-0005-0000-0000-0000041A0000}"/>
    <cellStyle name="20% - Accent5 5 2 5 3 2" xfId="35538" xr:uid="{00000000-0005-0000-0000-0000051A0000}"/>
    <cellStyle name="20% - Accent5 5 2 5 4" xfId="20110" xr:uid="{00000000-0005-0000-0000-0000061A0000}"/>
    <cellStyle name="20% - Accent5 5 2 5 4 2" xfId="39055" xr:uid="{00000000-0005-0000-0000-0000071A0000}"/>
    <cellStyle name="20% - Accent5 5 2 5 5" xfId="23757" xr:uid="{00000000-0005-0000-0000-0000081A0000}"/>
    <cellStyle name="20% - Accent5 5 2 5 6" xfId="28511" xr:uid="{00000000-0005-0000-0000-0000091A0000}"/>
    <cellStyle name="20% - Accent5 5 2 6" xfId="6216" xr:uid="{00000000-0005-0000-0000-00000A1A0000}"/>
    <cellStyle name="20% - Accent5 5 2 6 2" xfId="25619" xr:uid="{00000000-0005-0000-0000-00000B1A0000}"/>
    <cellStyle name="20% - Accent5 5 2 7" xfId="10405" xr:uid="{00000000-0005-0000-0000-00000C1A0000}"/>
    <cellStyle name="20% - Accent5 5 2 7 2" xfId="29432" xr:uid="{00000000-0005-0000-0000-00000D1A0000}"/>
    <cellStyle name="20% - Accent5 5 2 8" xfId="13913" xr:uid="{00000000-0005-0000-0000-00000E1A0000}"/>
    <cellStyle name="20% - Accent5 5 2 8 2" xfId="32920" xr:uid="{00000000-0005-0000-0000-00000F1A0000}"/>
    <cellStyle name="20% - Accent5 5 2 9" xfId="17491" xr:uid="{00000000-0005-0000-0000-0000101A0000}"/>
    <cellStyle name="20% - Accent5 5 2 9 2" xfId="36440" xr:uid="{00000000-0005-0000-0000-0000111A0000}"/>
    <cellStyle name="20% - Accent5 5 20" xfId="24443" xr:uid="{00000000-0005-0000-0000-0000121A0000}"/>
    <cellStyle name="20% - Accent5 5 21" xfId="4690" xr:uid="{00000000-0005-0000-0000-00008F190000}"/>
    <cellStyle name="20% - Accent5 5 3" xfId="5354" xr:uid="{00000000-0005-0000-0000-0000131A0000}"/>
    <cellStyle name="20% - Accent5 5 3 10" xfId="24847" xr:uid="{00000000-0005-0000-0000-0000141A0000}"/>
    <cellStyle name="20% - Accent5 5 3 2" xfId="8244" xr:uid="{00000000-0005-0000-0000-0000151A0000}"/>
    <cellStyle name="20% - Accent5 5 3 2 2" xfId="12141" xr:uid="{00000000-0005-0000-0000-0000161A0000}"/>
    <cellStyle name="20% - Accent5 5 3 2 2 2" xfId="31167" xr:uid="{00000000-0005-0000-0000-0000171A0000}"/>
    <cellStyle name="20% - Accent5 5 3 2 3" xfId="15659" xr:uid="{00000000-0005-0000-0000-0000181A0000}"/>
    <cellStyle name="20% - Accent5 5 3 2 3 2" xfId="34661" xr:uid="{00000000-0005-0000-0000-0000191A0000}"/>
    <cellStyle name="20% - Accent5 5 3 2 4" xfId="19231" xr:uid="{00000000-0005-0000-0000-00001A1A0000}"/>
    <cellStyle name="20% - Accent5 5 3 2 4 2" xfId="38177" xr:uid="{00000000-0005-0000-0000-00001B1A0000}"/>
    <cellStyle name="20% - Accent5 5 3 2 5" xfId="22822" xr:uid="{00000000-0005-0000-0000-00001C1A0000}"/>
    <cellStyle name="20% - Accent5 5 3 2 6" xfId="27475" xr:uid="{00000000-0005-0000-0000-00001D1A0000}"/>
    <cellStyle name="20% - Accent5 5 3 3" xfId="7131" xr:uid="{00000000-0005-0000-0000-00001E1A0000}"/>
    <cellStyle name="20% - Accent5 5 3 3 2" xfId="11265" xr:uid="{00000000-0005-0000-0000-00001F1A0000}"/>
    <cellStyle name="20% - Accent5 5 3 3 2 2" xfId="30292" xr:uid="{00000000-0005-0000-0000-0000201A0000}"/>
    <cellStyle name="20% - Accent5 5 3 3 3" xfId="14775" xr:uid="{00000000-0005-0000-0000-0000211A0000}"/>
    <cellStyle name="20% - Accent5 5 3 3 3 2" xfId="33781" xr:uid="{00000000-0005-0000-0000-0000221A0000}"/>
    <cellStyle name="20% - Accent5 5 3 3 4" xfId="18353" xr:uid="{00000000-0005-0000-0000-0000231A0000}"/>
    <cellStyle name="20% - Accent5 5 3 3 4 2" xfId="37300" xr:uid="{00000000-0005-0000-0000-0000241A0000}"/>
    <cellStyle name="20% - Accent5 5 3 3 5" xfId="21905" xr:uid="{00000000-0005-0000-0000-0000251A0000}"/>
    <cellStyle name="20% - Accent5 5 3 3 6" xfId="26506" xr:uid="{00000000-0005-0000-0000-0000261A0000}"/>
    <cellStyle name="20% - Accent5 5 3 4" xfId="9491" xr:uid="{00000000-0005-0000-0000-0000271A0000}"/>
    <cellStyle name="20% - Accent5 5 3 4 2" xfId="13097" xr:uid="{00000000-0005-0000-0000-0000281A0000}"/>
    <cellStyle name="20% - Accent5 5 3 4 2 2" xfId="32122" xr:uid="{00000000-0005-0000-0000-0000291A0000}"/>
    <cellStyle name="20% - Accent5 5 3 4 3" xfId="16616" xr:uid="{00000000-0005-0000-0000-00002A1A0000}"/>
    <cellStyle name="20% - Accent5 5 3 4 3 2" xfId="35616" xr:uid="{00000000-0005-0000-0000-00002B1A0000}"/>
    <cellStyle name="20% - Accent5 5 3 4 4" xfId="20188" xr:uid="{00000000-0005-0000-0000-00002C1A0000}"/>
    <cellStyle name="20% - Accent5 5 3 4 4 2" xfId="39133" xr:uid="{00000000-0005-0000-0000-00002D1A0000}"/>
    <cellStyle name="20% - Accent5 5 3 4 5" xfId="23839" xr:uid="{00000000-0005-0000-0000-00002E1A0000}"/>
    <cellStyle name="20% - Accent5 5 3 4 6" xfId="28589" xr:uid="{00000000-0005-0000-0000-00002F1A0000}"/>
    <cellStyle name="20% - Accent5 5 3 5" xfId="6298" xr:uid="{00000000-0005-0000-0000-0000301A0000}"/>
    <cellStyle name="20% - Accent5 5 3 5 2" xfId="25701" xr:uid="{00000000-0005-0000-0000-0000311A0000}"/>
    <cellStyle name="20% - Accent5 5 3 6" xfId="10483" xr:uid="{00000000-0005-0000-0000-0000321A0000}"/>
    <cellStyle name="20% - Accent5 5 3 6 2" xfId="29510" xr:uid="{00000000-0005-0000-0000-0000331A0000}"/>
    <cellStyle name="20% - Accent5 5 3 7" xfId="13991" xr:uid="{00000000-0005-0000-0000-0000341A0000}"/>
    <cellStyle name="20% - Accent5 5 3 7 2" xfId="32998" xr:uid="{00000000-0005-0000-0000-0000351A0000}"/>
    <cellStyle name="20% - Accent5 5 3 8" xfId="17569" xr:uid="{00000000-0005-0000-0000-0000361A0000}"/>
    <cellStyle name="20% - Accent5 5 3 8 2" xfId="36518" xr:uid="{00000000-0005-0000-0000-0000371A0000}"/>
    <cellStyle name="20% - Accent5 5 3 9" xfId="21097" xr:uid="{00000000-0005-0000-0000-0000381A0000}"/>
    <cellStyle name="20% - Accent5 5 4" xfId="5531" xr:uid="{00000000-0005-0000-0000-0000391A0000}"/>
    <cellStyle name="20% - Accent5 5 4 10" xfId="24998" xr:uid="{00000000-0005-0000-0000-00003A1A0000}"/>
    <cellStyle name="20% - Accent5 5 4 2" xfId="8395" xr:uid="{00000000-0005-0000-0000-00003B1A0000}"/>
    <cellStyle name="20% - Accent5 5 4 2 2" xfId="12289" xr:uid="{00000000-0005-0000-0000-00003C1A0000}"/>
    <cellStyle name="20% - Accent5 5 4 2 2 2" xfId="31315" xr:uid="{00000000-0005-0000-0000-00003D1A0000}"/>
    <cellStyle name="20% - Accent5 5 4 2 3" xfId="15807" xr:uid="{00000000-0005-0000-0000-00003E1A0000}"/>
    <cellStyle name="20% - Accent5 5 4 2 3 2" xfId="34809" xr:uid="{00000000-0005-0000-0000-00003F1A0000}"/>
    <cellStyle name="20% - Accent5 5 4 2 4" xfId="19379" xr:uid="{00000000-0005-0000-0000-0000401A0000}"/>
    <cellStyle name="20% - Accent5 5 4 2 4 2" xfId="38325" xr:uid="{00000000-0005-0000-0000-0000411A0000}"/>
    <cellStyle name="20% - Accent5 5 4 2 5" xfId="22970" xr:uid="{00000000-0005-0000-0000-0000421A0000}"/>
    <cellStyle name="20% - Accent5 5 4 2 6" xfId="27626" xr:uid="{00000000-0005-0000-0000-0000431A0000}"/>
    <cellStyle name="20% - Accent5 5 4 3" xfId="7282" xr:uid="{00000000-0005-0000-0000-0000441A0000}"/>
    <cellStyle name="20% - Accent5 5 4 3 2" xfId="11413" xr:uid="{00000000-0005-0000-0000-0000451A0000}"/>
    <cellStyle name="20% - Accent5 5 4 3 2 2" xfId="30440" xr:uid="{00000000-0005-0000-0000-0000461A0000}"/>
    <cellStyle name="20% - Accent5 5 4 3 3" xfId="14924" xr:uid="{00000000-0005-0000-0000-0000471A0000}"/>
    <cellStyle name="20% - Accent5 5 4 3 3 2" xfId="33929" xr:uid="{00000000-0005-0000-0000-0000481A0000}"/>
    <cellStyle name="20% - Accent5 5 4 3 4" xfId="18501" xr:uid="{00000000-0005-0000-0000-0000491A0000}"/>
    <cellStyle name="20% - Accent5 5 4 3 4 2" xfId="37448" xr:uid="{00000000-0005-0000-0000-00004A1A0000}"/>
    <cellStyle name="20% - Accent5 5 4 3 5" xfId="22056" xr:uid="{00000000-0005-0000-0000-00004B1A0000}"/>
    <cellStyle name="20% - Accent5 5 4 3 6" xfId="26654" xr:uid="{00000000-0005-0000-0000-00004C1A0000}"/>
    <cellStyle name="20% - Accent5 5 4 4" xfId="9648" xr:uid="{00000000-0005-0000-0000-00004D1A0000}"/>
    <cellStyle name="20% - Accent5 5 4 4 2" xfId="13245" xr:uid="{00000000-0005-0000-0000-00004E1A0000}"/>
    <cellStyle name="20% - Accent5 5 4 4 2 2" xfId="32270" xr:uid="{00000000-0005-0000-0000-00004F1A0000}"/>
    <cellStyle name="20% - Accent5 5 4 4 3" xfId="16765" xr:uid="{00000000-0005-0000-0000-0000501A0000}"/>
    <cellStyle name="20% - Accent5 5 4 4 3 2" xfId="35764" xr:uid="{00000000-0005-0000-0000-0000511A0000}"/>
    <cellStyle name="20% - Accent5 5 4 4 4" xfId="20336" xr:uid="{00000000-0005-0000-0000-0000521A0000}"/>
    <cellStyle name="20% - Accent5 5 4 4 4 2" xfId="39281" xr:uid="{00000000-0005-0000-0000-0000531A0000}"/>
    <cellStyle name="20% - Accent5 5 4 4 5" xfId="23994" xr:uid="{00000000-0005-0000-0000-0000541A0000}"/>
    <cellStyle name="20% - Accent5 5 4 4 6" xfId="28739" xr:uid="{00000000-0005-0000-0000-0000551A0000}"/>
    <cellStyle name="20% - Accent5 5 4 5" xfId="6449" xr:uid="{00000000-0005-0000-0000-0000561A0000}"/>
    <cellStyle name="20% - Accent5 5 4 5 2" xfId="25852" xr:uid="{00000000-0005-0000-0000-0000571A0000}"/>
    <cellStyle name="20% - Accent5 5 4 6" xfId="10631" xr:uid="{00000000-0005-0000-0000-0000581A0000}"/>
    <cellStyle name="20% - Accent5 5 4 6 2" xfId="29658" xr:uid="{00000000-0005-0000-0000-0000591A0000}"/>
    <cellStyle name="20% - Accent5 5 4 7" xfId="14139" xr:uid="{00000000-0005-0000-0000-00005A1A0000}"/>
    <cellStyle name="20% - Accent5 5 4 7 2" xfId="33146" xr:uid="{00000000-0005-0000-0000-00005B1A0000}"/>
    <cellStyle name="20% - Accent5 5 4 8" xfId="17717" xr:uid="{00000000-0005-0000-0000-00005C1A0000}"/>
    <cellStyle name="20% - Accent5 5 4 8 2" xfId="36666" xr:uid="{00000000-0005-0000-0000-00005D1A0000}"/>
    <cellStyle name="20% - Accent5 5 4 9" xfId="21249" xr:uid="{00000000-0005-0000-0000-00005E1A0000}"/>
    <cellStyle name="20% - Accent5 5 5" xfId="5732" xr:uid="{00000000-0005-0000-0000-00005F1A0000}"/>
    <cellStyle name="20% - Accent5 5 5 10" xfId="25165" xr:uid="{00000000-0005-0000-0000-0000601A0000}"/>
    <cellStyle name="20% - Accent5 5 5 2" xfId="8557" xr:uid="{00000000-0005-0000-0000-0000611A0000}"/>
    <cellStyle name="20% - Accent5 5 5 2 2" xfId="12447" xr:uid="{00000000-0005-0000-0000-0000621A0000}"/>
    <cellStyle name="20% - Accent5 5 5 2 2 2" xfId="31473" xr:uid="{00000000-0005-0000-0000-0000631A0000}"/>
    <cellStyle name="20% - Accent5 5 5 2 3" xfId="15965" xr:uid="{00000000-0005-0000-0000-0000641A0000}"/>
    <cellStyle name="20% - Accent5 5 5 2 3 2" xfId="34967" xr:uid="{00000000-0005-0000-0000-0000651A0000}"/>
    <cellStyle name="20% - Accent5 5 5 2 4" xfId="19537" xr:uid="{00000000-0005-0000-0000-0000661A0000}"/>
    <cellStyle name="20% - Accent5 5 5 2 4 2" xfId="38483" xr:uid="{00000000-0005-0000-0000-0000671A0000}"/>
    <cellStyle name="20% - Accent5 5 5 2 5" xfId="23128" xr:uid="{00000000-0005-0000-0000-0000681A0000}"/>
    <cellStyle name="20% - Accent5 5 5 2 6" xfId="27787" xr:uid="{00000000-0005-0000-0000-0000691A0000}"/>
    <cellStyle name="20% - Accent5 5 5 3" xfId="7450" xr:uid="{00000000-0005-0000-0000-00006A1A0000}"/>
    <cellStyle name="20% - Accent5 5 5 3 2" xfId="11571" xr:uid="{00000000-0005-0000-0000-00006B1A0000}"/>
    <cellStyle name="20% - Accent5 5 5 3 2 2" xfId="30598" xr:uid="{00000000-0005-0000-0000-00006C1A0000}"/>
    <cellStyle name="20% - Accent5 5 5 3 3" xfId="15082" xr:uid="{00000000-0005-0000-0000-00006D1A0000}"/>
    <cellStyle name="20% - Accent5 5 5 3 3 2" xfId="34087" xr:uid="{00000000-0005-0000-0000-00006E1A0000}"/>
    <cellStyle name="20% - Accent5 5 5 3 4" xfId="18659" xr:uid="{00000000-0005-0000-0000-00006F1A0000}"/>
    <cellStyle name="20% - Accent5 5 5 3 4 2" xfId="37606" xr:uid="{00000000-0005-0000-0000-0000701A0000}"/>
    <cellStyle name="20% - Accent5 5 5 3 5" xfId="22224" xr:uid="{00000000-0005-0000-0000-0000711A0000}"/>
    <cellStyle name="20% - Accent5 5 5 3 6" xfId="26812" xr:uid="{00000000-0005-0000-0000-0000721A0000}"/>
    <cellStyle name="20% - Accent5 5 5 4" xfId="9822" xr:uid="{00000000-0005-0000-0000-0000731A0000}"/>
    <cellStyle name="20% - Accent5 5 5 4 2" xfId="13403" xr:uid="{00000000-0005-0000-0000-0000741A0000}"/>
    <cellStyle name="20% - Accent5 5 5 4 2 2" xfId="32428" xr:uid="{00000000-0005-0000-0000-0000751A0000}"/>
    <cellStyle name="20% - Accent5 5 5 4 3" xfId="16924" xr:uid="{00000000-0005-0000-0000-0000761A0000}"/>
    <cellStyle name="20% - Accent5 5 5 4 3 2" xfId="35922" xr:uid="{00000000-0005-0000-0000-0000771A0000}"/>
    <cellStyle name="20% - Accent5 5 5 4 4" xfId="20494" xr:uid="{00000000-0005-0000-0000-0000781A0000}"/>
    <cellStyle name="20% - Accent5 5 5 4 4 2" xfId="39439" xr:uid="{00000000-0005-0000-0000-0000791A0000}"/>
    <cellStyle name="20% - Accent5 5 5 4 5" xfId="24162" xr:uid="{00000000-0005-0000-0000-00007A1A0000}"/>
    <cellStyle name="20% - Accent5 5 5 4 6" xfId="28903" xr:uid="{00000000-0005-0000-0000-00007B1A0000}"/>
    <cellStyle name="20% - Accent5 5 5 5" xfId="6617" xr:uid="{00000000-0005-0000-0000-00007C1A0000}"/>
    <cellStyle name="20% - Accent5 5 5 5 2" xfId="26020" xr:uid="{00000000-0005-0000-0000-00007D1A0000}"/>
    <cellStyle name="20% - Accent5 5 5 6" xfId="10789" xr:uid="{00000000-0005-0000-0000-00007E1A0000}"/>
    <cellStyle name="20% - Accent5 5 5 6 2" xfId="29816" xr:uid="{00000000-0005-0000-0000-00007F1A0000}"/>
    <cellStyle name="20% - Accent5 5 5 7" xfId="14299" xr:uid="{00000000-0005-0000-0000-0000801A0000}"/>
    <cellStyle name="20% - Accent5 5 5 7 2" xfId="33305" xr:uid="{00000000-0005-0000-0000-0000811A0000}"/>
    <cellStyle name="20% - Accent5 5 5 8" xfId="17876" xr:uid="{00000000-0005-0000-0000-0000821A0000}"/>
    <cellStyle name="20% - Accent5 5 5 8 2" xfId="36824" xr:uid="{00000000-0005-0000-0000-0000831A0000}"/>
    <cellStyle name="20% - Accent5 5 5 9" xfId="21407" xr:uid="{00000000-0005-0000-0000-0000841A0000}"/>
    <cellStyle name="20% - Accent5 5 6" xfId="5841" xr:uid="{00000000-0005-0000-0000-0000851A0000}"/>
    <cellStyle name="20% - Accent5 5 6 10" xfId="25251" xr:uid="{00000000-0005-0000-0000-0000861A0000}"/>
    <cellStyle name="20% - Accent5 5 6 2" xfId="8644" xr:uid="{00000000-0005-0000-0000-0000871A0000}"/>
    <cellStyle name="20% - Accent5 5 6 2 2" xfId="12533" xr:uid="{00000000-0005-0000-0000-0000881A0000}"/>
    <cellStyle name="20% - Accent5 5 6 2 2 2" xfId="31559" xr:uid="{00000000-0005-0000-0000-0000891A0000}"/>
    <cellStyle name="20% - Accent5 5 6 2 3" xfId="16051" xr:uid="{00000000-0005-0000-0000-00008A1A0000}"/>
    <cellStyle name="20% - Accent5 5 6 2 3 2" xfId="35053" xr:uid="{00000000-0005-0000-0000-00008B1A0000}"/>
    <cellStyle name="20% - Accent5 5 6 2 4" xfId="19623" xr:uid="{00000000-0005-0000-0000-00008C1A0000}"/>
    <cellStyle name="20% - Accent5 5 6 2 4 2" xfId="38569" xr:uid="{00000000-0005-0000-0000-00008D1A0000}"/>
    <cellStyle name="20% - Accent5 5 6 2 5" xfId="23214" xr:uid="{00000000-0005-0000-0000-00008E1A0000}"/>
    <cellStyle name="20% - Accent5 5 6 2 6" xfId="27873" xr:uid="{00000000-0005-0000-0000-00008F1A0000}"/>
    <cellStyle name="20% - Accent5 5 6 3" xfId="7543" xr:uid="{00000000-0005-0000-0000-0000901A0000}"/>
    <cellStyle name="20% - Accent5 5 6 3 2" xfId="11657" xr:uid="{00000000-0005-0000-0000-0000911A0000}"/>
    <cellStyle name="20% - Accent5 5 6 3 2 2" xfId="30684" xr:uid="{00000000-0005-0000-0000-0000921A0000}"/>
    <cellStyle name="20% - Accent5 5 6 3 3" xfId="15168" xr:uid="{00000000-0005-0000-0000-0000931A0000}"/>
    <cellStyle name="20% - Accent5 5 6 3 3 2" xfId="34173" xr:uid="{00000000-0005-0000-0000-0000941A0000}"/>
    <cellStyle name="20% - Accent5 5 6 3 4" xfId="18745" xr:uid="{00000000-0005-0000-0000-0000951A0000}"/>
    <cellStyle name="20% - Accent5 5 6 3 4 2" xfId="37692" xr:uid="{00000000-0005-0000-0000-0000961A0000}"/>
    <cellStyle name="20% - Accent5 5 6 3 5" xfId="22317" xr:uid="{00000000-0005-0000-0000-0000971A0000}"/>
    <cellStyle name="20% - Accent5 5 6 3 6" xfId="26898" xr:uid="{00000000-0005-0000-0000-0000981A0000}"/>
    <cellStyle name="20% - Accent5 5 6 4" xfId="9915" xr:uid="{00000000-0005-0000-0000-0000991A0000}"/>
    <cellStyle name="20% - Accent5 5 6 4 2" xfId="13489" xr:uid="{00000000-0005-0000-0000-00009A1A0000}"/>
    <cellStyle name="20% - Accent5 5 6 4 2 2" xfId="32514" xr:uid="{00000000-0005-0000-0000-00009B1A0000}"/>
    <cellStyle name="20% - Accent5 5 6 4 3" xfId="17010" xr:uid="{00000000-0005-0000-0000-00009C1A0000}"/>
    <cellStyle name="20% - Accent5 5 6 4 3 2" xfId="36008" xr:uid="{00000000-0005-0000-0000-00009D1A0000}"/>
    <cellStyle name="20% - Accent5 5 6 4 4" xfId="20580" xr:uid="{00000000-0005-0000-0000-00009E1A0000}"/>
    <cellStyle name="20% - Accent5 5 6 4 4 2" xfId="39525" xr:uid="{00000000-0005-0000-0000-00009F1A0000}"/>
    <cellStyle name="20% - Accent5 5 6 4 5" xfId="24255" xr:uid="{00000000-0005-0000-0000-0000A01A0000}"/>
    <cellStyle name="20% - Accent5 5 6 4 6" xfId="28989" xr:uid="{00000000-0005-0000-0000-0000A11A0000}"/>
    <cellStyle name="20% - Accent5 5 6 5" xfId="6710" xr:uid="{00000000-0005-0000-0000-0000A21A0000}"/>
    <cellStyle name="20% - Accent5 5 6 5 2" xfId="26113" xr:uid="{00000000-0005-0000-0000-0000A31A0000}"/>
    <cellStyle name="20% - Accent5 5 6 6" xfId="10875" xr:uid="{00000000-0005-0000-0000-0000A41A0000}"/>
    <cellStyle name="20% - Accent5 5 6 6 2" xfId="29902" xr:uid="{00000000-0005-0000-0000-0000A51A0000}"/>
    <cellStyle name="20% - Accent5 5 6 7" xfId="14385" xr:uid="{00000000-0005-0000-0000-0000A61A0000}"/>
    <cellStyle name="20% - Accent5 5 6 7 2" xfId="33391" xr:uid="{00000000-0005-0000-0000-0000A71A0000}"/>
    <cellStyle name="20% - Accent5 5 6 8" xfId="17963" xr:uid="{00000000-0005-0000-0000-0000A81A0000}"/>
    <cellStyle name="20% - Accent5 5 6 8 2" xfId="36910" xr:uid="{00000000-0005-0000-0000-0000A91A0000}"/>
    <cellStyle name="20% - Accent5 5 6 9" xfId="21493" xr:uid="{00000000-0005-0000-0000-0000AA1A0000}"/>
    <cellStyle name="20% - Accent5 5 7" xfId="5150" xr:uid="{00000000-0005-0000-0000-0000AB1A0000}"/>
    <cellStyle name="20% - Accent5 5 7 10" xfId="24680" xr:uid="{00000000-0005-0000-0000-0000AC1A0000}"/>
    <cellStyle name="20% - Accent5 5 7 2" xfId="8085" xr:uid="{00000000-0005-0000-0000-0000AD1A0000}"/>
    <cellStyle name="20% - Accent5 5 7 2 2" xfId="11985" xr:uid="{00000000-0005-0000-0000-0000AE1A0000}"/>
    <cellStyle name="20% - Accent5 5 7 2 2 2" xfId="31011" xr:uid="{00000000-0005-0000-0000-0000AF1A0000}"/>
    <cellStyle name="20% - Accent5 5 7 2 3" xfId="15503" xr:uid="{00000000-0005-0000-0000-0000B01A0000}"/>
    <cellStyle name="20% - Accent5 5 7 2 3 2" xfId="34505" xr:uid="{00000000-0005-0000-0000-0000B11A0000}"/>
    <cellStyle name="20% - Accent5 5 7 2 4" xfId="19075" xr:uid="{00000000-0005-0000-0000-0000B21A0000}"/>
    <cellStyle name="20% - Accent5 5 7 2 4 2" xfId="38021" xr:uid="{00000000-0005-0000-0000-0000B31A0000}"/>
    <cellStyle name="20% - Accent5 5 7 2 5" xfId="22666" xr:uid="{00000000-0005-0000-0000-0000B41A0000}"/>
    <cellStyle name="20% - Accent5 5 7 2 6" xfId="27317" xr:uid="{00000000-0005-0000-0000-0000B51A0000}"/>
    <cellStyle name="20% - Accent5 5 7 3" xfId="6967" xr:uid="{00000000-0005-0000-0000-0000B61A0000}"/>
    <cellStyle name="20% - Accent5 5 7 3 2" xfId="11109" xr:uid="{00000000-0005-0000-0000-0000B71A0000}"/>
    <cellStyle name="20% - Accent5 5 7 3 2 2" xfId="30136" xr:uid="{00000000-0005-0000-0000-0000B81A0000}"/>
    <cellStyle name="20% - Accent5 5 7 3 3" xfId="14619" xr:uid="{00000000-0005-0000-0000-0000B91A0000}"/>
    <cellStyle name="20% - Accent5 5 7 3 3 2" xfId="33625" xr:uid="{00000000-0005-0000-0000-0000BA1A0000}"/>
    <cellStyle name="20% - Accent5 5 7 3 4" xfId="18197" xr:uid="{00000000-0005-0000-0000-0000BB1A0000}"/>
    <cellStyle name="20% - Accent5 5 7 3 4 2" xfId="37144" xr:uid="{00000000-0005-0000-0000-0000BC1A0000}"/>
    <cellStyle name="20% - Accent5 5 7 3 5" xfId="21741" xr:uid="{00000000-0005-0000-0000-0000BD1A0000}"/>
    <cellStyle name="20% - Accent5 5 7 3 6" xfId="26350" xr:uid="{00000000-0005-0000-0000-0000BE1A0000}"/>
    <cellStyle name="20% - Accent5 5 7 4" xfId="9321" xr:uid="{00000000-0005-0000-0000-0000BF1A0000}"/>
    <cellStyle name="20% - Accent5 5 7 4 2" xfId="12941" xr:uid="{00000000-0005-0000-0000-0000C01A0000}"/>
    <cellStyle name="20% - Accent5 5 7 4 2 2" xfId="31966" xr:uid="{00000000-0005-0000-0000-0000C11A0000}"/>
    <cellStyle name="20% - Accent5 5 7 4 3" xfId="16460" xr:uid="{00000000-0005-0000-0000-0000C21A0000}"/>
    <cellStyle name="20% - Accent5 5 7 4 3 2" xfId="35460" xr:uid="{00000000-0005-0000-0000-0000C31A0000}"/>
    <cellStyle name="20% - Accent5 5 7 4 4" xfId="20032" xr:uid="{00000000-0005-0000-0000-0000C41A0000}"/>
    <cellStyle name="20% - Accent5 5 7 4 4 2" xfId="38977" xr:uid="{00000000-0005-0000-0000-0000C51A0000}"/>
    <cellStyle name="20% - Accent5 5 7 4 5" xfId="23675" xr:uid="{00000000-0005-0000-0000-0000C61A0000}"/>
    <cellStyle name="20% - Accent5 5 7 4 6" xfId="28427" xr:uid="{00000000-0005-0000-0000-0000C71A0000}"/>
    <cellStyle name="20% - Accent5 5 7 5" xfId="6134" xr:uid="{00000000-0005-0000-0000-0000C81A0000}"/>
    <cellStyle name="20% - Accent5 5 7 5 2" xfId="25537" xr:uid="{00000000-0005-0000-0000-0000C91A0000}"/>
    <cellStyle name="20% - Accent5 5 7 6" xfId="10327" xr:uid="{00000000-0005-0000-0000-0000CA1A0000}"/>
    <cellStyle name="20% - Accent5 5 7 6 2" xfId="29354" xr:uid="{00000000-0005-0000-0000-0000CB1A0000}"/>
    <cellStyle name="20% - Accent5 5 7 7" xfId="13835" xr:uid="{00000000-0005-0000-0000-0000CC1A0000}"/>
    <cellStyle name="20% - Accent5 5 7 7 2" xfId="32842" xr:uid="{00000000-0005-0000-0000-0000CD1A0000}"/>
    <cellStyle name="20% - Accent5 5 7 8" xfId="17413" xr:uid="{00000000-0005-0000-0000-0000CE1A0000}"/>
    <cellStyle name="20% - Accent5 5 7 8 2" xfId="36362" xr:uid="{00000000-0005-0000-0000-0000CF1A0000}"/>
    <cellStyle name="20% - Accent5 5 7 9" xfId="20941" xr:uid="{00000000-0005-0000-0000-0000D01A0000}"/>
    <cellStyle name="20% - Accent5 5 8" xfId="7649" xr:uid="{00000000-0005-0000-0000-0000D11A0000}"/>
    <cellStyle name="20% - Accent5 5 8 2" xfId="11743" xr:uid="{00000000-0005-0000-0000-0000D21A0000}"/>
    <cellStyle name="20% - Accent5 5 8 2 2" xfId="30770" xr:uid="{00000000-0005-0000-0000-0000D31A0000}"/>
    <cellStyle name="20% - Accent5 5 8 3" xfId="15255" xr:uid="{00000000-0005-0000-0000-0000D41A0000}"/>
    <cellStyle name="20% - Accent5 5 8 3 2" xfId="34260" xr:uid="{00000000-0005-0000-0000-0000D51A0000}"/>
    <cellStyle name="20% - Accent5 5 8 4" xfId="18831" xr:uid="{00000000-0005-0000-0000-0000D61A0000}"/>
    <cellStyle name="20% - Accent5 5 8 4 2" xfId="37778" xr:uid="{00000000-0005-0000-0000-0000D71A0000}"/>
    <cellStyle name="20% - Accent5 5 8 5" xfId="22411" xr:uid="{00000000-0005-0000-0000-0000D81A0000}"/>
    <cellStyle name="20% - Accent5 5 8 6" xfId="26987" xr:uid="{00000000-0005-0000-0000-0000D91A0000}"/>
    <cellStyle name="20% - Accent5 5 9" xfId="7864" xr:uid="{00000000-0005-0000-0000-0000DA1A0000}"/>
    <cellStyle name="20% - Accent5 5 9 2" xfId="11835" xr:uid="{00000000-0005-0000-0000-0000DB1A0000}"/>
    <cellStyle name="20% - Accent5 5 9 2 2" xfId="30861" xr:uid="{00000000-0005-0000-0000-0000DC1A0000}"/>
    <cellStyle name="20% - Accent5 5 9 3" xfId="15351" xr:uid="{00000000-0005-0000-0000-0000DD1A0000}"/>
    <cellStyle name="20% - Accent5 5 9 3 2" xfId="34354" xr:uid="{00000000-0005-0000-0000-0000DE1A0000}"/>
    <cellStyle name="20% - Accent5 5 9 4" xfId="18923" xr:uid="{00000000-0005-0000-0000-0000DF1A0000}"/>
    <cellStyle name="20% - Accent5 5 9 4 2" xfId="37870" xr:uid="{00000000-0005-0000-0000-0000E01A0000}"/>
    <cellStyle name="20% - Accent5 5 9 5" xfId="22511" xr:uid="{00000000-0005-0000-0000-0000E11A0000}"/>
    <cellStyle name="20% - Accent5 5 9 6" xfId="27128" xr:uid="{00000000-0005-0000-0000-0000E21A0000}"/>
    <cellStyle name="20% - Accent5 6" xfId="2536" xr:uid="{00000000-0005-0000-0000-0000C6090000}"/>
    <cellStyle name="20% - Accent5 6 2" xfId="4775" xr:uid="{00000000-0005-0000-0000-0000E31A0000}"/>
    <cellStyle name="20% - Accent5 7" xfId="5075" xr:uid="{00000000-0005-0000-0000-0000E41A0000}"/>
    <cellStyle name="20% - Accent5 8" xfId="4515" xr:uid="{00000000-0005-0000-0000-0000E51A0000}"/>
    <cellStyle name="20% - Accent6 2" xfId="2537" xr:uid="{00000000-0005-0000-0000-0000C7090000}"/>
    <cellStyle name="20% - Accent6 2 10" xfId="6806" xr:uid="{00000000-0005-0000-0000-0000E71A0000}"/>
    <cellStyle name="20% - Accent6 2 10 2" xfId="10962" xr:uid="{00000000-0005-0000-0000-0000E81A0000}"/>
    <cellStyle name="20% - Accent6 2 10 2 2" xfId="29989" xr:uid="{00000000-0005-0000-0000-0000E91A0000}"/>
    <cellStyle name="20% - Accent6 2 10 3" xfId="14472" xr:uid="{00000000-0005-0000-0000-0000EA1A0000}"/>
    <cellStyle name="20% - Accent6 2 10 3 2" xfId="33478" xr:uid="{00000000-0005-0000-0000-0000EB1A0000}"/>
    <cellStyle name="20% - Accent6 2 10 4" xfId="18050" xr:uid="{00000000-0005-0000-0000-0000EC1A0000}"/>
    <cellStyle name="20% - Accent6 2 10 4 2" xfId="36997" xr:uid="{00000000-0005-0000-0000-0000ED1A0000}"/>
    <cellStyle name="20% - Accent6 2 10 5" xfId="21586" xr:uid="{00000000-0005-0000-0000-0000EE1A0000}"/>
    <cellStyle name="20% - Accent6 2 10 6" xfId="26201" xr:uid="{00000000-0005-0000-0000-0000EF1A0000}"/>
    <cellStyle name="20% - Accent6 2 11" xfId="8897" xr:uid="{00000000-0005-0000-0000-0000F01A0000}"/>
    <cellStyle name="20% - Accent6 2 11 2" xfId="12621" xr:uid="{00000000-0005-0000-0000-0000F11A0000}"/>
    <cellStyle name="20% - Accent6 2 11 2 2" xfId="31647" xr:uid="{00000000-0005-0000-0000-0000F21A0000}"/>
    <cellStyle name="20% - Accent6 2 11 3" xfId="16140" xr:uid="{00000000-0005-0000-0000-0000F31A0000}"/>
    <cellStyle name="20% - Accent6 2 11 3 2" xfId="35141" xr:uid="{00000000-0005-0000-0000-0000F41A0000}"/>
    <cellStyle name="20% - Accent6 2 11 4" xfId="19711" xr:uid="{00000000-0005-0000-0000-0000F51A0000}"/>
    <cellStyle name="20% - Accent6 2 11 4 2" xfId="38657" xr:uid="{00000000-0005-0000-0000-0000F61A0000}"/>
    <cellStyle name="20% - Accent6 2 11 5" xfId="23311" xr:uid="{00000000-0005-0000-0000-0000F71A0000}"/>
    <cellStyle name="20% - Accent6 2 11 6" xfId="28052" xr:uid="{00000000-0005-0000-0000-0000F81A0000}"/>
    <cellStyle name="20% - Accent6 2 12" xfId="9001" xr:uid="{00000000-0005-0000-0000-0000F91A0000}"/>
    <cellStyle name="20% - Accent6 2 12 2" xfId="12707" xr:uid="{00000000-0005-0000-0000-0000FA1A0000}"/>
    <cellStyle name="20% - Accent6 2 12 2 2" xfId="31733" xr:uid="{00000000-0005-0000-0000-0000FB1A0000}"/>
    <cellStyle name="20% - Accent6 2 12 3" xfId="16226" xr:uid="{00000000-0005-0000-0000-0000FC1A0000}"/>
    <cellStyle name="20% - Accent6 2 12 3 2" xfId="35227" xr:uid="{00000000-0005-0000-0000-0000FD1A0000}"/>
    <cellStyle name="20% - Accent6 2 12 4" xfId="19797" xr:uid="{00000000-0005-0000-0000-0000FE1A0000}"/>
    <cellStyle name="20% - Accent6 2 12 4 2" xfId="38743" xr:uid="{00000000-0005-0000-0000-0000FF1A0000}"/>
    <cellStyle name="20% - Accent6 2 12 5" xfId="23411" xr:uid="{00000000-0005-0000-0000-0000001B0000}"/>
    <cellStyle name="20% - Accent6 2 12 6" xfId="28139" xr:uid="{00000000-0005-0000-0000-0000011B0000}"/>
    <cellStyle name="20% - Accent6 2 13" xfId="9105" xr:uid="{00000000-0005-0000-0000-0000021B0000}"/>
    <cellStyle name="20% - Accent6 2 13 2" xfId="12793" xr:uid="{00000000-0005-0000-0000-0000031B0000}"/>
    <cellStyle name="20% - Accent6 2 13 2 2" xfId="31819" xr:uid="{00000000-0005-0000-0000-0000041B0000}"/>
    <cellStyle name="20% - Accent6 2 13 3" xfId="16312" xr:uid="{00000000-0005-0000-0000-0000051B0000}"/>
    <cellStyle name="20% - Accent6 2 13 3 2" xfId="35313" xr:uid="{00000000-0005-0000-0000-0000061B0000}"/>
    <cellStyle name="20% - Accent6 2 13 4" xfId="19883" xr:uid="{00000000-0005-0000-0000-0000071B0000}"/>
    <cellStyle name="20% - Accent6 2 13 4 2" xfId="38829" xr:uid="{00000000-0005-0000-0000-0000081B0000}"/>
    <cellStyle name="20% - Accent6 2 13 5" xfId="23511" xr:uid="{00000000-0005-0000-0000-0000091B0000}"/>
    <cellStyle name="20% - Accent6 2 13 6" xfId="28226" xr:uid="{00000000-0005-0000-0000-00000A1B0000}"/>
    <cellStyle name="20% - Accent6 2 14" xfId="10015" xr:uid="{00000000-0005-0000-0000-00000B1B0000}"/>
    <cellStyle name="20% - Accent6 2 14 2" xfId="13576" xr:uid="{00000000-0005-0000-0000-00000C1B0000}"/>
    <cellStyle name="20% - Accent6 2 14 2 2" xfId="32601" xr:uid="{00000000-0005-0000-0000-00000D1B0000}"/>
    <cellStyle name="20% - Accent6 2 14 3" xfId="17097" xr:uid="{00000000-0005-0000-0000-00000E1B0000}"/>
    <cellStyle name="20% - Accent6 2 14 3 2" xfId="36095" xr:uid="{00000000-0005-0000-0000-00000F1B0000}"/>
    <cellStyle name="20% - Accent6 2 14 4" xfId="20667" xr:uid="{00000000-0005-0000-0000-0000101B0000}"/>
    <cellStyle name="20% - Accent6 2 14 4 2" xfId="39612" xr:uid="{00000000-0005-0000-0000-0000111B0000}"/>
    <cellStyle name="20% - Accent6 2 14 5" xfId="24351" xr:uid="{00000000-0005-0000-0000-0000121B0000}"/>
    <cellStyle name="20% - Accent6 2 14 6" xfId="29077" xr:uid="{00000000-0005-0000-0000-0000131B0000}"/>
    <cellStyle name="20% - Accent6 2 15" xfId="5947" xr:uid="{00000000-0005-0000-0000-0000141B0000}"/>
    <cellStyle name="20% - Accent6 2 15 2" xfId="25353" xr:uid="{00000000-0005-0000-0000-0000151B0000}"/>
    <cellStyle name="20% - Accent6 2 16" xfId="10173" xr:uid="{00000000-0005-0000-0000-0000161B0000}"/>
    <cellStyle name="20% - Accent6 2 16 2" xfId="29205" xr:uid="{00000000-0005-0000-0000-0000171B0000}"/>
    <cellStyle name="20% - Accent6 2 17" xfId="13679" xr:uid="{00000000-0005-0000-0000-0000181B0000}"/>
    <cellStyle name="20% - Accent6 2 17 2" xfId="32693" xr:uid="{00000000-0005-0000-0000-0000191B0000}"/>
    <cellStyle name="20% - Accent6 2 18" xfId="17259" xr:uid="{00000000-0005-0000-0000-00001A1B0000}"/>
    <cellStyle name="20% - Accent6 2 18 2" xfId="36214" xr:uid="{00000000-0005-0000-0000-00001B1B0000}"/>
    <cellStyle name="20% - Accent6 2 19" xfId="20785" xr:uid="{00000000-0005-0000-0000-00001C1B0000}"/>
    <cellStyle name="20% - Accent6 2 2" xfId="5266" xr:uid="{00000000-0005-0000-0000-00001D1B0000}"/>
    <cellStyle name="20% - Accent6 2 2 10" xfId="21020" xr:uid="{00000000-0005-0000-0000-00001E1B0000}"/>
    <cellStyle name="20% - Accent6 2 2 11" xfId="24770" xr:uid="{00000000-0005-0000-0000-00001F1B0000}"/>
    <cellStyle name="20% - Accent6 2 2 2" xfId="5627" xr:uid="{00000000-0005-0000-0000-0000201B0000}"/>
    <cellStyle name="20% - Accent6 2 2 2 10" xfId="25086" xr:uid="{00000000-0005-0000-0000-0000211B0000}"/>
    <cellStyle name="20% - Accent6 2 2 2 2" xfId="8475" xr:uid="{00000000-0005-0000-0000-0000221B0000}"/>
    <cellStyle name="20% - Accent6 2 2 2 2 2" xfId="12368" xr:uid="{00000000-0005-0000-0000-0000231B0000}"/>
    <cellStyle name="20% - Accent6 2 2 2 2 2 2" xfId="31394" xr:uid="{00000000-0005-0000-0000-0000241B0000}"/>
    <cellStyle name="20% - Accent6 2 2 2 2 3" xfId="15886" xr:uid="{00000000-0005-0000-0000-0000251B0000}"/>
    <cellStyle name="20% - Accent6 2 2 2 2 3 2" xfId="34888" xr:uid="{00000000-0005-0000-0000-0000261B0000}"/>
    <cellStyle name="20% - Accent6 2 2 2 2 4" xfId="19458" xr:uid="{00000000-0005-0000-0000-0000271B0000}"/>
    <cellStyle name="20% - Accent6 2 2 2 2 4 2" xfId="38404" xr:uid="{00000000-0005-0000-0000-0000281B0000}"/>
    <cellStyle name="20% - Accent6 2 2 2 2 5" xfId="23049" xr:uid="{00000000-0005-0000-0000-0000291B0000}"/>
    <cellStyle name="20% - Accent6 2 2 2 2 6" xfId="27706" xr:uid="{00000000-0005-0000-0000-00002A1B0000}"/>
    <cellStyle name="20% - Accent6 2 2 2 3" xfId="7362" xr:uid="{00000000-0005-0000-0000-00002B1B0000}"/>
    <cellStyle name="20% - Accent6 2 2 2 3 2" xfId="11492" xr:uid="{00000000-0005-0000-0000-00002C1B0000}"/>
    <cellStyle name="20% - Accent6 2 2 2 3 2 2" xfId="30519" xr:uid="{00000000-0005-0000-0000-00002D1B0000}"/>
    <cellStyle name="20% - Accent6 2 2 2 3 3" xfId="15003" xr:uid="{00000000-0005-0000-0000-00002E1B0000}"/>
    <cellStyle name="20% - Accent6 2 2 2 3 3 2" xfId="34008" xr:uid="{00000000-0005-0000-0000-00002F1B0000}"/>
    <cellStyle name="20% - Accent6 2 2 2 3 4" xfId="18580" xr:uid="{00000000-0005-0000-0000-0000301B0000}"/>
    <cellStyle name="20% - Accent6 2 2 2 3 4 2" xfId="37527" xr:uid="{00000000-0005-0000-0000-0000311B0000}"/>
    <cellStyle name="20% - Accent6 2 2 2 3 5" xfId="22136" xr:uid="{00000000-0005-0000-0000-0000321B0000}"/>
    <cellStyle name="20% - Accent6 2 2 2 3 6" xfId="26733" xr:uid="{00000000-0005-0000-0000-0000331B0000}"/>
    <cellStyle name="20% - Accent6 2 2 2 4" xfId="9734" xr:uid="{00000000-0005-0000-0000-0000341B0000}"/>
    <cellStyle name="20% - Accent6 2 2 2 4 2" xfId="13324" xr:uid="{00000000-0005-0000-0000-0000351B0000}"/>
    <cellStyle name="20% - Accent6 2 2 2 4 2 2" xfId="32349" xr:uid="{00000000-0005-0000-0000-0000361B0000}"/>
    <cellStyle name="20% - Accent6 2 2 2 4 3" xfId="16844" xr:uid="{00000000-0005-0000-0000-0000371B0000}"/>
    <cellStyle name="20% - Accent6 2 2 2 4 3 2" xfId="35843" xr:uid="{00000000-0005-0000-0000-0000381B0000}"/>
    <cellStyle name="20% - Accent6 2 2 2 4 4" xfId="20415" xr:uid="{00000000-0005-0000-0000-0000391B0000}"/>
    <cellStyle name="20% - Accent6 2 2 2 4 4 2" xfId="39360" xr:uid="{00000000-0005-0000-0000-00003A1B0000}"/>
    <cellStyle name="20% - Accent6 2 2 2 4 5" xfId="24074" xr:uid="{00000000-0005-0000-0000-00003B1B0000}"/>
    <cellStyle name="20% - Accent6 2 2 2 4 6" xfId="28824" xr:uid="{00000000-0005-0000-0000-00003C1B0000}"/>
    <cellStyle name="20% - Accent6 2 2 2 5" xfId="6529" xr:uid="{00000000-0005-0000-0000-00003D1B0000}"/>
    <cellStyle name="20% - Accent6 2 2 2 5 2" xfId="25932" xr:uid="{00000000-0005-0000-0000-00003E1B0000}"/>
    <cellStyle name="20% - Accent6 2 2 2 6" xfId="10710" xr:uid="{00000000-0005-0000-0000-00003F1B0000}"/>
    <cellStyle name="20% - Accent6 2 2 2 6 2" xfId="29737" xr:uid="{00000000-0005-0000-0000-0000401B0000}"/>
    <cellStyle name="20% - Accent6 2 2 2 7" xfId="14218" xr:uid="{00000000-0005-0000-0000-0000411B0000}"/>
    <cellStyle name="20% - Accent6 2 2 2 7 2" xfId="33225" xr:uid="{00000000-0005-0000-0000-0000421B0000}"/>
    <cellStyle name="20% - Accent6 2 2 2 8" xfId="17796" xr:uid="{00000000-0005-0000-0000-0000431B0000}"/>
    <cellStyle name="20% - Accent6 2 2 2 8 2" xfId="36745" xr:uid="{00000000-0005-0000-0000-0000441B0000}"/>
    <cellStyle name="20% - Accent6 2 2 2 9" xfId="21328" xr:uid="{00000000-0005-0000-0000-0000451B0000}"/>
    <cellStyle name="20% - Accent6 2 2 3" xfId="8166" xr:uid="{00000000-0005-0000-0000-0000461B0000}"/>
    <cellStyle name="20% - Accent6 2 2 3 2" xfId="12064" xr:uid="{00000000-0005-0000-0000-0000471B0000}"/>
    <cellStyle name="20% - Accent6 2 2 3 2 2" xfId="31090" xr:uid="{00000000-0005-0000-0000-0000481B0000}"/>
    <cellStyle name="20% - Accent6 2 2 3 3" xfId="15582" xr:uid="{00000000-0005-0000-0000-0000491B0000}"/>
    <cellStyle name="20% - Accent6 2 2 3 3 2" xfId="34584" xr:uid="{00000000-0005-0000-0000-00004A1B0000}"/>
    <cellStyle name="20% - Accent6 2 2 3 4" xfId="19154" xr:uid="{00000000-0005-0000-0000-00004B1B0000}"/>
    <cellStyle name="20% - Accent6 2 2 3 4 2" xfId="38100" xr:uid="{00000000-0005-0000-0000-00004C1B0000}"/>
    <cellStyle name="20% - Accent6 2 2 3 5" xfId="22745" xr:uid="{00000000-0005-0000-0000-00004D1B0000}"/>
    <cellStyle name="20% - Accent6 2 2 3 6" xfId="27397" xr:uid="{00000000-0005-0000-0000-00004E1B0000}"/>
    <cellStyle name="20% - Accent6 2 2 4" xfId="7050" xr:uid="{00000000-0005-0000-0000-00004F1B0000}"/>
    <cellStyle name="20% - Accent6 2 2 4 2" xfId="11188" xr:uid="{00000000-0005-0000-0000-0000501B0000}"/>
    <cellStyle name="20% - Accent6 2 2 4 2 2" xfId="30215" xr:uid="{00000000-0005-0000-0000-0000511B0000}"/>
    <cellStyle name="20% - Accent6 2 2 4 3" xfId="14698" xr:uid="{00000000-0005-0000-0000-0000521B0000}"/>
    <cellStyle name="20% - Accent6 2 2 4 3 2" xfId="33704" xr:uid="{00000000-0005-0000-0000-0000531B0000}"/>
    <cellStyle name="20% - Accent6 2 2 4 4" xfId="18276" xr:uid="{00000000-0005-0000-0000-0000541B0000}"/>
    <cellStyle name="20% - Accent6 2 2 4 4 2" xfId="37223" xr:uid="{00000000-0005-0000-0000-0000551B0000}"/>
    <cellStyle name="20% - Accent6 2 2 4 5" xfId="21824" xr:uid="{00000000-0005-0000-0000-0000561B0000}"/>
    <cellStyle name="20% - Accent6 2 2 4 6" xfId="26429" xr:uid="{00000000-0005-0000-0000-0000571B0000}"/>
    <cellStyle name="20% - Accent6 2 2 5" xfId="9410" xr:uid="{00000000-0005-0000-0000-0000581B0000}"/>
    <cellStyle name="20% - Accent6 2 2 5 2" xfId="13020" xr:uid="{00000000-0005-0000-0000-0000591B0000}"/>
    <cellStyle name="20% - Accent6 2 2 5 2 2" xfId="32045" xr:uid="{00000000-0005-0000-0000-00005A1B0000}"/>
    <cellStyle name="20% - Accent6 2 2 5 3" xfId="16539" xr:uid="{00000000-0005-0000-0000-00005B1B0000}"/>
    <cellStyle name="20% - Accent6 2 2 5 3 2" xfId="35539" xr:uid="{00000000-0005-0000-0000-00005C1B0000}"/>
    <cellStyle name="20% - Accent6 2 2 5 4" xfId="20111" xr:uid="{00000000-0005-0000-0000-00005D1B0000}"/>
    <cellStyle name="20% - Accent6 2 2 5 4 2" xfId="39056" xr:uid="{00000000-0005-0000-0000-00005E1B0000}"/>
    <cellStyle name="20% - Accent6 2 2 5 5" xfId="23758" xr:uid="{00000000-0005-0000-0000-00005F1B0000}"/>
    <cellStyle name="20% - Accent6 2 2 5 6" xfId="28512" xr:uid="{00000000-0005-0000-0000-0000601B0000}"/>
    <cellStyle name="20% - Accent6 2 2 6" xfId="6217" xr:uid="{00000000-0005-0000-0000-0000611B0000}"/>
    <cellStyle name="20% - Accent6 2 2 6 2" xfId="25620" xr:uid="{00000000-0005-0000-0000-0000621B0000}"/>
    <cellStyle name="20% - Accent6 2 2 7" xfId="10406" xr:uid="{00000000-0005-0000-0000-0000631B0000}"/>
    <cellStyle name="20% - Accent6 2 2 7 2" xfId="29433" xr:uid="{00000000-0005-0000-0000-0000641B0000}"/>
    <cellStyle name="20% - Accent6 2 2 8" xfId="13914" xr:uid="{00000000-0005-0000-0000-0000651B0000}"/>
    <cellStyle name="20% - Accent6 2 2 8 2" xfId="32921" xr:uid="{00000000-0005-0000-0000-0000661B0000}"/>
    <cellStyle name="20% - Accent6 2 2 9" xfId="17492" xr:uid="{00000000-0005-0000-0000-0000671B0000}"/>
    <cellStyle name="20% - Accent6 2 2 9 2" xfId="36441" xr:uid="{00000000-0005-0000-0000-0000681B0000}"/>
    <cellStyle name="20% - Accent6 2 20" xfId="24444" xr:uid="{00000000-0005-0000-0000-0000691B0000}"/>
    <cellStyle name="20% - Accent6 2 21" xfId="39698" xr:uid="{00000000-0005-0000-0000-00006A1B0000}"/>
    <cellStyle name="20% - Accent6 2 22" xfId="4691" xr:uid="{00000000-0005-0000-0000-0000E61A0000}"/>
    <cellStyle name="20% - Accent6 2 3" xfId="5355" xr:uid="{00000000-0005-0000-0000-00006B1B0000}"/>
    <cellStyle name="20% - Accent6 2 3 10" xfId="24848" xr:uid="{00000000-0005-0000-0000-00006C1B0000}"/>
    <cellStyle name="20% - Accent6 2 3 2" xfId="8245" xr:uid="{00000000-0005-0000-0000-00006D1B0000}"/>
    <cellStyle name="20% - Accent6 2 3 2 2" xfId="12142" xr:uid="{00000000-0005-0000-0000-00006E1B0000}"/>
    <cellStyle name="20% - Accent6 2 3 2 2 2" xfId="31168" xr:uid="{00000000-0005-0000-0000-00006F1B0000}"/>
    <cellStyle name="20% - Accent6 2 3 2 3" xfId="15660" xr:uid="{00000000-0005-0000-0000-0000701B0000}"/>
    <cellStyle name="20% - Accent6 2 3 2 3 2" xfId="34662" xr:uid="{00000000-0005-0000-0000-0000711B0000}"/>
    <cellStyle name="20% - Accent6 2 3 2 4" xfId="19232" xr:uid="{00000000-0005-0000-0000-0000721B0000}"/>
    <cellStyle name="20% - Accent6 2 3 2 4 2" xfId="38178" xr:uid="{00000000-0005-0000-0000-0000731B0000}"/>
    <cellStyle name="20% - Accent6 2 3 2 5" xfId="22823" xr:uid="{00000000-0005-0000-0000-0000741B0000}"/>
    <cellStyle name="20% - Accent6 2 3 2 6" xfId="27476" xr:uid="{00000000-0005-0000-0000-0000751B0000}"/>
    <cellStyle name="20% - Accent6 2 3 3" xfId="7132" xr:uid="{00000000-0005-0000-0000-0000761B0000}"/>
    <cellStyle name="20% - Accent6 2 3 3 2" xfId="11266" xr:uid="{00000000-0005-0000-0000-0000771B0000}"/>
    <cellStyle name="20% - Accent6 2 3 3 2 2" xfId="30293" xr:uid="{00000000-0005-0000-0000-0000781B0000}"/>
    <cellStyle name="20% - Accent6 2 3 3 3" xfId="14776" xr:uid="{00000000-0005-0000-0000-0000791B0000}"/>
    <cellStyle name="20% - Accent6 2 3 3 3 2" xfId="33782" xr:uid="{00000000-0005-0000-0000-00007A1B0000}"/>
    <cellStyle name="20% - Accent6 2 3 3 4" xfId="18354" xr:uid="{00000000-0005-0000-0000-00007B1B0000}"/>
    <cellStyle name="20% - Accent6 2 3 3 4 2" xfId="37301" xr:uid="{00000000-0005-0000-0000-00007C1B0000}"/>
    <cellStyle name="20% - Accent6 2 3 3 5" xfId="21906" xr:uid="{00000000-0005-0000-0000-00007D1B0000}"/>
    <cellStyle name="20% - Accent6 2 3 3 6" xfId="26507" xr:uid="{00000000-0005-0000-0000-00007E1B0000}"/>
    <cellStyle name="20% - Accent6 2 3 4" xfId="9492" xr:uid="{00000000-0005-0000-0000-00007F1B0000}"/>
    <cellStyle name="20% - Accent6 2 3 4 2" xfId="13098" xr:uid="{00000000-0005-0000-0000-0000801B0000}"/>
    <cellStyle name="20% - Accent6 2 3 4 2 2" xfId="32123" xr:uid="{00000000-0005-0000-0000-0000811B0000}"/>
    <cellStyle name="20% - Accent6 2 3 4 3" xfId="16617" xr:uid="{00000000-0005-0000-0000-0000821B0000}"/>
    <cellStyle name="20% - Accent6 2 3 4 3 2" xfId="35617" xr:uid="{00000000-0005-0000-0000-0000831B0000}"/>
    <cellStyle name="20% - Accent6 2 3 4 4" xfId="20189" xr:uid="{00000000-0005-0000-0000-0000841B0000}"/>
    <cellStyle name="20% - Accent6 2 3 4 4 2" xfId="39134" xr:uid="{00000000-0005-0000-0000-0000851B0000}"/>
    <cellStyle name="20% - Accent6 2 3 4 5" xfId="23840" xr:uid="{00000000-0005-0000-0000-0000861B0000}"/>
    <cellStyle name="20% - Accent6 2 3 4 6" xfId="28590" xr:uid="{00000000-0005-0000-0000-0000871B0000}"/>
    <cellStyle name="20% - Accent6 2 3 5" xfId="6299" xr:uid="{00000000-0005-0000-0000-0000881B0000}"/>
    <cellStyle name="20% - Accent6 2 3 5 2" xfId="25702" xr:uid="{00000000-0005-0000-0000-0000891B0000}"/>
    <cellStyle name="20% - Accent6 2 3 6" xfId="10484" xr:uid="{00000000-0005-0000-0000-00008A1B0000}"/>
    <cellStyle name="20% - Accent6 2 3 6 2" xfId="29511" xr:uid="{00000000-0005-0000-0000-00008B1B0000}"/>
    <cellStyle name="20% - Accent6 2 3 7" xfId="13992" xr:uid="{00000000-0005-0000-0000-00008C1B0000}"/>
    <cellStyle name="20% - Accent6 2 3 7 2" xfId="32999" xr:uid="{00000000-0005-0000-0000-00008D1B0000}"/>
    <cellStyle name="20% - Accent6 2 3 8" xfId="17570" xr:uid="{00000000-0005-0000-0000-00008E1B0000}"/>
    <cellStyle name="20% - Accent6 2 3 8 2" xfId="36519" xr:uid="{00000000-0005-0000-0000-00008F1B0000}"/>
    <cellStyle name="20% - Accent6 2 3 9" xfId="21098" xr:uid="{00000000-0005-0000-0000-0000901B0000}"/>
    <cellStyle name="20% - Accent6 2 4" xfId="5532" xr:uid="{00000000-0005-0000-0000-0000911B0000}"/>
    <cellStyle name="20% - Accent6 2 4 10" xfId="24999" xr:uid="{00000000-0005-0000-0000-0000921B0000}"/>
    <cellStyle name="20% - Accent6 2 4 2" xfId="8396" xr:uid="{00000000-0005-0000-0000-0000931B0000}"/>
    <cellStyle name="20% - Accent6 2 4 2 2" xfId="12290" xr:uid="{00000000-0005-0000-0000-0000941B0000}"/>
    <cellStyle name="20% - Accent6 2 4 2 2 2" xfId="31316" xr:uid="{00000000-0005-0000-0000-0000951B0000}"/>
    <cellStyle name="20% - Accent6 2 4 2 3" xfId="15808" xr:uid="{00000000-0005-0000-0000-0000961B0000}"/>
    <cellStyle name="20% - Accent6 2 4 2 3 2" xfId="34810" xr:uid="{00000000-0005-0000-0000-0000971B0000}"/>
    <cellStyle name="20% - Accent6 2 4 2 4" xfId="19380" xr:uid="{00000000-0005-0000-0000-0000981B0000}"/>
    <cellStyle name="20% - Accent6 2 4 2 4 2" xfId="38326" xr:uid="{00000000-0005-0000-0000-0000991B0000}"/>
    <cellStyle name="20% - Accent6 2 4 2 5" xfId="22971" xr:uid="{00000000-0005-0000-0000-00009A1B0000}"/>
    <cellStyle name="20% - Accent6 2 4 2 6" xfId="27627" xr:uid="{00000000-0005-0000-0000-00009B1B0000}"/>
    <cellStyle name="20% - Accent6 2 4 3" xfId="7283" xr:uid="{00000000-0005-0000-0000-00009C1B0000}"/>
    <cellStyle name="20% - Accent6 2 4 3 2" xfId="11414" xr:uid="{00000000-0005-0000-0000-00009D1B0000}"/>
    <cellStyle name="20% - Accent6 2 4 3 2 2" xfId="30441" xr:uid="{00000000-0005-0000-0000-00009E1B0000}"/>
    <cellStyle name="20% - Accent6 2 4 3 3" xfId="14925" xr:uid="{00000000-0005-0000-0000-00009F1B0000}"/>
    <cellStyle name="20% - Accent6 2 4 3 3 2" xfId="33930" xr:uid="{00000000-0005-0000-0000-0000A01B0000}"/>
    <cellStyle name="20% - Accent6 2 4 3 4" xfId="18502" xr:uid="{00000000-0005-0000-0000-0000A11B0000}"/>
    <cellStyle name="20% - Accent6 2 4 3 4 2" xfId="37449" xr:uid="{00000000-0005-0000-0000-0000A21B0000}"/>
    <cellStyle name="20% - Accent6 2 4 3 5" xfId="22057" xr:uid="{00000000-0005-0000-0000-0000A31B0000}"/>
    <cellStyle name="20% - Accent6 2 4 3 6" xfId="26655" xr:uid="{00000000-0005-0000-0000-0000A41B0000}"/>
    <cellStyle name="20% - Accent6 2 4 4" xfId="9649" xr:uid="{00000000-0005-0000-0000-0000A51B0000}"/>
    <cellStyle name="20% - Accent6 2 4 4 2" xfId="13246" xr:uid="{00000000-0005-0000-0000-0000A61B0000}"/>
    <cellStyle name="20% - Accent6 2 4 4 2 2" xfId="32271" xr:uid="{00000000-0005-0000-0000-0000A71B0000}"/>
    <cellStyle name="20% - Accent6 2 4 4 3" xfId="16766" xr:uid="{00000000-0005-0000-0000-0000A81B0000}"/>
    <cellStyle name="20% - Accent6 2 4 4 3 2" xfId="35765" xr:uid="{00000000-0005-0000-0000-0000A91B0000}"/>
    <cellStyle name="20% - Accent6 2 4 4 4" xfId="20337" xr:uid="{00000000-0005-0000-0000-0000AA1B0000}"/>
    <cellStyle name="20% - Accent6 2 4 4 4 2" xfId="39282" xr:uid="{00000000-0005-0000-0000-0000AB1B0000}"/>
    <cellStyle name="20% - Accent6 2 4 4 5" xfId="23995" xr:uid="{00000000-0005-0000-0000-0000AC1B0000}"/>
    <cellStyle name="20% - Accent6 2 4 4 6" xfId="28740" xr:uid="{00000000-0005-0000-0000-0000AD1B0000}"/>
    <cellStyle name="20% - Accent6 2 4 5" xfId="6450" xr:uid="{00000000-0005-0000-0000-0000AE1B0000}"/>
    <cellStyle name="20% - Accent6 2 4 5 2" xfId="25853" xr:uid="{00000000-0005-0000-0000-0000AF1B0000}"/>
    <cellStyle name="20% - Accent6 2 4 6" xfId="10632" xr:uid="{00000000-0005-0000-0000-0000B01B0000}"/>
    <cellStyle name="20% - Accent6 2 4 6 2" xfId="29659" xr:uid="{00000000-0005-0000-0000-0000B11B0000}"/>
    <cellStyle name="20% - Accent6 2 4 7" xfId="14140" xr:uid="{00000000-0005-0000-0000-0000B21B0000}"/>
    <cellStyle name="20% - Accent6 2 4 7 2" xfId="33147" xr:uid="{00000000-0005-0000-0000-0000B31B0000}"/>
    <cellStyle name="20% - Accent6 2 4 8" xfId="17718" xr:uid="{00000000-0005-0000-0000-0000B41B0000}"/>
    <cellStyle name="20% - Accent6 2 4 8 2" xfId="36667" xr:uid="{00000000-0005-0000-0000-0000B51B0000}"/>
    <cellStyle name="20% - Accent6 2 4 9" xfId="21250" xr:uid="{00000000-0005-0000-0000-0000B61B0000}"/>
    <cellStyle name="20% - Accent6 2 5" xfId="5733" xr:uid="{00000000-0005-0000-0000-0000B71B0000}"/>
    <cellStyle name="20% - Accent6 2 5 10" xfId="25166" xr:uid="{00000000-0005-0000-0000-0000B81B0000}"/>
    <cellStyle name="20% - Accent6 2 5 2" xfId="8558" xr:uid="{00000000-0005-0000-0000-0000B91B0000}"/>
    <cellStyle name="20% - Accent6 2 5 2 2" xfId="12448" xr:uid="{00000000-0005-0000-0000-0000BA1B0000}"/>
    <cellStyle name="20% - Accent6 2 5 2 2 2" xfId="31474" xr:uid="{00000000-0005-0000-0000-0000BB1B0000}"/>
    <cellStyle name="20% - Accent6 2 5 2 3" xfId="15966" xr:uid="{00000000-0005-0000-0000-0000BC1B0000}"/>
    <cellStyle name="20% - Accent6 2 5 2 3 2" xfId="34968" xr:uid="{00000000-0005-0000-0000-0000BD1B0000}"/>
    <cellStyle name="20% - Accent6 2 5 2 4" xfId="19538" xr:uid="{00000000-0005-0000-0000-0000BE1B0000}"/>
    <cellStyle name="20% - Accent6 2 5 2 4 2" xfId="38484" xr:uid="{00000000-0005-0000-0000-0000BF1B0000}"/>
    <cellStyle name="20% - Accent6 2 5 2 5" xfId="23129" xr:uid="{00000000-0005-0000-0000-0000C01B0000}"/>
    <cellStyle name="20% - Accent6 2 5 2 6" xfId="27788" xr:uid="{00000000-0005-0000-0000-0000C11B0000}"/>
    <cellStyle name="20% - Accent6 2 5 3" xfId="7451" xr:uid="{00000000-0005-0000-0000-0000C21B0000}"/>
    <cellStyle name="20% - Accent6 2 5 3 2" xfId="11572" xr:uid="{00000000-0005-0000-0000-0000C31B0000}"/>
    <cellStyle name="20% - Accent6 2 5 3 2 2" xfId="30599" xr:uid="{00000000-0005-0000-0000-0000C41B0000}"/>
    <cellStyle name="20% - Accent6 2 5 3 3" xfId="15083" xr:uid="{00000000-0005-0000-0000-0000C51B0000}"/>
    <cellStyle name="20% - Accent6 2 5 3 3 2" xfId="34088" xr:uid="{00000000-0005-0000-0000-0000C61B0000}"/>
    <cellStyle name="20% - Accent6 2 5 3 4" xfId="18660" xr:uid="{00000000-0005-0000-0000-0000C71B0000}"/>
    <cellStyle name="20% - Accent6 2 5 3 4 2" xfId="37607" xr:uid="{00000000-0005-0000-0000-0000C81B0000}"/>
    <cellStyle name="20% - Accent6 2 5 3 5" xfId="22225" xr:uid="{00000000-0005-0000-0000-0000C91B0000}"/>
    <cellStyle name="20% - Accent6 2 5 3 6" xfId="26813" xr:uid="{00000000-0005-0000-0000-0000CA1B0000}"/>
    <cellStyle name="20% - Accent6 2 5 4" xfId="9823" xr:uid="{00000000-0005-0000-0000-0000CB1B0000}"/>
    <cellStyle name="20% - Accent6 2 5 4 2" xfId="13404" xr:uid="{00000000-0005-0000-0000-0000CC1B0000}"/>
    <cellStyle name="20% - Accent6 2 5 4 2 2" xfId="32429" xr:uid="{00000000-0005-0000-0000-0000CD1B0000}"/>
    <cellStyle name="20% - Accent6 2 5 4 3" xfId="16925" xr:uid="{00000000-0005-0000-0000-0000CE1B0000}"/>
    <cellStyle name="20% - Accent6 2 5 4 3 2" xfId="35923" xr:uid="{00000000-0005-0000-0000-0000CF1B0000}"/>
    <cellStyle name="20% - Accent6 2 5 4 4" xfId="20495" xr:uid="{00000000-0005-0000-0000-0000D01B0000}"/>
    <cellStyle name="20% - Accent6 2 5 4 4 2" xfId="39440" xr:uid="{00000000-0005-0000-0000-0000D11B0000}"/>
    <cellStyle name="20% - Accent6 2 5 4 5" xfId="24163" xr:uid="{00000000-0005-0000-0000-0000D21B0000}"/>
    <cellStyle name="20% - Accent6 2 5 4 6" xfId="28904" xr:uid="{00000000-0005-0000-0000-0000D31B0000}"/>
    <cellStyle name="20% - Accent6 2 5 5" xfId="6618" xr:uid="{00000000-0005-0000-0000-0000D41B0000}"/>
    <cellStyle name="20% - Accent6 2 5 5 2" xfId="26021" xr:uid="{00000000-0005-0000-0000-0000D51B0000}"/>
    <cellStyle name="20% - Accent6 2 5 6" xfId="10790" xr:uid="{00000000-0005-0000-0000-0000D61B0000}"/>
    <cellStyle name="20% - Accent6 2 5 6 2" xfId="29817" xr:uid="{00000000-0005-0000-0000-0000D71B0000}"/>
    <cellStyle name="20% - Accent6 2 5 7" xfId="14300" xr:uid="{00000000-0005-0000-0000-0000D81B0000}"/>
    <cellStyle name="20% - Accent6 2 5 7 2" xfId="33306" xr:uid="{00000000-0005-0000-0000-0000D91B0000}"/>
    <cellStyle name="20% - Accent6 2 5 8" xfId="17877" xr:uid="{00000000-0005-0000-0000-0000DA1B0000}"/>
    <cellStyle name="20% - Accent6 2 5 8 2" xfId="36825" xr:uid="{00000000-0005-0000-0000-0000DB1B0000}"/>
    <cellStyle name="20% - Accent6 2 5 9" xfId="21408" xr:uid="{00000000-0005-0000-0000-0000DC1B0000}"/>
    <cellStyle name="20% - Accent6 2 6" xfId="5842" xr:uid="{00000000-0005-0000-0000-0000DD1B0000}"/>
    <cellStyle name="20% - Accent6 2 6 10" xfId="25252" xr:uid="{00000000-0005-0000-0000-0000DE1B0000}"/>
    <cellStyle name="20% - Accent6 2 6 2" xfId="8645" xr:uid="{00000000-0005-0000-0000-0000DF1B0000}"/>
    <cellStyle name="20% - Accent6 2 6 2 2" xfId="12534" xr:uid="{00000000-0005-0000-0000-0000E01B0000}"/>
    <cellStyle name="20% - Accent6 2 6 2 2 2" xfId="31560" xr:uid="{00000000-0005-0000-0000-0000E11B0000}"/>
    <cellStyle name="20% - Accent6 2 6 2 3" xfId="16052" xr:uid="{00000000-0005-0000-0000-0000E21B0000}"/>
    <cellStyle name="20% - Accent6 2 6 2 3 2" xfId="35054" xr:uid="{00000000-0005-0000-0000-0000E31B0000}"/>
    <cellStyle name="20% - Accent6 2 6 2 4" xfId="19624" xr:uid="{00000000-0005-0000-0000-0000E41B0000}"/>
    <cellStyle name="20% - Accent6 2 6 2 4 2" xfId="38570" xr:uid="{00000000-0005-0000-0000-0000E51B0000}"/>
    <cellStyle name="20% - Accent6 2 6 2 5" xfId="23215" xr:uid="{00000000-0005-0000-0000-0000E61B0000}"/>
    <cellStyle name="20% - Accent6 2 6 2 6" xfId="27874" xr:uid="{00000000-0005-0000-0000-0000E71B0000}"/>
    <cellStyle name="20% - Accent6 2 6 3" xfId="7544" xr:uid="{00000000-0005-0000-0000-0000E81B0000}"/>
    <cellStyle name="20% - Accent6 2 6 3 2" xfId="11658" xr:uid="{00000000-0005-0000-0000-0000E91B0000}"/>
    <cellStyle name="20% - Accent6 2 6 3 2 2" xfId="30685" xr:uid="{00000000-0005-0000-0000-0000EA1B0000}"/>
    <cellStyle name="20% - Accent6 2 6 3 3" xfId="15169" xr:uid="{00000000-0005-0000-0000-0000EB1B0000}"/>
    <cellStyle name="20% - Accent6 2 6 3 3 2" xfId="34174" xr:uid="{00000000-0005-0000-0000-0000EC1B0000}"/>
    <cellStyle name="20% - Accent6 2 6 3 4" xfId="18746" xr:uid="{00000000-0005-0000-0000-0000ED1B0000}"/>
    <cellStyle name="20% - Accent6 2 6 3 4 2" xfId="37693" xr:uid="{00000000-0005-0000-0000-0000EE1B0000}"/>
    <cellStyle name="20% - Accent6 2 6 3 5" xfId="22318" xr:uid="{00000000-0005-0000-0000-0000EF1B0000}"/>
    <cellStyle name="20% - Accent6 2 6 3 6" xfId="26899" xr:uid="{00000000-0005-0000-0000-0000F01B0000}"/>
    <cellStyle name="20% - Accent6 2 6 4" xfId="9916" xr:uid="{00000000-0005-0000-0000-0000F11B0000}"/>
    <cellStyle name="20% - Accent6 2 6 4 2" xfId="13490" xr:uid="{00000000-0005-0000-0000-0000F21B0000}"/>
    <cellStyle name="20% - Accent6 2 6 4 2 2" xfId="32515" xr:uid="{00000000-0005-0000-0000-0000F31B0000}"/>
    <cellStyle name="20% - Accent6 2 6 4 3" xfId="17011" xr:uid="{00000000-0005-0000-0000-0000F41B0000}"/>
    <cellStyle name="20% - Accent6 2 6 4 3 2" xfId="36009" xr:uid="{00000000-0005-0000-0000-0000F51B0000}"/>
    <cellStyle name="20% - Accent6 2 6 4 4" xfId="20581" xr:uid="{00000000-0005-0000-0000-0000F61B0000}"/>
    <cellStyle name="20% - Accent6 2 6 4 4 2" xfId="39526" xr:uid="{00000000-0005-0000-0000-0000F71B0000}"/>
    <cellStyle name="20% - Accent6 2 6 4 5" xfId="24256" xr:uid="{00000000-0005-0000-0000-0000F81B0000}"/>
    <cellStyle name="20% - Accent6 2 6 4 6" xfId="28990" xr:uid="{00000000-0005-0000-0000-0000F91B0000}"/>
    <cellStyle name="20% - Accent6 2 6 5" xfId="6711" xr:uid="{00000000-0005-0000-0000-0000FA1B0000}"/>
    <cellStyle name="20% - Accent6 2 6 5 2" xfId="26114" xr:uid="{00000000-0005-0000-0000-0000FB1B0000}"/>
    <cellStyle name="20% - Accent6 2 6 6" xfId="10876" xr:uid="{00000000-0005-0000-0000-0000FC1B0000}"/>
    <cellStyle name="20% - Accent6 2 6 6 2" xfId="29903" xr:uid="{00000000-0005-0000-0000-0000FD1B0000}"/>
    <cellStyle name="20% - Accent6 2 6 7" xfId="14386" xr:uid="{00000000-0005-0000-0000-0000FE1B0000}"/>
    <cellStyle name="20% - Accent6 2 6 7 2" xfId="33392" xr:uid="{00000000-0005-0000-0000-0000FF1B0000}"/>
    <cellStyle name="20% - Accent6 2 6 8" xfId="17964" xr:uid="{00000000-0005-0000-0000-0000001C0000}"/>
    <cellStyle name="20% - Accent6 2 6 8 2" xfId="36911" xr:uid="{00000000-0005-0000-0000-0000011C0000}"/>
    <cellStyle name="20% - Accent6 2 6 9" xfId="21494" xr:uid="{00000000-0005-0000-0000-0000021C0000}"/>
    <cellStyle name="20% - Accent6 2 7" xfId="5151" xr:uid="{00000000-0005-0000-0000-0000031C0000}"/>
    <cellStyle name="20% - Accent6 2 7 10" xfId="24681" xr:uid="{00000000-0005-0000-0000-0000041C0000}"/>
    <cellStyle name="20% - Accent6 2 7 2" xfId="8086" xr:uid="{00000000-0005-0000-0000-0000051C0000}"/>
    <cellStyle name="20% - Accent6 2 7 2 2" xfId="11986" xr:uid="{00000000-0005-0000-0000-0000061C0000}"/>
    <cellStyle name="20% - Accent6 2 7 2 2 2" xfId="31012" xr:uid="{00000000-0005-0000-0000-0000071C0000}"/>
    <cellStyle name="20% - Accent6 2 7 2 3" xfId="15504" xr:uid="{00000000-0005-0000-0000-0000081C0000}"/>
    <cellStyle name="20% - Accent6 2 7 2 3 2" xfId="34506" xr:uid="{00000000-0005-0000-0000-0000091C0000}"/>
    <cellStyle name="20% - Accent6 2 7 2 4" xfId="19076" xr:uid="{00000000-0005-0000-0000-00000A1C0000}"/>
    <cellStyle name="20% - Accent6 2 7 2 4 2" xfId="38022" xr:uid="{00000000-0005-0000-0000-00000B1C0000}"/>
    <cellStyle name="20% - Accent6 2 7 2 5" xfId="22667" xr:uid="{00000000-0005-0000-0000-00000C1C0000}"/>
    <cellStyle name="20% - Accent6 2 7 2 6" xfId="27318" xr:uid="{00000000-0005-0000-0000-00000D1C0000}"/>
    <cellStyle name="20% - Accent6 2 7 3" xfId="6968" xr:uid="{00000000-0005-0000-0000-00000E1C0000}"/>
    <cellStyle name="20% - Accent6 2 7 3 2" xfId="11110" xr:uid="{00000000-0005-0000-0000-00000F1C0000}"/>
    <cellStyle name="20% - Accent6 2 7 3 2 2" xfId="30137" xr:uid="{00000000-0005-0000-0000-0000101C0000}"/>
    <cellStyle name="20% - Accent6 2 7 3 3" xfId="14620" xr:uid="{00000000-0005-0000-0000-0000111C0000}"/>
    <cellStyle name="20% - Accent6 2 7 3 3 2" xfId="33626" xr:uid="{00000000-0005-0000-0000-0000121C0000}"/>
    <cellStyle name="20% - Accent6 2 7 3 4" xfId="18198" xr:uid="{00000000-0005-0000-0000-0000131C0000}"/>
    <cellStyle name="20% - Accent6 2 7 3 4 2" xfId="37145" xr:uid="{00000000-0005-0000-0000-0000141C0000}"/>
    <cellStyle name="20% - Accent6 2 7 3 5" xfId="21742" xr:uid="{00000000-0005-0000-0000-0000151C0000}"/>
    <cellStyle name="20% - Accent6 2 7 3 6" xfId="26351" xr:uid="{00000000-0005-0000-0000-0000161C0000}"/>
    <cellStyle name="20% - Accent6 2 7 4" xfId="9322" xr:uid="{00000000-0005-0000-0000-0000171C0000}"/>
    <cellStyle name="20% - Accent6 2 7 4 2" xfId="12942" xr:uid="{00000000-0005-0000-0000-0000181C0000}"/>
    <cellStyle name="20% - Accent6 2 7 4 2 2" xfId="31967" xr:uid="{00000000-0005-0000-0000-0000191C0000}"/>
    <cellStyle name="20% - Accent6 2 7 4 3" xfId="16461" xr:uid="{00000000-0005-0000-0000-00001A1C0000}"/>
    <cellStyle name="20% - Accent6 2 7 4 3 2" xfId="35461" xr:uid="{00000000-0005-0000-0000-00001B1C0000}"/>
    <cellStyle name="20% - Accent6 2 7 4 4" xfId="20033" xr:uid="{00000000-0005-0000-0000-00001C1C0000}"/>
    <cellStyle name="20% - Accent6 2 7 4 4 2" xfId="38978" xr:uid="{00000000-0005-0000-0000-00001D1C0000}"/>
    <cellStyle name="20% - Accent6 2 7 4 5" xfId="23676" xr:uid="{00000000-0005-0000-0000-00001E1C0000}"/>
    <cellStyle name="20% - Accent6 2 7 4 6" xfId="28428" xr:uid="{00000000-0005-0000-0000-00001F1C0000}"/>
    <cellStyle name="20% - Accent6 2 7 5" xfId="6135" xr:uid="{00000000-0005-0000-0000-0000201C0000}"/>
    <cellStyle name="20% - Accent6 2 7 5 2" xfId="25538" xr:uid="{00000000-0005-0000-0000-0000211C0000}"/>
    <cellStyle name="20% - Accent6 2 7 6" xfId="10328" xr:uid="{00000000-0005-0000-0000-0000221C0000}"/>
    <cellStyle name="20% - Accent6 2 7 6 2" xfId="29355" xr:uid="{00000000-0005-0000-0000-0000231C0000}"/>
    <cellStyle name="20% - Accent6 2 7 7" xfId="13836" xr:uid="{00000000-0005-0000-0000-0000241C0000}"/>
    <cellStyle name="20% - Accent6 2 7 7 2" xfId="32843" xr:uid="{00000000-0005-0000-0000-0000251C0000}"/>
    <cellStyle name="20% - Accent6 2 7 8" xfId="17414" xr:uid="{00000000-0005-0000-0000-0000261C0000}"/>
    <cellStyle name="20% - Accent6 2 7 8 2" xfId="36363" xr:uid="{00000000-0005-0000-0000-0000271C0000}"/>
    <cellStyle name="20% - Accent6 2 7 9" xfId="20942" xr:uid="{00000000-0005-0000-0000-0000281C0000}"/>
    <cellStyle name="20% - Accent6 2 8" xfId="7650" xr:uid="{00000000-0005-0000-0000-0000291C0000}"/>
    <cellStyle name="20% - Accent6 2 8 2" xfId="11744" xr:uid="{00000000-0005-0000-0000-00002A1C0000}"/>
    <cellStyle name="20% - Accent6 2 8 2 2" xfId="30771" xr:uid="{00000000-0005-0000-0000-00002B1C0000}"/>
    <cellStyle name="20% - Accent6 2 8 3" xfId="15256" xr:uid="{00000000-0005-0000-0000-00002C1C0000}"/>
    <cellStyle name="20% - Accent6 2 8 3 2" xfId="34261" xr:uid="{00000000-0005-0000-0000-00002D1C0000}"/>
    <cellStyle name="20% - Accent6 2 8 4" xfId="18832" xr:uid="{00000000-0005-0000-0000-00002E1C0000}"/>
    <cellStyle name="20% - Accent6 2 8 4 2" xfId="37779" xr:uid="{00000000-0005-0000-0000-00002F1C0000}"/>
    <cellStyle name="20% - Accent6 2 8 5" xfId="22412" xr:uid="{00000000-0005-0000-0000-0000301C0000}"/>
    <cellStyle name="20% - Accent6 2 8 6" xfId="26988" xr:uid="{00000000-0005-0000-0000-0000311C0000}"/>
    <cellStyle name="20% - Accent6 2 9" xfId="7865" xr:uid="{00000000-0005-0000-0000-0000321C0000}"/>
    <cellStyle name="20% - Accent6 2 9 2" xfId="11836" xr:uid="{00000000-0005-0000-0000-0000331C0000}"/>
    <cellStyle name="20% - Accent6 2 9 2 2" xfId="30862" xr:uid="{00000000-0005-0000-0000-0000341C0000}"/>
    <cellStyle name="20% - Accent6 2 9 3" xfId="15352" xr:uid="{00000000-0005-0000-0000-0000351C0000}"/>
    <cellStyle name="20% - Accent6 2 9 3 2" xfId="34355" xr:uid="{00000000-0005-0000-0000-0000361C0000}"/>
    <cellStyle name="20% - Accent6 2 9 4" xfId="18924" xr:uid="{00000000-0005-0000-0000-0000371C0000}"/>
    <cellStyle name="20% - Accent6 2 9 4 2" xfId="37871" xr:uid="{00000000-0005-0000-0000-0000381C0000}"/>
    <cellStyle name="20% - Accent6 2 9 5" xfId="22512" xr:uid="{00000000-0005-0000-0000-0000391C0000}"/>
    <cellStyle name="20% - Accent6 2 9 6" xfId="27129" xr:uid="{00000000-0005-0000-0000-00003A1C0000}"/>
    <cellStyle name="20% - Accent6 3" xfId="2538" xr:uid="{00000000-0005-0000-0000-0000C8090000}"/>
    <cellStyle name="20% - Accent6 3 10" xfId="6807" xr:uid="{00000000-0005-0000-0000-00003C1C0000}"/>
    <cellStyle name="20% - Accent6 3 10 2" xfId="10963" xr:uid="{00000000-0005-0000-0000-00003D1C0000}"/>
    <cellStyle name="20% - Accent6 3 10 2 2" xfId="29990" xr:uid="{00000000-0005-0000-0000-00003E1C0000}"/>
    <cellStyle name="20% - Accent6 3 10 3" xfId="14473" xr:uid="{00000000-0005-0000-0000-00003F1C0000}"/>
    <cellStyle name="20% - Accent6 3 10 3 2" xfId="33479" xr:uid="{00000000-0005-0000-0000-0000401C0000}"/>
    <cellStyle name="20% - Accent6 3 10 4" xfId="18051" xr:uid="{00000000-0005-0000-0000-0000411C0000}"/>
    <cellStyle name="20% - Accent6 3 10 4 2" xfId="36998" xr:uid="{00000000-0005-0000-0000-0000421C0000}"/>
    <cellStyle name="20% - Accent6 3 10 5" xfId="21587" xr:uid="{00000000-0005-0000-0000-0000431C0000}"/>
    <cellStyle name="20% - Accent6 3 10 6" xfId="26202" xr:uid="{00000000-0005-0000-0000-0000441C0000}"/>
    <cellStyle name="20% - Accent6 3 11" xfId="8898" xr:uid="{00000000-0005-0000-0000-0000451C0000}"/>
    <cellStyle name="20% - Accent6 3 11 2" xfId="12622" xr:uid="{00000000-0005-0000-0000-0000461C0000}"/>
    <cellStyle name="20% - Accent6 3 11 2 2" xfId="31648" xr:uid="{00000000-0005-0000-0000-0000471C0000}"/>
    <cellStyle name="20% - Accent6 3 11 3" xfId="16141" xr:uid="{00000000-0005-0000-0000-0000481C0000}"/>
    <cellStyle name="20% - Accent6 3 11 3 2" xfId="35142" xr:uid="{00000000-0005-0000-0000-0000491C0000}"/>
    <cellStyle name="20% - Accent6 3 11 4" xfId="19712" xr:uid="{00000000-0005-0000-0000-00004A1C0000}"/>
    <cellStyle name="20% - Accent6 3 11 4 2" xfId="38658" xr:uid="{00000000-0005-0000-0000-00004B1C0000}"/>
    <cellStyle name="20% - Accent6 3 11 5" xfId="23312" xr:uid="{00000000-0005-0000-0000-00004C1C0000}"/>
    <cellStyle name="20% - Accent6 3 11 6" xfId="28053" xr:uid="{00000000-0005-0000-0000-00004D1C0000}"/>
    <cellStyle name="20% - Accent6 3 12" xfId="9002" xr:uid="{00000000-0005-0000-0000-00004E1C0000}"/>
    <cellStyle name="20% - Accent6 3 12 2" xfId="12708" xr:uid="{00000000-0005-0000-0000-00004F1C0000}"/>
    <cellStyle name="20% - Accent6 3 12 2 2" xfId="31734" xr:uid="{00000000-0005-0000-0000-0000501C0000}"/>
    <cellStyle name="20% - Accent6 3 12 3" xfId="16227" xr:uid="{00000000-0005-0000-0000-0000511C0000}"/>
    <cellStyle name="20% - Accent6 3 12 3 2" xfId="35228" xr:uid="{00000000-0005-0000-0000-0000521C0000}"/>
    <cellStyle name="20% - Accent6 3 12 4" xfId="19798" xr:uid="{00000000-0005-0000-0000-0000531C0000}"/>
    <cellStyle name="20% - Accent6 3 12 4 2" xfId="38744" xr:uid="{00000000-0005-0000-0000-0000541C0000}"/>
    <cellStyle name="20% - Accent6 3 12 5" xfId="23412" xr:uid="{00000000-0005-0000-0000-0000551C0000}"/>
    <cellStyle name="20% - Accent6 3 12 6" xfId="28140" xr:uid="{00000000-0005-0000-0000-0000561C0000}"/>
    <cellStyle name="20% - Accent6 3 13" xfId="9106" xr:uid="{00000000-0005-0000-0000-0000571C0000}"/>
    <cellStyle name="20% - Accent6 3 13 2" xfId="12794" xr:uid="{00000000-0005-0000-0000-0000581C0000}"/>
    <cellStyle name="20% - Accent6 3 13 2 2" xfId="31820" xr:uid="{00000000-0005-0000-0000-0000591C0000}"/>
    <cellStyle name="20% - Accent6 3 13 3" xfId="16313" xr:uid="{00000000-0005-0000-0000-00005A1C0000}"/>
    <cellStyle name="20% - Accent6 3 13 3 2" xfId="35314" xr:uid="{00000000-0005-0000-0000-00005B1C0000}"/>
    <cellStyle name="20% - Accent6 3 13 4" xfId="19884" xr:uid="{00000000-0005-0000-0000-00005C1C0000}"/>
    <cellStyle name="20% - Accent6 3 13 4 2" xfId="38830" xr:uid="{00000000-0005-0000-0000-00005D1C0000}"/>
    <cellStyle name="20% - Accent6 3 13 5" xfId="23512" xr:uid="{00000000-0005-0000-0000-00005E1C0000}"/>
    <cellStyle name="20% - Accent6 3 13 6" xfId="28227" xr:uid="{00000000-0005-0000-0000-00005F1C0000}"/>
    <cellStyle name="20% - Accent6 3 14" xfId="10016" xr:uid="{00000000-0005-0000-0000-0000601C0000}"/>
    <cellStyle name="20% - Accent6 3 14 2" xfId="13577" xr:uid="{00000000-0005-0000-0000-0000611C0000}"/>
    <cellStyle name="20% - Accent6 3 14 2 2" xfId="32602" xr:uid="{00000000-0005-0000-0000-0000621C0000}"/>
    <cellStyle name="20% - Accent6 3 14 3" xfId="17098" xr:uid="{00000000-0005-0000-0000-0000631C0000}"/>
    <cellStyle name="20% - Accent6 3 14 3 2" xfId="36096" xr:uid="{00000000-0005-0000-0000-0000641C0000}"/>
    <cellStyle name="20% - Accent6 3 14 4" xfId="20668" xr:uid="{00000000-0005-0000-0000-0000651C0000}"/>
    <cellStyle name="20% - Accent6 3 14 4 2" xfId="39613" xr:uid="{00000000-0005-0000-0000-0000661C0000}"/>
    <cellStyle name="20% - Accent6 3 14 5" xfId="24352" xr:uid="{00000000-0005-0000-0000-0000671C0000}"/>
    <cellStyle name="20% - Accent6 3 14 6" xfId="29078" xr:uid="{00000000-0005-0000-0000-0000681C0000}"/>
    <cellStyle name="20% - Accent6 3 15" xfId="5948" xr:uid="{00000000-0005-0000-0000-0000691C0000}"/>
    <cellStyle name="20% - Accent6 3 15 2" xfId="25354" xr:uid="{00000000-0005-0000-0000-00006A1C0000}"/>
    <cellStyle name="20% - Accent6 3 16" xfId="10174" xr:uid="{00000000-0005-0000-0000-00006B1C0000}"/>
    <cellStyle name="20% - Accent6 3 16 2" xfId="29206" xr:uid="{00000000-0005-0000-0000-00006C1C0000}"/>
    <cellStyle name="20% - Accent6 3 17" xfId="13680" xr:uid="{00000000-0005-0000-0000-00006D1C0000}"/>
    <cellStyle name="20% - Accent6 3 17 2" xfId="32694" xr:uid="{00000000-0005-0000-0000-00006E1C0000}"/>
    <cellStyle name="20% - Accent6 3 18" xfId="17260" xr:uid="{00000000-0005-0000-0000-00006F1C0000}"/>
    <cellStyle name="20% - Accent6 3 18 2" xfId="36215" xr:uid="{00000000-0005-0000-0000-0000701C0000}"/>
    <cellStyle name="20% - Accent6 3 19" xfId="20786" xr:uid="{00000000-0005-0000-0000-0000711C0000}"/>
    <cellStyle name="20% - Accent6 3 2" xfId="5267" xr:uid="{00000000-0005-0000-0000-0000721C0000}"/>
    <cellStyle name="20% - Accent6 3 2 10" xfId="21021" xr:uid="{00000000-0005-0000-0000-0000731C0000}"/>
    <cellStyle name="20% - Accent6 3 2 11" xfId="24771" xr:uid="{00000000-0005-0000-0000-0000741C0000}"/>
    <cellStyle name="20% - Accent6 3 2 2" xfId="5628" xr:uid="{00000000-0005-0000-0000-0000751C0000}"/>
    <cellStyle name="20% - Accent6 3 2 2 10" xfId="25087" xr:uid="{00000000-0005-0000-0000-0000761C0000}"/>
    <cellStyle name="20% - Accent6 3 2 2 2" xfId="8476" xr:uid="{00000000-0005-0000-0000-0000771C0000}"/>
    <cellStyle name="20% - Accent6 3 2 2 2 2" xfId="12369" xr:uid="{00000000-0005-0000-0000-0000781C0000}"/>
    <cellStyle name="20% - Accent6 3 2 2 2 2 2" xfId="31395" xr:uid="{00000000-0005-0000-0000-0000791C0000}"/>
    <cellStyle name="20% - Accent6 3 2 2 2 3" xfId="15887" xr:uid="{00000000-0005-0000-0000-00007A1C0000}"/>
    <cellStyle name="20% - Accent6 3 2 2 2 3 2" xfId="34889" xr:uid="{00000000-0005-0000-0000-00007B1C0000}"/>
    <cellStyle name="20% - Accent6 3 2 2 2 4" xfId="19459" xr:uid="{00000000-0005-0000-0000-00007C1C0000}"/>
    <cellStyle name="20% - Accent6 3 2 2 2 4 2" xfId="38405" xr:uid="{00000000-0005-0000-0000-00007D1C0000}"/>
    <cellStyle name="20% - Accent6 3 2 2 2 5" xfId="23050" xr:uid="{00000000-0005-0000-0000-00007E1C0000}"/>
    <cellStyle name="20% - Accent6 3 2 2 2 6" xfId="27707" xr:uid="{00000000-0005-0000-0000-00007F1C0000}"/>
    <cellStyle name="20% - Accent6 3 2 2 3" xfId="7363" xr:uid="{00000000-0005-0000-0000-0000801C0000}"/>
    <cellStyle name="20% - Accent6 3 2 2 3 2" xfId="11493" xr:uid="{00000000-0005-0000-0000-0000811C0000}"/>
    <cellStyle name="20% - Accent6 3 2 2 3 2 2" xfId="30520" xr:uid="{00000000-0005-0000-0000-0000821C0000}"/>
    <cellStyle name="20% - Accent6 3 2 2 3 3" xfId="15004" xr:uid="{00000000-0005-0000-0000-0000831C0000}"/>
    <cellStyle name="20% - Accent6 3 2 2 3 3 2" xfId="34009" xr:uid="{00000000-0005-0000-0000-0000841C0000}"/>
    <cellStyle name="20% - Accent6 3 2 2 3 4" xfId="18581" xr:uid="{00000000-0005-0000-0000-0000851C0000}"/>
    <cellStyle name="20% - Accent6 3 2 2 3 4 2" xfId="37528" xr:uid="{00000000-0005-0000-0000-0000861C0000}"/>
    <cellStyle name="20% - Accent6 3 2 2 3 5" xfId="22137" xr:uid="{00000000-0005-0000-0000-0000871C0000}"/>
    <cellStyle name="20% - Accent6 3 2 2 3 6" xfId="26734" xr:uid="{00000000-0005-0000-0000-0000881C0000}"/>
    <cellStyle name="20% - Accent6 3 2 2 4" xfId="9735" xr:uid="{00000000-0005-0000-0000-0000891C0000}"/>
    <cellStyle name="20% - Accent6 3 2 2 4 2" xfId="13325" xr:uid="{00000000-0005-0000-0000-00008A1C0000}"/>
    <cellStyle name="20% - Accent6 3 2 2 4 2 2" xfId="32350" xr:uid="{00000000-0005-0000-0000-00008B1C0000}"/>
    <cellStyle name="20% - Accent6 3 2 2 4 3" xfId="16845" xr:uid="{00000000-0005-0000-0000-00008C1C0000}"/>
    <cellStyle name="20% - Accent6 3 2 2 4 3 2" xfId="35844" xr:uid="{00000000-0005-0000-0000-00008D1C0000}"/>
    <cellStyle name="20% - Accent6 3 2 2 4 4" xfId="20416" xr:uid="{00000000-0005-0000-0000-00008E1C0000}"/>
    <cellStyle name="20% - Accent6 3 2 2 4 4 2" xfId="39361" xr:uid="{00000000-0005-0000-0000-00008F1C0000}"/>
    <cellStyle name="20% - Accent6 3 2 2 4 5" xfId="24075" xr:uid="{00000000-0005-0000-0000-0000901C0000}"/>
    <cellStyle name="20% - Accent6 3 2 2 4 6" xfId="28825" xr:uid="{00000000-0005-0000-0000-0000911C0000}"/>
    <cellStyle name="20% - Accent6 3 2 2 5" xfId="6530" xr:uid="{00000000-0005-0000-0000-0000921C0000}"/>
    <cellStyle name="20% - Accent6 3 2 2 5 2" xfId="25933" xr:uid="{00000000-0005-0000-0000-0000931C0000}"/>
    <cellStyle name="20% - Accent6 3 2 2 6" xfId="10711" xr:uid="{00000000-0005-0000-0000-0000941C0000}"/>
    <cellStyle name="20% - Accent6 3 2 2 6 2" xfId="29738" xr:uid="{00000000-0005-0000-0000-0000951C0000}"/>
    <cellStyle name="20% - Accent6 3 2 2 7" xfId="14219" xr:uid="{00000000-0005-0000-0000-0000961C0000}"/>
    <cellStyle name="20% - Accent6 3 2 2 7 2" xfId="33226" xr:uid="{00000000-0005-0000-0000-0000971C0000}"/>
    <cellStyle name="20% - Accent6 3 2 2 8" xfId="17797" xr:uid="{00000000-0005-0000-0000-0000981C0000}"/>
    <cellStyle name="20% - Accent6 3 2 2 8 2" xfId="36746" xr:uid="{00000000-0005-0000-0000-0000991C0000}"/>
    <cellStyle name="20% - Accent6 3 2 2 9" xfId="21329" xr:uid="{00000000-0005-0000-0000-00009A1C0000}"/>
    <cellStyle name="20% - Accent6 3 2 3" xfId="8167" xr:uid="{00000000-0005-0000-0000-00009B1C0000}"/>
    <cellStyle name="20% - Accent6 3 2 3 2" xfId="12065" xr:uid="{00000000-0005-0000-0000-00009C1C0000}"/>
    <cellStyle name="20% - Accent6 3 2 3 2 2" xfId="31091" xr:uid="{00000000-0005-0000-0000-00009D1C0000}"/>
    <cellStyle name="20% - Accent6 3 2 3 3" xfId="15583" xr:uid="{00000000-0005-0000-0000-00009E1C0000}"/>
    <cellStyle name="20% - Accent6 3 2 3 3 2" xfId="34585" xr:uid="{00000000-0005-0000-0000-00009F1C0000}"/>
    <cellStyle name="20% - Accent6 3 2 3 4" xfId="19155" xr:uid="{00000000-0005-0000-0000-0000A01C0000}"/>
    <cellStyle name="20% - Accent6 3 2 3 4 2" xfId="38101" xr:uid="{00000000-0005-0000-0000-0000A11C0000}"/>
    <cellStyle name="20% - Accent6 3 2 3 5" xfId="22746" xr:uid="{00000000-0005-0000-0000-0000A21C0000}"/>
    <cellStyle name="20% - Accent6 3 2 3 6" xfId="27398" xr:uid="{00000000-0005-0000-0000-0000A31C0000}"/>
    <cellStyle name="20% - Accent6 3 2 4" xfId="7051" xr:uid="{00000000-0005-0000-0000-0000A41C0000}"/>
    <cellStyle name="20% - Accent6 3 2 4 2" xfId="11189" xr:uid="{00000000-0005-0000-0000-0000A51C0000}"/>
    <cellStyle name="20% - Accent6 3 2 4 2 2" xfId="30216" xr:uid="{00000000-0005-0000-0000-0000A61C0000}"/>
    <cellStyle name="20% - Accent6 3 2 4 3" xfId="14699" xr:uid="{00000000-0005-0000-0000-0000A71C0000}"/>
    <cellStyle name="20% - Accent6 3 2 4 3 2" xfId="33705" xr:uid="{00000000-0005-0000-0000-0000A81C0000}"/>
    <cellStyle name="20% - Accent6 3 2 4 4" xfId="18277" xr:uid="{00000000-0005-0000-0000-0000A91C0000}"/>
    <cellStyle name="20% - Accent6 3 2 4 4 2" xfId="37224" xr:uid="{00000000-0005-0000-0000-0000AA1C0000}"/>
    <cellStyle name="20% - Accent6 3 2 4 5" xfId="21825" xr:uid="{00000000-0005-0000-0000-0000AB1C0000}"/>
    <cellStyle name="20% - Accent6 3 2 4 6" xfId="26430" xr:uid="{00000000-0005-0000-0000-0000AC1C0000}"/>
    <cellStyle name="20% - Accent6 3 2 5" xfId="9411" xr:uid="{00000000-0005-0000-0000-0000AD1C0000}"/>
    <cellStyle name="20% - Accent6 3 2 5 2" xfId="13021" xr:uid="{00000000-0005-0000-0000-0000AE1C0000}"/>
    <cellStyle name="20% - Accent6 3 2 5 2 2" xfId="32046" xr:uid="{00000000-0005-0000-0000-0000AF1C0000}"/>
    <cellStyle name="20% - Accent6 3 2 5 3" xfId="16540" xr:uid="{00000000-0005-0000-0000-0000B01C0000}"/>
    <cellStyle name="20% - Accent6 3 2 5 3 2" xfId="35540" xr:uid="{00000000-0005-0000-0000-0000B11C0000}"/>
    <cellStyle name="20% - Accent6 3 2 5 4" xfId="20112" xr:uid="{00000000-0005-0000-0000-0000B21C0000}"/>
    <cellStyle name="20% - Accent6 3 2 5 4 2" xfId="39057" xr:uid="{00000000-0005-0000-0000-0000B31C0000}"/>
    <cellStyle name="20% - Accent6 3 2 5 5" xfId="23759" xr:uid="{00000000-0005-0000-0000-0000B41C0000}"/>
    <cellStyle name="20% - Accent6 3 2 5 6" xfId="28513" xr:uid="{00000000-0005-0000-0000-0000B51C0000}"/>
    <cellStyle name="20% - Accent6 3 2 6" xfId="6218" xr:uid="{00000000-0005-0000-0000-0000B61C0000}"/>
    <cellStyle name="20% - Accent6 3 2 6 2" xfId="25621" xr:uid="{00000000-0005-0000-0000-0000B71C0000}"/>
    <cellStyle name="20% - Accent6 3 2 7" xfId="10407" xr:uid="{00000000-0005-0000-0000-0000B81C0000}"/>
    <cellStyle name="20% - Accent6 3 2 7 2" xfId="29434" xr:uid="{00000000-0005-0000-0000-0000B91C0000}"/>
    <cellStyle name="20% - Accent6 3 2 8" xfId="13915" xr:uid="{00000000-0005-0000-0000-0000BA1C0000}"/>
    <cellStyle name="20% - Accent6 3 2 8 2" xfId="32922" xr:uid="{00000000-0005-0000-0000-0000BB1C0000}"/>
    <cellStyle name="20% - Accent6 3 2 9" xfId="17493" xr:uid="{00000000-0005-0000-0000-0000BC1C0000}"/>
    <cellStyle name="20% - Accent6 3 2 9 2" xfId="36442" xr:uid="{00000000-0005-0000-0000-0000BD1C0000}"/>
    <cellStyle name="20% - Accent6 3 20" xfId="24445" xr:uid="{00000000-0005-0000-0000-0000BE1C0000}"/>
    <cellStyle name="20% - Accent6 3 21" xfId="39699" xr:uid="{00000000-0005-0000-0000-0000BF1C0000}"/>
    <cellStyle name="20% - Accent6 3 22" xfId="4692" xr:uid="{00000000-0005-0000-0000-00003B1C0000}"/>
    <cellStyle name="20% - Accent6 3 3" xfId="5356" xr:uid="{00000000-0005-0000-0000-0000C01C0000}"/>
    <cellStyle name="20% - Accent6 3 3 10" xfId="24849" xr:uid="{00000000-0005-0000-0000-0000C11C0000}"/>
    <cellStyle name="20% - Accent6 3 3 2" xfId="8246" xr:uid="{00000000-0005-0000-0000-0000C21C0000}"/>
    <cellStyle name="20% - Accent6 3 3 2 2" xfId="12143" xr:uid="{00000000-0005-0000-0000-0000C31C0000}"/>
    <cellStyle name="20% - Accent6 3 3 2 2 2" xfId="31169" xr:uid="{00000000-0005-0000-0000-0000C41C0000}"/>
    <cellStyle name="20% - Accent6 3 3 2 3" xfId="15661" xr:uid="{00000000-0005-0000-0000-0000C51C0000}"/>
    <cellStyle name="20% - Accent6 3 3 2 3 2" xfId="34663" xr:uid="{00000000-0005-0000-0000-0000C61C0000}"/>
    <cellStyle name="20% - Accent6 3 3 2 4" xfId="19233" xr:uid="{00000000-0005-0000-0000-0000C71C0000}"/>
    <cellStyle name="20% - Accent6 3 3 2 4 2" xfId="38179" xr:uid="{00000000-0005-0000-0000-0000C81C0000}"/>
    <cellStyle name="20% - Accent6 3 3 2 5" xfId="22824" xr:uid="{00000000-0005-0000-0000-0000C91C0000}"/>
    <cellStyle name="20% - Accent6 3 3 2 6" xfId="27477" xr:uid="{00000000-0005-0000-0000-0000CA1C0000}"/>
    <cellStyle name="20% - Accent6 3 3 3" xfId="7133" xr:uid="{00000000-0005-0000-0000-0000CB1C0000}"/>
    <cellStyle name="20% - Accent6 3 3 3 2" xfId="11267" xr:uid="{00000000-0005-0000-0000-0000CC1C0000}"/>
    <cellStyle name="20% - Accent6 3 3 3 2 2" xfId="30294" xr:uid="{00000000-0005-0000-0000-0000CD1C0000}"/>
    <cellStyle name="20% - Accent6 3 3 3 3" xfId="14777" xr:uid="{00000000-0005-0000-0000-0000CE1C0000}"/>
    <cellStyle name="20% - Accent6 3 3 3 3 2" xfId="33783" xr:uid="{00000000-0005-0000-0000-0000CF1C0000}"/>
    <cellStyle name="20% - Accent6 3 3 3 4" xfId="18355" xr:uid="{00000000-0005-0000-0000-0000D01C0000}"/>
    <cellStyle name="20% - Accent6 3 3 3 4 2" xfId="37302" xr:uid="{00000000-0005-0000-0000-0000D11C0000}"/>
    <cellStyle name="20% - Accent6 3 3 3 5" xfId="21907" xr:uid="{00000000-0005-0000-0000-0000D21C0000}"/>
    <cellStyle name="20% - Accent6 3 3 3 6" xfId="26508" xr:uid="{00000000-0005-0000-0000-0000D31C0000}"/>
    <cellStyle name="20% - Accent6 3 3 4" xfId="9493" xr:uid="{00000000-0005-0000-0000-0000D41C0000}"/>
    <cellStyle name="20% - Accent6 3 3 4 2" xfId="13099" xr:uid="{00000000-0005-0000-0000-0000D51C0000}"/>
    <cellStyle name="20% - Accent6 3 3 4 2 2" xfId="32124" xr:uid="{00000000-0005-0000-0000-0000D61C0000}"/>
    <cellStyle name="20% - Accent6 3 3 4 3" xfId="16618" xr:uid="{00000000-0005-0000-0000-0000D71C0000}"/>
    <cellStyle name="20% - Accent6 3 3 4 3 2" xfId="35618" xr:uid="{00000000-0005-0000-0000-0000D81C0000}"/>
    <cellStyle name="20% - Accent6 3 3 4 4" xfId="20190" xr:uid="{00000000-0005-0000-0000-0000D91C0000}"/>
    <cellStyle name="20% - Accent6 3 3 4 4 2" xfId="39135" xr:uid="{00000000-0005-0000-0000-0000DA1C0000}"/>
    <cellStyle name="20% - Accent6 3 3 4 5" xfId="23841" xr:uid="{00000000-0005-0000-0000-0000DB1C0000}"/>
    <cellStyle name="20% - Accent6 3 3 4 6" xfId="28591" xr:uid="{00000000-0005-0000-0000-0000DC1C0000}"/>
    <cellStyle name="20% - Accent6 3 3 5" xfId="6300" xr:uid="{00000000-0005-0000-0000-0000DD1C0000}"/>
    <cellStyle name="20% - Accent6 3 3 5 2" xfId="25703" xr:uid="{00000000-0005-0000-0000-0000DE1C0000}"/>
    <cellStyle name="20% - Accent6 3 3 6" xfId="10485" xr:uid="{00000000-0005-0000-0000-0000DF1C0000}"/>
    <cellStyle name="20% - Accent6 3 3 6 2" xfId="29512" xr:uid="{00000000-0005-0000-0000-0000E01C0000}"/>
    <cellStyle name="20% - Accent6 3 3 7" xfId="13993" xr:uid="{00000000-0005-0000-0000-0000E11C0000}"/>
    <cellStyle name="20% - Accent6 3 3 7 2" xfId="33000" xr:uid="{00000000-0005-0000-0000-0000E21C0000}"/>
    <cellStyle name="20% - Accent6 3 3 8" xfId="17571" xr:uid="{00000000-0005-0000-0000-0000E31C0000}"/>
    <cellStyle name="20% - Accent6 3 3 8 2" xfId="36520" xr:uid="{00000000-0005-0000-0000-0000E41C0000}"/>
    <cellStyle name="20% - Accent6 3 3 9" xfId="21099" xr:uid="{00000000-0005-0000-0000-0000E51C0000}"/>
    <cellStyle name="20% - Accent6 3 4" xfId="5533" xr:uid="{00000000-0005-0000-0000-0000E61C0000}"/>
    <cellStyle name="20% - Accent6 3 4 10" xfId="25000" xr:uid="{00000000-0005-0000-0000-0000E71C0000}"/>
    <cellStyle name="20% - Accent6 3 4 2" xfId="8397" xr:uid="{00000000-0005-0000-0000-0000E81C0000}"/>
    <cellStyle name="20% - Accent6 3 4 2 2" xfId="12291" xr:uid="{00000000-0005-0000-0000-0000E91C0000}"/>
    <cellStyle name="20% - Accent6 3 4 2 2 2" xfId="31317" xr:uid="{00000000-0005-0000-0000-0000EA1C0000}"/>
    <cellStyle name="20% - Accent6 3 4 2 3" xfId="15809" xr:uid="{00000000-0005-0000-0000-0000EB1C0000}"/>
    <cellStyle name="20% - Accent6 3 4 2 3 2" xfId="34811" xr:uid="{00000000-0005-0000-0000-0000EC1C0000}"/>
    <cellStyle name="20% - Accent6 3 4 2 4" xfId="19381" xr:uid="{00000000-0005-0000-0000-0000ED1C0000}"/>
    <cellStyle name="20% - Accent6 3 4 2 4 2" xfId="38327" xr:uid="{00000000-0005-0000-0000-0000EE1C0000}"/>
    <cellStyle name="20% - Accent6 3 4 2 5" xfId="22972" xr:uid="{00000000-0005-0000-0000-0000EF1C0000}"/>
    <cellStyle name="20% - Accent6 3 4 2 6" xfId="27628" xr:uid="{00000000-0005-0000-0000-0000F01C0000}"/>
    <cellStyle name="20% - Accent6 3 4 3" xfId="7284" xr:uid="{00000000-0005-0000-0000-0000F11C0000}"/>
    <cellStyle name="20% - Accent6 3 4 3 2" xfId="11415" xr:uid="{00000000-0005-0000-0000-0000F21C0000}"/>
    <cellStyle name="20% - Accent6 3 4 3 2 2" xfId="30442" xr:uid="{00000000-0005-0000-0000-0000F31C0000}"/>
    <cellStyle name="20% - Accent6 3 4 3 3" xfId="14926" xr:uid="{00000000-0005-0000-0000-0000F41C0000}"/>
    <cellStyle name="20% - Accent6 3 4 3 3 2" xfId="33931" xr:uid="{00000000-0005-0000-0000-0000F51C0000}"/>
    <cellStyle name="20% - Accent6 3 4 3 4" xfId="18503" xr:uid="{00000000-0005-0000-0000-0000F61C0000}"/>
    <cellStyle name="20% - Accent6 3 4 3 4 2" xfId="37450" xr:uid="{00000000-0005-0000-0000-0000F71C0000}"/>
    <cellStyle name="20% - Accent6 3 4 3 5" xfId="22058" xr:uid="{00000000-0005-0000-0000-0000F81C0000}"/>
    <cellStyle name="20% - Accent6 3 4 3 6" xfId="26656" xr:uid="{00000000-0005-0000-0000-0000F91C0000}"/>
    <cellStyle name="20% - Accent6 3 4 4" xfId="9650" xr:uid="{00000000-0005-0000-0000-0000FA1C0000}"/>
    <cellStyle name="20% - Accent6 3 4 4 2" xfId="13247" xr:uid="{00000000-0005-0000-0000-0000FB1C0000}"/>
    <cellStyle name="20% - Accent6 3 4 4 2 2" xfId="32272" xr:uid="{00000000-0005-0000-0000-0000FC1C0000}"/>
    <cellStyle name="20% - Accent6 3 4 4 3" xfId="16767" xr:uid="{00000000-0005-0000-0000-0000FD1C0000}"/>
    <cellStyle name="20% - Accent6 3 4 4 3 2" xfId="35766" xr:uid="{00000000-0005-0000-0000-0000FE1C0000}"/>
    <cellStyle name="20% - Accent6 3 4 4 4" xfId="20338" xr:uid="{00000000-0005-0000-0000-0000FF1C0000}"/>
    <cellStyle name="20% - Accent6 3 4 4 4 2" xfId="39283" xr:uid="{00000000-0005-0000-0000-0000001D0000}"/>
    <cellStyle name="20% - Accent6 3 4 4 5" xfId="23996" xr:uid="{00000000-0005-0000-0000-0000011D0000}"/>
    <cellStyle name="20% - Accent6 3 4 4 6" xfId="28741" xr:uid="{00000000-0005-0000-0000-0000021D0000}"/>
    <cellStyle name="20% - Accent6 3 4 5" xfId="6451" xr:uid="{00000000-0005-0000-0000-0000031D0000}"/>
    <cellStyle name="20% - Accent6 3 4 5 2" xfId="25854" xr:uid="{00000000-0005-0000-0000-0000041D0000}"/>
    <cellStyle name="20% - Accent6 3 4 6" xfId="10633" xr:uid="{00000000-0005-0000-0000-0000051D0000}"/>
    <cellStyle name="20% - Accent6 3 4 6 2" xfId="29660" xr:uid="{00000000-0005-0000-0000-0000061D0000}"/>
    <cellStyle name="20% - Accent6 3 4 7" xfId="14141" xr:uid="{00000000-0005-0000-0000-0000071D0000}"/>
    <cellStyle name="20% - Accent6 3 4 7 2" xfId="33148" xr:uid="{00000000-0005-0000-0000-0000081D0000}"/>
    <cellStyle name="20% - Accent6 3 4 8" xfId="17719" xr:uid="{00000000-0005-0000-0000-0000091D0000}"/>
    <cellStyle name="20% - Accent6 3 4 8 2" xfId="36668" xr:uid="{00000000-0005-0000-0000-00000A1D0000}"/>
    <cellStyle name="20% - Accent6 3 4 9" xfId="21251" xr:uid="{00000000-0005-0000-0000-00000B1D0000}"/>
    <cellStyle name="20% - Accent6 3 5" xfId="5734" xr:uid="{00000000-0005-0000-0000-00000C1D0000}"/>
    <cellStyle name="20% - Accent6 3 5 10" xfId="25167" xr:uid="{00000000-0005-0000-0000-00000D1D0000}"/>
    <cellStyle name="20% - Accent6 3 5 2" xfId="8559" xr:uid="{00000000-0005-0000-0000-00000E1D0000}"/>
    <cellStyle name="20% - Accent6 3 5 2 2" xfId="12449" xr:uid="{00000000-0005-0000-0000-00000F1D0000}"/>
    <cellStyle name="20% - Accent6 3 5 2 2 2" xfId="31475" xr:uid="{00000000-0005-0000-0000-0000101D0000}"/>
    <cellStyle name="20% - Accent6 3 5 2 3" xfId="15967" xr:uid="{00000000-0005-0000-0000-0000111D0000}"/>
    <cellStyle name="20% - Accent6 3 5 2 3 2" xfId="34969" xr:uid="{00000000-0005-0000-0000-0000121D0000}"/>
    <cellStyle name="20% - Accent6 3 5 2 4" xfId="19539" xr:uid="{00000000-0005-0000-0000-0000131D0000}"/>
    <cellStyle name="20% - Accent6 3 5 2 4 2" xfId="38485" xr:uid="{00000000-0005-0000-0000-0000141D0000}"/>
    <cellStyle name="20% - Accent6 3 5 2 5" xfId="23130" xr:uid="{00000000-0005-0000-0000-0000151D0000}"/>
    <cellStyle name="20% - Accent6 3 5 2 6" xfId="27789" xr:uid="{00000000-0005-0000-0000-0000161D0000}"/>
    <cellStyle name="20% - Accent6 3 5 3" xfId="7452" xr:uid="{00000000-0005-0000-0000-0000171D0000}"/>
    <cellStyle name="20% - Accent6 3 5 3 2" xfId="11573" xr:uid="{00000000-0005-0000-0000-0000181D0000}"/>
    <cellStyle name="20% - Accent6 3 5 3 2 2" xfId="30600" xr:uid="{00000000-0005-0000-0000-0000191D0000}"/>
    <cellStyle name="20% - Accent6 3 5 3 3" xfId="15084" xr:uid="{00000000-0005-0000-0000-00001A1D0000}"/>
    <cellStyle name="20% - Accent6 3 5 3 3 2" xfId="34089" xr:uid="{00000000-0005-0000-0000-00001B1D0000}"/>
    <cellStyle name="20% - Accent6 3 5 3 4" xfId="18661" xr:uid="{00000000-0005-0000-0000-00001C1D0000}"/>
    <cellStyle name="20% - Accent6 3 5 3 4 2" xfId="37608" xr:uid="{00000000-0005-0000-0000-00001D1D0000}"/>
    <cellStyle name="20% - Accent6 3 5 3 5" xfId="22226" xr:uid="{00000000-0005-0000-0000-00001E1D0000}"/>
    <cellStyle name="20% - Accent6 3 5 3 6" xfId="26814" xr:uid="{00000000-0005-0000-0000-00001F1D0000}"/>
    <cellStyle name="20% - Accent6 3 5 4" xfId="9824" xr:uid="{00000000-0005-0000-0000-0000201D0000}"/>
    <cellStyle name="20% - Accent6 3 5 4 2" xfId="13405" xr:uid="{00000000-0005-0000-0000-0000211D0000}"/>
    <cellStyle name="20% - Accent6 3 5 4 2 2" xfId="32430" xr:uid="{00000000-0005-0000-0000-0000221D0000}"/>
    <cellStyle name="20% - Accent6 3 5 4 3" xfId="16926" xr:uid="{00000000-0005-0000-0000-0000231D0000}"/>
    <cellStyle name="20% - Accent6 3 5 4 3 2" xfId="35924" xr:uid="{00000000-0005-0000-0000-0000241D0000}"/>
    <cellStyle name="20% - Accent6 3 5 4 4" xfId="20496" xr:uid="{00000000-0005-0000-0000-0000251D0000}"/>
    <cellStyle name="20% - Accent6 3 5 4 4 2" xfId="39441" xr:uid="{00000000-0005-0000-0000-0000261D0000}"/>
    <cellStyle name="20% - Accent6 3 5 4 5" xfId="24164" xr:uid="{00000000-0005-0000-0000-0000271D0000}"/>
    <cellStyle name="20% - Accent6 3 5 4 6" xfId="28905" xr:uid="{00000000-0005-0000-0000-0000281D0000}"/>
    <cellStyle name="20% - Accent6 3 5 5" xfId="6619" xr:uid="{00000000-0005-0000-0000-0000291D0000}"/>
    <cellStyle name="20% - Accent6 3 5 5 2" xfId="26022" xr:uid="{00000000-0005-0000-0000-00002A1D0000}"/>
    <cellStyle name="20% - Accent6 3 5 6" xfId="10791" xr:uid="{00000000-0005-0000-0000-00002B1D0000}"/>
    <cellStyle name="20% - Accent6 3 5 6 2" xfId="29818" xr:uid="{00000000-0005-0000-0000-00002C1D0000}"/>
    <cellStyle name="20% - Accent6 3 5 7" xfId="14301" xr:uid="{00000000-0005-0000-0000-00002D1D0000}"/>
    <cellStyle name="20% - Accent6 3 5 7 2" xfId="33307" xr:uid="{00000000-0005-0000-0000-00002E1D0000}"/>
    <cellStyle name="20% - Accent6 3 5 8" xfId="17878" xr:uid="{00000000-0005-0000-0000-00002F1D0000}"/>
    <cellStyle name="20% - Accent6 3 5 8 2" xfId="36826" xr:uid="{00000000-0005-0000-0000-0000301D0000}"/>
    <cellStyle name="20% - Accent6 3 5 9" xfId="21409" xr:uid="{00000000-0005-0000-0000-0000311D0000}"/>
    <cellStyle name="20% - Accent6 3 6" xfId="5843" xr:uid="{00000000-0005-0000-0000-0000321D0000}"/>
    <cellStyle name="20% - Accent6 3 6 10" xfId="25253" xr:uid="{00000000-0005-0000-0000-0000331D0000}"/>
    <cellStyle name="20% - Accent6 3 6 2" xfId="8646" xr:uid="{00000000-0005-0000-0000-0000341D0000}"/>
    <cellStyle name="20% - Accent6 3 6 2 2" xfId="12535" xr:uid="{00000000-0005-0000-0000-0000351D0000}"/>
    <cellStyle name="20% - Accent6 3 6 2 2 2" xfId="31561" xr:uid="{00000000-0005-0000-0000-0000361D0000}"/>
    <cellStyle name="20% - Accent6 3 6 2 3" xfId="16053" xr:uid="{00000000-0005-0000-0000-0000371D0000}"/>
    <cellStyle name="20% - Accent6 3 6 2 3 2" xfId="35055" xr:uid="{00000000-0005-0000-0000-0000381D0000}"/>
    <cellStyle name="20% - Accent6 3 6 2 4" xfId="19625" xr:uid="{00000000-0005-0000-0000-0000391D0000}"/>
    <cellStyle name="20% - Accent6 3 6 2 4 2" xfId="38571" xr:uid="{00000000-0005-0000-0000-00003A1D0000}"/>
    <cellStyle name="20% - Accent6 3 6 2 5" xfId="23216" xr:uid="{00000000-0005-0000-0000-00003B1D0000}"/>
    <cellStyle name="20% - Accent6 3 6 2 6" xfId="27875" xr:uid="{00000000-0005-0000-0000-00003C1D0000}"/>
    <cellStyle name="20% - Accent6 3 6 3" xfId="7545" xr:uid="{00000000-0005-0000-0000-00003D1D0000}"/>
    <cellStyle name="20% - Accent6 3 6 3 2" xfId="11659" xr:uid="{00000000-0005-0000-0000-00003E1D0000}"/>
    <cellStyle name="20% - Accent6 3 6 3 2 2" xfId="30686" xr:uid="{00000000-0005-0000-0000-00003F1D0000}"/>
    <cellStyle name="20% - Accent6 3 6 3 3" xfId="15170" xr:uid="{00000000-0005-0000-0000-0000401D0000}"/>
    <cellStyle name="20% - Accent6 3 6 3 3 2" xfId="34175" xr:uid="{00000000-0005-0000-0000-0000411D0000}"/>
    <cellStyle name="20% - Accent6 3 6 3 4" xfId="18747" xr:uid="{00000000-0005-0000-0000-0000421D0000}"/>
    <cellStyle name="20% - Accent6 3 6 3 4 2" xfId="37694" xr:uid="{00000000-0005-0000-0000-0000431D0000}"/>
    <cellStyle name="20% - Accent6 3 6 3 5" xfId="22319" xr:uid="{00000000-0005-0000-0000-0000441D0000}"/>
    <cellStyle name="20% - Accent6 3 6 3 6" xfId="26900" xr:uid="{00000000-0005-0000-0000-0000451D0000}"/>
    <cellStyle name="20% - Accent6 3 6 4" xfId="9917" xr:uid="{00000000-0005-0000-0000-0000461D0000}"/>
    <cellStyle name="20% - Accent6 3 6 4 2" xfId="13491" xr:uid="{00000000-0005-0000-0000-0000471D0000}"/>
    <cellStyle name="20% - Accent6 3 6 4 2 2" xfId="32516" xr:uid="{00000000-0005-0000-0000-0000481D0000}"/>
    <cellStyle name="20% - Accent6 3 6 4 3" xfId="17012" xr:uid="{00000000-0005-0000-0000-0000491D0000}"/>
    <cellStyle name="20% - Accent6 3 6 4 3 2" xfId="36010" xr:uid="{00000000-0005-0000-0000-00004A1D0000}"/>
    <cellStyle name="20% - Accent6 3 6 4 4" xfId="20582" xr:uid="{00000000-0005-0000-0000-00004B1D0000}"/>
    <cellStyle name="20% - Accent6 3 6 4 4 2" xfId="39527" xr:uid="{00000000-0005-0000-0000-00004C1D0000}"/>
    <cellStyle name="20% - Accent6 3 6 4 5" xfId="24257" xr:uid="{00000000-0005-0000-0000-00004D1D0000}"/>
    <cellStyle name="20% - Accent6 3 6 4 6" xfId="28991" xr:uid="{00000000-0005-0000-0000-00004E1D0000}"/>
    <cellStyle name="20% - Accent6 3 6 5" xfId="6712" xr:uid="{00000000-0005-0000-0000-00004F1D0000}"/>
    <cellStyle name="20% - Accent6 3 6 5 2" xfId="26115" xr:uid="{00000000-0005-0000-0000-0000501D0000}"/>
    <cellStyle name="20% - Accent6 3 6 6" xfId="10877" xr:uid="{00000000-0005-0000-0000-0000511D0000}"/>
    <cellStyle name="20% - Accent6 3 6 6 2" xfId="29904" xr:uid="{00000000-0005-0000-0000-0000521D0000}"/>
    <cellStyle name="20% - Accent6 3 6 7" xfId="14387" xr:uid="{00000000-0005-0000-0000-0000531D0000}"/>
    <cellStyle name="20% - Accent6 3 6 7 2" xfId="33393" xr:uid="{00000000-0005-0000-0000-0000541D0000}"/>
    <cellStyle name="20% - Accent6 3 6 8" xfId="17965" xr:uid="{00000000-0005-0000-0000-0000551D0000}"/>
    <cellStyle name="20% - Accent6 3 6 8 2" xfId="36912" xr:uid="{00000000-0005-0000-0000-0000561D0000}"/>
    <cellStyle name="20% - Accent6 3 6 9" xfId="21495" xr:uid="{00000000-0005-0000-0000-0000571D0000}"/>
    <cellStyle name="20% - Accent6 3 7" xfId="5152" xr:uid="{00000000-0005-0000-0000-0000581D0000}"/>
    <cellStyle name="20% - Accent6 3 7 10" xfId="24682" xr:uid="{00000000-0005-0000-0000-0000591D0000}"/>
    <cellStyle name="20% - Accent6 3 7 2" xfId="8087" xr:uid="{00000000-0005-0000-0000-00005A1D0000}"/>
    <cellStyle name="20% - Accent6 3 7 2 2" xfId="11987" xr:uid="{00000000-0005-0000-0000-00005B1D0000}"/>
    <cellStyle name="20% - Accent6 3 7 2 2 2" xfId="31013" xr:uid="{00000000-0005-0000-0000-00005C1D0000}"/>
    <cellStyle name="20% - Accent6 3 7 2 3" xfId="15505" xr:uid="{00000000-0005-0000-0000-00005D1D0000}"/>
    <cellStyle name="20% - Accent6 3 7 2 3 2" xfId="34507" xr:uid="{00000000-0005-0000-0000-00005E1D0000}"/>
    <cellStyle name="20% - Accent6 3 7 2 4" xfId="19077" xr:uid="{00000000-0005-0000-0000-00005F1D0000}"/>
    <cellStyle name="20% - Accent6 3 7 2 4 2" xfId="38023" xr:uid="{00000000-0005-0000-0000-0000601D0000}"/>
    <cellStyle name="20% - Accent6 3 7 2 5" xfId="22668" xr:uid="{00000000-0005-0000-0000-0000611D0000}"/>
    <cellStyle name="20% - Accent6 3 7 2 6" xfId="27319" xr:uid="{00000000-0005-0000-0000-0000621D0000}"/>
    <cellStyle name="20% - Accent6 3 7 3" xfId="6969" xr:uid="{00000000-0005-0000-0000-0000631D0000}"/>
    <cellStyle name="20% - Accent6 3 7 3 2" xfId="11111" xr:uid="{00000000-0005-0000-0000-0000641D0000}"/>
    <cellStyle name="20% - Accent6 3 7 3 2 2" xfId="30138" xr:uid="{00000000-0005-0000-0000-0000651D0000}"/>
    <cellStyle name="20% - Accent6 3 7 3 3" xfId="14621" xr:uid="{00000000-0005-0000-0000-0000661D0000}"/>
    <cellStyle name="20% - Accent6 3 7 3 3 2" xfId="33627" xr:uid="{00000000-0005-0000-0000-0000671D0000}"/>
    <cellStyle name="20% - Accent6 3 7 3 4" xfId="18199" xr:uid="{00000000-0005-0000-0000-0000681D0000}"/>
    <cellStyle name="20% - Accent6 3 7 3 4 2" xfId="37146" xr:uid="{00000000-0005-0000-0000-0000691D0000}"/>
    <cellStyle name="20% - Accent6 3 7 3 5" xfId="21743" xr:uid="{00000000-0005-0000-0000-00006A1D0000}"/>
    <cellStyle name="20% - Accent6 3 7 3 6" xfId="26352" xr:uid="{00000000-0005-0000-0000-00006B1D0000}"/>
    <cellStyle name="20% - Accent6 3 7 4" xfId="9323" xr:uid="{00000000-0005-0000-0000-00006C1D0000}"/>
    <cellStyle name="20% - Accent6 3 7 4 2" xfId="12943" xr:uid="{00000000-0005-0000-0000-00006D1D0000}"/>
    <cellStyle name="20% - Accent6 3 7 4 2 2" xfId="31968" xr:uid="{00000000-0005-0000-0000-00006E1D0000}"/>
    <cellStyle name="20% - Accent6 3 7 4 3" xfId="16462" xr:uid="{00000000-0005-0000-0000-00006F1D0000}"/>
    <cellStyle name="20% - Accent6 3 7 4 3 2" xfId="35462" xr:uid="{00000000-0005-0000-0000-0000701D0000}"/>
    <cellStyle name="20% - Accent6 3 7 4 4" xfId="20034" xr:uid="{00000000-0005-0000-0000-0000711D0000}"/>
    <cellStyle name="20% - Accent6 3 7 4 4 2" xfId="38979" xr:uid="{00000000-0005-0000-0000-0000721D0000}"/>
    <cellStyle name="20% - Accent6 3 7 4 5" xfId="23677" xr:uid="{00000000-0005-0000-0000-0000731D0000}"/>
    <cellStyle name="20% - Accent6 3 7 4 6" xfId="28429" xr:uid="{00000000-0005-0000-0000-0000741D0000}"/>
    <cellStyle name="20% - Accent6 3 7 5" xfId="6136" xr:uid="{00000000-0005-0000-0000-0000751D0000}"/>
    <cellStyle name="20% - Accent6 3 7 5 2" xfId="25539" xr:uid="{00000000-0005-0000-0000-0000761D0000}"/>
    <cellStyle name="20% - Accent6 3 7 6" xfId="10329" xr:uid="{00000000-0005-0000-0000-0000771D0000}"/>
    <cellStyle name="20% - Accent6 3 7 6 2" xfId="29356" xr:uid="{00000000-0005-0000-0000-0000781D0000}"/>
    <cellStyle name="20% - Accent6 3 7 7" xfId="13837" xr:uid="{00000000-0005-0000-0000-0000791D0000}"/>
    <cellStyle name="20% - Accent6 3 7 7 2" xfId="32844" xr:uid="{00000000-0005-0000-0000-00007A1D0000}"/>
    <cellStyle name="20% - Accent6 3 7 8" xfId="17415" xr:uid="{00000000-0005-0000-0000-00007B1D0000}"/>
    <cellStyle name="20% - Accent6 3 7 8 2" xfId="36364" xr:uid="{00000000-0005-0000-0000-00007C1D0000}"/>
    <cellStyle name="20% - Accent6 3 7 9" xfId="20943" xr:uid="{00000000-0005-0000-0000-00007D1D0000}"/>
    <cellStyle name="20% - Accent6 3 8" xfId="7651" xr:uid="{00000000-0005-0000-0000-00007E1D0000}"/>
    <cellStyle name="20% - Accent6 3 8 2" xfId="11745" xr:uid="{00000000-0005-0000-0000-00007F1D0000}"/>
    <cellStyle name="20% - Accent6 3 8 2 2" xfId="30772" xr:uid="{00000000-0005-0000-0000-0000801D0000}"/>
    <cellStyle name="20% - Accent6 3 8 3" xfId="15257" xr:uid="{00000000-0005-0000-0000-0000811D0000}"/>
    <cellStyle name="20% - Accent6 3 8 3 2" xfId="34262" xr:uid="{00000000-0005-0000-0000-0000821D0000}"/>
    <cellStyle name="20% - Accent6 3 8 4" xfId="18833" xr:uid="{00000000-0005-0000-0000-0000831D0000}"/>
    <cellStyle name="20% - Accent6 3 8 4 2" xfId="37780" xr:uid="{00000000-0005-0000-0000-0000841D0000}"/>
    <cellStyle name="20% - Accent6 3 8 5" xfId="22413" xr:uid="{00000000-0005-0000-0000-0000851D0000}"/>
    <cellStyle name="20% - Accent6 3 8 6" xfId="26989" xr:uid="{00000000-0005-0000-0000-0000861D0000}"/>
    <cellStyle name="20% - Accent6 3 9" xfId="7866" xr:uid="{00000000-0005-0000-0000-0000871D0000}"/>
    <cellStyle name="20% - Accent6 3 9 2" xfId="11837" xr:uid="{00000000-0005-0000-0000-0000881D0000}"/>
    <cellStyle name="20% - Accent6 3 9 2 2" xfId="30863" xr:uid="{00000000-0005-0000-0000-0000891D0000}"/>
    <cellStyle name="20% - Accent6 3 9 3" xfId="15353" xr:uid="{00000000-0005-0000-0000-00008A1D0000}"/>
    <cellStyle name="20% - Accent6 3 9 3 2" xfId="34356" xr:uid="{00000000-0005-0000-0000-00008B1D0000}"/>
    <cellStyle name="20% - Accent6 3 9 4" xfId="18925" xr:uid="{00000000-0005-0000-0000-00008C1D0000}"/>
    <cellStyle name="20% - Accent6 3 9 4 2" xfId="37872" xr:uid="{00000000-0005-0000-0000-00008D1D0000}"/>
    <cellStyle name="20% - Accent6 3 9 5" xfId="22513" xr:uid="{00000000-0005-0000-0000-00008E1D0000}"/>
    <cellStyle name="20% - Accent6 3 9 6" xfId="27130" xr:uid="{00000000-0005-0000-0000-00008F1D0000}"/>
    <cellStyle name="20% - Accent6 4" xfId="2539" xr:uid="{00000000-0005-0000-0000-0000C9090000}"/>
    <cellStyle name="20% - Accent6 4 10" xfId="6808" xr:uid="{00000000-0005-0000-0000-0000911D0000}"/>
    <cellStyle name="20% - Accent6 4 10 2" xfId="10964" xr:uid="{00000000-0005-0000-0000-0000921D0000}"/>
    <cellStyle name="20% - Accent6 4 10 2 2" xfId="29991" xr:uid="{00000000-0005-0000-0000-0000931D0000}"/>
    <cellStyle name="20% - Accent6 4 10 3" xfId="14474" xr:uid="{00000000-0005-0000-0000-0000941D0000}"/>
    <cellStyle name="20% - Accent6 4 10 3 2" xfId="33480" xr:uid="{00000000-0005-0000-0000-0000951D0000}"/>
    <cellStyle name="20% - Accent6 4 10 4" xfId="18052" xr:uid="{00000000-0005-0000-0000-0000961D0000}"/>
    <cellStyle name="20% - Accent6 4 10 4 2" xfId="36999" xr:uid="{00000000-0005-0000-0000-0000971D0000}"/>
    <cellStyle name="20% - Accent6 4 10 5" xfId="21588" xr:uid="{00000000-0005-0000-0000-0000981D0000}"/>
    <cellStyle name="20% - Accent6 4 10 6" xfId="26203" xr:uid="{00000000-0005-0000-0000-0000991D0000}"/>
    <cellStyle name="20% - Accent6 4 11" xfId="8899" xr:uid="{00000000-0005-0000-0000-00009A1D0000}"/>
    <cellStyle name="20% - Accent6 4 11 2" xfId="12623" xr:uid="{00000000-0005-0000-0000-00009B1D0000}"/>
    <cellStyle name="20% - Accent6 4 11 2 2" xfId="31649" xr:uid="{00000000-0005-0000-0000-00009C1D0000}"/>
    <cellStyle name="20% - Accent6 4 11 3" xfId="16142" xr:uid="{00000000-0005-0000-0000-00009D1D0000}"/>
    <cellStyle name="20% - Accent6 4 11 3 2" xfId="35143" xr:uid="{00000000-0005-0000-0000-00009E1D0000}"/>
    <cellStyle name="20% - Accent6 4 11 4" xfId="19713" xr:uid="{00000000-0005-0000-0000-00009F1D0000}"/>
    <cellStyle name="20% - Accent6 4 11 4 2" xfId="38659" xr:uid="{00000000-0005-0000-0000-0000A01D0000}"/>
    <cellStyle name="20% - Accent6 4 11 5" xfId="23313" xr:uid="{00000000-0005-0000-0000-0000A11D0000}"/>
    <cellStyle name="20% - Accent6 4 11 6" xfId="28054" xr:uid="{00000000-0005-0000-0000-0000A21D0000}"/>
    <cellStyle name="20% - Accent6 4 12" xfId="9003" xr:uid="{00000000-0005-0000-0000-0000A31D0000}"/>
    <cellStyle name="20% - Accent6 4 12 2" xfId="12709" xr:uid="{00000000-0005-0000-0000-0000A41D0000}"/>
    <cellStyle name="20% - Accent6 4 12 2 2" xfId="31735" xr:uid="{00000000-0005-0000-0000-0000A51D0000}"/>
    <cellStyle name="20% - Accent6 4 12 3" xfId="16228" xr:uid="{00000000-0005-0000-0000-0000A61D0000}"/>
    <cellStyle name="20% - Accent6 4 12 3 2" xfId="35229" xr:uid="{00000000-0005-0000-0000-0000A71D0000}"/>
    <cellStyle name="20% - Accent6 4 12 4" xfId="19799" xr:uid="{00000000-0005-0000-0000-0000A81D0000}"/>
    <cellStyle name="20% - Accent6 4 12 4 2" xfId="38745" xr:uid="{00000000-0005-0000-0000-0000A91D0000}"/>
    <cellStyle name="20% - Accent6 4 12 5" xfId="23413" xr:uid="{00000000-0005-0000-0000-0000AA1D0000}"/>
    <cellStyle name="20% - Accent6 4 12 6" xfId="28141" xr:uid="{00000000-0005-0000-0000-0000AB1D0000}"/>
    <cellStyle name="20% - Accent6 4 13" xfId="9107" xr:uid="{00000000-0005-0000-0000-0000AC1D0000}"/>
    <cellStyle name="20% - Accent6 4 13 2" xfId="12795" xr:uid="{00000000-0005-0000-0000-0000AD1D0000}"/>
    <cellStyle name="20% - Accent6 4 13 2 2" xfId="31821" xr:uid="{00000000-0005-0000-0000-0000AE1D0000}"/>
    <cellStyle name="20% - Accent6 4 13 3" xfId="16314" xr:uid="{00000000-0005-0000-0000-0000AF1D0000}"/>
    <cellStyle name="20% - Accent6 4 13 3 2" xfId="35315" xr:uid="{00000000-0005-0000-0000-0000B01D0000}"/>
    <cellStyle name="20% - Accent6 4 13 4" xfId="19885" xr:uid="{00000000-0005-0000-0000-0000B11D0000}"/>
    <cellStyle name="20% - Accent6 4 13 4 2" xfId="38831" xr:uid="{00000000-0005-0000-0000-0000B21D0000}"/>
    <cellStyle name="20% - Accent6 4 13 5" xfId="23513" xr:uid="{00000000-0005-0000-0000-0000B31D0000}"/>
    <cellStyle name="20% - Accent6 4 13 6" xfId="28228" xr:uid="{00000000-0005-0000-0000-0000B41D0000}"/>
    <cellStyle name="20% - Accent6 4 14" xfId="10017" xr:uid="{00000000-0005-0000-0000-0000B51D0000}"/>
    <cellStyle name="20% - Accent6 4 14 2" xfId="13578" xr:uid="{00000000-0005-0000-0000-0000B61D0000}"/>
    <cellStyle name="20% - Accent6 4 14 2 2" xfId="32603" xr:uid="{00000000-0005-0000-0000-0000B71D0000}"/>
    <cellStyle name="20% - Accent6 4 14 3" xfId="17099" xr:uid="{00000000-0005-0000-0000-0000B81D0000}"/>
    <cellStyle name="20% - Accent6 4 14 3 2" xfId="36097" xr:uid="{00000000-0005-0000-0000-0000B91D0000}"/>
    <cellStyle name="20% - Accent6 4 14 4" xfId="20669" xr:uid="{00000000-0005-0000-0000-0000BA1D0000}"/>
    <cellStyle name="20% - Accent6 4 14 4 2" xfId="39614" xr:uid="{00000000-0005-0000-0000-0000BB1D0000}"/>
    <cellStyle name="20% - Accent6 4 14 5" xfId="24353" xr:uid="{00000000-0005-0000-0000-0000BC1D0000}"/>
    <cellStyle name="20% - Accent6 4 14 6" xfId="29079" xr:uid="{00000000-0005-0000-0000-0000BD1D0000}"/>
    <cellStyle name="20% - Accent6 4 15" xfId="5949" xr:uid="{00000000-0005-0000-0000-0000BE1D0000}"/>
    <cellStyle name="20% - Accent6 4 15 2" xfId="25355" xr:uid="{00000000-0005-0000-0000-0000BF1D0000}"/>
    <cellStyle name="20% - Accent6 4 16" xfId="10175" xr:uid="{00000000-0005-0000-0000-0000C01D0000}"/>
    <cellStyle name="20% - Accent6 4 16 2" xfId="29207" xr:uid="{00000000-0005-0000-0000-0000C11D0000}"/>
    <cellStyle name="20% - Accent6 4 17" xfId="13681" xr:uid="{00000000-0005-0000-0000-0000C21D0000}"/>
    <cellStyle name="20% - Accent6 4 17 2" xfId="32695" xr:uid="{00000000-0005-0000-0000-0000C31D0000}"/>
    <cellStyle name="20% - Accent6 4 18" xfId="17261" xr:uid="{00000000-0005-0000-0000-0000C41D0000}"/>
    <cellStyle name="20% - Accent6 4 18 2" xfId="36216" xr:uid="{00000000-0005-0000-0000-0000C51D0000}"/>
    <cellStyle name="20% - Accent6 4 19" xfId="20787" xr:uid="{00000000-0005-0000-0000-0000C61D0000}"/>
    <cellStyle name="20% - Accent6 4 2" xfId="5268" xr:uid="{00000000-0005-0000-0000-0000C71D0000}"/>
    <cellStyle name="20% - Accent6 4 2 10" xfId="21022" xr:uid="{00000000-0005-0000-0000-0000C81D0000}"/>
    <cellStyle name="20% - Accent6 4 2 11" xfId="24772" xr:uid="{00000000-0005-0000-0000-0000C91D0000}"/>
    <cellStyle name="20% - Accent6 4 2 2" xfId="5629" xr:uid="{00000000-0005-0000-0000-0000CA1D0000}"/>
    <cellStyle name="20% - Accent6 4 2 2 10" xfId="25088" xr:uid="{00000000-0005-0000-0000-0000CB1D0000}"/>
    <cellStyle name="20% - Accent6 4 2 2 2" xfId="8477" xr:uid="{00000000-0005-0000-0000-0000CC1D0000}"/>
    <cellStyle name="20% - Accent6 4 2 2 2 2" xfId="12370" xr:uid="{00000000-0005-0000-0000-0000CD1D0000}"/>
    <cellStyle name="20% - Accent6 4 2 2 2 2 2" xfId="31396" xr:uid="{00000000-0005-0000-0000-0000CE1D0000}"/>
    <cellStyle name="20% - Accent6 4 2 2 2 3" xfId="15888" xr:uid="{00000000-0005-0000-0000-0000CF1D0000}"/>
    <cellStyle name="20% - Accent6 4 2 2 2 3 2" xfId="34890" xr:uid="{00000000-0005-0000-0000-0000D01D0000}"/>
    <cellStyle name="20% - Accent6 4 2 2 2 4" xfId="19460" xr:uid="{00000000-0005-0000-0000-0000D11D0000}"/>
    <cellStyle name="20% - Accent6 4 2 2 2 4 2" xfId="38406" xr:uid="{00000000-0005-0000-0000-0000D21D0000}"/>
    <cellStyle name="20% - Accent6 4 2 2 2 5" xfId="23051" xr:uid="{00000000-0005-0000-0000-0000D31D0000}"/>
    <cellStyle name="20% - Accent6 4 2 2 2 6" xfId="27708" xr:uid="{00000000-0005-0000-0000-0000D41D0000}"/>
    <cellStyle name="20% - Accent6 4 2 2 3" xfId="7364" xr:uid="{00000000-0005-0000-0000-0000D51D0000}"/>
    <cellStyle name="20% - Accent6 4 2 2 3 2" xfId="11494" xr:uid="{00000000-0005-0000-0000-0000D61D0000}"/>
    <cellStyle name="20% - Accent6 4 2 2 3 2 2" xfId="30521" xr:uid="{00000000-0005-0000-0000-0000D71D0000}"/>
    <cellStyle name="20% - Accent6 4 2 2 3 3" xfId="15005" xr:uid="{00000000-0005-0000-0000-0000D81D0000}"/>
    <cellStyle name="20% - Accent6 4 2 2 3 3 2" xfId="34010" xr:uid="{00000000-0005-0000-0000-0000D91D0000}"/>
    <cellStyle name="20% - Accent6 4 2 2 3 4" xfId="18582" xr:uid="{00000000-0005-0000-0000-0000DA1D0000}"/>
    <cellStyle name="20% - Accent6 4 2 2 3 4 2" xfId="37529" xr:uid="{00000000-0005-0000-0000-0000DB1D0000}"/>
    <cellStyle name="20% - Accent6 4 2 2 3 5" xfId="22138" xr:uid="{00000000-0005-0000-0000-0000DC1D0000}"/>
    <cellStyle name="20% - Accent6 4 2 2 3 6" xfId="26735" xr:uid="{00000000-0005-0000-0000-0000DD1D0000}"/>
    <cellStyle name="20% - Accent6 4 2 2 4" xfId="9736" xr:uid="{00000000-0005-0000-0000-0000DE1D0000}"/>
    <cellStyle name="20% - Accent6 4 2 2 4 2" xfId="13326" xr:uid="{00000000-0005-0000-0000-0000DF1D0000}"/>
    <cellStyle name="20% - Accent6 4 2 2 4 2 2" xfId="32351" xr:uid="{00000000-0005-0000-0000-0000E01D0000}"/>
    <cellStyle name="20% - Accent6 4 2 2 4 3" xfId="16846" xr:uid="{00000000-0005-0000-0000-0000E11D0000}"/>
    <cellStyle name="20% - Accent6 4 2 2 4 3 2" xfId="35845" xr:uid="{00000000-0005-0000-0000-0000E21D0000}"/>
    <cellStyle name="20% - Accent6 4 2 2 4 4" xfId="20417" xr:uid="{00000000-0005-0000-0000-0000E31D0000}"/>
    <cellStyle name="20% - Accent6 4 2 2 4 4 2" xfId="39362" xr:uid="{00000000-0005-0000-0000-0000E41D0000}"/>
    <cellStyle name="20% - Accent6 4 2 2 4 5" xfId="24076" xr:uid="{00000000-0005-0000-0000-0000E51D0000}"/>
    <cellStyle name="20% - Accent6 4 2 2 4 6" xfId="28826" xr:uid="{00000000-0005-0000-0000-0000E61D0000}"/>
    <cellStyle name="20% - Accent6 4 2 2 5" xfId="6531" xr:uid="{00000000-0005-0000-0000-0000E71D0000}"/>
    <cellStyle name="20% - Accent6 4 2 2 5 2" xfId="25934" xr:uid="{00000000-0005-0000-0000-0000E81D0000}"/>
    <cellStyle name="20% - Accent6 4 2 2 6" xfId="10712" xr:uid="{00000000-0005-0000-0000-0000E91D0000}"/>
    <cellStyle name="20% - Accent6 4 2 2 6 2" xfId="29739" xr:uid="{00000000-0005-0000-0000-0000EA1D0000}"/>
    <cellStyle name="20% - Accent6 4 2 2 7" xfId="14220" xr:uid="{00000000-0005-0000-0000-0000EB1D0000}"/>
    <cellStyle name="20% - Accent6 4 2 2 7 2" xfId="33227" xr:uid="{00000000-0005-0000-0000-0000EC1D0000}"/>
    <cellStyle name="20% - Accent6 4 2 2 8" xfId="17798" xr:uid="{00000000-0005-0000-0000-0000ED1D0000}"/>
    <cellStyle name="20% - Accent6 4 2 2 8 2" xfId="36747" xr:uid="{00000000-0005-0000-0000-0000EE1D0000}"/>
    <cellStyle name="20% - Accent6 4 2 2 9" xfId="21330" xr:uid="{00000000-0005-0000-0000-0000EF1D0000}"/>
    <cellStyle name="20% - Accent6 4 2 3" xfId="8168" xr:uid="{00000000-0005-0000-0000-0000F01D0000}"/>
    <cellStyle name="20% - Accent6 4 2 3 2" xfId="12066" xr:uid="{00000000-0005-0000-0000-0000F11D0000}"/>
    <cellStyle name="20% - Accent6 4 2 3 2 2" xfId="31092" xr:uid="{00000000-0005-0000-0000-0000F21D0000}"/>
    <cellStyle name="20% - Accent6 4 2 3 3" xfId="15584" xr:uid="{00000000-0005-0000-0000-0000F31D0000}"/>
    <cellStyle name="20% - Accent6 4 2 3 3 2" xfId="34586" xr:uid="{00000000-0005-0000-0000-0000F41D0000}"/>
    <cellStyle name="20% - Accent6 4 2 3 4" xfId="19156" xr:uid="{00000000-0005-0000-0000-0000F51D0000}"/>
    <cellStyle name="20% - Accent6 4 2 3 4 2" xfId="38102" xr:uid="{00000000-0005-0000-0000-0000F61D0000}"/>
    <cellStyle name="20% - Accent6 4 2 3 5" xfId="22747" xr:uid="{00000000-0005-0000-0000-0000F71D0000}"/>
    <cellStyle name="20% - Accent6 4 2 3 6" xfId="27399" xr:uid="{00000000-0005-0000-0000-0000F81D0000}"/>
    <cellStyle name="20% - Accent6 4 2 4" xfId="7052" xr:uid="{00000000-0005-0000-0000-0000F91D0000}"/>
    <cellStyle name="20% - Accent6 4 2 4 2" xfId="11190" xr:uid="{00000000-0005-0000-0000-0000FA1D0000}"/>
    <cellStyle name="20% - Accent6 4 2 4 2 2" xfId="30217" xr:uid="{00000000-0005-0000-0000-0000FB1D0000}"/>
    <cellStyle name="20% - Accent6 4 2 4 3" xfId="14700" xr:uid="{00000000-0005-0000-0000-0000FC1D0000}"/>
    <cellStyle name="20% - Accent6 4 2 4 3 2" xfId="33706" xr:uid="{00000000-0005-0000-0000-0000FD1D0000}"/>
    <cellStyle name="20% - Accent6 4 2 4 4" xfId="18278" xr:uid="{00000000-0005-0000-0000-0000FE1D0000}"/>
    <cellStyle name="20% - Accent6 4 2 4 4 2" xfId="37225" xr:uid="{00000000-0005-0000-0000-0000FF1D0000}"/>
    <cellStyle name="20% - Accent6 4 2 4 5" xfId="21826" xr:uid="{00000000-0005-0000-0000-0000001E0000}"/>
    <cellStyle name="20% - Accent6 4 2 4 6" xfId="26431" xr:uid="{00000000-0005-0000-0000-0000011E0000}"/>
    <cellStyle name="20% - Accent6 4 2 5" xfId="9412" xr:uid="{00000000-0005-0000-0000-0000021E0000}"/>
    <cellStyle name="20% - Accent6 4 2 5 2" xfId="13022" xr:uid="{00000000-0005-0000-0000-0000031E0000}"/>
    <cellStyle name="20% - Accent6 4 2 5 2 2" xfId="32047" xr:uid="{00000000-0005-0000-0000-0000041E0000}"/>
    <cellStyle name="20% - Accent6 4 2 5 3" xfId="16541" xr:uid="{00000000-0005-0000-0000-0000051E0000}"/>
    <cellStyle name="20% - Accent6 4 2 5 3 2" xfId="35541" xr:uid="{00000000-0005-0000-0000-0000061E0000}"/>
    <cellStyle name="20% - Accent6 4 2 5 4" xfId="20113" xr:uid="{00000000-0005-0000-0000-0000071E0000}"/>
    <cellStyle name="20% - Accent6 4 2 5 4 2" xfId="39058" xr:uid="{00000000-0005-0000-0000-0000081E0000}"/>
    <cellStyle name="20% - Accent6 4 2 5 5" xfId="23760" xr:uid="{00000000-0005-0000-0000-0000091E0000}"/>
    <cellStyle name="20% - Accent6 4 2 5 6" xfId="28514" xr:uid="{00000000-0005-0000-0000-00000A1E0000}"/>
    <cellStyle name="20% - Accent6 4 2 6" xfId="6219" xr:uid="{00000000-0005-0000-0000-00000B1E0000}"/>
    <cellStyle name="20% - Accent6 4 2 6 2" xfId="25622" xr:uid="{00000000-0005-0000-0000-00000C1E0000}"/>
    <cellStyle name="20% - Accent6 4 2 7" xfId="10408" xr:uid="{00000000-0005-0000-0000-00000D1E0000}"/>
    <cellStyle name="20% - Accent6 4 2 7 2" xfId="29435" xr:uid="{00000000-0005-0000-0000-00000E1E0000}"/>
    <cellStyle name="20% - Accent6 4 2 8" xfId="13916" xr:uid="{00000000-0005-0000-0000-00000F1E0000}"/>
    <cellStyle name="20% - Accent6 4 2 8 2" xfId="32923" xr:uid="{00000000-0005-0000-0000-0000101E0000}"/>
    <cellStyle name="20% - Accent6 4 2 9" xfId="17494" xr:uid="{00000000-0005-0000-0000-0000111E0000}"/>
    <cellStyle name="20% - Accent6 4 2 9 2" xfId="36443" xr:uid="{00000000-0005-0000-0000-0000121E0000}"/>
    <cellStyle name="20% - Accent6 4 20" xfId="24446" xr:uid="{00000000-0005-0000-0000-0000131E0000}"/>
    <cellStyle name="20% - Accent6 4 21" xfId="4693" xr:uid="{00000000-0005-0000-0000-0000901D0000}"/>
    <cellStyle name="20% - Accent6 4 3" xfId="5357" xr:uid="{00000000-0005-0000-0000-0000141E0000}"/>
    <cellStyle name="20% - Accent6 4 3 10" xfId="24850" xr:uid="{00000000-0005-0000-0000-0000151E0000}"/>
    <cellStyle name="20% - Accent6 4 3 2" xfId="8247" xr:uid="{00000000-0005-0000-0000-0000161E0000}"/>
    <cellStyle name="20% - Accent6 4 3 2 2" xfId="12144" xr:uid="{00000000-0005-0000-0000-0000171E0000}"/>
    <cellStyle name="20% - Accent6 4 3 2 2 2" xfId="31170" xr:uid="{00000000-0005-0000-0000-0000181E0000}"/>
    <cellStyle name="20% - Accent6 4 3 2 3" xfId="15662" xr:uid="{00000000-0005-0000-0000-0000191E0000}"/>
    <cellStyle name="20% - Accent6 4 3 2 3 2" xfId="34664" xr:uid="{00000000-0005-0000-0000-00001A1E0000}"/>
    <cellStyle name="20% - Accent6 4 3 2 4" xfId="19234" xr:uid="{00000000-0005-0000-0000-00001B1E0000}"/>
    <cellStyle name="20% - Accent6 4 3 2 4 2" xfId="38180" xr:uid="{00000000-0005-0000-0000-00001C1E0000}"/>
    <cellStyle name="20% - Accent6 4 3 2 5" xfId="22825" xr:uid="{00000000-0005-0000-0000-00001D1E0000}"/>
    <cellStyle name="20% - Accent6 4 3 2 6" xfId="27478" xr:uid="{00000000-0005-0000-0000-00001E1E0000}"/>
    <cellStyle name="20% - Accent6 4 3 3" xfId="7134" xr:uid="{00000000-0005-0000-0000-00001F1E0000}"/>
    <cellStyle name="20% - Accent6 4 3 3 2" xfId="11268" xr:uid="{00000000-0005-0000-0000-0000201E0000}"/>
    <cellStyle name="20% - Accent6 4 3 3 2 2" xfId="30295" xr:uid="{00000000-0005-0000-0000-0000211E0000}"/>
    <cellStyle name="20% - Accent6 4 3 3 3" xfId="14778" xr:uid="{00000000-0005-0000-0000-0000221E0000}"/>
    <cellStyle name="20% - Accent6 4 3 3 3 2" xfId="33784" xr:uid="{00000000-0005-0000-0000-0000231E0000}"/>
    <cellStyle name="20% - Accent6 4 3 3 4" xfId="18356" xr:uid="{00000000-0005-0000-0000-0000241E0000}"/>
    <cellStyle name="20% - Accent6 4 3 3 4 2" xfId="37303" xr:uid="{00000000-0005-0000-0000-0000251E0000}"/>
    <cellStyle name="20% - Accent6 4 3 3 5" xfId="21908" xr:uid="{00000000-0005-0000-0000-0000261E0000}"/>
    <cellStyle name="20% - Accent6 4 3 3 6" xfId="26509" xr:uid="{00000000-0005-0000-0000-0000271E0000}"/>
    <cellStyle name="20% - Accent6 4 3 4" xfId="9494" xr:uid="{00000000-0005-0000-0000-0000281E0000}"/>
    <cellStyle name="20% - Accent6 4 3 4 2" xfId="13100" xr:uid="{00000000-0005-0000-0000-0000291E0000}"/>
    <cellStyle name="20% - Accent6 4 3 4 2 2" xfId="32125" xr:uid="{00000000-0005-0000-0000-00002A1E0000}"/>
    <cellStyle name="20% - Accent6 4 3 4 3" xfId="16619" xr:uid="{00000000-0005-0000-0000-00002B1E0000}"/>
    <cellStyle name="20% - Accent6 4 3 4 3 2" xfId="35619" xr:uid="{00000000-0005-0000-0000-00002C1E0000}"/>
    <cellStyle name="20% - Accent6 4 3 4 4" xfId="20191" xr:uid="{00000000-0005-0000-0000-00002D1E0000}"/>
    <cellStyle name="20% - Accent6 4 3 4 4 2" xfId="39136" xr:uid="{00000000-0005-0000-0000-00002E1E0000}"/>
    <cellStyle name="20% - Accent6 4 3 4 5" xfId="23842" xr:uid="{00000000-0005-0000-0000-00002F1E0000}"/>
    <cellStyle name="20% - Accent6 4 3 4 6" xfId="28592" xr:uid="{00000000-0005-0000-0000-0000301E0000}"/>
    <cellStyle name="20% - Accent6 4 3 5" xfId="6301" xr:uid="{00000000-0005-0000-0000-0000311E0000}"/>
    <cellStyle name="20% - Accent6 4 3 5 2" xfId="25704" xr:uid="{00000000-0005-0000-0000-0000321E0000}"/>
    <cellStyle name="20% - Accent6 4 3 6" xfId="10486" xr:uid="{00000000-0005-0000-0000-0000331E0000}"/>
    <cellStyle name="20% - Accent6 4 3 6 2" xfId="29513" xr:uid="{00000000-0005-0000-0000-0000341E0000}"/>
    <cellStyle name="20% - Accent6 4 3 7" xfId="13994" xr:uid="{00000000-0005-0000-0000-0000351E0000}"/>
    <cellStyle name="20% - Accent6 4 3 7 2" xfId="33001" xr:uid="{00000000-0005-0000-0000-0000361E0000}"/>
    <cellStyle name="20% - Accent6 4 3 8" xfId="17572" xr:uid="{00000000-0005-0000-0000-0000371E0000}"/>
    <cellStyle name="20% - Accent6 4 3 8 2" xfId="36521" xr:uid="{00000000-0005-0000-0000-0000381E0000}"/>
    <cellStyle name="20% - Accent6 4 3 9" xfId="21100" xr:uid="{00000000-0005-0000-0000-0000391E0000}"/>
    <cellStyle name="20% - Accent6 4 4" xfId="5534" xr:uid="{00000000-0005-0000-0000-00003A1E0000}"/>
    <cellStyle name="20% - Accent6 4 4 10" xfId="25001" xr:uid="{00000000-0005-0000-0000-00003B1E0000}"/>
    <cellStyle name="20% - Accent6 4 4 2" xfId="8398" xr:uid="{00000000-0005-0000-0000-00003C1E0000}"/>
    <cellStyle name="20% - Accent6 4 4 2 2" xfId="12292" xr:uid="{00000000-0005-0000-0000-00003D1E0000}"/>
    <cellStyle name="20% - Accent6 4 4 2 2 2" xfId="31318" xr:uid="{00000000-0005-0000-0000-00003E1E0000}"/>
    <cellStyle name="20% - Accent6 4 4 2 3" xfId="15810" xr:uid="{00000000-0005-0000-0000-00003F1E0000}"/>
    <cellStyle name="20% - Accent6 4 4 2 3 2" xfId="34812" xr:uid="{00000000-0005-0000-0000-0000401E0000}"/>
    <cellStyle name="20% - Accent6 4 4 2 4" xfId="19382" xr:uid="{00000000-0005-0000-0000-0000411E0000}"/>
    <cellStyle name="20% - Accent6 4 4 2 4 2" xfId="38328" xr:uid="{00000000-0005-0000-0000-0000421E0000}"/>
    <cellStyle name="20% - Accent6 4 4 2 5" xfId="22973" xr:uid="{00000000-0005-0000-0000-0000431E0000}"/>
    <cellStyle name="20% - Accent6 4 4 2 6" xfId="27629" xr:uid="{00000000-0005-0000-0000-0000441E0000}"/>
    <cellStyle name="20% - Accent6 4 4 3" xfId="7285" xr:uid="{00000000-0005-0000-0000-0000451E0000}"/>
    <cellStyle name="20% - Accent6 4 4 3 2" xfId="11416" xr:uid="{00000000-0005-0000-0000-0000461E0000}"/>
    <cellStyle name="20% - Accent6 4 4 3 2 2" xfId="30443" xr:uid="{00000000-0005-0000-0000-0000471E0000}"/>
    <cellStyle name="20% - Accent6 4 4 3 3" xfId="14927" xr:uid="{00000000-0005-0000-0000-0000481E0000}"/>
    <cellStyle name="20% - Accent6 4 4 3 3 2" xfId="33932" xr:uid="{00000000-0005-0000-0000-0000491E0000}"/>
    <cellStyle name="20% - Accent6 4 4 3 4" xfId="18504" xr:uid="{00000000-0005-0000-0000-00004A1E0000}"/>
    <cellStyle name="20% - Accent6 4 4 3 4 2" xfId="37451" xr:uid="{00000000-0005-0000-0000-00004B1E0000}"/>
    <cellStyle name="20% - Accent6 4 4 3 5" xfId="22059" xr:uid="{00000000-0005-0000-0000-00004C1E0000}"/>
    <cellStyle name="20% - Accent6 4 4 3 6" xfId="26657" xr:uid="{00000000-0005-0000-0000-00004D1E0000}"/>
    <cellStyle name="20% - Accent6 4 4 4" xfId="9651" xr:uid="{00000000-0005-0000-0000-00004E1E0000}"/>
    <cellStyle name="20% - Accent6 4 4 4 2" xfId="13248" xr:uid="{00000000-0005-0000-0000-00004F1E0000}"/>
    <cellStyle name="20% - Accent6 4 4 4 2 2" xfId="32273" xr:uid="{00000000-0005-0000-0000-0000501E0000}"/>
    <cellStyle name="20% - Accent6 4 4 4 3" xfId="16768" xr:uid="{00000000-0005-0000-0000-0000511E0000}"/>
    <cellStyle name="20% - Accent6 4 4 4 3 2" xfId="35767" xr:uid="{00000000-0005-0000-0000-0000521E0000}"/>
    <cellStyle name="20% - Accent6 4 4 4 4" xfId="20339" xr:uid="{00000000-0005-0000-0000-0000531E0000}"/>
    <cellStyle name="20% - Accent6 4 4 4 4 2" xfId="39284" xr:uid="{00000000-0005-0000-0000-0000541E0000}"/>
    <cellStyle name="20% - Accent6 4 4 4 5" xfId="23997" xr:uid="{00000000-0005-0000-0000-0000551E0000}"/>
    <cellStyle name="20% - Accent6 4 4 4 6" xfId="28742" xr:uid="{00000000-0005-0000-0000-0000561E0000}"/>
    <cellStyle name="20% - Accent6 4 4 5" xfId="6452" xr:uid="{00000000-0005-0000-0000-0000571E0000}"/>
    <cellStyle name="20% - Accent6 4 4 5 2" xfId="25855" xr:uid="{00000000-0005-0000-0000-0000581E0000}"/>
    <cellStyle name="20% - Accent6 4 4 6" xfId="10634" xr:uid="{00000000-0005-0000-0000-0000591E0000}"/>
    <cellStyle name="20% - Accent6 4 4 6 2" xfId="29661" xr:uid="{00000000-0005-0000-0000-00005A1E0000}"/>
    <cellStyle name="20% - Accent6 4 4 7" xfId="14142" xr:uid="{00000000-0005-0000-0000-00005B1E0000}"/>
    <cellStyle name="20% - Accent6 4 4 7 2" xfId="33149" xr:uid="{00000000-0005-0000-0000-00005C1E0000}"/>
    <cellStyle name="20% - Accent6 4 4 8" xfId="17720" xr:uid="{00000000-0005-0000-0000-00005D1E0000}"/>
    <cellStyle name="20% - Accent6 4 4 8 2" xfId="36669" xr:uid="{00000000-0005-0000-0000-00005E1E0000}"/>
    <cellStyle name="20% - Accent6 4 4 9" xfId="21252" xr:uid="{00000000-0005-0000-0000-00005F1E0000}"/>
    <cellStyle name="20% - Accent6 4 5" xfId="5735" xr:uid="{00000000-0005-0000-0000-0000601E0000}"/>
    <cellStyle name="20% - Accent6 4 5 10" xfId="25168" xr:uid="{00000000-0005-0000-0000-0000611E0000}"/>
    <cellStyle name="20% - Accent6 4 5 2" xfId="8560" xr:uid="{00000000-0005-0000-0000-0000621E0000}"/>
    <cellStyle name="20% - Accent6 4 5 2 2" xfId="12450" xr:uid="{00000000-0005-0000-0000-0000631E0000}"/>
    <cellStyle name="20% - Accent6 4 5 2 2 2" xfId="31476" xr:uid="{00000000-0005-0000-0000-0000641E0000}"/>
    <cellStyle name="20% - Accent6 4 5 2 3" xfId="15968" xr:uid="{00000000-0005-0000-0000-0000651E0000}"/>
    <cellStyle name="20% - Accent6 4 5 2 3 2" xfId="34970" xr:uid="{00000000-0005-0000-0000-0000661E0000}"/>
    <cellStyle name="20% - Accent6 4 5 2 4" xfId="19540" xr:uid="{00000000-0005-0000-0000-0000671E0000}"/>
    <cellStyle name="20% - Accent6 4 5 2 4 2" xfId="38486" xr:uid="{00000000-0005-0000-0000-0000681E0000}"/>
    <cellStyle name="20% - Accent6 4 5 2 5" xfId="23131" xr:uid="{00000000-0005-0000-0000-0000691E0000}"/>
    <cellStyle name="20% - Accent6 4 5 2 6" xfId="27790" xr:uid="{00000000-0005-0000-0000-00006A1E0000}"/>
    <cellStyle name="20% - Accent6 4 5 3" xfId="7453" xr:uid="{00000000-0005-0000-0000-00006B1E0000}"/>
    <cellStyle name="20% - Accent6 4 5 3 2" xfId="11574" xr:uid="{00000000-0005-0000-0000-00006C1E0000}"/>
    <cellStyle name="20% - Accent6 4 5 3 2 2" xfId="30601" xr:uid="{00000000-0005-0000-0000-00006D1E0000}"/>
    <cellStyle name="20% - Accent6 4 5 3 3" xfId="15085" xr:uid="{00000000-0005-0000-0000-00006E1E0000}"/>
    <cellStyle name="20% - Accent6 4 5 3 3 2" xfId="34090" xr:uid="{00000000-0005-0000-0000-00006F1E0000}"/>
    <cellStyle name="20% - Accent6 4 5 3 4" xfId="18662" xr:uid="{00000000-0005-0000-0000-0000701E0000}"/>
    <cellStyle name="20% - Accent6 4 5 3 4 2" xfId="37609" xr:uid="{00000000-0005-0000-0000-0000711E0000}"/>
    <cellStyle name="20% - Accent6 4 5 3 5" xfId="22227" xr:uid="{00000000-0005-0000-0000-0000721E0000}"/>
    <cellStyle name="20% - Accent6 4 5 3 6" xfId="26815" xr:uid="{00000000-0005-0000-0000-0000731E0000}"/>
    <cellStyle name="20% - Accent6 4 5 4" xfId="9825" xr:uid="{00000000-0005-0000-0000-0000741E0000}"/>
    <cellStyle name="20% - Accent6 4 5 4 2" xfId="13406" xr:uid="{00000000-0005-0000-0000-0000751E0000}"/>
    <cellStyle name="20% - Accent6 4 5 4 2 2" xfId="32431" xr:uid="{00000000-0005-0000-0000-0000761E0000}"/>
    <cellStyle name="20% - Accent6 4 5 4 3" xfId="16927" xr:uid="{00000000-0005-0000-0000-0000771E0000}"/>
    <cellStyle name="20% - Accent6 4 5 4 3 2" xfId="35925" xr:uid="{00000000-0005-0000-0000-0000781E0000}"/>
    <cellStyle name="20% - Accent6 4 5 4 4" xfId="20497" xr:uid="{00000000-0005-0000-0000-0000791E0000}"/>
    <cellStyle name="20% - Accent6 4 5 4 4 2" xfId="39442" xr:uid="{00000000-0005-0000-0000-00007A1E0000}"/>
    <cellStyle name="20% - Accent6 4 5 4 5" xfId="24165" xr:uid="{00000000-0005-0000-0000-00007B1E0000}"/>
    <cellStyle name="20% - Accent6 4 5 4 6" xfId="28906" xr:uid="{00000000-0005-0000-0000-00007C1E0000}"/>
    <cellStyle name="20% - Accent6 4 5 5" xfId="6620" xr:uid="{00000000-0005-0000-0000-00007D1E0000}"/>
    <cellStyle name="20% - Accent6 4 5 5 2" xfId="26023" xr:uid="{00000000-0005-0000-0000-00007E1E0000}"/>
    <cellStyle name="20% - Accent6 4 5 6" xfId="10792" xr:uid="{00000000-0005-0000-0000-00007F1E0000}"/>
    <cellStyle name="20% - Accent6 4 5 6 2" xfId="29819" xr:uid="{00000000-0005-0000-0000-0000801E0000}"/>
    <cellStyle name="20% - Accent6 4 5 7" xfId="14302" xr:uid="{00000000-0005-0000-0000-0000811E0000}"/>
    <cellStyle name="20% - Accent6 4 5 7 2" xfId="33308" xr:uid="{00000000-0005-0000-0000-0000821E0000}"/>
    <cellStyle name="20% - Accent6 4 5 8" xfId="17879" xr:uid="{00000000-0005-0000-0000-0000831E0000}"/>
    <cellStyle name="20% - Accent6 4 5 8 2" xfId="36827" xr:uid="{00000000-0005-0000-0000-0000841E0000}"/>
    <cellStyle name="20% - Accent6 4 5 9" xfId="21410" xr:uid="{00000000-0005-0000-0000-0000851E0000}"/>
    <cellStyle name="20% - Accent6 4 6" xfId="5844" xr:uid="{00000000-0005-0000-0000-0000861E0000}"/>
    <cellStyle name="20% - Accent6 4 6 10" xfId="25254" xr:uid="{00000000-0005-0000-0000-0000871E0000}"/>
    <cellStyle name="20% - Accent6 4 6 2" xfId="8647" xr:uid="{00000000-0005-0000-0000-0000881E0000}"/>
    <cellStyle name="20% - Accent6 4 6 2 2" xfId="12536" xr:uid="{00000000-0005-0000-0000-0000891E0000}"/>
    <cellStyle name="20% - Accent6 4 6 2 2 2" xfId="31562" xr:uid="{00000000-0005-0000-0000-00008A1E0000}"/>
    <cellStyle name="20% - Accent6 4 6 2 3" xfId="16054" xr:uid="{00000000-0005-0000-0000-00008B1E0000}"/>
    <cellStyle name="20% - Accent6 4 6 2 3 2" xfId="35056" xr:uid="{00000000-0005-0000-0000-00008C1E0000}"/>
    <cellStyle name="20% - Accent6 4 6 2 4" xfId="19626" xr:uid="{00000000-0005-0000-0000-00008D1E0000}"/>
    <cellStyle name="20% - Accent6 4 6 2 4 2" xfId="38572" xr:uid="{00000000-0005-0000-0000-00008E1E0000}"/>
    <cellStyle name="20% - Accent6 4 6 2 5" xfId="23217" xr:uid="{00000000-0005-0000-0000-00008F1E0000}"/>
    <cellStyle name="20% - Accent6 4 6 2 6" xfId="27876" xr:uid="{00000000-0005-0000-0000-0000901E0000}"/>
    <cellStyle name="20% - Accent6 4 6 3" xfId="7546" xr:uid="{00000000-0005-0000-0000-0000911E0000}"/>
    <cellStyle name="20% - Accent6 4 6 3 2" xfId="11660" xr:uid="{00000000-0005-0000-0000-0000921E0000}"/>
    <cellStyle name="20% - Accent6 4 6 3 2 2" xfId="30687" xr:uid="{00000000-0005-0000-0000-0000931E0000}"/>
    <cellStyle name="20% - Accent6 4 6 3 3" xfId="15171" xr:uid="{00000000-0005-0000-0000-0000941E0000}"/>
    <cellStyle name="20% - Accent6 4 6 3 3 2" xfId="34176" xr:uid="{00000000-0005-0000-0000-0000951E0000}"/>
    <cellStyle name="20% - Accent6 4 6 3 4" xfId="18748" xr:uid="{00000000-0005-0000-0000-0000961E0000}"/>
    <cellStyle name="20% - Accent6 4 6 3 4 2" xfId="37695" xr:uid="{00000000-0005-0000-0000-0000971E0000}"/>
    <cellStyle name="20% - Accent6 4 6 3 5" xfId="22320" xr:uid="{00000000-0005-0000-0000-0000981E0000}"/>
    <cellStyle name="20% - Accent6 4 6 3 6" xfId="26901" xr:uid="{00000000-0005-0000-0000-0000991E0000}"/>
    <cellStyle name="20% - Accent6 4 6 4" xfId="9918" xr:uid="{00000000-0005-0000-0000-00009A1E0000}"/>
    <cellStyle name="20% - Accent6 4 6 4 2" xfId="13492" xr:uid="{00000000-0005-0000-0000-00009B1E0000}"/>
    <cellStyle name="20% - Accent6 4 6 4 2 2" xfId="32517" xr:uid="{00000000-0005-0000-0000-00009C1E0000}"/>
    <cellStyle name="20% - Accent6 4 6 4 3" xfId="17013" xr:uid="{00000000-0005-0000-0000-00009D1E0000}"/>
    <cellStyle name="20% - Accent6 4 6 4 3 2" xfId="36011" xr:uid="{00000000-0005-0000-0000-00009E1E0000}"/>
    <cellStyle name="20% - Accent6 4 6 4 4" xfId="20583" xr:uid="{00000000-0005-0000-0000-00009F1E0000}"/>
    <cellStyle name="20% - Accent6 4 6 4 4 2" xfId="39528" xr:uid="{00000000-0005-0000-0000-0000A01E0000}"/>
    <cellStyle name="20% - Accent6 4 6 4 5" xfId="24258" xr:uid="{00000000-0005-0000-0000-0000A11E0000}"/>
    <cellStyle name="20% - Accent6 4 6 4 6" xfId="28992" xr:uid="{00000000-0005-0000-0000-0000A21E0000}"/>
    <cellStyle name="20% - Accent6 4 6 5" xfId="6713" xr:uid="{00000000-0005-0000-0000-0000A31E0000}"/>
    <cellStyle name="20% - Accent6 4 6 5 2" xfId="26116" xr:uid="{00000000-0005-0000-0000-0000A41E0000}"/>
    <cellStyle name="20% - Accent6 4 6 6" xfId="10878" xr:uid="{00000000-0005-0000-0000-0000A51E0000}"/>
    <cellStyle name="20% - Accent6 4 6 6 2" xfId="29905" xr:uid="{00000000-0005-0000-0000-0000A61E0000}"/>
    <cellStyle name="20% - Accent6 4 6 7" xfId="14388" xr:uid="{00000000-0005-0000-0000-0000A71E0000}"/>
    <cellStyle name="20% - Accent6 4 6 7 2" xfId="33394" xr:uid="{00000000-0005-0000-0000-0000A81E0000}"/>
    <cellStyle name="20% - Accent6 4 6 8" xfId="17966" xr:uid="{00000000-0005-0000-0000-0000A91E0000}"/>
    <cellStyle name="20% - Accent6 4 6 8 2" xfId="36913" xr:uid="{00000000-0005-0000-0000-0000AA1E0000}"/>
    <cellStyle name="20% - Accent6 4 6 9" xfId="21496" xr:uid="{00000000-0005-0000-0000-0000AB1E0000}"/>
    <cellStyle name="20% - Accent6 4 7" xfId="5153" xr:uid="{00000000-0005-0000-0000-0000AC1E0000}"/>
    <cellStyle name="20% - Accent6 4 7 10" xfId="24683" xr:uid="{00000000-0005-0000-0000-0000AD1E0000}"/>
    <cellStyle name="20% - Accent6 4 7 2" xfId="8088" xr:uid="{00000000-0005-0000-0000-0000AE1E0000}"/>
    <cellStyle name="20% - Accent6 4 7 2 2" xfId="11988" xr:uid="{00000000-0005-0000-0000-0000AF1E0000}"/>
    <cellStyle name="20% - Accent6 4 7 2 2 2" xfId="31014" xr:uid="{00000000-0005-0000-0000-0000B01E0000}"/>
    <cellStyle name="20% - Accent6 4 7 2 3" xfId="15506" xr:uid="{00000000-0005-0000-0000-0000B11E0000}"/>
    <cellStyle name="20% - Accent6 4 7 2 3 2" xfId="34508" xr:uid="{00000000-0005-0000-0000-0000B21E0000}"/>
    <cellStyle name="20% - Accent6 4 7 2 4" xfId="19078" xr:uid="{00000000-0005-0000-0000-0000B31E0000}"/>
    <cellStyle name="20% - Accent6 4 7 2 4 2" xfId="38024" xr:uid="{00000000-0005-0000-0000-0000B41E0000}"/>
    <cellStyle name="20% - Accent6 4 7 2 5" xfId="22669" xr:uid="{00000000-0005-0000-0000-0000B51E0000}"/>
    <cellStyle name="20% - Accent6 4 7 2 6" xfId="27320" xr:uid="{00000000-0005-0000-0000-0000B61E0000}"/>
    <cellStyle name="20% - Accent6 4 7 3" xfId="6970" xr:uid="{00000000-0005-0000-0000-0000B71E0000}"/>
    <cellStyle name="20% - Accent6 4 7 3 2" xfId="11112" xr:uid="{00000000-0005-0000-0000-0000B81E0000}"/>
    <cellStyle name="20% - Accent6 4 7 3 2 2" xfId="30139" xr:uid="{00000000-0005-0000-0000-0000B91E0000}"/>
    <cellStyle name="20% - Accent6 4 7 3 3" xfId="14622" xr:uid="{00000000-0005-0000-0000-0000BA1E0000}"/>
    <cellStyle name="20% - Accent6 4 7 3 3 2" xfId="33628" xr:uid="{00000000-0005-0000-0000-0000BB1E0000}"/>
    <cellStyle name="20% - Accent6 4 7 3 4" xfId="18200" xr:uid="{00000000-0005-0000-0000-0000BC1E0000}"/>
    <cellStyle name="20% - Accent6 4 7 3 4 2" xfId="37147" xr:uid="{00000000-0005-0000-0000-0000BD1E0000}"/>
    <cellStyle name="20% - Accent6 4 7 3 5" xfId="21744" xr:uid="{00000000-0005-0000-0000-0000BE1E0000}"/>
    <cellStyle name="20% - Accent6 4 7 3 6" xfId="26353" xr:uid="{00000000-0005-0000-0000-0000BF1E0000}"/>
    <cellStyle name="20% - Accent6 4 7 4" xfId="9324" xr:uid="{00000000-0005-0000-0000-0000C01E0000}"/>
    <cellStyle name="20% - Accent6 4 7 4 2" xfId="12944" xr:uid="{00000000-0005-0000-0000-0000C11E0000}"/>
    <cellStyle name="20% - Accent6 4 7 4 2 2" xfId="31969" xr:uid="{00000000-0005-0000-0000-0000C21E0000}"/>
    <cellStyle name="20% - Accent6 4 7 4 3" xfId="16463" xr:uid="{00000000-0005-0000-0000-0000C31E0000}"/>
    <cellStyle name="20% - Accent6 4 7 4 3 2" xfId="35463" xr:uid="{00000000-0005-0000-0000-0000C41E0000}"/>
    <cellStyle name="20% - Accent6 4 7 4 4" xfId="20035" xr:uid="{00000000-0005-0000-0000-0000C51E0000}"/>
    <cellStyle name="20% - Accent6 4 7 4 4 2" xfId="38980" xr:uid="{00000000-0005-0000-0000-0000C61E0000}"/>
    <cellStyle name="20% - Accent6 4 7 4 5" xfId="23678" xr:uid="{00000000-0005-0000-0000-0000C71E0000}"/>
    <cellStyle name="20% - Accent6 4 7 4 6" xfId="28430" xr:uid="{00000000-0005-0000-0000-0000C81E0000}"/>
    <cellStyle name="20% - Accent6 4 7 5" xfId="6137" xr:uid="{00000000-0005-0000-0000-0000C91E0000}"/>
    <cellStyle name="20% - Accent6 4 7 5 2" xfId="25540" xr:uid="{00000000-0005-0000-0000-0000CA1E0000}"/>
    <cellStyle name="20% - Accent6 4 7 6" xfId="10330" xr:uid="{00000000-0005-0000-0000-0000CB1E0000}"/>
    <cellStyle name="20% - Accent6 4 7 6 2" xfId="29357" xr:uid="{00000000-0005-0000-0000-0000CC1E0000}"/>
    <cellStyle name="20% - Accent6 4 7 7" xfId="13838" xr:uid="{00000000-0005-0000-0000-0000CD1E0000}"/>
    <cellStyle name="20% - Accent6 4 7 7 2" xfId="32845" xr:uid="{00000000-0005-0000-0000-0000CE1E0000}"/>
    <cellStyle name="20% - Accent6 4 7 8" xfId="17416" xr:uid="{00000000-0005-0000-0000-0000CF1E0000}"/>
    <cellStyle name="20% - Accent6 4 7 8 2" xfId="36365" xr:uid="{00000000-0005-0000-0000-0000D01E0000}"/>
    <cellStyle name="20% - Accent6 4 7 9" xfId="20944" xr:uid="{00000000-0005-0000-0000-0000D11E0000}"/>
    <cellStyle name="20% - Accent6 4 8" xfId="7652" xr:uid="{00000000-0005-0000-0000-0000D21E0000}"/>
    <cellStyle name="20% - Accent6 4 8 2" xfId="11746" xr:uid="{00000000-0005-0000-0000-0000D31E0000}"/>
    <cellStyle name="20% - Accent6 4 8 2 2" xfId="30773" xr:uid="{00000000-0005-0000-0000-0000D41E0000}"/>
    <cellStyle name="20% - Accent6 4 8 3" xfId="15258" xr:uid="{00000000-0005-0000-0000-0000D51E0000}"/>
    <cellStyle name="20% - Accent6 4 8 3 2" xfId="34263" xr:uid="{00000000-0005-0000-0000-0000D61E0000}"/>
    <cellStyle name="20% - Accent6 4 8 4" xfId="18834" xr:uid="{00000000-0005-0000-0000-0000D71E0000}"/>
    <cellStyle name="20% - Accent6 4 8 4 2" xfId="37781" xr:uid="{00000000-0005-0000-0000-0000D81E0000}"/>
    <cellStyle name="20% - Accent6 4 8 5" xfId="22414" xr:uid="{00000000-0005-0000-0000-0000D91E0000}"/>
    <cellStyle name="20% - Accent6 4 8 6" xfId="26990" xr:uid="{00000000-0005-0000-0000-0000DA1E0000}"/>
    <cellStyle name="20% - Accent6 4 9" xfId="7867" xr:uid="{00000000-0005-0000-0000-0000DB1E0000}"/>
    <cellStyle name="20% - Accent6 4 9 2" xfId="11838" xr:uid="{00000000-0005-0000-0000-0000DC1E0000}"/>
    <cellStyle name="20% - Accent6 4 9 2 2" xfId="30864" xr:uid="{00000000-0005-0000-0000-0000DD1E0000}"/>
    <cellStyle name="20% - Accent6 4 9 3" xfId="15354" xr:uid="{00000000-0005-0000-0000-0000DE1E0000}"/>
    <cellStyle name="20% - Accent6 4 9 3 2" xfId="34357" xr:uid="{00000000-0005-0000-0000-0000DF1E0000}"/>
    <cellStyle name="20% - Accent6 4 9 4" xfId="18926" xr:uid="{00000000-0005-0000-0000-0000E01E0000}"/>
    <cellStyle name="20% - Accent6 4 9 4 2" xfId="37873" xr:uid="{00000000-0005-0000-0000-0000E11E0000}"/>
    <cellStyle name="20% - Accent6 4 9 5" xfId="22514" xr:uid="{00000000-0005-0000-0000-0000E21E0000}"/>
    <cellStyle name="20% - Accent6 4 9 6" xfId="27131" xr:uid="{00000000-0005-0000-0000-0000E31E0000}"/>
    <cellStyle name="20% - Accent6 5" xfId="2540" xr:uid="{00000000-0005-0000-0000-0000CA090000}"/>
    <cellStyle name="20% - Accent6 5 10" xfId="6809" xr:uid="{00000000-0005-0000-0000-0000E51E0000}"/>
    <cellStyle name="20% - Accent6 5 10 2" xfId="10965" xr:uid="{00000000-0005-0000-0000-0000E61E0000}"/>
    <cellStyle name="20% - Accent6 5 10 2 2" xfId="29992" xr:uid="{00000000-0005-0000-0000-0000E71E0000}"/>
    <cellStyle name="20% - Accent6 5 10 3" xfId="14475" xr:uid="{00000000-0005-0000-0000-0000E81E0000}"/>
    <cellStyle name="20% - Accent6 5 10 3 2" xfId="33481" xr:uid="{00000000-0005-0000-0000-0000E91E0000}"/>
    <cellStyle name="20% - Accent6 5 10 4" xfId="18053" xr:uid="{00000000-0005-0000-0000-0000EA1E0000}"/>
    <cellStyle name="20% - Accent6 5 10 4 2" xfId="37000" xr:uid="{00000000-0005-0000-0000-0000EB1E0000}"/>
    <cellStyle name="20% - Accent6 5 10 5" xfId="21589" xr:uid="{00000000-0005-0000-0000-0000EC1E0000}"/>
    <cellStyle name="20% - Accent6 5 10 6" xfId="26204" xr:uid="{00000000-0005-0000-0000-0000ED1E0000}"/>
    <cellStyle name="20% - Accent6 5 11" xfId="8900" xr:uid="{00000000-0005-0000-0000-0000EE1E0000}"/>
    <cellStyle name="20% - Accent6 5 11 2" xfId="12624" xr:uid="{00000000-0005-0000-0000-0000EF1E0000}"/>
    <cellStyle name="20% - Accent6 5 11 2 2" xfId="31650" xr:uid="{00000000-0005-0000-0000-0000F01E0000}"/>
    <cellStyle name="20% - Accent6 5 11 3" xfId="16143" xr:uid="{00000000-0005-0000-0000-0000F11E0000}"/>
    <cellStyle name="20% - Accent6 5 11 3 2" xfId="35144" xr:uid="{00000000-0005-0000-0000-0000F21E0000}"/>
    <cellStyle name="20% - Accent6 5 11 4" xfId="19714" xr:uid="{00000000-0005-0000-0000-0000F31E0000}"/>
    <cellStyle name="20% - Accent6 5 11 4 2" xfId="38660" xr:uid="{00000000-0005-0000-0000-0000F41E0000}"/>
    <cellStyle name="20% - Accent6 5 11 5" xfId="23314" xr:uid="{00000000-0005-0000-0000-0000F51E0000}"/>
    <cellStyle name="20% - Accent6 5 11 6" xfId="28055" xr:uid="{00000000-0005-0000-0000-0000F61E0000}"/>
    <cellStyle name="20% - Accent6 5 12" xfId="9004" xr:uid="{00000000-0005-0000-0000-0000F71E0000}"/>
    <cellStyle name="20% - Accent6 5 12 2" xfId="12710" xr:uid="{00000000-0005-0000-0000-0000F81E0000}"/>
    <cellStyle name="20% - Accent6 5 12 2 2" xfId="31736" xr:uid="{00000000-0005-0000-0000-0000F91E0000}"/>
    <cellStyle name="20% - Accent6 5 12 3" xfId="16229" xr:uid="{00000000-0005-0000-0000-0000FA1E0000}"/>
    <cellStyle name="20% - Accent6 5 12 3 2" xfId="35230" xr:uid="{00000000-0005-0000-0000-0000FB1E0000}"/>
    <cellStyle name="20% - Accent6 5 12 4" xfId="19800" xr:uid="{00000000-0005-0000-0000-0000FC1E0000}"/>
    <cellStyle name="20% - Accent6 5 12 4 2" xfId="38746" xr:uid="{00000000-0005-0000-0000-0000FD1E0000}"/>
    <cellStyle name="20% - Accent6 5 12 5" xfId="23414" xr:uid="{00000000-0005-0000-0000-0000FE1E0000}"/>
    <cellStyle name="20% - Accent6 5 12 6" xfId="28142" xr:uid="{00000000-0005-0000-0000-0000FF1E0000}"/>
    <cellStyle name="20% - Accent6 5 13" xfId="9108" xr:uid="{00000000-0005-0000-0000-0000001F0000}"/>
    <cellStyle name="20% - Accent6 5 13 2" xfId="12796" xr:uid="{00000000-0005-0000-0000-0000011F0000}"/>
    <cellStyle name="20% - Accent6 5 13 2 2" xfId="31822" xr:uid="{00000000-0005-0000-0000-0000021F0000}"/>
    <cellStyle name="20% - Accent6 5 13 3" xfId="16315" xr:uid="{00000000-0005-0000-0000-0000031F0000}"/>
    <cellStyle name="20% - Accent6 5 13 3 2" xfId="35316" xr:uid="{00000000-0005-0000-0000-0000041F0000}"/>
    <cellStyle name="20% - Accent6 5 13 4" xfId="19886" xr:uid="{00000000-0005-0000-0000-0000051F0000}"/>
    <cellStyle name="20% - Accent6 5 13 4 2" xfId="38832" xr:uid="{00000000-0005-0000-0000-0000061F0000}"/>
    <cellStyle name="20% - Accent6 5 13 5" xfId="23514" xr:uid="{00000000-0005-0000-0000-0000071F0000}"/>
    <cellStyle name="20% - Accent6 5 13 6" xfId="28229" xr:uid="{00000000-0005-0000-0000-0000081F0000}"/>
    <cellStyle name="20% - Accent6 5 14" xfId="10018" xr:uid="{00000000-0005-0000-0000-0000091F0000}"/>
    <cellStyle name="20% - Accent6 5 14 2" xfId="13579" xr:uid="{00000000-0005-0000-0000-00000A1F0000}"/>
    <cellStyle name="20% - Accent6 5 14 2 2" xfId="32604" xr:uid="{00000000-0005-0000-0000-00000B1F0000}"/>
    <cellStyle name="20% - Accent6 5 14 3" xfId="17100" xr:uid="{00000000-0005-0000-0000-00000C1F0000}"/>
    <cellStyle name="20% - Accent6 5 14 3 2" xfId="36098" xr:uid="{00000000-0005-0000-0000-00000D1F0000}"/>
    <cellStyle name="20% - Accent6 5 14 4" xfId="20670" xr:uid="{00000000-0005-0000-0000-00000E1F0000}"/>
    <cellStyle name="20% - Accent6 5 14 4 2" xfId="39615" xr:uid="{00000000-0005-0000-0000-00000F1F0000}"/>
    <cellStyle name="20% - Accent6 5 14 5" xfId="24354" xr:uid="{00000000-0005-0000-0000-0000101F0000}"/>
    <cellStyle name="20% - Accent6 5 14 6" xfId="29080" xr:uid="{00000000-0005-0000-0000-0000111F0000}"/>
    <cellStyle name="20% - Accent6 5 15" xfId="5950" xr:uid="{00000000-0005-0000-0000-0000121F0000}"/>
    <cellStyle name="20% - Accent6 5 15 2" xfId="25356" xr:uid="{00000000-0005-0000-0000-0000131F0000}"/>
    <cellStyle name="20% - Accent6 5 16" xfId="10176" xr:uid="{00000000-0005-0000-0000-0000141F0000}"/>
    <cellStyle name="20% - Accent6 5 16 2" xfId="29208" xr:uid="{00000000-0005-0000-0000-0000151F0000}"/>
    <cellStyle name="20% - Accent6 5 17" xfId="13682" xr:uid="{00000000-0005-0000-0000-0000161F0000}"/>
    <cellStyle name="20% - Accent6 5 17 2" xfId="32696" xr:uid="{00000000-0005-0000-0000-0000171F0000}"/>
    <cellStyle name="20% - Accent6 5 18" xfId="17262" xr:uid="{00000000-0005-0000-0000-0000181F0000}"/>
    <cellStyle name="20% - Accent6 5 18 2" xfId="36217" xr:uid="{00000000-0005-0000-0000-0000191F0000}"/>
    <cellStyle name="20% - Accent6 5 19" xfId="20788" xr:uid="{00000000-0005-0000-0000-00001A1F0000}"/>
    <cellStyle name="20% - Accent6 5 2" xfId="5269" xr:uid="{00000000-0005-0000-0000-00001B1F0000}"/>
    <cellStyle name="20% - Accent6 5 2 10" xfId="21023" xr:uid="{00000000-0005-0000-0000-00001C1F0000}"/>
    <cellStyle name="20% - Accent6 5 2 11" xfId="24773" xr:uid="{00000000-0005-0000-0000-00001D1F0000}"/>
    <cellStyle name="20% - Accent6 5 2 2" xfId="5630" xr:uid="{00000000-0005-0000-0000-00001E1F0000}"/>
    <cellStyle name="20% - Accent6 5 2 2 10" xfId="25089" xr:uid="{00000000-0005-0000-0000-00001F1F0000}"/>
    <cellStyle name="20% - Accent6 5 2 2 2" xfId="8478" xr:uid="{00000000-0005-0000-0000-0000201F0000}"/>
    <cellStyle name="20% - Accent6 5 2 2 2 2" xfId="12371" xr:uid="{00000000-0005-0000-0000-0000211F0000}"/>
    <cellStyle name="20% - Accent6 5 2 2 2 2 2" xfId="31397" xr:uid="{00000000-0005-0000-0000-0000221F0000}"/>
    <cellStyle name="20% - Accent6 5 2 2 2 3" xfId="15889" xr:uid="{00000000-0005-0000-0000-0000231F0000}"/>
    <cellStyle name="20% - Accent6 5 2 2 2 3 2" xfId="34891" xr:uid="{00000000-0005-0000-0000-0000241F0000}"/>
    <cellStyle name="20% - Accent6 5 2 2 2 4" xfId="19461" xr:uid="{00000000-0005-0000-0000-0000251F0000}"/>
    <cellStyle name="20% - Accent6 5 2 2 2 4 2" xfId="38407" xr:uid="{00000000-0005-0000-0000-0000261F0000}"/>
    <cellStyle name="20% - Accent6 5 2 2 2 5" xfId="23052" xr:uid="{00000000-0005-0000-0000-0000271F0000}"/>
    <cellStyle name="20% - Accent6 5 2 2 2 6" xfId="27709" xr:uid="{00000000-0005-0000-0000-0000281F0000}"/>
    <cellStyle name="20% - Accent6 5 2 2 3" xfId="7365" xr:uid="{00000000-0005-0000-0000-0000291F0000}"/>
    <cellStyle name="20% - Accent6 5 2 2 3 2" xfId="11495" xr:uid="{00000000-0005-0000-0000-00002A1F0000}"/>
    <cellStyle name="20% - Accent6 5 2 2 3 2 2" xfId="30522" xr:uid="{00000000-0005-0000-0000-00002B1F0000}"/>
    <cellStyle name="20% - Accent6 5 2 2 3 3" xfId="15006" xr:uid="{00000000-0005-0000-0000-00002C1F0000}"/>
    <cellStyle name="20% - Accent6 5 2 2 3 3 2" xfId="34011" xr:uid="{00000000-0005-0000-0000-00002D1F0000}"/>
    <cellStyle name="20% - Accent6 5 2 2 3 4" xfId="18583" xr:uid="{00000000-0005-0000-0000-00002E1F0000}"/>
    <cellStyle name="20% - Accent6 5 2 2 3 4 2" xfId="37530" xr:uid="{00000000-0005-0000-0000-00002F1F0000}"/>
    <cellStyle name="20% - Accent6 5 2 2 3 5" xfId="22139" xr:uid="{00000000-0005-0000-0000-0000301F0000}"/>
    <cellStyle name="20% - Accent6 5 2 2 3 6" xfId="26736" xr:uid="{00000000-0005-0000-0000-0000311F0000}"/>
    <cellStyle name="20% - Accent6 5 2 2 4" xfId="9737" xr:uid="{00000000-0005-0000-0000-0000321F0000}"/>
    <cellStyle name="20% - Accent6 5 2 2 4 2" xfId="13327" xr:uid="{00000000-0005-0000-0000-0000331F0000}"/>
    <cellStyle name="20% - Accent6 5 2 2 4 2 2" xfId="32352" xr:uid="{00000000-0005-0000-0000-0000341F0000}"/>
    <cellStyle name="20% - Accent6 5 2 2 4 3" xfId="16847" xr:uid="{00000000-0005-0000-0000-0000351F0000}"/>
    <cellStyle name="20% - Accent6 5 2 2 4 3 2" xfId="35846" xr:uid="{00000000-0005-0000-0000-0000361F0000}"/>
    <cellStyle name="20% - Accent6 5 2 2 4 4" xfId="20418" xr:uid="{00000000-0005-0000-0000-0000371F0000}"/>
    <cellStyle name="20% - Accent6 5 2 2 4 4 2" xfId="39363" xr:uid="{00000000-0005-0000-0000-0000381F0000}"/>
    <cellStyle name="20% - Accent6 5 2 2 4 5" xfId="24077" xr:uid="{00000000-0005-0000-0000-0000391F0000}"/>
    <cellStyle name="20% - Accent6 5 2 2 4 6" xfId="28827" xr:uid="{00000000-0005-0000-0000-00003A1F0000}"/>
    <cellStyle name="20% - Accent6 5 2 2 5" xfId="6532" xr:uid="{00000000-0005-0000-0000-00003B1F0000}"/>
    <cellStyle name="20% - Accent6 5 2 2 5 2" xfId="25935" xr:uid="{00000000-0005-0000-0000-00003C1F0000}"/>
    <cellStyle name="20% - Accent6 5 2 2 6" xfId="10713" xr:uid="{00000000-0005-0000-0000-00003D1F0000}"/>
    <cellStyle name="20% - Accent6 5 2 2 6 2" xfId="29740" xr:uid="{00000000-0005-0000-0000-00003E1F0000}"/>
    <cellStyle name="20% - Accent6 5 2 2 7" xfId="14221" xr:uid="{00000000-0005-0000-0000-00003F1F0000}"/>
    <cellStyle name="20% - Accent6 5 2 2 7 2" xfId="33228" xr:uid="{00000000-0005-0000-0000-0000401F0000}"/>
    <cellStyle name="20% - Accent6 5 2 2 8" xfId="17799" xr:uid="{00000000-0005-0000-0000-0000411F0000}"/>
    <cellStyle name="20% - Accent6 5 2 2 8 2" xfId="36748" xr:uid="{00000000-0005-0000-0000-0000421F0000}"/>
    <cellStyle name="20% - Accent6 5 2 2 9" xfId="21331" xr:uid="{00000000-0005-0000-0000-0000431F0000}"/>
    <cellStyle name="20% - Accent6 5 2 3" xfId="8169" xr:uid="{00000000-0005-0000-0000-0000441F0000}"/>
    <cellStyle name="20% - Accent6 5 2 3 2" xfId="12067" xr:uid="{00000000-0005-0000-0000-0000451F0000}"/>
    <cellStyle name="20% - Accent6 5 2 3 2 2" xfId="31093" xr:uid="{00000000-0005-0000-0000-0000461F0000}"/>
    <cellStyle name="20% - Accent6 5 2 3 3" xfId="15585" xr:uid="{00000000-0005-0000-0000-0000471F0000}"/>
    <cellStyle name="20% - Accent6 5 2 3 3 2" xfId="34587" xr:uid="{00000000-0005-0000-0000-0000481F0000}"/>
    <cellStyle name="20% - Accent6 5 2 3 4" xfId="19157" xr:uid="{00000000-0005-0000-0000-0000491F0000}"/>
    <cellStyle name="20% - Accent6 5 2 3 4 2" xfId="38103" xr:uid="{00000000-0005-0000-0000-00004A1F0000}"/>
    <cellStyle name="20% - Accent6 5 2 3 5" xfId="22748" xr:uid="{00000000-0005-0000-0000-00004B1F0000}"/>
    <cellStyle name="20% - Accent6 5 2 3 6" xfId="27400" xr:uid="{00000000-0005-0000-0000-00004C1F0000}"/>
    <cellStyle name="20% - Accent6 5 2 4" xfId="7053" xr:uid="{00000000-0005-0000-0000-00004D1F0000}"/>
    <cellStyle name="20% - Accent6 5 2 4 2" xfId="11191" xr:uid="{00000000-0005-0000-0000-00004E1F0000}"/>
    <cellStyle name="20% - Accent6 5 2 4 2 2" xfId="30218" xr:uid="{00000000-0005-0000-0000-00004F1F0000}"/>
    <cellStyle name="20% - Accent6 5 2 4 3" xfId="14701" xr:uid="{00000000-0005-0000-0000-0000501F0000}"/>
    <cellStyle name="20% - Accent6 5 2 4 3 2" xfId="33707" xr:uid="{00000000-0005-0000-0000-0000511F0000}"/>
    <cellStyle name="20% - Accent6 5 2 4 4" xfId="18279" xr:uid="{00000000-0005-0000-0000-0000521F0000}"/>
    <cellStyle name="20% - Accent6 5 2 4 4 2" xfId="37226" xr:uid="{00000000-0005-0000-0000-0000531F0000}"/>
    <cellStyle name="20% - Accent6 5 2 4 5" xfId="21827" xr:uid="{00000000-0005-0000-0000-0000541F0000}"/>
    <cellStyle name="20% - Accent6 5 2 4 6" xfId="26432" xr:uid="{00000000-0005-0000-0000-0000551F0000}"/>
    <cellStyle name="20% - Accent6 5 2 5" xfId="9413" xr:uid="{00000000-0005-0000-0000-0000561F0000}"/>
    <cellStyle name="20% - Accent6 5 2 5 2" xfId="13023" xr:uid="{00000000-0005-0000-0000-0000571F0000}"/>
    <cellStyle name="20% - Accent6 5 2 5 2 2" xfId="32048" xr:uid="{00000000-0005-0000-0000-0000581F0000}"/>
    <cellStyle name="20% - Accent6 5 2 5 3" xfId="16542" xr:uid="{00000000-0005-0000-0000-0000591F0000}"/>
    <cellStyle name="20% - Accent6 5 2 5 3 2" xfId="35542" xr:uid="{00000000-0005-0000-0000-00005A1F0000}"/>
    <cellStyle name="20% - Accent6 5 2 5 4" xfId="20114" xr:uid="{00000000-0005-0000-0000-00005B1F0000}"/>
    <cellStyle name="20% - Accent6 5 2 5 4 2" xfId="39059" xr:uid="{00000000-0005-0000-0000-00005C1F0000}"/>
    <cellStyle name="20% - Accent6 5 2 5 5" xfId="23761" xr:uid="{00000000-0005-0000-0000-00005D1F0000}"/>
    <cellStyle name="20% - Accent6 5 2 5 6" xfId="28515" xr:uid="{00000000-0005-0000-0000-00005E1F0000}"/>
    <cellStyle name="20% - Accent6 5 2 6" xfId="6220" xr:uid="{00000000-0005-0000-0000-00005F1F0000}"/>
    <cellStyle name="20% - Accent6 5 2 6 2" xfId="25623" xr:uid="{00000000-0005-0000-0000-0000601F0000}"/>
    <cellStyle name="20% - Accent6 5 2 7" xfId="10409" xr:uid="{00000000-0005-0000-0000-0000611F0000}"/>
    <cellStyle name="20% - Accent6 5 2 7 2" xfId="29436" xr:uid="{00000000-0005-0000-0000-0000621F0000}"/>
    <cellStyle name="20% - Accent6 5 2 8" xfId="13917" xr:uid="{00000000-0005-0000-0000-0000631F0000}"/>
    <cellStyle name="20% - Accent6 5 2 8 2" xfId="32924" xr:uid="{00000000-0005-0000-0000-0000641F0000}"/>
    <cellStyle name="20% - Accent6 5 2 9" xfId="17495" xr:uid="{00000000-0005-0000-0000-0000651F0000}"/>
    <cellStyle name="20% - Accent6 5 2 9 2" xfId="36444" xr:uid="{00000000-0005-0000-0000-0000661F0000}"/>
    <cellStyle name="20% - Accent6 5 20" xfId="24447" xr:uid="{00000000-0005-0000-0000-0000671F0000}"/>
    <cellStyle name="20% - Accent6 5 21" xfId="4694" xr:uid="{00000000-0005-0000-0000-0000E41E0000}"/>
    <cellStyle name="20% - Accent6 5 3" xfId="5358" xr:uid="{00000000-0005-0000-0000-0000681F0000}"/>
    <cellStyle name="20% - Accent6 5 3 10" xfId="24851" xr:uid="{00000000-0005-0000-0000-0000691F0000}"/>
    <cellStyle name="20% - Accent6 5 3 2" xfId="8248" xr:uid="{00000000-0005-0000-0000-00006A1F0000}"/>
    <cellStyle name="20% - Accent6 5 3 2 2" xfId="12145" xr:uid="{00000000-0005-0000-0000-00006B1F0000}"/>
    <cellStyle name="20% - Accent6 5 3 2 2 2" xfId="31171" xr:uid="{00000000-0005-0000-0000-00006C1F0000}"/>
    <cellStyle name="20% - Accent6 5 3 2 3" xfId="15663" xr:uid="{00000000-0005-0000-0000-00006D1F0000}"/>
    <cellStyle name="20% - Accent6 5 3 2 3 2" xfId="34665" xr:uid="{00000000-0005-0000-0000-00006E1F0000}"/>
    <cellStyle name="20% - Accent6 5 3 2 4" xfId="19235" xr:uid="{00000000-0005-0000-0000-00006F1F0000}"/>
    <cellStyle name="20% - Accent6 5 3 2 4 2" xfId="38181" xr:uid="{00000000-0005-0000-0000-0000701F0000}"/>
    <cellStyle name="20% - Accent6 5 3 2 5" xfId="22826" xr:uid="{00000000-0005-0000-0000-0000711F0000}"/>
    <cellStyle name="20% - Accent6 5 3 2 6" xfId="27479" xr:uid="{00000000-0005-0000-0000-0000721F0000}"/>
    <cellStyle name="20% - Accent6 5 3 3" xfId="7135" xr:uid="{00000000-0005-0000-0000-0000731F0000}"/>
    <cellStyle name="20% - Accent6 5 3 3 2" xfId="11269" xr:uid="{00000000-0005-0000-0000-0000741F0000}"/>
    <cellStyle name="20% - Accent6 5 3 3 2 2" xfId="30296" xr:uid="{00000000-0005-0000-0000-0000751F0000}"/>
    <cellStyle name="20% - Accent6 5 3 3 3" xfId="14779" xr:uid="{00000000-0005-0000-0000-0000761F0000}"/>
    <cellStyle name="20% - Accent6 5 3 3 3 2" xfId="33785" xr:uid="{00000000-0005-0000-0000-0000771F0000}"/>
    <cellStyle name="20% - Accent6 5 3 3 4" xfId="18357" xr:uid="{00000000-0005-0000-0000-0000781F0000}"/>
    <cellStyle name="20% - Accent6 5 3 3 4 2" xfId="37304" xr:uid="{00000000-0005-0000-0000-0000791F0000}"/>
    <cellStyle name="20% - Accent6 5 3 3 5" xfId="21909" xr:uid="{00000000-0005-0000-0000-00007A1F0000}"/>
    <cellStyle name="20% - Accent6 5 3 3 6" xfId="26510" xr:uid="{00000000-0005-0000-0000-00007B1F0000}"/>
    <cellStyle name="20% - Accent6 5 3 4" xfId="9495" xr:uid="{00000000-0005-0000-0000-00007C1F0000}"/>
    <cellStyle name="20% - Accent6 5 3 4 2" xfId="13101" xr:uid="{00000000-0005-0000-0000-00007D1F0000}"/>
    <cellStyle name="20% - Accent6 5 3 4 2 2" xfId="32126" xr:uid="{00000000-0005-0000-0000-00007E1F0000}"/>
    <cellStyle name="20% - Accent6 5 3 4 3" xfId="16620" xr:uid="{00000000-0005-0000-0000-00007F1F0000}"/>
    <cellStyle name="20% - Accent6 5 3 4 3 2" xfId="35620" xr:uid="{00000000-0005-0000-0000-0000801F0000}"/>
    <cellStyle name="20% - Accent6 5 3 4 4" xfId="20192" xr:uid="{00000000-0005-0000-0000-0000811F0000}"/>
    <cellStyle name="20% - Accent6 5 3 4 4 2" xfId="39137" xr:uid="{00000000-0005-0000-0000-0000821F0000}"/>
    <cellStyle name="20% - Accent6 5 3 4 5" xfId="23843" xr:uid="{00000000-0005-0000-0000-0000831F0000}"/>
    <cellStyle name="20% - Accent6 5 3 4 6" xfId="28593" xr:uid="{00000000-0005-0000-0000-0000841F0000}"/>
    <cellStyle name="20% - Accent6 5 3 5" xfId="6302" xr:uid="{00000000-0005-0000-0000-0000851F0000}"/>
    <cellStyle name="20% - Accent6 5 3 5 2" xfId="25705" xr:uid="{00000000-0005-0000-0000-0000861F0000}"/>
    <cellStyle name="20% - Accent6 5 3 6" xfId="10487" xr:uid="{00000000-0005-0000-0000-0000871F0000}"/>
    <cellStyle name="20% - Accent6 5 3 6 2" xfId="29514" xr:uid="{00000000-0005-0000-0000-0000881F0000}"/>
    <cellStyle name="20% - Accent6 5 3 7" xfId="13995" xr:uid="{00000000-0005-0000-0000-0000891F0000}"/>
    <cellStyle name="20% - Accent6 5 3 7 2" xfId="33002" xr:uid="{00000000-0005-0000-0000-00008A1F0000}"/>
    <cellStyle name="20% - Accent6 5 3 8" xfId="17573" xr:uid="{00000000-0005-0000-0000-00008B1F0000}"/>
    <cellStyle name="20% - Accent6 5 3 8 2" xfId="36522" xr:uid="{00000000-0005-0000-0000-00008C1F0000}"/>
    <cellStyle name="20% - Accent6 5 3 9" xfId="21101" xr:uid="{00000000-0005-0000-0000-00008D1F0000}"/>
    <cellStyle name="20% - Accent6 5 4" xfId="5535" xr:uid="{00000000-0005-0000-0000-00008E1F0000}"/>
    <cellStyle name="20% - Accent6 5 4 10" xfId="25002" xr:uid="{00000000-0005-0000-0000-00008F1F0000}"/>
    <cellStyle name="20% - Accent6 5 4 2" xfId="8399" xr:uid="{00000000-0005-0000-0000-0000901F0000}"/>
    <cellStyle name="20% - Accent6 5 4 2 2" xfId="12293" xr:uid="{00000000-0005-0000-0000-0000911F0000}"/>
    <cellStyle name="20% - Accent6 5 4 2 2 2" xfId="31319" xr:uid="{00000000-0005-0000-0000-0000921F0000}"/>
    <cellStyle name="20% - Accent6 5 4 2 3" xfId="15811" xr:uid="{00000000-0005-0000-0000-0000931F0000}"/>
    <cellStyle name="20% - Accent6 5 4 2 3 2" xfId="34813" xr:uid="{00000000-0005-0000-0000-0000941F0000}"/>
    <cellStyle name="20% - Accent6 5 4 2 4" xfId="19383" xr:uid="{00000000-0005-0000-0000-0000951F0000}"/>
    <cellStyle name="20% - Accent6 5 4 2 4 2" xfId="38329" xr:uid="{00000000-0005-0000-0000-0000961F0000}"/>
    <cellStyle name="20% - Accent6 5 4 2 5" xfId="22974" xr:uid="{00000000-0005-0000-0000-0000971F0000}"/>
    <cellStyle name="20% - Accent6 5 4 2 6" xfId="27630" xr:uid="{00000000-0005-0000-0000-0000981F0000}"/>
    <cellStyle name="20% - Accent6 5 4 3" xfId="7286" xr:uid="{00000000-0005-0000-0000-0000991F0000}"/>
    <cellStyle name="20% - Accent6 5 4 3 2" xfId="11417" xr:uid="{00000000-0005-0000-0000-00009A1F0000}"/>
    <cellStyle name="20% - Accent6 5 4 3 2 2" xfId="30444" xr:uid="{00000000-0005-0000-0000-00009B1F0000}"/>
    <cellStyle name="20% - Accent6 5 4 3 3" xfId="14928" xr:uid="{00000000-0005-0000-0000-00009C1F0000}"/>
    <cellStyle name="20% - Accent6 5 4 3 3 2" xfId="33933" xr:uid="{00000000-0005-0000-0000-00009D1F0000}"/>
    <cellStyle name="20% - Accent6 5 4 3 4" xfId="18505" xr:uid="{00000000-0005-0000-0000-00009E1F0000}"/>
    <cellStyle name="20% - Accent6 5 4 3 4 2" xfId="37452" xr:uid="{00000000-0005-0000-0000-00009F1F0000}"/>
    <cellStyle name="20% - Accent6 5 4 3 5" xfId="22060" xr:uid="{00000000-0005-0000-0000-0000A01F0000}"/>
    <cellStyle name="20% - Accent6 5 4 3 6" xfId="26658" xr:uid="{00000000-0005-0000-0000-0000A11F0000}"/>
    <cellStyle name="20% - Accent6 5 4 4" xfId="9652" xr:uid="{00000000-0005-0000-0000-0000A21F0000}"/>
    <cellStyle name="20% - Accent6 5 4 4 2" xfId="13249" xr:uid="{00000000-0005-0000-0000-0000A31F0000}"/>
    <cellStyle name="20% - Accent6 5 4 4 2 2" xfId="32274" xr:uid="{00000000-0005-0000-0000-0000A41F0000}"/>
    <cellStyle name="20% - Accent6 5 4 4 3" xfId="16769" xr:uid="{00000000-0005-0000-0000-0000A51F0000}"/>
    <cellStyle name="20% - Accent6 5 4 4 3 2" xfId="35768" xr:uid="{00000000-0005-0000-0000-0000A61F0000}"/>
    <cellStyle name="20% - Accent6 5 4 4 4" xfId="20340" xr:uid="{00000000-0005-0000-0000-0000A71F0000}"/>
    <cellStyle name="20% - Accent6 5 4 4 4 2" xfId="39285" xr:uid="{00000000-0005-0000-0000-0000A81F0000}"/>
    <cellStyle name="20% - Accent6 5 4 4 5" xfId="23998" xr:uid="{00000000-0005-0000-0000-0000A91F0000}"/>
    <cellStyle name="20% - Accent6 5 4 4 6" xfId="28743" xr:uid="{00000000-0005-0000-0000-0000AA1F0000}"/>
    <cellStyle name="20% - Accent6 5 4 5" xfId="6453" xr:uid="{00000000-0005-0000-0000-0000AB1F0000}"/>
    <cellStyle name="20% - Accent6 5 4 5 2" xfId="25856" xr:uid="{00000000-0005-0000-0000-0000AC1F0000}"/>
    <cellStyle name="20% - Accent6 5 4 6" xfId="10635" xr:uid="{00000000-0005-0000-0000-0000AD1F0000}"/>
    <cellStyle name="20% - Accent6 5 4 6 2" xfId="29662" xr:uid="{00000000-0005-0000-0000-0000AE1F0000}"/>
    <cellStyle name="20% - Accent6 5 4 7" xfId="14143" xr:uid="{00000000-0005-0000-0000-0000AF1F0000}"/>
    <cellStyle name="20% - Accent6 5 4 7 2" xfId="33150" xr:uid="{00000000-0005-0000-0000-0000B01F0000}"/>
    <cellStyle name="20% - Accent6 5 4 8" xfId="17721" xr:uid="{00000000-0005-0000-0000-0000B11F0000}"/>
    <cellStyle name="20% - Accent6 5 4 8 2" xfId="36670" xr:uid="{00000000-0005-0000-0000-0000B21F0000}"/>
    <cellStyle name="20% - Accent6 5 4 9" xfId="21253" xr:uid="{00000000-0005-0000-0000-0000B31F0000}"/>
    <cellStyle name="20% - Accent6 5 5" xfId="5736" xr:uid="{00000000-0005-0000-0000-0000B41F0000}"/>
    <cellStyle name="20% - Accent6 5 5 10" xfId="25169" xr:uid="{00000000-0005-0000-0000-0000B51F0000}"/>
    <cellStyle name="20% - Accent6 5 5 2" xfId="8561" xr:uid="{00000000-0005-0000-0000-0000B61F0000}"/>
    <cellStyle name="20% - Accent6 5 5 2 2" xfId="12451" xr:uid="{00000000-0005-0000-0000-0000B71F0000}"/>
    <cellStyle name="20% - Accent6 5 5 2 2 2" xfId="31477" xr:uid="{00000000-0005-0000-0000-0000B81F0000}"/>
    <cellStyle name="20% - Accent6 5 5 2 3" xfId="15969" xr:uid="{00000000-0005-0000-0000-0000B91F0000}"/>
    <cellStyle name="20% - Accent6 5 5 2 3 2" xfId="34971" xr:uid="{00000000-0005-0000-0000-0000BA1F0000}"/>
    <cellStyle name="20% - Accent6 5 5 2 4" xfId="19541" xr:uid="{00000000-0005-0000-0000-0000BB1F0000}"/>
    <cellStyle name="20% - Accent6 5 5 2 4 2" xfId="38487" xr:uid="{00000000-0005-0000-0000-0000BC1F0000}"/>
    <cellStyle name="20% - Accent6 5 5 2 5" xfId="23132" xr:uid="{00000000-0005-0000-0000-0000BD1F0000}"/>
    <cellStyle name="20% - Accent6 5 5 2 6" xfId="27791" xr:uid="{00000000-0005-0000-0000-0000BE1F0000}"/>
    <cellStyle name="20% - Accent6 5 5 3" xfId="7454" xr:uid="{00000000-0005-0000-0000-0000BF1F0000}"/>
    <cellStyle name="20% - Accent6 5 5 3 2" xfId="11575" xr:uid="{00000000-0005-0000-0000-0000C01F0000}"/>
    <cellStyle name="20% - Accent6 5 5 3 2 2" xfId="30602" xr:uid="{00000000-0005-0000-0000-0000C11F0000}"/>
    <cellStyle name="20% - Accent6 5 5 3 3" xfId="15086" xr:uid="{00000000-0005-0000-0000-0000C21F0000}"/>
    <cellStyle name="20% - Accent6 5 5 3 3 2" xfId="34091" xr:uid="{00000000-0005-0000-0000-0000C31F0000}"/>
    <cellStyle name="20% - Accent6 5 5 3 4" xfId="18663" xr:uid="{00000000-0005-0000-0000-0000C41F0000}"/>
    <cellStyle name="20% - Accent6 5 5 3 4 2" xfId="37610" xr:uid="{00000000-0005-0000-0000-0000C51F0000}"/>
    <cellStyle name="20% - Accent6 5 5 3 5" xfId="22228" xr:uid="{00000000-0005-0000-0000-0000C61F0000}"/>
    <cellStyle name="20% - Accent6 5 5 3 6" xfId="26816" xr:uid="{00000000-0005-0000-0000-0000C71F0000}"/>
    <cellStyle name="20% - Accent6 5 5 4" xfId="9826" xr:uid="{00000000-0005-0000-0000-0000C81F0000}"/>
    <cellStyle name="20% - Accent6 5 5 4 2" xfId="13407" xr:uid="{00000000-0005-0000-0000-0000C91F0000}"/>
    <cellStyle name="20% - Accent6 5 5 4 2 2" xfId="32432" xr:uid="{00000000-0005-0000-0000-0000CA1F0000}"/>
    <cellStyle name="20% - Accent6 5 5 4 3" xfId="16928" xr:uid="{00000000-0005-0000-0000-0000CB1F0000}"/>
    <cellStyle name="20% - Accent6 5 5 4 3 2" xfId="35926" xr:uid="{00000000-0005-0000-0000-0000CC1F0000}"/>
    <cellStyle name="20% - Accent6 5 5 4 4" xfId="20498" xr:uid="{00000000-0005-0000-0000-0000CD1F0000}"/>
    <cellStyle name="20% - Accent6 5 5 4 4 2" xfId="39443" xr:uid="{00000000-0005-0000-0000-0000CE1F0000}"/>
    <cellStyle name="20% - Accent6 5 5 4 5" xfId="24166" xr:uid="{00000000-0005-0000-0000-0000CF1F0000}"/>
    <cellStyle name="20% - Accent6 5 5 4 6" xfId="28907" xr:uid="{00000000-0005-0000-0000-0000D01F0000}"/>
    <cellStyle name="20% - Accent6 5 5 5" xfId="6621" xr:uid="{00000000-0005-0000-0000-0000D11F0000}"/>
    <cellStyle name="20% - Accent6 5 5 5 2" xfId="26024" xr:uid="{00000000-0005-0000-0000-0000D21F0000}"/>
    <cellStyle name="20% - Accent6 5 5 6" xfId="10793" xr:uid="{00000000-0005-0000-0000-0000D31F0000}"/>
    <cellStyle name="20% - Accent6 5 5 6 2" xfId="29820" xr:uid="{00000000-0005-0000-0000-0000D41F0000}"/>
    <cellStyle name="20% - Accent6 5 5 7" xfId="14303" xr:uid="{00000000-0005-0000-0000-0000D51F0000}"/>
    <cellStyle name="20% - Accent6 5 5 7 2" xfId="33309" xr:uid="{00000000-0005-0000-0000-0000D61F0000}"/>
    <cellStyle name="20% - Accent6 5 5 8" xfId="17880" xr:uid="{00000000-0005-0000-0000-0000D71F0000}"/>
    <cellStyle name="20% - Accent6 5 5 8 2" xfId="36828" xr:uid="{00000000-0005-0000-0000-0000D81F0000}"/>
    <cellStyle name="20% - Accent6 5 5 9" xfId="21411" xr:uid="{00000000-0005-0000-0000-0000D91F0000}"/>
    <cellStyle name="20% - Accent6 5 6" xfId="5845" xr:uid="{00000000-0005-0000-0000-0000DA1F0000}"/>
    <cellStyle name="20% - Accent6 5 6 10" xfId="25255" xr:uid="{00000000-0005-0000-0000-0000DB1F0000}"/>
    <cellStyle name="20% - Accent6 5 6 2" xfId="8648" xr:uid="{00000000-0005-0000-0000-0000DC1F0000}"/>
    <cellStyle name="20% - Accent6 5 6 2 2" xfId="12537" xr:uid="{00000000-0005-0000-0000-0000DD1F0000}"/>
    <cellStyle name="20% - Accent6 5 6 2 2 2" xfId="31563" xr:uid="{00000000-0005-0000-0000-0000DE1F0000}"/>
    <cellStyle name="20% - Accent6 5 6 2 3" xfId="16055" xr:uid="{00000000-0005-0000-0000-0000DF1F0000}"/>
    <cellStyle name="20% - Accent6 5 6 2 3 2" xfId="35057" xr:uid="{00000000-0005-0000-0000-0000E01F0000}"/>
    <cellStyle name="20% - Accent6 5 6 2 4" xfId="19627" xr:uid="{00000000-0005-0000-0000-0000E11F0000}"/>
    <cellStyle name="20% - Accent6 5 6 2 4 2" xfId="38573" xr:uid="{00000000-0005-0000-0000-0000E21F0000}"/>
    <cellStyle name="20% - Accent6 5 6 2 5" xfId="23218" xr:uid="{00000000-0005-0000-0000-0000E31F0000}"/>
    <cellStyle name="20% - Accent6 5 6 2 6" xfId="27877" xr:uid="{00000000-0005-0000-0000-0000E41F0000}"/>
    <cellStyle name="20% - Accent6 5 6 3" xfId="7547" xr:uid="{00000000-0005-0000-0000-0000E51F0000}"/>
    <cellStyle name="20% - Accent6 5 6 3 2" xfId="11661" xr:uid="{00000000-0005-0000-0000-0000E61F0000}"/>
    <cellStyle name="20% - Accent6 5 6 3 2 2" xfId="30688" xr:uid="{00000000-0005-0000-0000-0000E71F0000}"/>
    <cellStyle name="20% - Accent6 5 6 3 3" xfId="15172" xr:uid="{00000000-0005-0000-0000-0000E81F0000}"/>
    <cellStyle name="20% - Accent6 5 6 3 3 2" xfId="34177" xr:uid="{00000000-0005-0000-0000-0000E91F0000}"/>
    <cellStyle name="20% - Accent6 5 6 3 4" xfId="18749" xr:uid="{00000000-0005-0000-0000-0000EA1F0000}"/>
    <cellStyle name="20% - Accent6 5 6 3 4 2" xfId="37696" xr:uid="{00000000-0005-0000-0000-0000EB1F0000}"/>
    <cellStyle name="20% - Accent6 5 6 3 5" xfId="22321" xr:uid="{00000000-0005-0000-0000-0000EC1F0000}"/>
    <cellStyle name="20% - Accent6 5 6 3 6" xfId="26902" xr:uid="{00000000-0005-0000-0000-0000ED1F0000}"/>
    <cellStyle name="20% - Accent6 5 6 4" xfId="9919" xr:uid="{00000000-0005-0000-0000-0000EE1F0000}"/>
    <cellStyle name="20% - Accent6 5 6 4 2" xfId="13493" xr:uid="{00000000-0005-0000-0000-0000EF1F0000}"/>
    <cellStyle name="20% - Accent6 5 6 4 2 2" xfId="32518" xr:uid="{00000000-0005-0000-0000-0000F01F0000}"/>
    <cellStyle name="20% - Accent6 5 6 4 3" xfId="17014" xr:uid="{00000000-0005-0000-0000-0000F11F0000}"/>
    <cellStyle name="20% - Accent6 5 6 4 3 2" xfId="36012" xr:uid="{00000000-0005-0000-0000-0000F21F0000}"/>
    <cellStyle name="20% - Accent6 5 6 4 4" xfId="20584" xr:uid="{00000000-0005-0000-0000-0000F31F0000}"/>
    <cellStyle name="20% - Accent6 5 6 4 4 2" xfId="39529" xr:uid="{00000000-0005-0000-0000-0000F41F0000}"/>
    <cellStyle name="20% - Accent6 5 6 4 5" xfId="24259" xr:uid="{00000000-0005-0000-0000-0000F51F0000}"/>
    <cellStyle name="20% - Accent6 5 6 4 6" xfId="28993" xr:uid="{00000000-0005-0000-0000-0000F61F0000}"/>
    <cellStyle name="20% - Accent6 5 6 5" xfId="6714" xr:uid="{00000000-0005-0000-0000-0000F71F0000}"/>
    <cellStyle name="20% - Accent6 5 6 5 2" xfId="26117" xr:uid="{00000000-0005-0000-0000-0000F81F0000}"/>
    <cellStyle name="20% - Accent6 5 6 6" xfId="10879" xr:uid="{00000000-0005-0000-0000-0000F91F0000}"/>
    <cellStyle name="20% - Accent6 5 6 6 2" xfId="29906" xr:uid="{00000000-0005-0000-0000-0000FA1F0000}"/>
    <cellStyle name="20% - Accent6 5 6 7" xfId="14389" xr:uid="{00000000-0005-0000-0000-0000FB1F0000}"/>
    <cellStyle name="20% - Accent6 5 6 7 2" xfId="33395" xr:uid="{00000000-0005-0000-0000-0000FC1F0000}"/>
    <cellStyle name="20% - Accent6 5 6 8" xfId="17967" xr:uid="{00000000-0005-0000-0000-0000FD1F0000}"/>
    <cellStyle name="20% - Accent6 5 6 8 2" xfId="36914" xr:uid="{00000000-0005-0000-0000-0000FE1F0000}"/>
    <cellStyle name="20% - Accent6 5 6 9" xfId="21497" xr:uid="{00000000-0005-0000-0000-0000FF1F0000}"/>
    <cellStyle name="20% - Accent6 5 7" xfId="5154" xr:uid="{00000000-0005-0000-0000-000000200000}"/>
    <cellStyle name="20% - Accent6 5 7 10" xfId="24684" xr:uid="{00000000-0005-0000-0000-000001200000}"/>
    <cellStyle name="20% - Accent6 5 7 2" xfId="8089" xr:uid="{00000000-0005-0000-0000-000002200000}"/>
    <cellStyle name="20% - Accent6 5 7 2 2" xfId="11989" xr:uid="{00000000-0005-0000-0000-000003200000}"/>
    <cellStyle name="20% - Accent6 5 7 2 2 2" xfId="31015" xr:uid="{00000000-0005-0000-0000-000004200000}"/>
    <cellStyle name="20% - Accent6 5 7 2 3" xfId="15507" xr:uid="{00000000-0005-0000-0000-000005200000}"/>
    <cellStyle name="20% - Accent6 5 7 2 3 2" xfId="34509" xr:uid="{00000000-0005-0000-0000-000006200000}"/>
    <cellStyle name="20% - Accent6 5 7 2 4" xfId="19079" xr:uid="{00000000-0005-0000-0000-000007200000}"/>
    <cellStyle name="20% - Accent6 5 7 2 4 2" xfId="38025" xr:uid="{00000000-0005-0000-0000-000008200000}"/>
    <cellStyle name="20% - Accent6 5 7 2 5" xfId="22670" xr:uid="{00000000-0005-0000-0000-000009200000}"/>
    <cellStyle name="20% - Accent6 5 7 2 6" xfId="27321" xr:uid="{00000000-0005-0000-0000-00000A200000}"/>
    <cellStyle name="20% - Accent6 5 7 3" xfId="6971" xr:uid="{00000000-0005-0000-0000-00000B200000}"/>
    <cellStyle name="20% - Accent6 5 7 3 2" xfId="11113" xr:uid="{00000000-0005-0000-0000-00000C200000}"/>
    <cellStyle name="20% - Accent6 5 7 3 2 2" xfId="30140" xr:uid="{00000000-0005-0000-0000-00000D200000}"/>
    <cellStyle name="20% - Accent6 5 7 3 3" xfId="14623" xr:uid="{00000000-0005-0000-0000-00000E200000}"/>
    <cellStyle name="20% - Accent6 5 7 3 3 2" xfId="33629" xr:uid="{00000000-0005-0000-0000-00000F200000}"/>
    <cellStyle name="20% - Accent6 5 7 3 4" xfId="18201" xr:uid="{00000000-0005-0000-0000-000010200000}"/>
    <cellStyle name="20% - Accent6 5 7 3 4 2" xfId="37148" xr:uid="{00000000-0005-0000-0000-000011200000}"/>
    <cellStyle name="20% - Accent6 5 7 3 5" xfId="21745" xr:uid="{00000000-0005-0000-0000-000012200000}"/>
    <cellStyle name="20% - Accent6 5 7 3 6" xfId="26354" xr:uid="{00000000-0005-0000-0000-000013200000}"/>
    <cellStyle name="20% - Accent6 5 7 4" xfId="9325" xr:uid="{00000000-0005-0000-0000-000014200000}"/>
    <cellStyle name="20% - Accent6 5 7 4 2" xfId="12945" xr:uid="{00000000-0005-0000-0000-000015200000}"/>
    <cellStyle name="20% - Accent6 5 7 4 2 2" xfId="31970" xr:uid="{00000000-0005-0000-0000-000016200000}"/>
    <cellStyle name="20% - Accent6 5 7 4 3" xfId="16464" xr:uid="{00000000-0005-0000-0000-000017200000}"/>
    <cellStyle name="20% - Accent6 5 7 4 3 2" xfId="35464" xr:uid="{00000000-0005-0000-0000-000018200000}"/>
    <cellStyle name="20% - Accent6 5 7 4 4" xfId="20036" xr:uid="{00000000-0005-0000-0000-000019200000}"/>
    <cellStyle name="20% - Accent6 5 7 4 4 2" xfId="38981" xr:uid="{00000000-0005-0000-0000-00001A200000}"/>
    <cellStyle name="20% - Accent6 5 7 4 5" xfId="23679" xr:uid="{00000000-0005-0000-0000-00001B200000}"/>
    <cellStyle name="20% - Accent6 5 7 4 6" xfId="28431" xr:uid="{00000000-0005-0000-0000-00001C200000}"/>
    <cellStyle name="20% - Accent6 5 7 5" xfId="6138" xr:uid="{00000000-0005-0000-0000-00001D200000}"/>
    <cellStyle name="20% - Accent6 5 7 5 2" xfId="25541" xr:uid="{00000000-0005-0000-0000-00001E200000}"/>
    <cellStyle name="20% - Accent6 5 7 6" xfId="10331" xr:uid="{00000000-0005-0000-0000-00001F200000}"/>
    <cellStyle name="20% - Accent6 5 7 6 2" xfId="29358" xr:uid="{00000000-0005-0000-0000-000020200000}"/>
    <cellStyle name="20% - Accent6 5 7 7" xfId="13839" xr:uid="{00000000-0005-0000-0000-000021200000}"/>
    <cellStyle name="20% - Accent6 5 7 7 2" xfId="32846" xr:uid="{00000000-0005-0000-0000-000022200000}"/>
    <cellStyle name="20% - Accent6 5 7 8" xfId="17417" xr:uid="{00000000-0005-0000-0000-000023200000}"/>
    <cellStyle name="20% - Accent6 5 7 8 2" xfId="36366" xr:uid="{00000000-0005-0000-0000-000024200000}"/>
    <cellStyle name="20% - Accent6 5 7 9" xfId="20945" xr:uid="{00000000-0005-0000-0000-000025200000}"/>
    <cellStyle name="20% - Accent6 5 8" xfId="7653" xr:uid="{00000000-0005-0000-0000-000026200000}"/>
    <cellStyle name="20% - Accent6 5 8 2" xfId="11747" xr:uid="{00000000-0005-0000-0000-000027200000}"/>
    <cellStyle name="20% - Accent6 5 8 2 2" xfId="30774" xr:uid="{00000000-0005-0000-0000-000028200000}"/>
    <cellStyle name="20% - Accent6 5 8 3" xfId="15259" xr:uid="{00000000-0005-0000-0000-000029200000}"/>
    <cellStyle name="20% - Accent6 5 8 3 2" xfId="34264" xr:uid="{00000000-0005-0000-0000-00002A200000}"/>
    <cellStyle name="20% - Accent6 5 8 4" xfId="18835" xr:uid="{00000000-0005-0000-0000-00002B200000}"/>
    <cellStyle name="20% - Accent6 5 8 4 2" xfId="37782" xr:uid="{00000000-0005-0000-0000-00002C200000}"/>
    <cellStyle name="20% - Accent6 5 8 5" xfId="22415" xr:uid="{00000000-0005-0000-0000-00002D200000}"/>
    <cellStyle name="20% - Accent6 5 8 6" xfId="26991" xr:uid="{00000000-0005-0000-0000-00002E200000}"/>
    <cellStyle name="20% - Accent6 5 9" xfId="7868" xr:uid="{00000000-0005-0000-0000-00002F200000}"/>
    <cellStyle name="20% - Accent6 5 9 2" xfId="11839" xr:uid="{00000000-0005-0000-0000-000030200000}"/>
    <cellStyle name="20% - Accent6 5 9 2 2" xfId="30865" xr:uid="{00000000-0005-0000-0000-000031200000}"/>
    <cellStyle name="20% - Accent6 5 9 3" xfId="15355" xr:uid="{00000000-0005-0000-0000-000032200000}"/>
    <cellStyle name="20% - Accent6 5 9 3 2" xfId="34358" xr:uid="{00000000-0005-0000-0000-000033200000}"/>
    <cellStyle name="20% - Accent6 5 9 4" xfId="18927" xr:uid="{00000000-0005-0000-0000-000034200000}"/>
    <cellStyle name="20% - Accent6 5 9 4 2" xfId="37874" xr:uid="{00000000-0005-0000-0000-000035200000}"/>
    <cellStyle name="20% - Accent6 5 9 5" xfId="22515" xr:uid="{00000000-0005-0000-0000-000036200000}"/>
    <cellStyle name="20% - Accent6 5 9 6" xfId="27132" xr:uid="{00000000-0005-0000-0000-000037200000}"/>
    <cellStyle name="20% - Accent6 6" xfId="2541" xr:uid="{00000000-0005-0000-0000-0000CB090000}"/>
    <cellStyle name="20% - Accent6 6 2" xfId="4776" xr:uid="{00000000-0005-0000-0000-000038200000}"/>
    <cellStyle name="20% - Accent6 7" xfId="5076" xr:uid="{00000000-0005-0000-0000-000039200000}"/>
    <cellStyle name="20% - Accent6 8" xfId="4516" xr:uid="{00000000-0005-0000-0000-00003A200000}"/>
    <cellStyle name="2dp" xfId="2542" xr:uid="{00000000-0005-0000-0000-0000CC090000}"/>
    <cellStyle name="3. Input Data" xfId="39772" xr:uid="{00000000-0005-0000-0000-00003B200000}"/>
    <cellStyle name="3. Input Data 2" xfId="39773" xr:uid="{00000000-0005-0000-0000-00003C200000}"/>
    <cellStyle name="3a. Calculated Input" xfId="39774" xr:uid="{00000000-0005-0000-0000-00003D200000}"/>
    <cellStyle name="4. Estimate" xfId="39775" xr:uid="{00000000-0005-0000-0000-00003E200000}"/>
    <cellStyle name="4. Estimate 2" xfId="39776" xr:uid="{00000000-0005-0000-0000-00003F200000}"/>
    <cellStyle name="40% - Accent1 2" xfId="2543" xr:uid="{00000000-0005-0000-0000-0000CD090000}"/>
    <cellStyle name="40% - Accent1 2 10" xfId="6810" xr:uid="{00000000-0005-0000-0000-000041200000}"/>
    <cellStyle name="40% - Accent1 2 10 2" xfId="10966" xr:uid="{00000000-0005-0000-0000-000042200000}"/>
    <cellStyle name="40% - Accent1 2 10 2 2" xfId="29993" xr:uid="{00000000-0005-0000-0000-000043200000}"/>
    <cellStyle name="40% - Accent1 2 10 3" xfId="14476" xr:uid="{00000000-0005-0000-0000-000044200000}"/>
    <cellStyle name="40% - Accent1 2 10 3 2" xfId="33482" xr:uid="{00000000-0005-0000-0000-000045200000}"/>
    <cellStyle name="40% - Accent1 2 10 4" xfId="18054" xr:uid="{00000000-0005-0000-0000-000046200000}"/>
    <cellStyle name="40% - Accent1 2 10 4 2" xfId="37001" xr:uid="{00000000-0005-0000-0000-000047200000}"/>
    <cellStyle name="40% - Accent1 2 10 5" xfId="21590" xr:uid="{00000000-0005-0000-0000-000048200000}"/>
    <cellStyle name="40% - Accent1 2 10 6" xfId="26205" xr:uid="{00000000-0005-0000-0000-000049200000}"/>
    <cellStyle name="40% - Accent1 2 11" xfId="8901" xr:uid="{00000000-0005-0000-0000-00004A200000}"/>
    <cellStyle name="40% - Accent1 2 11 2" xfId="12625" xr:uid="{00000000-0005-0000-0000-00004B200000}"/>
    <cellStyle name="40% - Accent1 2 11 2 2" xfId="31651" xr:uid="{00000000-0005-0000-0000-00004C200000}"/>
    <cellStyle name="40% - Accent1 2 11 3" xfId="16144" xr:uid="{00000000-0005-0000-0000-00004D200000}"/>
    <cellStyle name="40% - Accent1 2 11 3 2" xfId="35145" xr:uid="{00000000-0005-0000-0000-00004E200000}"/>
    <cellStyle name="40% - Accent1 2 11 4" xfId="19715" xr:uid="{00000000-0005-0000-0000-00004F200000}"/>
    <cellStyle name="40% - Accent1 2 11 4 2" xfId="38661" xr:uid="{00000000-0005-0000-0000-000050200000}"/>
    <cellStyle name="40% - Accent1 2 11 5" xfId="23315" xr:uid="{00000000-0005-0000-0000-000051200000}"/>
    <cellStyle name="40% - Accent1 2 11 6" xfId="28056" xr:uid="{00000000-0005-0000-0000-000052200000}"/>
    <cellStyle name="40% - Accent1 2 12" xfId="9005" xr:uid="{00000000-0005-0000-0000-000053200000}"/>
    <cellStyle name="40% - Accent1 2 12 2" xfId="12711" xr:uid="{00000000-0005-0000-0000-000054200000}"/>
    <cellStyle name="40% - Accent1 2 12 2 2" xfId="31737" xr:uid="{00000000-0005-0000-0000-000055200000}"/>
    <cellStyle name="40% - Accent1 2 12 3" xfId="16230" xr:uid="{00000000-0005-0000-0000-000056200000}"/>
    <cellStyle name="40% - Accent1 2 12 3 2" xfId="35231" xr:uid="{00000000-0005-0000-0000-000057200000}"/>
    <cellStyle name="40% - Accent1 2 12 4" xfId="19801" xr:uid="{00000000-0005-0000-0000-000058200000}"/>
    <cellStyle name="40% - Accent1 2 12 4 2" xfId="38747" xr:uid="{00000000-0005-0000-0000-000059200000}"/>
    <cellStyle name="40% - Accent1 2 12 5" xfId="23415" xr:uid="{00000000-0005-0000-0000-00005A200000}"/>
    <cellStyle name="40% - Accent1 2 12 6" xfId="28143" xr:uid="{00000000-0005-0000-0000-00005B200000}"/>
    <cellStyle name="40% - Accent1 2 13" xfId="9109" xr:uid="{00000000-0005-0000-0000-00005C200000}"/>
    <cellStyle name="40% - Accent1 2 13 2" xfId="12797" xr:uid="{00000000-0005-0000-0000-00005D200000}"/>
    <cellStyle name="40% - Accent1 2 13 2 2" xfId="31823" xr:uid="{00000000-0005-0000-0000-00005E200000}"/>
    <cellStyle name="40% - Accent1 2 13 3" xfId="16316" xr:uid="{00000000-0005-0000-0000-00005F200000}"/>
    <cellStyle name="40% - Accent1 2 13 3 2" xfId="35317" xr:uid="{00000000-0005-0000-0000-000060200000}"/>
    <cellStyle name="40% - Accent1 2 13 4" xfId="19887" xr:uid="{00000000-0005-0000-0000-000061200000}"/>
    <cellStyle name="40% - Accent1 2 13 4 2" xfId="38833" xr:uid="{00000000-0005-0000-0000-000062200000}"/>
    <cellStyle name="40% - Accent1 2 13 5" xfId="23515" xr:uid="{00000000-0005-0000-0000-000063200000}"/>
    <cellStyle name="40% - Accent1 2 13 6" xfId="28230" xr:uid="{00000000-0005-0000-0000-000064200000}"/>
    <cellStyle name="40% - Accent1 2 14" xfId="10019" xr:uid="{00000000-0005-0000-0000-000065200000}"/>
    <cellStyle name="40% - Accent1 2 14 2" xfId="13580" xr:uid="{00000000-0005-0000-0000-000066200000}"/>
    <cellStyle name="40% - Accent1 2 14 2 2" xfId="32605" xr:uid="{00000000-0005-0000-0000-000067200000}"/>
    <cellStyle name="40% - Accent1 2 14 3" xfId="17101" xr:uid="{00000000-0005-0000-0000-000068200000}"/>
    <cellStyle name="40% - Accent1 2 14 3 2" xfId="36099" xr:uid="{00000000-0005-0000-0000-000069200000}"/>
    <cellStyle name="40% - Accent1 2 14 4" xfId="20671" xr:uid="{00000000-0005-0000-0000-00006A200000}"/>
    <cellStyle name="40% - Accent1 2 14 4 2" xfId="39616" xr:uid="{00000000-0005-0000-0000-00006B200000}"/>
    <cellStyle name="40% - Accent1 2 14 5" xfId="24355" xr:uid="{00000000-0005-0000-0000-00006C200000}"/>
    <cellStyle name="40% - Accent1 2 14 6" xfId="29081" xr:uid="{00000000-0005-0000-0000-00006D200000}"/>
    <cellStyle name="40% - Accent1 2 15" xfId="5951" xr:uid="{00000000-0005-0000-0000-00006E200000}"/>
    <cellStyle name="40% - Accent1 2 15 2" xfId="25357" xr:uid="{00000000-0005-0000-0000-00006F200000}"/>
    <cellStyle name="40% - Accent1 2 16" xfId="10177" xr:uid="{00000000-0005-0000-0000-000070200000}"/>
    <cellStyle name="40% - Accent1 2 16 2" xfId="29209" xr:uid="{00000000-0005-0000-0000-000071200000}"/>
    <cellStyle name="40% - Accent1 2 17" xfId="13683" xr:uid="{00000000-0005-0000-0000-000072200000}"/>
    <cellStyle name="40% - Accent1 2 17 2" xfId="32697" xr:uid="{00000000-0005-0000-0000-000073200000}"/>
    <cellStyle name="40% - Accent1 2 18" xfId="17263" xr:uid="{00000000-0005-0000-0000-000074200000}"/>
    <cellStyle name="40% - Accent1 2 18 2" xfId="36218" xr:uid="{00000000-0005-0000-0000-000075200000}"/>
    <cellStyle name="40% - Accent1 2 19" xfId="20789" xr:uid="{00000000-0005-0000-0000-000076200000}"/>
    <cellStyle name="40% - Accent1 2 2" xfId="5270" xr:uid="{00000000-0005-0000-0000-000077200000}"/>
    <cellStyle name="40% - Accent1 2 2 10" xfId="21024" xr:uid="{00000000-0005-0000-0000-000078200000}"/>
    <cellStyle name="40% - Accent1 2 2 11" xfId="24774" xr:uid="{00000000-0005-0000-0000-000079200000}"/>
    <cellStyle name="40% - Accent1 2 2 2" xfId="5631" xr:uid="{00000000-0005-0000-0000-00007A200000}"/>
    <cellStyle name="40% - Accent1 2 2 2 10" xfId="25090" xr:uid="{00000000-0005-0000-0000-00007B200000}"/>
    <cellStyle name="40% - Accent1 2 2 2 2" xfId="8479" xr:uid="{00000000-0005-0000-0000-00007C200000}"/>
    <cellStyle name="40% - Accent1 2 2 2 2 2" xfId="12372" xr:uid="{00000000-0005-0000-0000-00007D200000}"/>
    <cellStyle name="40% - Accent1 2 2 2 2 2 2" xfId="31398" xr:uid="{00000000-0005-0000-0000-00007E200000}"/>
    <cellStyle name="40% - Accent1 2 2 2 2 3" xfId="15890" xr:uid="{00000000-0005-0000-0000-00007F200000}"/>
    <cellStyle name="40% - Accent1 2 2 2 2 3 2" xfId="34892" xr:uid="{00000000-0005-0000-0000-000080200000}"/>
    <cellStyle name="40% - Accent1 2 2 2 2 4" xfId="19462" xr:uid="{00000000-0005-0000-0000-000081200000}"/>
    <cellStyle name="40% - Accent1 2 2 2 2 4 2" xfId="38408" xr:uid="{00000000-0005-0000-0000-000082200000}"/>
    <cellStyle name="40% - Accent1 2 2 2 2 5" xfId="23053" xr:uid="{00000000-0005-0000-0000-000083200000}"/>
    <cellStyle name="40% - Accent1 2 2 2 2 6" xfId="27710" xr:uid="{00000000-0005-0000-0000-000084200000}"/>
    <cellStyle name="40% - Accent1 2 2 2 3" xfId="7366" xr:uid="{00000000-0005-0000-0000-000085200000}"/>
    <cellStyle name="40% - Accent1 2 2 2 3 2" xfId="11496" xr:uid="{00000000-0005-0000-0000-000086200000}"/>
    <cellStyle name="40% - Accent1 2 2 2 3 2 2" xfId="30523" xr:uid="{00000000-0005-0000-0000-000087200000}"/>
    <cellStyle name="40% - Accent1 2 2 2 3 3" xfId="15007" xr:uid="{00000000-0005-0000-0000-000088200000}"/>
    <cellStyle name="40% - Accent1 2 2 2 3 3 2" xfId="34012" xr:uid="{00000000-0005-0000-0000-000089200000}"/>
    <cellStyle name="40% - Accent1 2 2 2 3 4" xfId="18584" xr:uid="{00000000-0005-0000-0000-00008A200000}"/>
    <cellStyle name="40% - Accent1 2 2 2 3 4 2" xfId="37531" xr:uid="{00000000-0005-0000-0000-00008B200000}"/>
    <cellStyle name="40% - Accent1 2 2 2 3 5" xfId="22140" xr:uid="{00000000-0005-0000-0000-00008C200000}"/>
    <cellStyle name="40% - Accent1 2 2 2 3 6" xfId="26737" xr:uid="{00000000-0005-0000-0000-00008D200000}"/>
    <cellStyle name="40% - Accent1 2 2 2 4" xfId="9738" xr:uid="{00000000-0005-0000-0000-00008E200000}"/>
    <cellStyle name="40% - Accent1 2 2 2 4 2" xfId="13328" xr:uid="{00000000-0005-0000-0000-00008F200000}"/>
    <cellStyle name="40% - Accent1 2 2 2 4 2 2" xfId="32353" xr:uid="{00000000-0005-0000-0000-000090200000}"/>
    <cellStyle name="40% - Accent1 2 2 2 4 3" xfId="16848" xr:uid="{00000000-0005-0000-0000-000091200000}"/>
    <cellStyle name="40% - Accent1 2 2 2 4 3 2" xfId="35847" xr:uid="{00000000-0005-0000-0000-000092200000}"/>
    <cellStyle name="40% - Accent1 2 2 2 4 4" xfId="20419" xr:uid="{00000000-0005-0000-0000-000093200000}"/>
    <cellStyle name="40% - Accent1 2 2 2 4 4 2" xfId="39364" xr:uid="{00000000-0005-0000-0000-000094200000}"/>
    <cellStyle name="40% - Accent1 2 2 2 4 5" xfId="24078" xr:uid="{00000000-0005-0000-0000-000095200000}"/>
    <cellStyle name="40% - Accent1 2 2 2 4 6" xfId="28828" xr:uid="{00000000-0005-0000-0000-000096200000}"/>
    <cellStyle name="40% - Accent1 2 2 2 5" xfId="6533" xr:uid="{00000000-0005-0000-0000-000097200000}"/>
    <cellStyle name="40% - Accent1 2 2 2 5 2" xfId="25936" xr:uid="{00000000-0005-0000-0000-000098200000}"/>
    <cellStyle name="40% - Accent1 2 2 2 6" xfId="10714" xr:uid="{00000000-0005-0000-0000-000099200000}"/>
    <cellStyle name="40% - Accent1 2 2 2 6 2" xfId="29741" xr:uid="{00000000-0005-0000-0000-00009A200000}"/>
    <cellStyle name="40% - Accent1 2 2 2 7" xfId="14222" xr:uid="{00000000-0005-0000-0000-00009B200000}"/>
    <cellStyle name="40% - Accent1 2 2 2 7 2" xfId="33229" xr:uid="{00000000-0005-0000-0000-00009C200000}"/>
    <cellStyle name="40% - Accent1 2 2 2 8" xfId="17800" xr:uid="{00000000-0005-0000-0000-00009D200000}"/>
    <cellStyle name="40% - Accent1 2 2 2 8 2" xfId="36749" xr:uid="{00000000-0005-0000-0000-00009E200000}"/>
    <cellStyle name="40% - Accent1 2 2 2 9" xfId="21332" xr:uid="{00000000-0005-0000-0000-00009F200000}"/>
    <cellStyle name="40% - Accent1 2 2 3" xfId="8170" xr:uid="{00000000-0005-0000-0000-0000A0200000}"/>
    <cellStyle name="40% - Accent1 2 2 3 2" xfId="12068" xr:uid="{00000000-0005-0000-0000-0000A1200000}"/>
    <cellStyle name="40% - Accent1 2 2 3 2 2" xfId="31094" xr:uid="{00000000-0005-0000-0000-0000A2200000}"/>
    <cellStyle name="40% - Accent1 2 2 3 3" xfId="15586" xr:uid="{00000000-0005-0000-0000-0000A3200000}"/>
    <cellStyle name="40% - Accent1 2 2 3 3 2" xfId="34588" xr:uid="{00000000-0005-0000-0000-0000A4200000}"/>
    <cellStyle name="40% - Accent1 2 2 3 4" xfId="19158" xr:uid="{00000000-0005-0000-0000-0000A5200000}"/>
    <cellStyle name="40% - Accent1 2 2 3 4 2" xfId="38104" xr:uid="{00000000-0005-0000-0000-0000A6200000}"/>
    <cellStyle name="40% - Accent1 2 2 3 5" xfId="22749" xr:uid="{00000000-0005-0000-0000-0000A7200000}"/>
    <cellStyle name="40% - Accent1 2 2 3 6" xfId="27401" xr:uid="{00000000-0005-0000-0000-0000A8200000}"/>
    <cellStyle name="40% - Accent1 2 2 4" xfId="7054" xr:uid="{00000000-0005-0000-0000-0000A9200000}"/>
    <cellStyle name="40% - Accent1 2 2 4 2" xfId="11192" xr:uid="{00000000-0005-0000-0000-0000AA200000}"/>
    <cellStyle name="40% - Accent1 2 2 4 2 2" xfId="30219" xr:uid="{00000000-0005-0000-0000-0000AB200000}"/>
    <cellStyle name="40% - Accent1 2 2 4 3" xfId="14702" xr:uid="{00000000-0005-0000-0000-0000AC200000}"/>
    <cellStyle name="40% - Accent1 2 2 4 3 2" xfId="33708" xr:uid="{00000000-0005-0000-0000-0000AD200000}"/>
    <cellStyle name="40% - Accent1 2 2 4 4" xfId="18280" xr:uid="{00000000-0005-0000-0000-0000AE200000}"/>
    <cellStyle name="40% - Accent1 2 2 4 4 2" xfId="37227" xr:uid="{00000000-0005-0000-0000-0000AF200000}"/>
    <cellStyle name="40% - Accent1 2 2 4 5" xfId="21828" xr:uid="{00000000-0005-0000-0000-0000B0200000}"/>
    <cellStyle name="40% - Accent1 2 2 4 6" xfId="26433" xr:uid="{00000000-0005-0000-0000-0000B1200000}"/>
    <cellStyle name="40% - Accent1 2 2 5" xfId="9414" xr:uid="{00000000-0005-0000-0000-0000B2200000}"/>
    <cellStyle name="40% - Accent1 2 2 5 2" xfId="13024" xr:uid="{00000000-0005-0000-0000-0000B3200000}"/>
    <cellStyle name="40% - Accent1 2 2 5 2 2" xfId="32049" xr:uid="{00000000-0005-0000-0000-0000B4200000}"/>
    <cellStyle name="40% - Accent1 2 2 5 3" xfId="16543" xr:uid="{00000000-0005-0000-0000-0000B5200000}"/>
    <cellStyle name="40% - Accent1 2 2 5 3 2" xfId="35543" xr:uid="{00000000-0005-0000-0000-0000B6200000}"/>
    <cellStyle name="40% - Accent1 2 2 5 4" xfId="20115" xr:uid="{00000000-0005-0000-0000-0000B7200000}"/>
    <cellStyle name="40% - Accent1 2 2 5 4 2" xfId="39060" xr:uid="{00000000-0005-0000-0000-0000B8200000}"/>
    <cellStyle name="40% - Accent1 2 2 5 5" xfId="23762" xr:uid="{00000000-0005-0000-0000-0000B9200000}"/>
    <cellStyle name="40% - Accent1 2 2 5 6" xfId="28516" xr:uid="{00000000-0005-0000-0000-0000BA200000}"/>
    <cellStyle name="40% - Accent1 2 2 6" xfId="6221" xr:uid="{00000000-0005-0000-0000-0000BB200000}"/>
    <cellStyle name="40% - Accent1 2 2 6 2" xfId="25624" xr:uid="{00000000-0005-0000-0000-0000BC200000}"/>
    <cellStyle name="40% - Accent1 2 2 7" xfId="10410" xr:uid="{00000000-0005-0000-0000-0000BD200000}"/>
    <cellStyle name="40% - Accent1 2 2 7 2" xfId="29437" xr:uid="{00000000-0005-0000-0000-0000BE200000}"/>
    <cellStyle name="40% - Accent1 2 2 8" xfId="13918" xr:uid="{00000000-0005-0000-0000-0000BF200000}"/>
    <cellStyle name="40% - Accent1 2 2 8 2" xfId="32925" xr:uid="{00000000-0005-0000-0000-0000C0200000}"/>
    <cellStyle name="40% - Accent1 2 2 9" xfId="17496" xr:uid="{00000000-0005-0000-0000-0000C1200000}"/>
    <cellStyle name="40% - Accent1 2 2 9 2" xfId="36445" xr:uid="{00000000-0005-0000-0000-0000C2200000}"/>
    <cellStyle name="40% - Accent1 2 20" xfId="24448" xr:uid="{00000000-0005-0000-0000-0000C3200000}"/>
    <cellStyle name="40% - Accent1 2 21" xfId="39700" xr:uid="{00000000-0005-0000-0000-0000C4200000}"/>
    <cellStyle name="40% - Accent1 2 22" xfId="4695" xr:uid="{00000000-0005-0000-0000-000040200000}"/>
    <cellStyle name="40% - Accent1 2 3" xfId="5359" xr:uid="{00000000-0005-0000-0000-0000C5200000}"/>
    <cellStyle name="40% - Accent1 2 3 10" xfId="24852" xr:uid="{00000000-0005-0000-0000-0000C6200000}"/>
    <cellStyle name="40% - Accent1 2 3 2" xfId="8249" xr:uid="{00000000-0005-0000-0000-0000C7200000}"/>
    <cellStyle name="40% - Accent1 2 3 2 2" xfId="12146" xr:uid="{00000000-0005-0000-0000-0000C8200000}"/>
    <cellStyle name="40% - Accent1 2 3 2 2 2" xfId="31172" xr:uid="{00000000-0005-0000-0000-0000C9200000}"/>
    <cellStyle name="40% - Accent1 2 3 2 3" xfId="15664" xr:uid="{00000000-0005-0000-0000-0000CA200000}"/>
    <cellStyle name="40% - Accent1 2 3 2 3 2" xfId="34666" xr:uid="{00000000-0005-0000-0000-0000CB200000}"/>
    <cellStyle name="40% - Accent1 2 3 2 4" xfId="19236" xr:uid="{00000000-0005-0000-0000-0000CC200000}"/>
    <cellStyle name="40% - Accent1 2 3 2 4 2" xfId="38182" xr:uid="{00000000-0005-0000-0000-0000CD200000}"/>
    <cellStyle name="40% - Accent1 2 3 2 5" xfId="22827" xr:uid="{00000000-0005-0000-0000-0000CE200000}"/>
    <cellStyle name="40% - Accent1 2 3 2 6" xfId="27480" xr:uid="{00000000-0005-0000-0000-0000CF200000}"/>
    <cellStyle name="40% - Accent1 2 3 3" xfId="7136" xr:uid="{00000000-0005-0000-0000-0000D0200000}"/>
    <cellStyle name="40% - Accent1 2 3 3 2" xfId="11270" xr:uid="{00000000-0005-0000-0000-0000D1200000}"/>
    <cellStyle name="40% - Accent1 2 3 3 2 2" xfId="30297" xr:uid="{00000000-0005-0000-0000-0000D2200000}"/>
    <cellStyle name="40% - Accent1 2 3 3 3" xfId="14780" xr:uid="{00000000-0005-0000-0000-0000D3200000}"/>
    <cellStyle name="40% - Accent1 2 3 3 3 2" xfId="33786" xr:uid="{00000000-0005-0000-0000-0000D4200000}"/>
    <cellStyle name="40% - Accent1 2 3 3 4" xfId="18358" xr:uid="{00000000-0005-0000-0000-0000D5200000}"/>
    <cellStyle name="40% - Accent1 2 3 3 4 2" xfId="37305" xr:uid="{00000000-0005-0000-0000-0000D6200000}"/>
    <cellStyle name="40% - Accent1 2 3 3 5" xfId="21910" xr:uid="{00000000-0005-0000-0000-0000D7200000}"/>
    <cellStyle name="40% - Accent1 2 3 3 6" xfId="26511" xr:uid="{00000000-0005-0000-0000-0000D8200000}"/>
    <cellStyle name="40% - Accent1 2 3 4" xfId="9496" xr:uid="{00000000-0005-0000-0000-0000D9200000}"/>
    <cellStyle name="40% - Accent1 2 3 4 2" xfId="13102" xr:uid="{00000000-0005-0000-0000-0000DA200000}"/>
    <cellStyle name="40% - Accent1 2 3 4 2 2" xfId="32127" xr:uid="{00000000-0005-0000-0000-0000DB200000}"/>
    <cellStyle name="40% - Accent1 2 3 4 3" xfId="16621" xr:uid="{00000000-0005-0000-0000-0000DC200000}"/>
    <cellStyle name="40% - Accent1 2 3 4 3 2" xfId="35621" xr:uid="{00000000-0005-0000-0000-0000DD200000}"/>
    <cellStyle name="40% - Accent1 2 3 4 4" xfId="20193" xr:uid="{00000000-0005-0000-0000-0000DE200000}"/>
    <cellStyle name="40% - Accent1 2 3 4 4 2" xfId="39138" xr:uid="{00000000-0005-0000-0000-0000DF200000}"/>
    <cellStyle name="40% - Accent1 2 3 4 5" xfId="23844" xr:uid="{00000000-0005-0000-0000-0000E0200000}"/>
    <cellStyle name="40% - Accent1 2 3 4 6" xfId="28594" xr:uid="{00000000-0005-0000-0000-0000E1200000}"/>
    <cellStyle name="40% - Accent1 2 3 5" xfId="6303" xr:uid="{00000000-0005-0000-0000-0000E2200000}"/>
    <cellStyle name="40% - Accent1 2 3 5 2" xfId="25706" xr:uid="{00000000-0005-0000-0000-0000E3200000}"/>
    <cellStyle name="40% - Accent1 2 3 6" xfId="10488" xr:uid="{00000000-0005-0000-0000-0000E4200000}"/>
    <cellStyle name="40% - Accent1 2 3 6 2" xfId="29515" xr:uid="{00000000-0005-0000-0000-0000E5200000}"/>
    <cellStyle name="40% - Accent1 2 3 7" xfId="13996" xr:uid="{00000000-0005-0000-0000-0000E6200000}"/>
    <cellStyle name="40% - Accent1 2 3 7 2" xfId="33003" xr:uid="{00000000-0005-0000-0000-0000E7200000}"/>
    <cellStyle name="40% - Accent1 2 3 8" xfId="17574" xr:uid="{00000000-0005-0000-0000-0000E8200000}"/>
    <cellStyle name="40% - Accent1 2 3 8 2" xfId="36523" xr:uid="{00000000-0005-0000-0000-0000E9200000}"/>
    <cellStyle name="40% - Accent1 2 3 9" xfId="21102" xr:uid="{00000000-0005-0000-0000-0000EA200000}"/>
    <cellStyle name="40% - Accent1 2 4" xfId="5536" xr:uid="{00000000-0005-0000-0000-0000EB200000}"/>
    <cellStyle name="40% - Accent1 2 4 10" xfId="25003" xr:uid="{00000000-0005-0000-0000-0000EC200000}"/>
    <cellStyle name="40% - Accent1 2 4 2" xfId="8400" xr:uid="{00000000-0005-0000-0000-0000ED200000}"/>
    <cellStyle name="40% - Accent1 2 4 2 2" xfId="12294" xr:uid="{00000000-0005-0000-0000-0000EE200000}"/>
    <cellStyle name="40% - Accent1 2 4 2 2 2" xfId="31320" xr:uid="{00000000-0005-0000-0000-0000EF200000}"/>
    <cellStyle name="40% - Accent1 2 4 2 3" xfId="15812" xr:uid="{00000000-0005-0000-0000-0000F0200000}"/>
    <cellStyle name="40% - Accent1 2 4 2 3 2" xfId="34814" xr:uid="{00000000-0005-0000-0000-0000F1200000}"/>
    <cellStyle name="40% - Accent1 2 4 2 4" xfId="19384" xr:uid="{00000000-0005-0000-0000-0000F2200000}"/>
    <cellStyle name="40% - Accent1 2 4 2 4 2" xfId="38330" xr:uid="{00000000-0005-0000-0000-0000F3200000}"/>
    <cellStyle name="40% - Accent1 2 4 2 5" xfId="22975" xr:uid="{00000000-0005-0000-0000-0000F4200000}"/>
    <cellStyle name="40% - Accent1 2 4 2 6" xfId="27631" xr:uid="{00000000-0005-0000-0000-0000F5200000}"/>
    <cellStyle name="40% - Accent1 2 4 3" xfId="7287" xr:uid="{00000000-0005-0000-0000-0000F6200000}"/>
    <cellStyle name="40% - Accent1 2 4 3 2" xfId="11418" xr:uid="{00000000-0005-0000-0000-0000F7200000}"/>
    <cellStyle name="40% - Accent1 2 4 3 2 2" xfId="30445" xr:uid="{00000000-0005-0000-0000-0000F8200000}"/>
    <cellStyle name="40% - Accent1 2 4 3 3" xfId="14929" xr:uid="{00000000-0005-0000-0000-0000F9200000}"/>
    <cellStyle name="40% - Accent1 2 4 3 3 2" xfId="33934" xr:uid="{00000000-0005-0000-0000-0000FA200000}"/>
    <cellStyle name="40% - Accent1 2 4 3 4" xfId="18506" xr:uid="{00000000-0005-0000-0000-0000FB200000}"/>
    <cellStyle name="40% - Accent1 2 4 3 4 2" xfId="37453" xr:uid="{00000000-0005-0000-0000-0000FC200000}"/>
    <cellStyle name="40% - Accent1 2 4 3 5" xfId="22061" xr:uid="{00000000-0005-0000-0000-0000FD200000}"/>
    <cellStyle name="40% - Accent1 2 4 3 6" xfId="26659" xr:uid="{00000000-0005-0000-0000-0000FE200000}"/>
    <cellStyle name="40% - Accent1 2 4 4" xfId="9653" xr:uid="{00000000-0005-0000-0000-0000FF200000}"/>
    <cellStyle name="40% - Accent1 2 4 4 2" xfId="13250" xr:uid="{00000000-0005-0000-0000-000000210000}"/>
    <cellStyle name="40% - Accent1 2 4 4 2 2" xfId="32275" xr:uid="{00000000-0005-0000-0000-000001210000}"/>
    <cellStyle name="40% - Accent1 2 4 4 3" xfId="16770" xr:uid="{00000000-0005-0000-0000-000002210000}"/>
    <cellStyle name="40% - Accent1 2 4 4 3 2" xfId="35769" xr:uid="{00000000-0005-0000-0000-000003210000}"/>
    <cellStyle name="40% - Accent1 2 4 4 4" xfId="20341" xr:uid="{00000000-0005-0000-0000-000004210000}"/>
    <cellStyle name="40% - Accent1 2 4 4 4 2" xfId="39286" xr:uid="{00000000-0005-0000-0000-000005210000}"/>
    <cellStyle name="40% - Accent1 2 4 4 5" xfId="23999" xr:uid="{00000000-0005-0000-0000-000006210000}"/>
    <cellStyle name="40% - Accent1 2 4 4 6" xfId="28744" xr:uid="{00000000-0005-0000-0000-000007210000}"/>
    <cellStyle name="40% - Accent1 2 4 5" xfId="6454" xr:uid="{00000000-0005-0000-0000-000008210000}"/>
    <cellStyle name="40% - Accent1 2 4 5 2" xfId="25857" xr:uid="{00000000-0005-0000-0000-000009210000}"/>
    <cellStyle name="40% - Accent1 2 4 6" xfId="10636" xr:uid="{00000000-0005-0000-0000-00000A210000}"/>
    <cellStyle name="40% - Accent1 2 4 6 2" xfId="29663" xr:uid="{00000000-0005-0000-0000-00000B210000}"/>
    <cellStyle name="40% - Accent1 2 4 7" xfId="14144" xr:uid="{00000000-0005-0000-0000-00000C210000}"/>
    <cellStyle name="40% - Accent1 2 4 7 2" xfId="33151" xr:uid="{00000000-0005-0000-0000-00000D210000}"/>
    <cellStyle name="40% - Accent1 2 4 8" xfId="17722" xr:uid="{00000000-0005-0000-0000-00000E210000}"/>
    <cellStyle name="40% - Accent1 2 4 8 2" xfId="36671" xr:uid="{00000000-0005-0000-0000-00000F210000}"/>
    <cellStyle name="40% - Accent1 2 4 9" xfId="21254" xr:uid="{00000000-0005-0000-0000-000010210000}"/>
    <cellStyle name="40% - Accent1 2 5" xfId="5737" xr:uid="{00000000-0005-0000-0000-000011210000}"/>
    <cellStyle name="40% - Accent1 2 5 10" xfId="25170" xr:uid="{00000000-0005-0000-0000-000012210000}"/>
    <cellStyle name="40% - Accent1 2 5 2" xfId="8562" xr:uid="{00000000-0005-0000-0000-000013210000}"/>
    <cellStyle name="40% - Accent1 2 5 2 2" xfId="12452" xr:uid="{00000000-0005-0000-0000-000014210000}"/>
    <cellStyle name="40% - Accent1 2 5 2 2 2" xfId="31478" xr:uid="{00000000-0005-0000-0000-000015210000}"/>
    <cellStyle name="40% - Accent1 2 5 2 3" xfId="15970" xr:uid="{00000000-0005-0000-0000-000016210000}"/>
    <cellStyle name="40% - Accent1 2 5 2 3 2" xfId="34972" xr:uid="{00000000-0005-0000-0000-000017210000}"/>
    <cellStyle name="40% - Accent1 2 5 2 4" xfId="19542" xr:uid="{00000000-0005-0000-0000-000018210000}"/>
    <cellStyle name="40% - Accent1 2 5 2 4 2" xfId="38488" xr:uid="{00000000-0005-0000-0000-000019210000}"/>
    <cellStyle name="40% - Accent1 2 5 2 5" xfId="23133" xr:uid="{00000000-0005-0000-0000-00001A210000}"/>
    <cellStyle name="40% - Accent1 2 5 2 6" xfId="27792" xr:uid="{00000000-0005-0000-0000-00001B210000}"/>
    <cellStyle name="40% - Accent1 2 5 3" xfId="7455" xr:uid="{00000000-0005-0000-0000-00001C210000}"/>
    <cellStyle name="40% - Accent1 2 5 3 2" xfId="11576" xr:uid="{00000000-0005-0000-0000-00001D210000}"/>
    <cellStyle name="40% - Accent1 2 5 3 2 2" xfId="30603" xr:uid="{00000000-0005-0000-0000-00001E210000}"/>
    <cellStyle name="40% - Accent1 2 5 3 3" xfId="15087" xr:uid="{00000000-0005-0000-0000-00001F210000}"/>
    <cellStyle name="40% - Accent1 2 5 3 3 2" xfId="34092" xr:uid="{00000000-0005-0000-0000-000020210000}"/>
    <cellStyle name="40% - Accent1 2 5 3 4" xfId="18664" xr:uid="{00000000-0005-0000-0000-000021210000}"/>
    <cellStyle name="40% - Accent1 2 5 3 4 2" xfId="37611" xr:uid="{00000000-0005-0000-0000-000022210000}"/>
    <cellStyle name="40% - Accent1 2 5 3 5" xfId="22229" xr:uid="{00000000-0005-0000-0000-000023210000}"/>
    <cellStyle name="40% - Accent1 2 5 3 6" xfId="26817" xr:uid="{00000000-0005-0000-0000-000024210000}"/>
    <cellStyle name="40% - Accent1 2 5 4" xfId="9827" xr:uid="{00000000-0005-0000-0000-000025210000}"/>
    <cellStyle name="40% - Accent1 2 5 4 2" xfId="13408" xr:uid="{00000000-0005-0000-0000-000026210000}"/>
    <cellStyle name="40% - Accent1 2 5 4 2 2" xfId="32433" xr:uid="{00000000-0005-0000-0000-000027210000}"/>
    <cellStyle name="40% - Accent1 2 5 4 3" xfId="16929" xr:uid="{00000000-0005-0000-0000-000028210000}"/>
    <cellStyle name="40% - Accent1 2 5 4 3 2" xfId="35927" xr:uid="{00000000-0005-0000-0000-000029210000}"/>
    <cellStyle name="40% - Accent1 2 5 4 4" xfId="20499" xr:uid="{00000000-0005-0000-0000-00002A210000}"/>
    <cellStyle name="40% - Accent1 2 5 4 4 2" xfId="39444" xr:uid="{00000000-0005-0000-0000-00002B210000}"/>
    <cellStyle name="40% - Accent1 2 5 4 5" xfId="24167" xr:uid="{00000000-0005-0000-0000-00002C210000}"/>
    <cellStyle name="40% - Accent1 2 5 4 6" xfId="28908" xr:uid="{00000000-0005-0000-0000-00002D210000}"/>
    <cellStyle name="40% - Accent1 2 5 5" xfId="6622" xr:uid="{00000000-0005-0000-0000-00002E210000}"/>
    <cellStyle name="40% - Accent1 2 5 5 2" xfId="26025" xr:uid="{00000000-0005-0000-0000-00002F210000}"/>
    <cellStyle name="40% - Accent1 2 5 6" xfId="10794" xr:uid="{00000000-0005-0000-0000-000030210000}"/>
    <cellStyle name="40% - Accent1 2 5 6 2" xfId="29821" xr:uid="{00000000-0005-0000-0000-000031210000}"/>
    <cellStyle name="40% - Accent1 2 5 7" xfId="14304" xr:uid="{00000000-0005-0000-0000-000032210000}"/>
    <cellStyle name="40% - Accent1 2 5 7 2" xfId="33310" xr:uid="{00000000-0005-0000-0000-000033210000}"/>
    <cellStyle name="40% - Accent1 2 5 8" xfId="17881" xr:uid="{00000000-0005-0000-0000-000034210000}"/>
    <cellStyle name="40% - Accent1 2 5 8 2" xfId="36829" xr:uid="{00000000-0005-0000-0000-000035210000}"/>
    <cellStyle name="40% - Accent1 2 5 9" xfId="21412" xr:uid="{00000000-0005-0000-0000-000036210000}"/>
    <cellStyle name="40% - Accent1 2 6" xfId="5846" xr:uid="{00000000-0005-0000-0000-000037210000}"/>
    <cellStyle name="40% - Accent1 2 6 10" xfId="25256" xr:uid="{00000000-0005-0000-0000-000038210000}"/>
    <cellStyle name="40% - Accent1 2 6 2" xfId="8649" xr:uid="{00000000-0005-0000-0000-000039210000}"/>
    <cellStyle name="40% - Accent1 2 6 2 2" xfId="12538" xr:uid="{00000000-0005-0000-0000-00003A210000}"/>
    <cellStyle name="40% - Accent1 2 6 2 2 2" xfId="31564" xr:uid="{00000000-0005-0000-0000-00003B210000}"/>
    <cellStyle name="40% - Accent1 2 6 2 3" xfId="16056" xr:uid="{00000000-0005-0000-0000-00003C210000}"/>
    <cellStyle name="40% - Accent1 2 6 2 3 2" xfId="35058" xr:uid="{00000000-0005-0000-0000-00003D210000}"/>
    <cellStyle name="40% - Accent1 2 6 2 4" xfId="19628" xr:uid="{00000000-0005-0000-0000-00003E210000}"/>
    <cellStyle name="40% - Accent1 2 6 2 4 2" xfId="38574" xr:uid="{00000000-0005-0000-0000-00003F210000}"/>
    <cellStyle name="40% - Accent1 2 6 2 5" xfId="23219" xr:uid="{00000000-0005-0000-0000-000040210000}"/>
    <cellStyle name="40% - Accent1 2 6 2 6" xfId="27878" xr:uid="{00000000-0005-0000-0000-000041210000}"/>
    <cellStyle name="40% - Accent1 2 6 3" xfId="7548" xr:uid="{00000000-0005-0000-0000-000042210000}"/>
    <cellStyle name="40% - Accent1 2 6 3 2" xfId="11662" xr:uid="{00000000-0005-0000-0000-000043210000}"/>
    <cellStyle name="40% - Accent1 2 6 3 2 2" xfId="30689" xr:uid="{00000000-0005-0000-0000-000044210000}"/>
    <cellStyle name="40% - Accent1 2 6 3 3" xfId="15173" xr:uid="{00000000-0005-0000-0000-000045210000}"/>
    <cellStyle name="40% - Accent1 2 6 3 3 2" xfId="34178" xr:uid="{00000000-0005-0000-0000-000046210000}"/>
    <cellStyle name="40% - Accent1 2 6 3 4" xfId="18750" xr:uid="{00000000-0005-0000-0000-000047210000}"/>
    <cellStyle name="40% - Accent1 2 6 3 4 2" xfId="37697" xr:uid="{00000000-0005-0000-0000-000048210000}"/>
    <cellStyle name="40% - Accent1 2 6 3 5" xfId="22322" xr:uid="{00000000-0005-0000-0000-000049210000}"/>
    <cellStyle name="40% - Accent1 2 6 3 6" xfId="26903" xr:uid="{00000000-0005-0000-0000-00004A210000}"/>
    <cellStyle name="40% - Accent1 2 6 4" xfId="9920" xr:uid="{00000000-0005-0000-0000-00004B210000}"/>
    <cellStyle name="40% - Accent1 2 6 4 2" xfId="13494" xr:uid="{00000000-0005-0000-0000-00004C210000}"/>
    <cellStyle name="40% - Accent1 2 6 4 2 2" xfId="32519" xr:uid="{00000000-0005-0000-0000-00004D210000}"/>
    <cellStyle name="40% - Accent1 2 6 4 3" xfId="17015" xr:uid="{00000000-0005-0000-0000-00004E210000}"/>
    <cellStyle name="40% - Accent1 2 6 4 3 2" xfId="36013" xr:uid="{00000000-0005-0000-0000-00004F210000}"/>
    <cellStyle name="40% - Accent1 2 6 4 4" xfId="20585" xr:uid="{00000000-0005-0000-0000-000050210000}"/>
    <cellStyle name="40% - Accent1 2 6 4 4 2" xfId="39530" xr:uid="{00000000-0005-0000-0000-000051210000}"/>
    <cellStyle name="40% - Accent1 2 6 4 5" xfId="24260" xr:uid="{00000000-0005-0000-0000-000052210000}"/>
    <cellStyle name="40% - Accent1 2 6 4 6" xfId="28994" xr:uid="{00000000-0005-0000-0000-000053210000}"/>
    <cellStyle name="40% - Accent1 2 6 5" xfId="6715" xr:uid="{00000000-0005-0000-0000-000054210000}"/>
    <cellStyle name="40% - Accent1 2 6 5 2" xfId="26118" xr:uid="{00000000-0005-0000-0000-000055210000}"/>
    <cellStyle name="40% - Accent1 2 6 6" xfId="10880" xr:uid="{00000000-0005-0000-0000-000056210000}"/>
    <cellStyle name="40% - Accent1 2 6 6 2" xfId="29907" xr:uid="{00000000-0005-0000-0000-000057210000}"/>
    <cellStyle name="40% - Accent1 2 6 7" xfId="14390" xr:uid="{00000000-0005-0000-0000-000058210000}"/>
    <cellStyle name="40% - Accent1 2 6 7 2" xfId="33396" xr:uid="{00000000-0005-0000-0000-000059210000}"/>
    <cellStyle name="40% - Accent1 2 6 8" xfId="17968" xr:uid="{00000000-0005-0000-0000-00005A210000}"/>
    <cellStyle name="40% - Accent1 2 6 8 2" xfId="36915" xr:uid="{00000000-0005-0000-0000-00005B210000}"/>
    <cellStyle name="40% - Accent1 2 6 9" xfId="21498" xr:uid="{00000000-0005-0000-0000-00005C210000}"/>
    <cellStyle name="40% - Accent1 2 7" xfId="5155" xr:uid="{00000000-0005-0000-0000-00005D210000}"/>
    <cellStyle name="40% - Accent1 2 7 10" xfId="24685" xr:uid="{00000000-0005-0000-0000-00005E210000}"/>
    <cellStyle name="40% - Accent1 2 7 2" xfId="8090" xr:uid="{00000000-0005-0000-0000-00005F210000}"/>
    <cellStyle name="40% - Accent1 2 7 2 2" xfId="11990" xr:uid="{00000000-0005-0000-0000-000060210000}"/>
    <cellStyle name="40% - Accent1 2 7 2 2 2" xfId="31016" xr:uid="{00000000-0005-0000-0000-000061210000}"/>
    <cellStyle name="40% - Accent1 2 7 2 3" xfId="15508" xr:uid="{00000000-0005-0000-0000-000062210000}"/>
    <cellStyle name="40% - Accent1 2 7 2 3 2" xfId="34510" xr:uid="{00000000-0005-0000-0000-000063210000}"/>
    <cellStyle name="40% - Accent1 2 7 2 4" xfId="19080" xr:uid="{00000000-0005-0000-0000-000064210000}"/>
    <cellStyle name="40% - Accent1 2 7 2 4 2" xfId="38026" xr:uid="{00000000-0005-0000-0000-000065210000}"/>
    <cellStyle name="40% - Accent1 2 7 2 5" xfId="22671" xr:uid="{00000000-0005-0000-0000-000066210000}"/>
    <cellStyle name="40% - Accent1 2 7 2 6" xfId="27322" xr:uid="{00000000-0005-0000-0000-000067210000}"/>
    <cellStyle name="40% - Accent1 2 7 3" xfId="6972" xr:uid="{00000000-0005-0000-0000-000068210000}"/>
    <cellStyle name="40% - Accent1 2 7 3 2" xfId="11114" xr:uid="{00000000-0005-0000-0000-000069210000}"/>
    <cellStyle name="40% - Accent1 2 7 3 2 2" xfId="30141" xr:uid="{00000000-0005-0000-0000-00006A210000}"/>
    <cellStyle name="40% - Accent1 2 7 3 3" xfId="14624" xr:uid="{00000000-0005-0000-0000-00006B210000}"/>
    <cellStyle name="40% - Accent1 2 7 3 3 2" xfId="33630" xr:uid="{00000000-0005-0000-0000-00006C210000}"/>
    <cellStyle name="40% - Accent1 2 7 3 4" xfId="18202" xr:uid="{00000000-0005-0000-0000-00006D210000}"/>
    <cellStyle name="40% - Accent1 2 7 3 4 2" xfId="37149" xr:uid="{00000000-0005-0000-0000-00006E210000}"/>
    <cellStyle name="40% - Accent1 2 7 3 5" xfId="21746" xr:uid="{00000000-0005-0000-0000-00006F210000}"/>
    <cellStyle name="40% - Accent1 2 7 3 6" xfId="26355" xr:uid="{00000000-0005-0000-0000-000070210000}"/>
    <cellStyle name="40% - Accent1 2 7 4" xfId="9326" xr:uid="{00000000-0005-0000-0000-000071210000}"/>
    <cellStyle name="40% - Accent1 2 7 4 2" xfId="12946" xr:uid="{00000000-0005-0000-0000-000072210000}"/>
    <cellStyle name="40% - Accent1 2 7 4 2 2" xfId="31971" xr:uid="{00000000-0005-0000-0000-000073210000}"/>
    <cellStyle name="40% - Accent1 2 7 4 3" xfId="16465" xr:uid="{00000000-0005-0000-0000-000074210000}"/>
    <cellStyle name="40% - Accent1 2 7 4 3 2" xfId="35465" xr:uid="{00000000-0005-0000-0000-000075210000}"/>
    <cellStyle name="40% - Accent1 2 7 4 4" xfId="20037" xr:uid="{00000000-0005-0000-0000-000076210000}"/>
    <cellStyle name="40% - Accent1 2 7 4 4 2" xfId="38982" xr:uid="{00000000-0005-0000-0000-000077210000}"/>
    <cellStyle name="40% - Accent1 2 7 4 5" xfId="23680" xr:uid="{00000000-0005-0000-0000-000078210000}"/>
    <cellStyle name="40% - Accent1 2 7 4 6" xfId="28432" xr:uid="{00000000-0005-0000-0000-000079210000}"/>
    <cellStyle name="40% - Accent1 2 7 5" xfId="6139" xr:uid="{00000000-0005-0000-0000-00007A210000}"/>
    <cellStyle name="40% - Accent1 2 7 5 2" xfId="25542" xr:uid="{00000000-0005-0000-0000-00007B210000}"/>
    <cellStyle name="40% - Accent1 2 7 6" xfId="10332" xr:uid="{00000000-0005-0000-0000-00007C210000}"/>
    <cellStyle name="40% - Accent1 2 7 6 2" xfId="29359" xr:uid="{00000000-0005-0000-0000-00007D210000}"/>
    <cellStyle name="40% - Accent1 2 7 7" xfId="13840" xr:uid="{00000000-0005-0000-0000-00007E210000}"/>
    <cellStyle name="40% - Accent1 2 7 7 2" xfId="32847" xr:uid="{00000000-0005-0000-0000-00007F210000}"/>
    <cellStyle name="40% - Accent1 2 7 8" xfId="17418" xr:uid="{00000000-0005-0000-0000-000080210000}"/>
    <cellStyle name="40% - Accent1 2 7 8 2" xfId="36367" xr:uid="{00000000-0005-0000-0000-000081210000}"/>
    <cellStyle name="40% - Accent1 2 7 9" xfId="20946" xr:uid="{00000000-0005-0000-0000-000082210000}"/>
    <cellStyle name="40% - Accent1 2 8" xfId="7654" xr:uid="{00000000-0005-0000-0000-000083210000}"/>
    <cellStyle name="40% - Accent1 2 8 2" xfId="11748" xr:uid="{00000000-0005-0000-0000-000084210000}"/>
    <cellStyle name="40% - Accent1 2 8 2 2" xfId="30775" xr:uid="{00000000-0005-0000-0000-000085210000}"/>
    <cellStyle name="40% - Accent1 2 8 3" xfId="15260" xr:uid="{00000000-0005-0000-0000-000086210000}"/>
    <cellStyle name="40% - Accent1 2 8 3 2" xfId="34265" xr:uid="{00000000-0005-0000-0000-000087210000}"/>
    <cellStyle name="40% - Accent1 2 8 4" xfId="18836" xr:uid="{00000000-0005-0000-0000-000088210000}"/>
    <cellStyle name="40% - Accent1 2 8 4 2" xfId="37783" xr:uid="{00000000-0005-0000-0000-000089210000}"/>
    <cellStyle name="40% - Accent1 2 8 5" xfId="22416" xr:uid="{00000000-0005-0000-0000-00008A210000}"/>
    <cellStyle name="40% - Accent1 2 8 6" xfId="26992" xr:uid="{00000000-0005-0000-0000-00008B210000}"/>
    <cellStyle name="40% - Accent1 2 9" xfId="7869" xr:uid="{00000000-0005-0000-0000-00008C210000}"/>
    <cellStyle name="40% - Accent1 2 9 2" xfId="11840" xr:uid="{00000000-0005-0000-0000-00008D210000}"/>
    <cellStyle name="40% - Accent1 2 9 2 2" xfId="30866" xr:uid="{00000000-0005-0000-0000-00008E210000}"/>
    <cellStyle name="40% - Accent1 2 9 3" xfId="15356" xr:uid="{00000000-0005-0000-0000-00008F210000}"/>
    <cellStyle name="40% - Accent1 2 9 3 2" xfId="34359" xr:uid="{00000000-0005-0000-0000-000090210000}"/>
    <cellStyle name="40% - Accent1 2 9 4" xfId="18928" xr:uid="{00000000-0005-0000-0000-000091210000}"/>
    <cellStyle name="40% - Accent1 2 9 4 2" xfId="37875" xr:uid="{00000000-0005-0000-0000-000092210000}"/>
    <cellStyle name="40% - Accent1 2 9 5" xfId="22516" xr:uid="{00000000-0005-0000-0000-000093210000}"/>
    <cellStyle name="40% - Accent1 2 9 6" xfId="27133" xr:uid="{00000000-0005-0000-0000-000094210000}"/>
    <cellStyle name="40% - Accent1 3" xfId="2544" xr:uid="{00000000-0005-0000-0000-0000CE090000}"/>
    <cellStyle name="40% - Accent1 3 10" xfId="6811" xr:uid="{00000000-0005-0000-0000-000096210000}"/>
    <cellStyle name="40% - Accent1 3 10 2" xfId="10967" xr:uid="{00000000-0005-0000-0000-000097210000}"/>
    <cellStyle name="40% - Accent1 3 10 2 2" xfId="29994" xr:uid="{00000000-0005-0000-0000-000098210000}"/>
    <cellStyle name="40% - Accent1 3 10 3" xfId="14477" xr:uid="{00000000-0005-0000-0000-000099210000}"/>
    <cellStyle name="40% - Accent1 3 10 3 2" xfId="33483" xr:uid="{00000000-0005-0000-0000-00009A210000}"/>
    <cellStyle name="40% - Accent1 3 10 4" xfId="18055" xr:uid="{00000000-0005-0000-0000-00009B210000}"/>
    <cellStyle name="40% - Accent1 3 10 4 2" xfId="37002" xr:uid="{00000000-0005-0000-0000-00009C210000}"/>
    <cellStyle name="40% - Accent1 3 10 5" xfId="21591" xr:uid="{00000000-0005-0000-0000-00009D210000}"/>
    <cellStyle name="40% - Accent1 3 10 6" xfId="26206" xr:uid="{00000000-0005-0000-0000-00009E210000}"/>
    <cellStyle name="40% - Accent1 3 11" xfId="8902" xr:uid="{00000000-0005-0000-0000-00009F210000}"/>
    <cellStyle name="40% - Accent1 3 11 2" xfId="12626" xr:uid="{00000000-0005-0000-0000-0000A0210000}"/>
    <cellStyle name="40% - Accent1 3 11 2 2" xfId="31652" xr:uid="{00000000-0005-0000-0000-0000A1210000}"/>
    <cellStyle name="40% - Accent1 3 11 3" xfId="16145" xr:uid="{00000000-0005-0000-0000-0000A2210000}"/>
    <cellStyle name="40% - Accent1 3 11 3 2" xfId="35146" xr:uid="{00000000-0005-0000-0000-0000A3210000}"/>
    <cellStyle name="40% - Accent1 3 11 4" xfId="19716" xr:uid="{00000000-0005-0000-0000-0000A4210000}"/>
    <cellStyle name="40% - Accent1 3 11 4 2" xfId="38662" xr:uid="{00000000-0005-0000-0000-0000A5210000}"/>
    <cellStyle name="40% - Accent1 3 11 5" xfId="23316" xr:uid="{00000000-0005-0000-0000-0000A6210000}"/>
    <cellStyle name="40% - Accent1 3 11 6" xfId="28057" xr:uid="{00000000-0005-0000-0000-0000A7210000}"/>
    <cellStyle name="40% - Accent1 3 12" xfId="9006" xr:uid="{00000000-0005-0000-0000-0000A8210000}"/>
    <cellStyle name="40% - Accent1 3 12 2" xfId="12712" xr:uid="{00000000-0005-0000-0000-0000A9210000}"/>
    <cellStyle name="40% - Accent1 3 12 2 2" xfId="31738" xr:uid="{00000000-0005-0000-0000-0000AA210000}"/>
    <cellStyle name="40% - Accent1 3 12 3" xfId="16231" xr:uid="{00000000-0005-0000-0000-0000AB210000}"/>
    <cellStyle name="40% - Accent1 3 12 3 2" xfId="35232" xr:uid="{00000000-0005-0000-0000-0000AC210000}"/>
    <cellStyle name="40% - Accent1 3 12 4" xfId="19802" xr:uid="{00000000-0005-0000-0000-0000AD210000}"/>
    <cellStyle name="40% - Accent1 3 12 4 2" xfId="38748" xr:uid="{00000000-0005-0000-0000-0000AE210000}"/>
    <cellStyle name="40% - Accent1 3 12 5" xfId="23416" xr:uid="{00000000-0005-0000-0000-0000AF210000}"/>
    <cellStyle name="40% - Accent1 3 12 6" xfId="28144" xr:uid="{00000000-0005-0000-0000-0000B0210000}"/>
    <cellStyle name="40% - Accent1 3 13" xfId="9110" xr:uid="{00000000-0005-0000-0000-0000B1210000}"/>
    <cellStyle name="40% - Accent1 3 13 2" xfId="12798" xr:uid="{00000000-0005-0000-0000-0000B2210000}"/>
    <cellStyle name="40% - Accent1 3 13 2 2" xfId="31824" xr:uid="{00000000-0005-0000-0000-0000B3210000}"/>
    <cellStyle name="40% - Accent1 3 13 3" xfId="16317" xr:uid="{00000000-0005-0000-0000-0000B4210000}"/>
    <cellStyle name="40% - Accent1 3 13 3 2" xfId="35318" xr:uid="{00000000-0005-0000-0000-0000B5210000}"/>
    <cellStyle name="40% - Accent1 3 13 4" xfId="19888" xr:uid="{00000000-0005-0000-0000-0000B6210000}"/>
    <cellStyle name="40% - Accent1 3 13 4 2" xfId="38834" xr:uid="{00000000-0005-0000-0000-0000B7210000}"/>
    <cellStyle name="40% - Accent1 3 13 5" xfId="23516" xr:uid="{00000000-0005-0000-0000-0000B8210000}"/>
    <cellStyle name="40% - Accent1 3 13 6" xfId="28231" xr:uid="{00000000-0005-0000-0000-0000B9210000}"/>
    <cellStyle name="40% - Accent1 3 14" xfId="10020" xr:uid="{00000000-0005-0000-0000-0000BA210000}"/>
    <cellStyle name="40% - Accent1 3 14 2" xfId="13581" xr:uid="{00000000-0005-0000-0000-0000BB210000}"/>
    <cellStyle name="40% - Accent1 3 14 2 2" xfId="32606" xr:uid="{00000000-0005-0000-0000-0000BC210000}"/>
    <cellStyle name="40% - Accent1 3 14 3" xfId="17102" xr:uid="{00000000-0005-0000-0000-0000BD210000}"/>
    <cellStyle name="40% - Accent1 3 14 3 2" xfId="36100" xr:uid="{00000000-0005-0000-0000-0000BE210000}"/>
    <cellStyle name="40% - Accent1 3 14 4" xfId="20672" xr:uid="{00000000-0005-0000-0000-0000BF210000}"/>
    <cellStyle name="40% - Accent1 3 14 4 2" xfId="39617" xr:uid="{00000000-0005-0000-0000-0000C0210000}"/>
    <cellStyle name="40% - Accent1 3 14 5" xfId="24356" xr:uid="{00000000-0005-0000-0000-0000C1210000}"/>
    <cellStyle name="40% - Accent1 3 14 6" xfId="29082" xr:uid="{00000000-0005-0000-0000-0000C2210000}"/>
    <cellStyle name="40% - Accent1 3 15" xfId="5952" xr:uid="{00000000-0005-0000-0000-0000C3210000}"/>
    <cellStyle name="40% - Accent1 3 15 2" xfId="25358" xr:uid="{00000000-0005-0000-0000-0000C4210000}"/>
    <cellStyle name="40% - Accent1 3 16" xfId="10178" xr:uid="{00000000-0005-0000-0000-0000C5210000}"/>
    <cellStyle name="40% - Accent1 3 16 2" xfId="29210" xr:uid="{00000000-0005-0000-0000-0000C6210000}"/>
    <cellStyle name="40% - Accent1 3 17" xfId="13684" xr:uid="{00000000-0005-0000-0000-0000C7210000}"/>
    <cellStyle name="40% - Accent1 3 17 2" xfId="32698" xr:uid="{00000000-0005-0000-0000-0000C8210000}"/>
    <cellStyle name="40% - Accent1 3 18" xfId="17264" xr:uid="{00000000-0005-0000-0000-0000C9210000}"/>
    <cellStyle name="40% - Accent1 3 18 2" xfId="36219" xr:uid="{00000000-0005-0000-0000-0000CA210000}"/>
    <cellStyle name="40% - Accent1 3 19" xfId="20790" xr:uid="{00000000-0005-0000-0000-0000CB210000}"/>
    <cellStyle name="40% - Accent1 3 2" xfId="5271" xr:uid="{00000000-0005-0000-0000-0000CC210000}"/>
    <cellStyle name="40% - Accent1 3 2 10" xfId="21025" xr:uid="{00000000-0005-0000-0000-0000CD210000}"/>
    <cellStyle name="40% - Accent1 3 2 11" xfId="24775" xr:uid="{00000000-0005-0000-0000-0000CE210000}"/>
    <cellStyle name="40% - Accent1 3 2 2" xfId="5632" xr:uid="{00000000-0005-0000-0000-0000CF210000}"/>
    <cellStyle name="40% - Accent1 3 2 2 10" xfId="25091" xr:uid="{00000000-0005-0000-0000-0000D0210000}"/>
    <cellStyle name="40% - Accent1 3 2 2 2" xfId="8480" xr:uid="{00000000-0005-0000-0000-0000D1210000}"/>
    <cellStyle name="40% - Accent1 3 2 2 2 2" xfId="12373" xr:uid="{00000000-0005-0000-0000-0000D2210000}"/>
    <cellStyle name="40% - Accent1 3 2 2 2 2 2" xfId="31399" xr:uid="{00000000-0005-0000-0000-0000D3210000}"/>
    <cellStyle name="40% - Accent1 3 2 2 2 3" xfId="15891" xr:uid="{00000000-0005-0000-0000-0000D4210000}"/>
    <cellStyle name="40% - Accent1 3 2 2 2 3 2" xfId="34893" xr:uid="{00000000-0005-0000-0000-0000D5210000}"/>
    <cellStyle name="40% - Accent1 3 2 2 2 4" xfId="19463" xr:uid="{00000000-0005-0000-0000-0000D6210000}"/>
    <cellStyle name="40% - Accent1 3 2 2 2 4 2" xfId="38409" xr:uid="{00000000-0005-0000-0000-0000D7210000}"/>
    <cellStyle name="40% - Accent1 3 2 2 2 5" xfId="23054" xr:uid="{00000000-0005-0000-0000-0000D8210000}"/>
    <cellStyle name="40% - Accent1 3 2 2 2 6" xfId="27711" xr:uid="{00000000-0005-0000-0000-0000D9210000}"/>
    <cellStyle name="40% - Accent1 3 2 2 3" xfId="7367" xr:uid="{00000000-0005-0000-0000-0000DA210000}"/>
    <cellStyle name="40% - Accent1 3 2 2 3 2" xfId="11497" xr:uid="{00000000-0005-0000-0000-0000DB210000}"/>
    <cellStyle name="40% - Accent1 3 2 2 3 2 2" xfId="30524" xr:uid="{00000000-0005-0000-0000-0000DC210000}"/>
    <cellStyle name="40% - Accent1 3 2 2 3 3" xfId="15008" xr:uid="{00000000-0005-0000-0000-0000DD210000}"/>
    <cellStyle name="40% - Accent1 3 2 2 3 3 2" xfId="34013" xr:uid="{00000000-0005-0000-0000-0000DE210000}"/>
    <cellStyle name="40% - Accent1 3 2 2 3 4" xfId="18585" xr:uid="{00000000-0005-0000-0000-0000DF210000}"/>
    <cellStyle name="40% - Accent1 3 2 2 3 4 2" xfId="37532" xr:uid="{00000000-0005-0000-0000-0000E0210000}"/>
    <cellStyle name="40% - Accent1 3 2 2 3 5" xfId="22141" xr:uid="{00000000-0005-0000-0000-0000E1210000}"/>
    <cellStyle name="40% - Accent1 3 2 2 3 6" xfId="26738" xr:uid="{00000000-0005-0000-0000-0000E2210000}"/>
    <cellStyle name="40% - Accent1 3 2 2 4" xfId="9739" xr:uid="{00000000-0005-0000-0000-0000E3210000}"/>
    <cellStyle name="40% - Accent1 3 2 2 4 2" xfId="13329" xr:uid="{00000000-0005-0000-0000-0000E4210000}"/>
    <cellStyle name="40% - Accent1 3 2 2 4 2 2" xfId="32354" xr:uid="{00000000-0005-0000-0000-0000E5210000}"/>
    <cellStyle name="40% - Accent1 3 2 2 4 3" xfId="16849" xr:uid="{00000000-0005-0000-0000-0000E6210000}"/>
    <cellStyle name="40% - Accent1 3 2 2 4 3 2" xfId="35848" xr:uid="{00000000-0005-0000-0000-0000E7210000}"/>
    <cellStyle name="40% - Accent1 3 2 2 4 4" xfId="20420" xr:uid="{00000000-0005-0000-0000-0000E8210000}"/>
    <cellStyle name="40% - Accent1 3 2 2 4 4 2" xfId="39365" xr:uid="{00000000-0005-0000-0000-0000E9210000}"/>
    <cellStyle name="40% - Accent1 3 2 2 4 5" xfId="24079" xr:uid="{00000000-0005-0000-0000-0000EA210000}"/>
    <cellStyle name="40% - Accent1 3 2 2 4 6" xfId="28829" xr:uid="{00000000-0005-0000-0000-0000EB210000}"/>
    <cellStyle name="40% - Accent1 3 2 2 5" xfId="6534" xr:uid="{00000000-0005-0000-0000-0000EC210000}"/>
    <cellStyle name="40% - Accent1 3 2 2 5 2" xfId="25937" xr:uid="{00000000-0005-0000-0000-0000ED210000}"/>
    <cellStyle name="40% - Accent1 3 2 2 6" xfId="10715" xr:uid="{00000000-0005-0000-0000-0000EE210000}"/>
    <cellStyle name="40% - Accent1 3 2 2 6 2" xfId="29742" xr:uid="{00000000-0005-0000-0000-0000EF210000}"/>
    <cellStyle name="40% - Accent1 3 2 2 7" xfId="14223" xr:uid="{00000000-0005-0000-0000-0000F0210000}"/>
    <cellStyle name="40% - Accent1 3 2 2 7 2" xfId="33230" xr:uid="{00000000-0005-0000-0000-0000F1210000}"/>
    <cellStyle name="40% - Accent1 3 2 2 8" xfId="17801" xr:uid="{00000000-0005-0000-0000-0000F2210000}"/>
    <cellStyle name="40% - Accent1 3 2 2 8 2" xfId="36750" xr:uid="{00000000-0005-0000-0000-0000F3210000}"/>
    <cellStyle name="40% - Accent1 3 2 2 9" xfId="21333" xr:uid="{00000000-0005-0000-0000-0000F4210000}"/>
    <cellStyle name="40% - Accent1 3 2 3" xfId="8171" xr:uid="{00000000-0005-0000-0000-0000F5210000}"/>
    <cellStyle name="40% - Accent1 3 2 3 2" xfId="12069" xr:uid="{00000000-0005-0000-0000-0000F6210000}"/>
    <cellStyle name="40% - Accent1 3 2 3 2 2" xfId="31095" xr:uid="{00000000-0005-0000-0000-0000F7210000}"/>
    <cellStyle name="40% - Accent1 3 2 3 3" xfId="15587" xr:uid="{00000000-0005-0000-0000-0000F8210000}"/>
    <cellStyle name="40% - Accent1 3 2 3 3 2" xfId="34589" xr:uid="{00000000-0005-0000-0000-0000F9210000}"/>
    <cellStyle name="40% - Accent1 3 2 3 4" xfId="19159" xr:uid="{00000000-0005-0000-0000-0000FA210000}"/>
    <cellStyle name="40% - Accent1 3 2 3 4 2" xfId="38105" xr:uid="{00000000-0005-0000-0000-0000FB210000}"/>
    <cellStyle name="40% - Accent1 3 2 3 5" xfId="22750" xr:uid="{00000000-0005-0000-0000-0000FC210000}"/>
    <cellStyle name="40% - Accent1 3 2 3 6" xfId="27402" xr:uid="{00000000-0005-0000-0000-0000FD210000}"/>
    <cellStyle name="40% - Accent1 3 2 4" xfId="7055" xr:uid="{00000000-0005-0000-0000-0000FE210000}"/>
    <cellStyle name="40% - Accent1 3 2 4 2" xfId="11193" xr:uid="{00000000-0005-0000-0000-0000FF210000}"/>
    <cellStyle name="40% - Accent1 3 2 4 2 2" xfId="30220" xr:uid="{00000000-0005-0000-0000-000000220000}"/>
    <cellStyle name="40% - Accent1 3 2 4 3" xfId="14703" xr:uid="{00000000-0005-0000-0000-000001220000}"/>
    <cellStyle name="40% - Accent1 3 2 4 3 2" xfId="33709" xr:uid="{00000000-0005-0000-0000-000002220000}"/>
    <cellStyle name="40% - Accent1 3 2 4 4" xfId="18281" xr:uid="{00000000-0005-0000-0000-000003220000}"/>
    <cellStyle name="40% - Accent1 3 2 4 4 2" xfId="37228" xr:uid="{00000000-0005-0000-0000-000004220000}"/>
    <cellStyle name="40% - Accent1 3 2 4 5" xfId="21829" xr:uid="{00000000-0005-0000-0000-000005220000}"/>
    <cellStyle name="40% - Accent1 3 2 4 6" xfId="26434" xr:uid="{00000000-0005-0000-0000-000006220000}"/>
    <cellStyle name="40% - Accent1 3 2 5" xfId="9415" xr:uid="{00000000-0005-0000-0000-000007220000}"/>
    <cellStyle name="40% - Accent1 3 2 5 2" xfId="13025" xr:uid="{00000000-0005-0000-0000-000008220000}"/>
    <cellStyle name="40% - Accent1 3 2 5 2 2" xfId="32050" xr:uid="{00000000-0005-0000-0000-000009220000}"/>
    <cellStyle name="40% - Accent1 3 2 5 3" xfId="16544" xr:uid="{00000000-0005-0000-0000-00000A220000}"/>
    <cellStyle name="40% - Accent1 3 2 5 3 2" xfId="35544" xr:uid="{00000000-0005-0000-0000-00000B220000}"/>
    <cellStyle name="40% - Accent1 3 2 5 4" xfId="20116" xr:uid="{00000000-0005-0000-0000-00000C220000}"/>
    <cellStyle name="40% - Accent1 3 2 5 4 2" xfId="39061" xr:uid="{00000000-0005-0000-0000-00000D220000}"/>
    <cellStyle name="40% - Accent1 3 2 5 5" xfId="23763" xr:uid="{00000000-0005-0000-0000-00000E220000}"/>
    <cellStyle name="40% - Accent1 3 2 5 6" xfId="28517" xr:uid="{00000000-0005-0000-0000-00000F220000}"/>
    <cellStyle name="40% - Accent1 3 2 6" xfId="6222" xr:uid="{00000000-0005-0000-0000-000010220000}"/>
    <cellStyle name="40% - Accent1 3 2 6 2" xfId="25625" xr:uid="{00000000-0005-0000-0000-000011220000}"/>
    <cellStyle name="40% - Accent1 3 2 7" xfId="10411" xr:uid="{00000000-0005-0000-0000-000012220000}"/>
    <cellStyle name="40% - Accent1 3 2 7 2" xfId="29438" xr:uid="{00000000-0005-0000-0000-000013220000}"/>
    <cellStyle name="40% - Accent1 3 2 8" xfId="13919" xr:uid="{00000000-0005-0000-0000-000014220000}"/>
    <cellStyle name="40% - Accent1 3 2 8 2" xfId="32926" xr:uid="{00000000-0005-0000-0000-000015220000}"/>
    <cellStyle name="40% - Accent1 3 2 9" xfId="17497" xr:uid="{00000000-0005-0000-0000-000016220000}"/>
    <cellStyle name="40% - Accent1 3 2 9 2" xfId="36446" xr:uid="{00000000-0005-0000-0000-000017220000}"/>
    <cellStyle name="40% - Accent1 3 20" xfId="24449" xr:uid="{00000000-0005-0000-0000-000018220000}"/>
    <cellStyle name="40% - Accent1 3 21" xfId="39701" xr:uid="{00000000-0005-0000-0000-000019220000}"/>
    <cellStyle name="40% - Accent1 3 22" xfId="4696" xr:uid="{00000000-0005-0000-0000-000095210000}"/>
    <cellStyle name="40% - Accent1 3 3" xfId="5360" xr:uid="{00000000-0005-0000-0000-00001A220000}"/>
    <cellStyle name="40% - Accent1 3 3 10" xfId="24853" xr:uid="{00000000-0005-0000-0000-00001B220000}"/>
    <cellStyle name="40% - Accent1 3 3 2" xfId="8250" xr:uid="{00000000-0005-0000-0000-00001C220000}"/>
    <cellStyle name="40% - Accent1 3 3 2 2" xfId="12147" xr:uid="{00000000-0005-0000-0000-00001D220000}"/>
    <cellStyle name="40% - Accent1 3 3 2 2 2" xfId="31173" xr:uid="{00000000-0005-0000-0000-00001E220000}"/>
    <cellStyle name="40% - Accent1 3 3 2 3" xfId="15665" xr:uid="{00000000-0005-0000-0000-00001F220000}"/>
    <cellStyle name="40% - Accent1 3 3 2 3 2" xfId="34667" xr:uid="{00000000-0005-0000-0000-000020220000}"/>
    <cellStyle name="40% - Accent1 3 3 2 4" xfId="19237" xr:uid="{00000000-0005-0000-0000-000021220000}"/>
    <cellStyle name="40% - Accent1 3 3 2 4 2" xfId="38183" xr:uid="{00000000-0005-0000-0000-000022220000}"/>
    <cellStyle name="40% - Accent1 3 3 2 5" xfId="22828" xr:uid="{00000000-0005-0000-0000-000023220000}"/>
    <cellStyle name="40% - Accent1 3 3 2 6" xfId="27481" xr:uid="{00000000-0005-0000-0000-000024220000}"/>
    <cellStyle name="40% - Accent1 3 3 3" xfId="7137" xr:uid="{00000000-0005-0000-0000-000025220000}"/>
    <cellStyle name="40% - Accent1 3 3 3 2" xfId="11271" xr:uid="{00000000-0005-0000-0000-000026220000}"/>
    <cellStyle name="40% - Accent1 3 3 3 2 2" xfId="30298" xr:uid="{00000000-0005-0000-0000-000027220000}"/>
    <cellStyle name="40% - Accent1 3 3 3 3" xfId="14781" xr:uid="{00000000-0005-0000-0000-000028220000}"/>
    <cellStyle name="40% - Accent1 3 3 3 3 2" xfId="33787" xr:uid="{00000000-0005-0000-0000-000029220000}"/>
    <cellStyle name="40% - Accent1 3 3 3 4" xfId="18359" xr:uid="{00000000-0005-0000-0000-00002A220000}"/>
    <cellStyle name="40% - Accent1 3 3 3 4 2" xfId="37306" xr:uid="{00000000-0005-0000-0000-00002B220000}"/>
    <cellStyle name="40% - Accent1 3 3 3 5" xfId="21911" xr:uid="{00000000-0005-0000-0000-00002C220000}"/>
    <cellStyle name="40% - Accent1 3 3 3 6" xfId="26512" xr:uid="{00000000-0005-0000-0000-00002D220000}"/>
    <cellStyle name="40% - Accent1 3 3 4" xfId="9497" xr:uid="{00000000-0005-0000-0000-00002E220000}"/>
    <cellStyle name="40% - Accent1 3 3 4 2" xfId="13103" xr:uid="{00000000-0005-0000-0000-00002F220000}"/>
    <cellStyle name="40% - Accent1 3 3 4 2 2" xfId="32128" xr:uid="{00000000-0005-0000-0000-000030220000}"/>
    <cellStyle name="40% - Accent1 3 3 4 3" xfId="16622" xr:uid="{00000000-0005-0000-0000-000031220000}"/>
    <cellStyle name="40% - Accent1 3 3 4 3 2" xfId="35622" xr:uid="{00000000-0005-0000-0000-000032220000}"/>
    <cellStyle name="40% - Accent1 3 3 4 4" xfId="20194" xr:uid="{00000000-0005-0000-0000-000033220000}"/>
    <cellStyle name="40% - Accent1 3 3 4 4 2" xfId="39139" xr:uid="{00000000-0005-0000-0000-000034220000}"/>
    <cellStyle name="40% - Accent1 3 3 4 5" xfId="23845" xr:uid="{00000000-0005-0000-0000-000035220000}"/>
    <cellStyle name="40% - Accent1 3 3 4 6" xfId="28595" xr:uid="{00000000-0005-0000-0000-000036220000}"/>
    <cellStyle name="40% - Accent1 3 3 5" xfId="6304" xr:uid="{00000000-0005-0000-0000-000037220000}"/>
    <cellStyle name="40% - Accent1 3 3 5 2" xfId="25707" xr:uid="{00000000-0005-0000-0000-000038220000}"/>
    <cellStyle name="40% - Accent1 3 3 6" xfId="10489" xr:uid="{00000000-0005-0000-0000-000039220000}"/>
    <cellStyle name="40% - Accent1 3 3 6 2" xfId="29516" xr:uid="{00000000-0005-0000-0000-00003A220000}"/>
    <cellStyle name="40% - Accent1 3 3 7" xfId="13997" xr:uid="{00000000-0005-0000-0000-00003B220000}"/>
    <cellStyle name="40% - Accent1 3 3 7 2" xfId="33004" xr:uid="{00000000-0005-0000-0000-00003C220000}"/>
    <cellStyle name="40% - Accent1 3 3 8" xfId="17575" xr:uid="{00000000-0005-0000-0000-00003D220000}"/>
    <cellStyle name="40% - Accent1 3 3 8 2" xfId="36524" xr:uid="{00000000-0005-0000-0000-00003E220000}"/>
    <cellStyle name="40% - Accent1 3 3 9" xfId="21103" xr:uid="{00000000-0005-0000-0000-00003F220000}"/>
    <cellStyle name="40% - Accent1 3 4" xfId="5537" xr:uid="{00000000-0005-0000-0000-000040220000}"/>
    <cellStyle name="40% - Accent1 3 4 10" xfId="25004" xr:uid="{00000000-0005-0000-0000-000041220000}"/>
    <cellStyle name="40% - Accent1 3 4 2" xfId="8401" xr:uid="{00000000-0005-0000-0000-000042220000}"/>
    <cellStyle name="40% - Accent1 3 4 2 2" xfId="12295" xr:uid="{00000000-0005-0000-0000-000043220000}"/>
    <cellStyle name="40% - Accent1 3 4 2 2 2" xfId="31321" xr:uid="{00000000-0005-0000-0000-000044220000}"/>
    <cellStyle name="40% - Accent1 3 4 2 3" xfId="15813" xr:uid="{00000000-0005-0000-0000-000045220000}"/>
    <cellStyle name="40% - Accent1 3 4 2 3 2" xfId="34815" xr:uid="{00000000-0005-0000-0000-000046220000}"/>
    <cellStyle name="40% - Accent1 3 4 2 4" xfId="19385" xr:uid="{00000000-0005-0000-0000-000047220000}"/>
    <cellStyle name="40% - Accent1 3 4 2 4 2" xfId="38331" xr:uid="{00000000-0005-0000-0000-000048220000}"/>
    <cellStyle name="40% - Accent1 3 4 2 5" xfId="22976" xr:uid="{00000000-0005-0000-0000-000049220000}"/>
    <cellStyle name="40% - Accent1 3 4 2 6" xfId="27632" xr:uid="{00000000-0005-0000-0000-00004A220000}"/>
    <cellStyle name="40% - Accent1 3 4 3" xfId="7288" xr:uid="{00000000-0005-0000-0000-00004B220000}"/>
    <cellStyle name="40% - Accent1 3 4 3 2" xfId="11419" xr:uid="{00000000-0005-0000-0000-00004C220000}"/>
    <cellStyle name="40% - Accent1 3 4 3 2 2" xfId="30446" xr:uid="{00000000-0005-0000-0000-00004D220000}"/>
    <cellStyle name="40% - Accent1 3 4 3 3" xfId="14930" xr:uid="{00000000-0005-0000-0000-00004E220000}"/>
    <cellStyle name="40% - Accent1 3 4 3 3 2" xfId="33935" xr:uid="{00000000-0005-0000-0000-00004F220000}"/>
    <cellStyle name="40% - Accent1 3 4 3 4" xfId="18507" xr:uid="{00000000-0005-0000-0000-000050220000}"/>
    <cellStyle name="40% - Accent1 3 4 3 4 2" xfId="37454" xr:uid="{00000000-0005-0000-0000-000051220000}"/>
    <cellStyle name="40% - Accent1 3 4 3 5" xfId="22062" xr:uid="{00000000-0005-0000-0000-000052220000}"/>
    <cellStyle name="40% - Accent1 3 4 3 6" xfId="26660" xr:uid="{00000000-0005-0000-0000-000053220000}"/>
    <cellStyle name="40% - Accent1 3 4 4" xfId="9654" xr:uid="{00000000-0005-0000-0000-000054220000}"/>
    <cellStyle name="40% - Accent1 3 4 4 2" xfId="13251" xr:uid="{00000000-0005-0000-0000-000055220000}"/>
    <cellStyle name="40% - Accent1 3 4 4 2 2" xfId="32276" xr:uid="{00000000-0005-0000-0000-000056220000}"/>
    <cellStyle name="40% - Accent1 3 4 4 3" xfId="16771" xr:uid="{00000000-0005-0000-0000-000057220000}"/>
    <cellStyle name="40% - Accent1 3 4 4 3 2" xfId="35770" xr:uid="{00000000-0005-0000-0000-000058220000}"/>
    <cellStyle name="40% - Accent1 3 4 4 4" xfId="20342" xr:uid="{00000000-0005-0000-0000-000059220000}"/>
    <cellStyle name="40% - Accent1 3 4 4 4 2" xfId="39287" xr:uid="{00000000-0005-0000-0000-00005A220000}"/>
    <cellStyle name="40% - Accent1 3 4 4 5" xfId="24000" xr:uid="{00000000-0005-0000-0000-00005B220000}"/>
    <cellStyle name="40% - Accent1 3 4 4 6" xfId="28745" xr:uid="{00000000-0005-0000-0000-00005C220000}"/>
    <cellStyle name="40% - Accent1 3 4 5" xfId="6455" xr:uid="{00000000-0005-0000-0000-00005D220000}"/>
    <cellStyle name="40% - Accent1 3 4 5 2" xfId="25858" xr:uid="{00000000-0005-0000-0000-00005E220000}"/>
    <cellStyle name="40% - Accent1 3 4 6" xfId="10637" xr:uid="{00000000-0005-0000-0000-00005F220000}"/>
    <cellStyle name="40% - Accent1 3 4 6 2" xfId="29664" xr:uid="{00000000-0005-0000-0000-000060220000}"/>
    <cellStyle name="40% - Accent1 3 4 7" xfId="14145" xr:uid="{00000000-0005-0000-0000-000061220000}"/>
    <cellStyle name="40% - Accent1 3 4 7 2" xfId="33152" xr:uid="{00000000-0005-0000-0000-000062220000}"/>
    <cellStyle name="40% - Accent1 3 4 8" xfId="17723" xr:uid="{00000000-0005-0000-0000-000063220000}"/>
    <cellStyle name="40% - Accent1 3 4 8 2" xfId="36672" xr:uid="{00000000-0005-0000-0000-000064220000}"/>
    <cellStyle name="40% - Accent1 3 4 9" xfId="21255" xr:uid="{00000000-0005-0000-0000-000065220000}"/>
    <cellStyle name="40% - Accent1 3 5" xfId="5738" xr:uid="{00000000-0005-0000-0000-000066220000}"/>
    <cellStyle name="40% - Accent1 3 5 10" xfId="25171" xr:uid="{00000000-0005-0000-0000-000067220000}"/>
    <cellStyle name="40% - Accent1 3 5 2" xfId="8563" xr:uid="{00000000-0005-0000-0000-000068220000}"/>
    <cellStyle name="40% - Accent1 3 5 2 2" xfId="12453" xr:uid="{00000000-0005-0000-0000-000069220000}"/>
    <cellStyle name="40% - Accent1 3 5 2 2 2" xfId="31479" xr:uid="{00000000-0005-0000-0000-00006A220000}"/>
    <cellStyle name="40% - Accent1 3 5 2 3" xfId="15971" xr:uid="{00000000-0005-0000-0000-00006B220000}"/>
    <cellStyle name="40% - Accent1 3 5 2 3 2" xfId="34973" xr:uid="{00000000-0005-0000-0000-00006C220000}"/>
    <cellStyle name="40% - Accent1 3 5 2 4" xfId="19543" xr:uid="{00000000-0005-0000-0000-00006D220000}"/>
    <cellStyle name="40% - Accent1 3 5 2 4 2" xfId="38489" xr:uid="{00000000-0005-0000-0000-00006E220000}"/>
    <cellStyle name="40% - Accent1 3 5 2 5" xfId="23134" xr:uid="{00000000-0005-0000-0000-00006F220000}"/>
    <cellStyle name="40% - Accent1 3 5 2 6" xfId="27793" xr:uid="{00000000-0005-0000-0000-000070220000}"/>
    <cellStyle name="40% - Accent1 3 5 3" xfId="7456" xr:uid="{00000000-0005-0000-0000-000071220000}"/>
    <cellStyle name="40% - Accent1 3 5 3 2" xfId="11577" xr:uid="{00000000-0005-0000-0000-000072220000}"/>
    <cellStyle name="40% - Accent1 3 5 3 2 2" xfId="30604" xr:uid="{00000000-0005-0000-0000-000073220000}"/>
    <cellStyle name="40% - Accent1 3 5 3 3" xfId="15088" xr:uid="{00000000-0005-0000-0000-000074220000}"/>
    <cellStyle name="40% - Accent1 3 5 3 3 2" xfId="34093" xr:uid="{00000000-0005-0000-0000-000075220000}"/>
    <cellStyle name="40% - Accent1 3 5 3 4" xfId="18665" xr:uid="{00000000-0005-0000-0000-000076220000}"/>
    <cellStyle name="40% - Accent1 3 5 3 4 2" xfId="37612" xr:uid="{00000000-0005-0000-0000-000077220000}"/>
    <cellStyle name="40% - Accent1 3 5 3 5" xfId="22230" xr:uid="{00000000-0005-0000-0000-000078220000}"/>
    <cellStyle name="40% - Accent1 3 5 3 6" xfId="26818" xr:uid="{00000000-0005-0000-0000-000079220000}"/>
    <cellStyle name="40% - Accent1 3 5 4" xfId="9828" xr:uid="{00000000-0005-0000-0000-00007A220000}"/>
    <cellStyle name="40% - Accent1 3 5 4 2" xfId="13409" xr:uid="{00000000-0005-0000-0000-00007B220000}"/>
    <cellStyle name="40% - Accent1 3 5 4 2 2" xfId="32434" xr:uid="{00000000-0005-0000-0000-00007C220000}"/>
    <cellStyle name="40% - Accent1 3 5 4 3" xfId="16930" xr:uid="{00000000-0005-0000-0000-00007D220000}"/>
    <cellStyle name="40% - Accent1 3 5 4 3 2" xfId="35928" xr:uid="{00000000-0005-0000-0000-00007E220000}"/>
    <cellStyle name="40% - Accent1 3 5 4 4" xfId="20500" xr:uid="{00000000-0005-0000-0000-00007F220000}"/>
    <cellStyle name="40% - Accent1 3 5 4 4 2" xfId="39445" xr:uid="{00000000-0005-0000-0000-000080220000}"/>
    <cellStyle name="40% - Accent1 3 5 4 5" xfId="24168" xr:uid="{00000000-0005-0000-0000-000081220000}"/>
    <cellStyle name="40% - Accent1 3 5 4 6" xfId="28909" xr:uid="{00000000-0005-0000-0000-000082220000}"/>
    <cellStyle name="40% - Accent1 3 5 5" xfId="6623" xr:uid="{00000000-0005-0000-0000-000083220000}"/>
    <cellStyle name="40% - Accent1 3 5 5 2" xfId="26026" xr:uid="{00000000-0005-0000-0000-000084220000}"/>
    <cellStyle name="40% - Accent1 3 5 6" xfId="10795" xr:uid="{00000000-0005-0000-0000-000085220000}"/>
    <cellStyle name="40% - Accent1 3 5 6 2" xfId="29822" xr:uid="{00000000-0005-0000-0000-000086220000}"/>
    <cellStyle name="40% - Accent1 3 5 7" xfId="14305" xr:uid="{00000000-0005-0000-0000-000087220000}"/>
    <cellStyle name="40% - Accent1 3 5 7 2" xfId="33311" xr:uid="{00000000-0005-0000-0000-000088220000}"/>
    <cellStyle name="40% - Accent1 3 5 8" xfId="17882" xr:uid="{00000000-0005-0000-0000-000089220000}"/>
    <cellStyle name="40% - Accent1 3 5 8 2" xfId="36830" xr:uid="{00000000-0005-0000-0000-00008A220000}"/>
    <cellStyle name="40% - Accent1 3 5 9" xfId="21413" xr:uid="{00000000-0005-0000-0000-00008B220000}"/>
    <cellStyle name="40% - Accent1 3 6" xfId="5847" xr:uid="{00000000-0005-0000-0000-00008C220000}"/>
    <cellStyle name="40% - Accent1 3 6 10" xfId="25257" xr:uid="{00000000-0005-0000-0000-00008D220000}"/>
    <cellStyle name="40% - Accent1 3 6 2" xfId="8650" xr:uid="{00000000-0005-0000-0000-00008E220000}"/>
    <cellStyle name="40% - Accent1 3 6 2 2" xfId="12539" xr:uid="{00000000-0005-0000-0000-00008F220000}"/>
    <cellStyle name="40% - Accent1 3 6 2 2 2" xfId="31565" xr:uid="{00000000-0005-0000-0000-000090220000}"/>
    <cellStyle name="40% - Accent1 3 6 2 3" xfId="16057" xr:uid="{00000000-0005-0000-0000-000091220000}"/>
    <cellStyle name="40% - Accent1 3 6 2 3 2" xfId="35059" xr:uid="{00000000-0005-0000-0000-000092220000}"/>
    <cellStyle name="40% - Accent1 3 6 2 4" xfId="19629" xr:uid="{00000000-0005-0000-0000-000093220000}"/>
    <cellStyle name="40% - Accent1 3 6 2 4 2" xfId="38575" xr:uid="{00000000-0005-0000-0000-000094220000}"/>
    <cellStyle name="40% - Accent1 3 6 2 5" xfId="23220" xr:uid="{00000000-0005-0000-0000-000095220000}"/>
    <cellStyle name="40% - Accent1 3 6 2 6" xfId="27879" xr:uid="{00000000-0005-0000-0000-000096220000}"/>
    <cellStyle name="40% - Accent1 3 6 3" xfId="7549" xr:uid="{00000000-0005-0000-0000-000097220000}"/>
    <cellStyle name="40% - Accent1 3 6 3 2" xfId="11663" xr:uid="{00000000-0005-0000-0000-000098220000}"/>
    <cellStyle name="40% - Accent1 3 6 3 2 2" xfId="30690" xr:uid="{00000000-0005-0000-0000-000099220000}"/>
    <cellStyle name="40% - Accent1 3 6 3 3" xfId="15174" xr:uid="{00000000-0005-0000-0000-00009A220000}"/>
    <cellStyle name="40% - Accent1 3 6 3 3 2" xfId="34179" xr:uid="{00000000-0005-0000-0000-00009B220000}"/>
    <cellStyle name="40% - Accent1 3 6 3 4" xfId="18751" xr:uid="{00000000-0005-0000-0000-00009C220000}"/>
    <cellStyle name="40% - Accent1 3 6 3 4 2" xfId="37698" xr:uid="{00000000-0005-0000-0000-00009D220000}"/>
    <cellStyle name="40% - Accent1 3 6 3 5" xfId="22323" xr:uid="{00000000-0005-0000-0000-00009E220000}"/>
    <cellStyle name="40% - Accent1 3 6 3 6" xfId="26904" xr:uid="{00000000-0005-0000-0000-00009F220000}"/>
    <cellStyle name="40% - Accent1 3 6 4" xfId="9921" xr:uid="{00000000-0005-0000-0000-0000A0220000}"/>
    <cellStyle name="40% - Accent1 3 6 4 2" xfId="13495" xr:uid="{00000000-0005-0000-0000-0000A1220000}"/>
    <cellStyle name="40% - Accent1 3 6 4 2 2" xfId="32520" xr:uid="{00000000-0005-0000-0000-0000A2220000}"/>
    <cellStyle name="40% - Accent1 3 6 4 3" xfId="17016" xr:uid="{00000000-0005-0000-0000-0000A3220000}"/>
    <cellStyle name="40% - Accent1 3 6 4 3 2" xfId="36014" xr:uid="{00000000-0005-0000-0000-0000A4220000}"/>
    <cellStyle name="40% - Accent1 3 6 4 4" xfId="20586" xr:uid="{00000000-0005-0000-0000-0000A5220000}"/>
    <cellStyle name="40% - Accent1 3 6 4 4 2" xfId="39531" xr:uid="{00000000-0005-0000-0000-0000A6220000}"/>
    <cellStyle name="40% - Accent1 3 6 4 5" xfId="24261" xr:uid="{00000000-0005-0000-0000-0000A7220000}"/>
    <cellStyle name="40% - Accent1 3 6 4 6" xfId="28995" xr:uid="{00000000-0005-0000-0000-0000A8220000}"/>
    <cellStyle name="40% - Accent1 3 6 5" xfId="6716" xr:uid="{00000000-0005-0000-0000-0000A9220000}"/>
    <cellStyle name="40% - Accent1 3 6 5 2" xfId="26119" xr:uid="{00000000-0005-0000-0000-0000AA220000}"/>
    <cellStyle name="40% - Accent1 3 6 6" xfId="10881" xr:uid="{00000000-0005-0000-0000-0000AB220000}"/>
    <cellStyle name="40% - Accent1 3 6 6 2" xfId="29908" xr:uid="{00000000-0005-0000-0000-0000AC220000}"/>
    <cellStyle name="40% - Accent1 3 6 7" xfId="14391" xr:uid="{00000000-0005-0000-0000-0000AD220000}"/>
    <cellStyle name="40% - Accent1 3 6 7 2" xfId="33397" xr:uid="{00000000-0005-0000-0000-0000AE220000}"/>
    <cellStyle name="40% - Accent1 3 6 8" xfId="17969" xr:uid="{00000000-0005-0000-0000-0000AF220000}"/>
    <cellStyle name="40% - Accent1 3 6 8 2" xfId="36916" xr:uid="{00000000-0005-0000-0000-0000B0220000}"/>
    <cellStyle name="40% - Accent1 3 6 9" xfId="21499" xr:uid="{00000000-0005-0000-0000-0000B1220000}"/>
    <cellStyle name="40% - Accent1 3 7" xfId="5156" xr:uid="{00000000-0005-0000-0000-0000B2220000}"/>
    <cellStyle name="40% - Accent1 3 7 10" xfId="24686" xr:uid="{00000000-0005-0000-0000-0000B3220000}"/>
    <cellStyle name="40% - Accent1 3 7 2" xfId="8091" xr:uid="{00000000-0005-0000-0000-0000B4220000}"/>
    <cellStyle name="40% - Accent1 3 7 2 2" xfId="11991" xr:uid="{00000000-0005-0000-0000-0000B5220000}"/>
    <cellStyle name="40% - Accent1 3 7 2 2 2" xfId="31017" xr:uid="{00000000-0005-0000-0000-0000B6220000}"/>
    <cellStyle name="40% - Accent1 3 7 2 3" xfId="15509" xr:uid="{00000000-0005-0000-0000-0000B7220000}"/>
    <cellStyle name="40% - Accent1 3 7 2 3 2" xfId="34511" xr:uid="{00000000-0005-0000-0000-0000B8220000}"/>
    <cellStyle name="40% - Accent1 3 7 2 4" xfId="19081" xr:uid="{00000000-0005-0000-0000-0000B9220000}"/>
    <cellStyle name="40% - Accent1 3 7 2 4 2" xfId="38027" xr:uid="{00000000-0005-0000-0000-0000BA220000}"/>
    <cellStyle name="40% - Accent1 3 7 2 5" xfId="22672" xr:uid="{00000000-0005-0000-0000-0000BB220000}"/>
    <cellStyle name="40% - Accent1 3 7 2 6" xfId="27323" xr:uid="{00000000-0005-0000-0000-0000BC220000}"/>
    <cellStyle name="40% - Accent1 3 7 3" xfId="6973" xr:uid="{00000000-0005-0000-0000-0000BD220000}"/>
    <cellStyle name="40% - Accent1 3 7 3 2" xfId="11115" xr:uid="{00000000-0005-0000-0000-0000BE220000}"/>
    <cellStyle name="40% - Accent1 3 7 3 2 2" xfId="30142" xr:uid="{00000000-0005-0000-0000-0000BF220000}"/>
    <cellStyle name="40% - Accent1 3 7 3 3" xfId="14625" xr:uid="{00000000-0005-0000-0000-0000C0220000}"/>
    <cellStyle name="40% - Accent1 3 7 3 3 2" xfId="33631" xr:uid="{00000000-0005-0000-0000-0000C1220000}"/>
    <cellStyle name="40% - Accent1 3 7 3 4" xfId="18203" xr:uid="{00000000-0005-0000-0000-0000C2220000}"/>
    <cellStyle name="40% - Accent1 3 7 3 4 2" xfId="37150" xr:uid="{00000000-0005-0000-0000-0000C3220000}"/>
    <cellStyle name="40% - Accent1 3 7 3 5" xfId="21747" xr:uid="{00000000-0005-0000-0000-0000C4220000}"/>
    <cellStyle name="40% - Accent1 3 7 3 6" xfId="26356" xr:uid="{00000000-0005-0000-0000-0000C5220000}"/>
    <cellStyle name="40% - Accent1 3 7 4" xfId="9327" xr:uid="{00000000-0005-0000-0000-0000C6220000}"/>
    <cellStyle name="40% - Accent1 3 7 4 2" xfId="12947" xr:uid="{00000000-0005-0000-0000-0000C7220000}"/>
    <cellStyle name="40% - Accent1 3 7 4 2 2" xfId="31972" xr:uid="{00000000-0005-0000-0000-0000C8220000}"/>
    <cellStyle name="40% - Accent1 3 7 4 3" xfId="16466" xr:uid="{00000000-0005-0000-0000-0000C9220000}"/>
    <cellStyle name="40% - Accent1 3 7 4 3 2" xfId="35466" xr:uid="{00000000-0005-0000-0000-0000CA220000}"/>
    <cellStyle name="40% - Accent1 3 7 4 4" xfId="20038" xr:uid="{00000000-0005-0000-0000-0000CB220000}"/>
    <cellStyle name="40% - Accent1 3 7 4 4 2" xfId="38983" xr:uid="{00000000-0005-0000-0000-0000CC220000}"/>
    <cellStyle name="40% - Accent1 3 7 4 5" xfId="23681" xr:uid="{00000000-0005-0000-0000-0000CD220000}"/>
    <cellStyle name="40% - Accent1 3 7 4 6" xfId="28433" xr:uid="{00000000-0005-0000-0000-0000CE220000}"/>
    <cellStyle name="40% - Accent1 3 7 5" xfId="6140" xr:uid="{00000000-0005-0000-0000-0000CF220000}"/>
    <cellStyle name="40% - Accent1 3 7 5 2" xfId="25543" xr:uid="{00000000-0005-0000-0000-0000D0220000}"/>
    <cellStyle name="40% - Accent1 3 7 6" xfId="10333" xr:uid="{00000000-0005-0000-0000-0000D1220000}"/>
    <cellStyle name="40% - Accent1 3 7 6 2" xfId="29360" xr:uid="{00000000-0005-0000-0000-0000D2220000}"/>
    <cellStyle name="40% - Accent1 3 7 7" xfId="13841" xr:uid="{00000000-0005-0000-0000-0000D3220000}"/>
    <cellStyle name="40% - Accent1 3 7 7 2" xfId="32848" xr:uid="{00000000-0005-0000-0000-0000D4220000}"/>
    <cellStyle name="40% - Accent1 3 7 8" xfId="17419" xr:uid="{00000000-0005-0000-0000-0000D5220000}"/>
    <cellStyle name="40% - Accent1 3 7 8 2" xfId="36368" xr:uid="{00000000-0005-0000-0000-0000D6220000}"/>
    <cellStyle name="40% - Accent1 3 7 9" xfId="20947" xr:uid="{00000000-0005-0000-0000-0000D7220000}"/>
    <cellStyle name="40% - Accent1 3 8" xfId="7655" xr:uid="{00000000-0005-0000-0000-0000D8220000}"/>
    <cellStyle name="40% - Accent1 3 8 2" xfId="11749" xr:uid="{00000000-0005-0000-0000-0000D9220000}"/>
    <cellStyle name="40% - Accent1 3 8 2 2" xfId="30776" xr:uid="{00000000-0005-0000-0000-0000DA220000}"/>
    <cellStyle name="40% - Accent1 3 8 3" xfId="15261" xr:uid="{00000000-0005-0000-0000-0000DB220000}"/>
    <cellStyle name="40% - Accent1 3 8 3 2" xfId="34266" xr:uid="{00000000-0005-0000-0000-0000DC220000}"/>
    <cellStyle name="40% - Accent1 3 8 4" xfId="18837" xr:uid="{00000000-0005-0000-0000-0000DD220000}"/>
    <cellStyle name="40% - Accent1 3 8 4 2" xfId="37784" xr:uid="{00000000-0005-0000-0000-0000DE220000}"/>
    <cellStyle name="40% - Accent1 3 8 5" xfId="22417" xr:uid="{00000000-0005-0000-0000-0000DF220000}"/>
    <cellStyle name="40% - Accent1 3 8 6" xfId="26993" xr:uid="{00000000-0005-0000-0000-0000E0220000}"/>
    <cellStyle name="40% - Accent1 3 9" xfId="7870" xr:uid="{00000000-0005-0000-0000-0000E1220000}"/>
    <cellStyle name="40% - Accent1 3 9 2" xfId="11841" xr:uid="{00000000-0005-0000-0000-0000E2220000}"/>
    <cellStyle name="40% - Accent1 3 9 2 2" xfId="30867" xr:uid="{00000000-0005-0000-0000-0000E3220000}"/>
    <cellStyle name="40% - Accent1 3 9 3" xfId="15357" xr:uid="{00000000-0005-0000-0000-0000E4220000}"/>
    <cellStyle name="40% - Accent1 3 9 3 2" xfId="34360" xr:uid="{00000000-0005-0000-0000-0000E5220000}"/>
    <cellStyle name="40% - Accent1 3 9 4" xfId="18929" xr:uid="{00000000-0005-0000-0000-0000E6220000}"/>
    <cellStyle name="40% - Accent1 3 9 4 2" xfId="37876" xr:uid="{00000000-0005-0000-0000-0000E7220000}"/>
    <cellStyle name="40% - Accent1 3 9 5" xfId="22517" xr:uid="{00000000-0005-0000-0000-0000E8220000}"/>
    <cellStyle name="40% - Accent1 3 9 6" xfId="27134" xr:uid="{00000000-0005-0000-0000-0000E9220000}"/>
    <cellStyle name="40% - Accent1 4" xfId="2545" xr:uid="{00000000-0005-0000-0000-0000CF090000}"/>
    <cellStyle name="40% - Accent1 4 10" xfId="6812" xr:uid="{00000000-0005-0000-0000-0000EB220000}"/>
    <cellStyle name="40% - Accent1 4 10 2" xfId="10968" xr:uid="{00000000-0005-0000-0000-0000EC220000}"/>
    <cellStyle name="40% - Accent1 4 10 2 2" xfId="29995" xr:uid="{00000000-0005-0000-0000-0000ED220000}"/>
    <cellStyle name="40% - Accent1 4 10 3" xfId="14478" xr:uid="{00000000-0005-0000-0000-0000EE220000}"/>
    <cellStyle name="40% - Accent1 4 10 3 2" xfId="33484" xr:uid="{00000000-0005-0000-0000-0000EF220000}"/>
    <cellStyle name="40% - Accent1 4 10 4" xfId="18056" xr:uid="{00000000-0005-0000-0000-0000F0220000}"/>
    <cellStyle name="40% - Accent1 4 10 4 2" xfId="37003" xr:uid="{00000000-0005-0000-0000-0000F1220000}"/>
    <cellStyle name="40% - Accent1 4 10 5" xfId="21592" xr:uid="{00000000-0005-0000-0000-0000F2220000}"/>
    <cellStyle name="40% - Accent1 4 10 6" xfId="26207" xr:uid="{00000000-0005-0000-0000-0000F3220000}"/>
    <cellStyle name="40% - Accent1 4 11" xfId="8903" xr:uid="{00000000-0005-0000-0000-0000F4220000}"/>
    <cellStyle name="40% - Accent1 4 11 2" xfId="12627" xr:uid="{00000000-0005-0000-0000-0000F5220000}"/>
    <cellStyle name="40% - Accent1 4 11 2 2" xfId="31653" xr:uid="{00000000-0005-0000-0000-0000F6220000}"/>
    <cellStyle name="40% - Accent1 4 11 3" xfId="16146" xr:uid="{00000000-0005-0000-0000-0000F7220000}"/>
    <cellStyle name="40% - Accent1 4 11 3 2" xfId="35147" xr:uid="{00000000-0005-0000-0000-0000F8220000}"/>
    <cellStyle name="40% - Accent1 4 11 4" xfId="19717" xr:uid="{00000000-0005-0000-0000-0000F9220000}"/>
    <cellStyle name="40% - Accent1 4 11 4 2" xfId="38663" xr:uid="{00000000-0005-0000-0000-0000FA220000}"/>
    <cellStyle name="40% - Accent1 4 11 5" xfId="23317" xr:uid="{00000000-0005-0000-0000-0000FB220000}"/>
    <cellStyle name="40% - Accent1 4 11 6" xfId="28058" xr:uid="{00000000-0005-0000-0000-0000FC220000}"/>
    <cellStyle name="40% - Accent1 4 12" xfId="9007" xr:uid="{00000000-0005-0000-0000-0000FD220000}"/>
    <cellStyle name="40% - Accent1 4 12 2" xfId="12713" xr:uid="{00000000-0005-0000-0000-0000FE220000}"/>
    <cellStyle name="40% - Accent1 4 12 2 2" xfId="31739" xr:uid="{00000000-0005-0000-0000-0000FF220000}"/>
    <cellStyle name="40% - Accent1 4 12 3" xfId="16232" xr:uid="{00000000-0005-0000-0000-000000230000}"/>
    <cellStyle name="40% - Accent1 4 12 3 2" xfId="35233" xr:uid="{00000000-0005-0000-0000-000001230000}"/>
    <cellStyle name="40% - Accent1 4 12 4" xfId="19803" xr:uid="{00000000-0005-0000-0000-000002230000}"/>
    <cellStyle name="40% - Accent1 4 12 4 2" xfId="38749" xr:uid="{00000000-0005-0000-0000-000003230000}"/>
    <cellStyle name="40% - Accent1 4 12 5" xfId="23417" xr:uid="{00000000-0005-0000-0000-000004230000}"/>
    <cellStyle name="40% - Accent1 4 12 6" xfId="28145" xr:uid="{00000000-0005-0000-0000-000005230000}"/>
    <cellStyle name="40% - Accent1 4 13" xfId="9111" xr:uid="{00000000-0005-0000-0000-000006230000}"/>
    <cellStyle name="40% - Accent1 4 13 2" xfId="12799" xr:uid="{00000000-0005-0000-0000-000007230000}"/>
    <cellStyle name="40% - Accent1 4 13 2 2" xfId="31825" xr:uid="{00000000-0005-0000-0000-000008230000}"/>
    <cellStyle name="40% - Accent1 4 13 3" xfId="16318" xr:uid="{00000000-0005-0000-0000-000009230000}"/>
    <cellStyle name="40% - Accent1 4 13 3 2" xfId="35319" xr:uid="{00000000-0005-0000-0000-00000A230000}"/>
    <cellStyle name="40% - Accent1 4 13 4" xfId="19889" xr:uid="{00000000-0005-0000-0000-00000B230000}"/>
    <cellStyle name="40% - Accent1 4 13 4 2" xfId="38835" xr:uid="{00000000-0005-0000-0000-00000C230000}"/>
    <cellStyle name="40% - Accent1 4 13 5" xfId="23517" xr:uid="{00000000-0005-0000-0000-00000D230000}"/>
    <cellStyle name="40% - Accent1 4 13 6" xfId="28232" xr:uid="{00000000-0005-0000-0000-00000E230000}"/>
    <cellStyle name="40% - Accent1 4 14" xfId="10021" xr:uid="{00000000-0005-0000-0000-00000F230000}"/>
    <cellStyle name="40% - Accent1 4 14 2" xfId="13582" xr:uid="{00000000-0005-0000-0000-000010230000}"/>
    <cellStyle name="40% - Accent1 4 14 2 2" xfId="32607" xr:uid="{00000000-0005-0000-0000-000011230000}"/>
    <cellStyle name="40% - Accent1 4 14 3" xfId="17103" xr:uid="{00000000-0005-0000-0000-000012230000}"/>
    <cellStyle name="40% - Accent1 4 14 3 2" xfId="36101" xr:uid="{00000000-0005-0000-0000-000013230000}"/>
    <cellStyle name="40% - Accent1 4 14 4" xfId="20673" xr:uid="{00000000-0005-0000-0000-000014230000}"/>
    <cellStyle name="40% - Accent1 4 14 4 2" xfId="39618" xr:uid="{00000000-0005-0000-0000-000015230000}"/>
    <cellStyle name="40% - Accent1 4 14 5" xfId="24357" xr:uid="{00000000-0005-0000-0000-000016230000}"/>
    <cellStyle name="40% - Accent1 4 14 6" xfId="29083" xr:uid="{00000000-0005-0000-0000-000017230000}"/>
    <cellStyle name="40% - Accent1 4 15" xfId="5953" xr:uid="{00000000-0005-0000-0000-000018230000}"/>
    <cellStyle name="40% - Accent1 4 15 2" xfId="25359" xr:uid="{00000000-0005-0000-0000-000019230000}"/>
    <cellStyle name="40% - Accent1 4 16" xfId="10179" xr:uid="{00000000-0005-0000-0000-00001A230000}"/>
    <cellStyle name="40% - Accent1 4 16 2" xfId="29211" xr:uid="{00000000-0005-0000-0000-00001B230000}"/>
    <cellStyle name="40% - Accent1 4 17" xfId="13685" xr:uid="{00000000-0005-0000-0000-00001C230000}"/>
    <cellStyle name="40% - Accent1 4 17 2" xfId="32699" xr:uid="{00000000-0005-0000-0000-00001D230000}"/>
    <cellStyle name="40% - Accent1 4 18" xfId="17265" xr:uid="{00000000-0005-0000-0000-00001E230000}"/>
    <cellStyle name="40% - Accent1 4 18 2" xfId="36220" xr:uid="{00000000-0005-0000-0000-00001F230000}"/>
    <cellStyle name="40% - Accent1 4 19" xfId="20791" xr:uid="{00000000-0005-0000-0000-000020230000}"/>
    <cellStyle name="40% - Accent1 4 2" xfId="5272" xr:uid="{00000000-0005-0000-0000-000021230000}"/>
    <cellStyle name="40% - Accent1 4 2 10" xfId="21026" xr:uid="{00000000-0005-0000-0000-000022230000}"/>
    <cellStyle name="40% - Accent1 4 2 11" xfId="24776" xr:uid="{00000000-0005-0000-0000-000023230000}"/>
    <cellStyle name="40% - Accent1 4 2 2" xfId="5633" xr:uid="{00000000-0005-0000-0000-000024230000}"/>
    <cellStyle name="40% - Accent1 4 2 2 10" xfId="25092" xr:uid="{00000000-0005-0000-0000-000025230000}"/>
    <cellStyle name="40% - Accent1 4 2 2 2" xfId="8481" xr:uid="{00000000-0005-0000-0000-000026230000}"/>
    <cellStyle name="40% - Accent1 4 2 2 2 2" xfId="12374" xr:uid="{00000000-0005-0000-0000-000027230000}"/>
    <cellStyle name="40% - Accent1 4 2 2 2 2 2" xfId="31400" xr:uid="{00000000-0005-0000-0000-000028230000}"/>
    <cellStyle name="40% - Accent1 4 2 2 2 3" xfId="15892" xr:uid="{00000000-0005-0000-0000-000029230000}"/>
    <cellStyle name="40% - Accent1 4 2 2 2 3 2" xfId="34894" xr:uid="{00000000-0005-0000-0000-00002A230000}"/>
    <cellStyle name="40% - Accent1 4 2 2 2 4" xfId="19464" xr:uid="{00000000-0005-0000-0000-00002B230000}"/>
    <cellStyle name="40% - Accent1 4 2 2 2 4 2" xfId="38410" xr:uid="{00000000-0005-0000-0000-00002C230000}"/>
    <cellStyle name="40% - Accent1 4 2 2 2 5" xfId="23055" xr:uid="{00000000-0005-0000-0000-00002D230000}"/>
    <cellStyle name="40% - Accent1 4 2 2 2 6" xfId="27712" xr:uid="{00000000-0005-0000-0000-00002E230000}"/>
    <cellStyle name="40% - Accent1 4 2 2 3" xfId="7368" xr:uid="{00000000-0005-0000-0000-00002F230000}"/>
    <cellStyle name="40% - Accent1 4 2 2 3 2" xfId="11498" xr:uid="{00000000-0005-0000-0000-000030230000}"/>
    <cellStyle name="40% - Accent1 4 2 2 3 2 2" xfId="30525" xr:uid="{00000000-0005-0000-0000-000031230000}"/>
    <cellStyle name="40% - Accent1 4 2 2 3 3" xfId="15009" xr:uid="{00000000-0005-0000-0000-000032230000}"/>
    <cellStyle name="40% - Accent1 4 2 2 3 3 2" xfId="34014" xr:uid="{00000000-0005-0000-0000-000033230000}"/>
    <cellStyle name="40% - Accent1 4 2 2 3 4" xfId="18586" xr:uid="{00000000-0005-0000-0000-000034230000}"/>
    <cellStyle name="40% - Accent1 4 2 2 3 4 2" xfId="37533" xr:uid="{00000000-0005-0000-0000-000035230000}"/>
    <cellStyle name="40% - Accent1 4 2 2 3 5" xfId="22142" xr:uid="{00000000-0005-0000-0000-000036230000}"/>
    <cellStyle name="40% - Accent1 4 2 2 3 6" xfId="26739" xr:uid="{00000000-0005-0000-0000-000037230000}"/>
    <cellStyle name="40% - Accent1 4 2 2 4" xfId="9740" xr:uid="{00000000-0005-0000-0000-000038230000}"/>
    <cellStyle name="40% - Accent1 4 2 2 4 2" xfId="13330" xr:uid="{00000000-0005-0000-0000-000039230000}"/>
    <cellStyle name="40% - Accent1 4 2 2 4 2 2" xfId="32355" xr:uid="{00000000-0005-0000-0000-00003A230000}"/>
    <cellStyle name="40% - Accent1 4 2 2 4 3" xfId="16850" xr:uid="{00000000-0005-0000-0000-00003B230000}"/>
    <cellStyle name="40% - Accent1 4 2 2 4 3 2" xfId="35849" xr:uid="{00000000-0005-0000-0000-00003C230000}"/>
    <cellStyle name="40% - Accent1 4 2 2 4 4" xfId="20421" xr:uid="{00000000-0005-0000-0000-00003D230000}"/>
    <cellStyle name="40% - Accent1 4 2 2 4 4 2" xfId="39366" xr:uid="{00000000-0005-0000-0000-00003E230000}"/>
    <cellStyle name="40% - Accent1 4 2 2 4 5" xfId="24080" xr:uid="{00000000-0005-0000-0000-00003F230000}"/>
    <cellStyle name="40% - Accent1 4 2 2 4 6" xfId="28830" xr:uid="{00000000-0005-0000-0000-000040230000}"/>
    <cellStyle name="40% - Accent1 4 2 2 5" xfId="6535" xr:uid="{00000000-0005-0000-0000-000041230000}"/>
    <cellStyle name="40% - Accent1 4 2 2 5 2" xfId="25938" xr:uid="{00000000-0005-0000-0000-000042230000}"/>
    <cellStyle name="40% - Accent1 4 2 2 6" xfId="10716" xr:uid="{00000000-0005-0000-0000-000043230000}"/>
    <cellStyle name="40% - Accent1 4 2 2 6 2" xfId="29743" xr:uid="{00000000-0005-0000-0000-000044230000}"/>
    <cellStyle name="40% - Accent1 4 2 2 7" xfId="14224" xr:uid="{00000000-0005-0000-0000-000045230000}"/>
    <cellStyle name="40% - Accent1 4 2 2 7 2" xfId="33231" xr:uid="{00000000-0005-0000-0000-000046230000}"/>
    <cellStyle name="40% - Accent1 4 2 2 8" xfId="17802" xr:uid="{00000000-0005-0000-0000-000047230000}"/>
    <cellStyle name="40% - Accent1 4 2 2 8 2" xfId="36751" xr:uid="{00000000-0005-0000-0000-000048230000}"/>
    <cellStyle name="40% - Accent1 4 2 2 9" xfId="21334" xr:uid="{00000000-0005-0000-0000-000049230000}"/>
    <cellStyle name="40% - Accent1 4 2 3" xfId="8172" xr:uid="{00000000-0005-0000-0000-00004A230000}"/>
    <cellStyle name="40% - Accent1 4 2 3 2" xfId="12070" xr:uid="{00000000-0005-0000-0000-00004B230000}"/>
    <cellStyle name="40% - Accent1 4 2 3 2 2" xfId="31096" xr:uid="{00000000-0005-0000-0000-00004C230000}"/>
    <cellStyle name="40% - Accent1 4 2 3 3" xfId="15588" xr:uid="{00000000-0005-0000-0000-00004D230000}"/>
    <cellStyle name="40% - Accent1 4 2 3 3 2" xfId="34590" xr:uid="{00000000-0005-0000-0000-00004E230000}"/>
    <cellStyle name="40% - Accent1 4 2 3 4" xfId="19160" xr:uid="{00000000-0005-0000-0000-00004F230000}"/>
    <cellStyle name="40% - Accent1 4 2 3 4 2" xfId="38106" xr:uid="{00000000-0005-0000-0000-000050230000}"/>
    <cellStyle name="40% - Accent1 4 2 3 5" xfId="22751" xr:uid="{00000000-0005-0000-0000-000051230000}"/>
    <cellStyle name="40% - Accent1 4 2 3 6" xfId="27403" xr:uid="{00000000-0005-0000-0000-000052230000}"/>
    <cellStyle name="40% - Accent1 4 2 4" xfId="7056" xr:uid="{00000000-0005-0000-0000-000053230000}"/>
    <cellStyle name="40% - Accent1 4 2 4 2" xfId="11194" xr:uid="{00000000-0005-0000-0000-000054230000}"/>
    <cellStyle name="40% - Accent1 4 2 4 2 2" xfId="30221" xr:uid="{00000000-0005-0000-0000-000055230000}"/>
    <cellStyle name="40% - Accent1 4 2 4 3" xfId="14704" xr:uid="{00000000-0005-0000-0000-000056230000}"/>
    <cellStyle name="40% - Accent1 4 2 4 3 2" xfId="33710" xr:uid="{00000000-0005-0000-0000-000057230000}"/>
    <cellStyle name="40% - Accent1 4 2 4 4" xfId="18282" xr:uid="{00000000-0005-0000-0000-000058230000}"/>
    <cellStyle name="40% - Accent1 4 2 4 4 2" xfId="37229" xr:uid="{00000000-0005-0000-0000-000059230000}"/>
    <cellStyle name="40% - Accent1 4 2 4 5" xfId="21830" xr:uid="{00000000-0005-0000-0000-00005A230000}"/>
    <cellStyle name="40% - Accent1 4 2 4 6" xfId="26435" xr:uid="{00000000-0005-0000-0000-00005B230000}"/>
    <cellStyle name="40% - Accent1 4 2 5" xfId="9416" xr:uid="{00000000-0005-0000-0000-00005C230000}"/>
    <cellStyle name="40% - Accent1 4 2 5 2" xfId="13026" xr:uid="{00000000-0005-0000-0000-00005D230000}"/>
    <cellStyle name="40% - Accent1 4 2 5 2 2" xfId="32051" xr:uid="{00000000-0005-0000-0000-00005E230000}"/>
    <cellStyle name="40% - Accent1 4 2 5 3" xfId="16545" xr:uid="{00000000-0005-0000-0000-00005F230000}"/>
    <cellStyle name="40% - Accent1 4 2 5 3 2" xfId="35545" xr:uid="{00000000-0005-0000-0000-000060230000}"/>
    <cellStyle name="40% - Accent1 4 2 5 4" xfId="20117" xr:uid="{00000000-0005-0000-0000-000061230000}"/>
    <cellStyle name="40% - Accent1 4 2 5 4 2" xfId="39062" xr:uid="{00000000-0005-0000-0000-000062230000}"/>
    <cellStyle name="40% - Accent1 4 2 5 5" xfId="23764" xr:uid="{00000000-0005-0000-0000-000063230000}"/>
    <cellStyle name="40% - Accent1 4 2 5 6" xfId="28518" xr:uid="{00000000-0005-0000-0000-000064230000}"/>
    <cellStyle name="40% - Accent1 4 2 6" xfId="6223" xr:uid="{00000000-0005-0000-0000-000065230000}"/>
    <cellStyle name="40% - Accent1 4 2 6 2" xfId="25626" xr:uid="{00000000-0005-0000-0000-000066230000}"/>
    <cellStyle name="40% - Accent1 4 2 7" xfId="10412" xr:uid="{00000000-0005-0000-0000-000067230000}"/>
    <cellStyle name="40% - Accent1 4 2 7 2" xfId="29439" xr:uid="{00000000-0005-0000-0000-000068230000}"/>
    <cellStyle name="40% - Accent1 4 2 8" xfId="13920" xr:uid="{00000000-0005-0000-0000-000069230000}"/>
    <cellStyle name="40% - Accent1 4 2 8 2" xfId="32927" xr:uid="{00000000-0005-0000-0000-00006A230000}"/>
    <cellStyle name="40% - Accent1 4 2 9" xfId="17498" xr:uid="{00000000-0005-0000-0000-00006B230000}"/>
    <cellStyle name="40% - Accent1 4 2 9 2" xfId="36447" xr:uid="{00000000-0005-0000-0000-00006C230000}"/>
    <cellStyle name="40% - Accent1 4 20" xfId="24450" xr:uid="{00000000-0005-0000-0000-00006D230000}"/>
    <cellStyle name="40% - Accent1 4 21" xfId="4697" xr:uid="{00000000-0005-0000-0000-0000EA220000}"/>
    <cellStyle name="40% - Accent1 4 3" xfId="5361" xr:uid="{00000000-0005-0000-0000-00006E230000}"/>
    <cellStyle name="40% - Accent1 4 3 10" xfId="24854" xr:uid="{00000000-0005-0000-0000-00006F230000}"/>
    <cellStyle name="40% - Accent1 4 3 2" xfId="8251" xr:uid="{00000000-0005-0000-0000-000070230000}"/>
    <cellStyle name="40% - Accent1 4 3 2 2" xfId="12148" xr:uid="{00000000-0005-0000-0000-000071230000}"/>
    <cellStyle name="40% - Accent1 4 3 2 2 2" xfId="31174" xr:uid="{00000000-0005-0000-0000-000072230000}"/>
    <cellStyle name="40% - Accent1 4 3 2 3" xfId="15666" xr:uid="{00000000-0005-0000-0000-000073230000}"/>
    <cellStyle name="40% - Accent1 4 3 2 3 2" xfId="34668" xr:uid="{00000000-0005-0000-0000-000074230000}"/>
    <cellStyle name="40% - Accent1 4 3 2 4" xfId="19238" xr:uid="{00000000-0005-0000-0000-000075230000}"/>
    <cellStyle name="40% - Accent1 4 3 2 4 2" xfId="38184" xr:uid="{00000000-0005-0000-0000-000076230000}"/>
    <cellStyle name="40% - Accent1 4 3 2 5" xfId="22829" xr:uid="{00000000-0005-0000-0000-000077230000}"/>
    <cellStyle name="40% - Accent1 4 3 2 6" xfId="27482" xr:uid="{00000000-0005-0000-0000-000078230000}"/>
    <cellStyle name="40% - Accent1 4 3 3" xfId="7138" xr:uid="{00000000-0005-0000-0000-000079230000}"/>
    <cellStyle name="40% - Accent1 4 3 3 2" xfId="11272" xr:uid="{00000000-0005-0000-0000-00007A230000}"/>
    <cellStyle name="40% - Accent1 4 3 3 2 2" xfId="30299" xr:uid="{00000000-0005-0000-0000-00007B230000}"/>
    <cellStyle name="40% - Accent1 4 3 3 3" xfId="14782" xr:uid="{00000000-0005-0000-0000-00007C230000}"/>
    <cellStyle name="40% - Accent1 4 3 3 3 2" xfId="33788" xr:uid="{00000000-0005-0000-0000-00007D230000}"/>
    <cellStyle name="40% - Accent1 4 3 3 4" xfId="18360" xr:uid="{00000000-0005-0000-0000-00007E230000}"/>
    <cellStyle name="40% - Accent1 4 3 3 4 2" xfId="37307" xr:uid="{00000000-0005-0000-0000-00007F230000}"/>
    <cellStyle name="40% - Accent1 4 3 3 5" xfId="21912" xr:uid="{00000000-0005-0000-0000-000080230000}"/>
    <cellStyle name="40% - Accent1 4 3 3 6" xfId="26513" xr:uid="{00000000-0005-0000-0000-000081230000}"/>
    <cellStyle name="40% - Accent1 4 3 4" xfId="9498" xr:uid="{00000000-0005-0000-0000-000082230000}"/>
    <cellStyle name="40% - Accent1 4 3 4 2" xfId="13104" xr:uid="{00000000-0005-0000-0000-000083230000}"/>
    <cellStyle name="40% - Accent1 4 3 4 2 2" xfId="32129" xr:uid="{00000000-0005-0000-0000-000084230000}"/>
    <cellStyle name="40% - Accent1 4 3 4 3" xfId="16623" xr:uid="{00000000-0005-0000-0000-000085230000}"/>
    <cellStyle name="40% - Accent1 4 3 4 3 2" xfId="35623" xr:uid="{00000000-0005-0000-0000-000086230000}"/>
    <cellStyle name="40% - Accent1 4 3 4 4" xfId="20195" xr:uid="{00000000-0005-0000-0000-000087230000}"/>
    <cellStyle name="40% - Accent1 4 3 4 4 2" xfId="39140" xr:uid="{00000000-0005-0000-0000-000088230000}"/>
    <cellStyle name="40% - Accent1 4 3 4 5" xfId="23846" xr:uid="{00000000-0005-0000-0000-000089230000}"/>
    <cellStyle name="40% - Accent1 4 3 4 6" xfId="28596" xr:uid="{00000000-0005-0000-0000-00008A230000}"/>
    <cellStyle name="40% - Accent1 4 3 5" xfId="6305" xr:uid="{00000000-0005-0000-0000-00008B230000}"/>
    <cellStyle name="40% - Accent1 4 3 5 2" xfId="25708" xr:uid="{00000000-0005-0000-0000-00008C230000}"/>
    <cellStyle name="40% - Accent1 4 3 6" xfId="10490" xr:uid="{00000000-0005-0000-0000-00008D230000}"/>
    <cellStyle name="40% - Accent1 4 3 6 2" xfId="29517" xr:uid="{00000000-0005-0000-0000-00008E230000}"/>
    <cellStyle name="40% - Accent1 4 3 7" xfId="13998" xr:uid="{00000000-0005-0000-0000-00008F230000}"/>
    <cellStyle name="40% - Accent1 4 3 7 2" xfId="33005" xr:uid="{00000000-0005-0000-0000-000090230000}"/>
    <cellStyle name="40% - Accent1 4 3 8" xfId="17576" xr:uid="{00000000-0005-0000-0000-000091230000}"/>
    <cellStyle name="40% - Accent1 4 3 8 2" xfId="36525" xr:uid="{00000000-0005-0000-0000-000092230000}"/>
    <cellStyle name="40% - Accent1 4 3 9" xfId="21104" xr:uid="{00000000-0005-0000-0000-000093230000}"/>
    <cellStyle name="40% - Accent1 4 4" xfId="5538" xr:uid="{00000000-0005-0000-0000-000094230000}"/>
    <cellStyle name="40% - Accent1 4 4 10" xfId="25005" xr:uid="{00000000-0005-0000-0000-000095230000}"/>
    <cellStyle name="40% - Accent1 4 4 2" xfId="8402" xr:uid="{00000000-0005-0000-0000-000096230000}"/>
    <cellStyle name="40% - Accent1 4 4 2 2" xfId="12296" xr:uid="{00000000-0005-0000-0000-000097230000}"/>
    <cellStyle name="40% - Accent1 4 4 2 2 2" xfId="31322" xr:uid="{00000000-0005-0000-0000-000098230000}"/>
    <cellStyle name="40% - Accent1 4 4 2 3" xfId="15814" xr:uid="{00000000-0005-0000-0000-000099230000}"/>
    <cellStyle name="40% - Accent1 4 4 2 3 2" xfId="34816" xr:uid="{00000000-0005-0000-0000-00009A230000}"/>
    <cellStyle name="40% - Accent1 4 4 2 4" xfId="19386" xr:uid="{00000000-0005-0000-0000-00009B230000}"/>
    <cellStyle name="40% - Accent1 4 4 2 4 2" xfId="38332" xr:uid="{00000000-0005-0000-0000-00009C230000}"/>
    <cellStyle name="40% - Accent1 4 4 2 5" xfId="22977" xr:uid="{00000000-0005-0000-0000-00009D230000}"/>
    <cellStyle name="40% - Accent1 4 4 2 6" xfId="27633" xr:uid="{00000000-0005-0000-0000-00009E230000}"/>
    <cellStyle name="40% - Accent1 4 4 3" xfId="7289" xr:uid="{00000000-0005-0000-0000-00009F230000}"/>
    <cellStyle name="40% - Accent1 4 4 3 2" xfId="11420" xr:uid="{00000000-0005-0000-0000-0000A0230000}"/>
    <cellStyle name="40% - Accent1 4 4 3 2 2" xfId="30447" xr:uid="{00000000-0005-0000-0000-0000A1230000}"/>
    <cellStyle name="40% - Accent1 4 4 3 3" xfId="14931" xr:uid="{00000000-0005-0000-0000-0000A2230000}"/>
    <cellStyle name="40% - Accent1 4 4 3 3 2" xfId="33936" xr:uid="{00000000-0005-0000-0000-0000A3230000}"/>
    <cellStyle name="40% - Accent1 4 4 3 4" xfId="18508" xr:uid="{00000000-0005-0000-0000-0000A4230000}"/>
    <cellStyle name="40% - Accent1 4 4 3 4 2" xfId="37455" xr:uid="{00000000-0005-0000-0000-0000A5230000}"/>
    <cellStyle name="40% - Accent1 4 4 3 5" xfId="22063" xr:uid="{00000000-0005-0000-0000-0000A6230000}"/>
    <cellStyle name="40% - Accent1 4 4 3 6" xfId="26661" xr:uid="{00000000-0005-0000-0000-0000A7230000}"/>
    <cellStyle name="40% - Accent1 4 4 4" xfId="9655" xr:uid="{00000000-0005-0000-0000-0000A8230000}"/>
    <cellStyle name="40% - Accent1 4 4 4 2" xfId="13252" xr:uid="{00000000-0005-0000-0000-0000A9230000}"/>
    <cellStyle name="40% - Accent1 4 4 4 2 2" xfId="32277" xr:uid="{00000000-0005-0000-0000-0000AA230000}"/>
    <cellStyle name="40% - Accent1 4 4 4 3" xfId="16772" xr:uid="{00000000-0005-0000-0000-0000AB230000}"/>
    <cellStyle name="40% - Accent1 4 4 4 3 2" xfId="35771" xr:uid="{00000000-0005-0000-0000-0000AC230000}"/>
    <cellStyle name="40% - Accent1 4 4 4 4" xfId="20343" xr:uid="{00000000-0005-0000-0000-0000AD230000}"/>
    <cellStyle name="40% - Accent1 4 4 4 4 2" xfId="39288" xr:uid="{00000000-0005-0000-0000-0000AE230000}"/>
    <cellStyle name="40% - Accent1 4 4 4 5" xfId="24001" xr:uid="{00000000-0005-0000-0000-0000AF230000}"/>
    <cellStyle name="40% - Accent1 4 4 4 6" xfId="28746" xr:uid="{00000000-0005-0000-0000-0000B0230000}"/>
    <cellStyle name="40% - Accent1 4 4 5" xfId="6456" xr:uid="{00000000-0005-0000-0000-0000B1230000}"/>
    <cellStyle name="40% - Accent1 4 4 5 2" xfId="25859" xr:uid="{00000000-0005-0000-0000-0000B2230000}"/>
    <cellStyle name="40% - Accent1 4 4 6" xfId="10638" xr:uid="{00000000-0005-0000-0000-0000B3230000}"/>
    <cellStyle name="40% - Accent1 4 4 6 2" xfId="29665" xr:uid="{00000000-0005-0000-0000-0000B4230000}"/>
    <cellStyle name="40% - Accent1 4 4 7" xfId="14146" xr:uid="{00000000-0005-0000-0000-0000B5230000}"/>
    <cellStyle name="40% - Accent1 4 4 7 2" xfId="33153" xr:uid="{00000000-0005-0000-0000-0000B6230000}"/>
    <cellStyle name="40% - Accent1 4 4 8" xfId="17724" xr:uid="{00000000-0005-0000-0000-0000B7230000}"/>
    <cellStyle name="40% - Accent1 4 4 8 2" xfId="36673" xr:uid="{00000000-0005-0000-0000-0000B8230000}"/>
    <cellStyle name="40% - Accent1 4 4 9" xfId="21256" xr:uid="{00000000-0005-0000-0000-0000B9230000}"/>
    <cellStyle name="40% - Accent1 4 5" xfId="5739" xr:uid="{00000000-0005-0000-0000-0000BA230000}"/>
    <cellStyle name="40% - Accent1 4 5 10" xfId="25172" xr:uid="{00000000-0005-0000-0000-0000BB230000}"/>
    <cellStyle name="40% - Accent1 4 5 2" xfId="8564" xr:uid="{00000000-0005-0000-0000-0000BC230000}"/>
    <cellStyle name="40% - Accent1 4 5 2 2" xfId="12454" xr:uid="{00000000-0005-0000-0000-0000BD230000}"/>
    <cellStyle name="40% - Accent1 4 5 2 2 2" xfId="31480" xr:uid="{00000000-0005-0000-0000-0000BE230000}"/>
    <cellStyle name="40% - Accent1 4 5 2 3" xfId="15972" xr:uid="{00000000-0005-0000-0000-0000BF230000}"/>
    <cellStyle name="40% - Accent1 4 5 2 3 2" xfId="34974" xr:uid="{00000000-0005-0000-0000-0000C0230000}"/>
    <cellStyle name="40% - Accent1 4 5 2 4" xfId="19544" xr:uid="{00000000-0005-0000-0000-0000C1230000}"/>
    <cellStyle name="40% - Accent1 4 5 2 4 2" xfId="38490" xr:uid="{00000000-0005-0000-0000-0000C2230000}"/>
    <cellStyle name="40% - Accent1 4 5 2 5" xfId="23135" xr:uid="{00000000-0005-0000-0000-0000C3230000}"/>
    <cellStyle name="40% - Accent1 4 5 2 6" xfId="27794" xr:uid="{00000000-0005-0000-0000-0000C4230000}"/>
    <cellStyle name="40% - Accent1 4 5 3" xfId="7457" xr:uid="{00000000-0005-0000-0000-0000C5230000}"/>
    <cellStyle name="40% - Accent1 4 5 3 2" xfId="11578" xr:uid="{00000000-0005-0000-0000-0000C6230000}"/>
    <cellStyle name="40% - Accent1 4 5 3 2 2" xfId="30605" xr:uid="{00000000-0005-0000-0000-0000C7230000}"/>
    <cellStyle name="40% - Accent1 4 5 3 3" xfId="15089" xr:uid="{00000000-0005-0000-0000-0000C8230000}"/>
    <cellStyle name="40% - Accent1 4 5 3 3 2" xfId="34094" xr:uid="{00000000-0005-0000-0000-0000C9230000}"/>
    <cellStyle name="40% - Accent1 4 5 3 4" xfId="18666" xr:uid="{00000000-0005-0000-0000-0000CA230000}"/>
    <cellStyle name="40% - Accent1 4 5 3 4 2" xfId="37613" xr:uid="{00000000-0005-0000-0000-0000CB230000}"/>
    <cellStyle name="40% - Accent1 4 5 3 5" xfId="22231" xr:uid="{00000000-0005-0000-0000-0000CC230000}"/>
    <cellStyle name="40% - Accent1 4 5 3 6" xfId="26819" xr:uid="{00000000-0005-0000-0000-0000CD230000}"/>
    <cellStyle name="40% - Accent1 4 5 4" xfId="9829" xr:uid="{00000000-0005-0000-0000-0000CE230000}"/>
    <cellStyle name="40% - Accent1 4 5 4 2" xfId="13410" xr:uid="{00000000-0005-0000-0000-0000CF230000}"/>
    <cellStyle name="40% - Accent1 4 5 4 2 2" xfId="32435" xr:uid="{00000000-0005-0000-0000-0000D0230000}"/>
    <cellStyle name="40% - Accent1 4 5 4 3" xfId="16931" xr:uid="{00000000-0005-0000-0000-0000D1230000}"/>
    <cellStyle name="40% - Accent1 4 5 4 3 2" xfId="35929" xr:uid="{00000000-0005-0000-0000-0000D2230000}"/>
    <cellStyle name="40% - Accent1 4 5 4 4" xfId="20501" xr:uid="{00000000-0005-0000-0000-0000D3230000}"/>
    <cellStyle name="40% - Accent1 4 5 4 4 2" xfId="39446" xr:uid="{00000000-0005-0000-0000-0000D4230000}"/>
    <cellStyle name="40% - Accent1 4 5 4 5" xfId="24169" xr:uid="{00000000-0005-0000-0000-0000D5230000}"/>
    <cellStyle name="40% - Accent1 4 5 4 6" xfId="28910" xr:uid="{00000000-0005-0000-0000-0000D6230000}"/>
    <cellStyle name="40% - Accent1 4 5 5" xfId="6624" xr:uid="{00000000-0005-0000-0000-0000D7230000}"/>
    <cellStyle name="40% - Accent1 4 5 5 2" xfId="26027" xr:uid="{00000000-0005-0000-0000-0000D8230000}"/>
    <cellStyle name="40% - Accent1 4 5 6" xfId="10796" xr:uid="{00000000-0005-0000-0000-0000D9230000}"/>
    <cellStyle name="40% - Accent1 4 5 6 2" xfId="29823" xr:uid="{00000000-0005-0000-0000-0000DA230000}"/>
    <cellStyle name="40% - Accent1 4 5 7" xfId="14306" xr:uid="{00000000-0005-0000-0000-0000DB230000}"/>
    <cellStyle name="40% - Accent1 4 5 7 2" xfId="33312" xr:uid="{00000000-0005-0000-0000-0000DC230000}"/>
    <cellStyle name="40% - Accent1 4 5 8" xfId="17883" xr:uid="{00000000-0005-0000-0000-0000DD230000}"/>
    <cellStyle name="40% - Accent1 4 5 8 2" xfId="36831" xr:uid="{00000000-0005-0000-0000-0000DE230000}"/>
    <cellStyle name="40% - Accent1 4 5 9" xfId="21414" xr:uid="{00000000-0005-0000-0000-0000DF230000}"/>
    <cellStyle name="40% - Accent1 4 6" xfId="5848" xr:uid="{00000000-0005-0000-0000-0000E0230000}"/>
    <cellStyle name="40% - Accent1 4 6 10" xfId="25258" xr:uid="{00000000-0005-0000-0000-0000E1230000}"/>
    <cellStyle name="40% - Accent1 4 6 2" xfId="8651" xr:uid="{00000000-0005-0000-0000-0000E2230000}"/>
    <cellStyle name="40% - Accent1 4 6 2 2" xfId="12540" xr:uid="{00000000-0005-0000-0000-0000E3230000}"/>
    <cellStyle name="40% - Accent1 4 6 2 2 2" xfId="31566" xr:uid="{00000000-0005-0000-0000-0000E4230000}"/>
    <cellStyle name="40% - Accent1 4 6 2 3" xfId="16058" xr:uid="{00000000-0005-0000-0000-0000E5230000}"/>
    <cellStyle name="40% - Accent1 4 6 2 3 2" xfId="35060" xr:uid="{00000000-0005-0000-0000-0000E6230000}"/>
    <cellStyle name="40% - Accent1 4 6 2 4" xfId="19630" xr:uid="{00000000-0005-0000-0000-0000E7230000}"/>
    <cellStyle name="40% - Accent1 4 6 2 4 2" xfId="38576" xr:uid="{00000000-0005-0000-0000-0000E8230000}"/>
    <cellStyle name="40% - Accent1 4 6 2 5" xfId="23221" xr:uid="{00000000-0005-0000-0000-0000E9230000}"/>
    <cellStyle name="40% - Accent1 4 6 2 6" xfId="27880" xr:uid="{00000000-0005-0000-0000-0000EA230000}"/>
    <cellStyle name="40% - Accent1 4 6 3" xfId="7550" xr:uid="{00000000-0005-0000-0000-0000EB230000}"/>
    <cellStyle name="40% - Accent1 4 6 3 2" xfId="11664" xr:uid="{00000000-0005-0000-0000-0000EC230000}"/>
    <cellStyle name="40% - Accent1 4 6 3 2 2" xfId="30691" xr:uid="{00000000-0005-0000-0000-0000ED230000}"/>
    <cellStyle name="40% - Accent1 4 6 3 3" xfId="15175" xr:uid="{00000000-0005-0000-0000-0000EE230000}"/>
    <cellStyle name="40% - Accent1 4 6 3 3 2" xfId="34180" xr:uid="{00000000-0005-0000-0000-0000EF230000}"/>
    <cellStyle name="40% - Accent1 4 6 3 4" xfId="18752" xr:uid="{00000000-0005-0000-0000-0000F0230000}"/>
    <cellStyle name="40% - Accent1 4 6 3 4 2" xfId="37699" xr:uid="{00000000-0005-0000-0000-0000F1230000}"/>
    <cellStyle name="40% - Accent1 4 6 3 5" xfId="22324" xr:uid="{00000000-0005-0000-0000-0000F2230000}"/>
    <cellStyle name="40% - Accent1 4 6 3 6" xfId="26905" xr:uid="{00000000-0005-0000-0000-0000F3230000}"/>
    <cellStyle name="40% - Accent1 4 6 4" xfId="9922" xr:uid="{00000000-0005-0000-0000-0000F4230000}"/>
    <cellStyle name="40% - Accent1 4 6 4 2" xfId="13496" xr:uid="{00000000-0005-0000-0000-0000F5230000}"/>
    <cellStyle name="40% - Accent1 4 6 4 2 2" xfId="32521" xr:uid="{00000000-0005-0000-0000-0000F6230000}"/>
    <cellStyle name="40% - Accent1 4 6 4 3" xfId="17017" xr:uid="{00000000-0005-0000-0000-0000F7230000}"/>
    <cellStyle name="40% - Accent1 4 6 4 3 2" xfId="36015" xr:uid="{00000000-0005-0000-0000-0000F8230000}"/>
    <cellStyle name="40% - Accent1 4 6 4 4" xfId="20587" xr:uid="{00000000-0005-0000-0000-0000F9230000}"/>
    <cellStyle name="40% - Accent1 4 6 4 4 2" xfId="39532" xr:uid="{00000000-0005-0000-0000-0000FA230000}"/>
    <cellStyle name="40% - Accent1 4 6 4 5" xfId="24262" xr:uid="{00000000-0005-0000-0000-0000FB230000}"/>
    <cellStyle name="40% - Accent1 4 6 4 6" xfId="28996" xr:uid="{00000000-0005-0000-0000-0000FC230000}"/>
    <cellStyle name="40% - Accent1 4 6 5" xfId="6717" xr:uid="{00000000-0005-0000-0000-0000FD230000}"/>
    <cellStyle name="40% - Accent1 4 6 5 2" xfId="26120" xr:uid="{00000000-0005-0000-0000-0000FE230000}"/>
    <cellStyle name="40% - Accent1 4 6 6" xfId="10882" xr:uid="{00000000-0005-0000-0000-0000FF230000}"/>
    <cellStyle name="40% - Accent1 4 6 6 2" xfId="29909" xr:uid="{00000000-0005-0000-0000-000000240000}"/>
    <cellStyle name="40% - Accent1 4 6 7" xfId="14392" xr:uid="{00000000-0005-0000-0000-000001240000}"/>
    <cellStyle name="40% - Accent1 4 6 7 2" xfId="33398" xr:uid="{00000000-0005-0000-0000-000002240000}"/>
    <cellStyle name="40% - Accent1 4 6 8" xfId="17970" xr:uid="{00000000-0005-0000-0000-000003240000}"/>
    <cellStyle name="40% - Accent1 4 6 8 2" xfId="36917" xr:uid="{00000000-0005-0000-0000-000004240000}"/>
    <cellStyle name="40% - Accent1 4 6 9" xfId="21500" xr:uid="{00000000-0005-0000-0000-000005240000}"/>
    <cellStyle name="40% - Accent1 4 7" xfId="5157" xr:uid="{00000000-0005-0000-0000-000006240000}"/>
    <cellStyle name="40% - Accent1 4 7 10" xfId="24687" xr:uid="{00000000-0005-0000-0000-000007240000}"/>
    <cellStyle name="40% - Accent1 4 7 2" xfId="8092" xr:uid="{00000000-0005-0000-0000-000008240000}"/>
    <cellStyle name="40% - Accent1 4 7 2 2" xfId="11992" xr:uid="{00000000-0005-0000-0000-000009240000}"/>
    <cellStyle name="40% - Accent1 4 7 2 2 2" xfId="31018" xr:uid="{00000000-0005-0000-0000-00000A240000}"/>
    <cellStyle name="40% - Accent1 4 7 2 3" xfId="15510" xr:uid="{00000000-0005-0000-0000-00000B240000}"/>
    <cellStyle name="40% - Accent1 4 7 2 3 2" xfId="34512" xr:uid="{00000000-0005-0000-0000-00000C240000}"/>
    <cellStyle name="40% - Accent1 4 7 2 4" xfId="19082" xr:uid="{00000000-0005-0000-0000-00000D240000}"/>
    <cellStyle name="40% - Accent1 4 7 2 4 2" xfId="38028" xr:uid="{00000000-0005-0000-0000-00000E240000}"/>
    <cellStyle name="40% - Accent1 4 7 2 5" xfId="22673" xr:uid="{00000000-0005-0000-0000-00000F240000}"/>
    <cellStyle name="40% - Accent1 4 7 2 6" xfId="27324" xr:uid="{00000000-0005-0000-0000-000010240000}"/>
    <cellStyle name="40% - Accent1 4 7 3" xfId="6974" xr:uid="{00000000-0005-0000-0000-000011240000}"/>
    <cellStyle name="40% - Accent1 4 7 3 2" xfId="11116" xr:uid="{00000000-0005-0000-0000-000012240000}"/>
    <cellStyle name="40% - Accent1 4 7 3 2 2" xfId="30143" xr:uid="{00000000-0005-0000-0000-000013240000}"/>
    <cellStyle name="40% - Accent1 4 7 3 3" xfId="14626" xr:uid="{00000000-0005-0000-0000-000014240000}"/>
    <cellStyle name="40% - Accent1 4 7 3 3 2" xfId="33632" xr:uid="{00000000-0005-0000-0000-000015240000}"/>
    <cellStyle name="40% - Accent1 4 7 3 4" xfId="18204" xr:uid="{00000000-0005-0000-0000-000016240000}"/>
    <cellStyle name="40% - Accent1 4 7 3 4 2" xfId="37151" xr:uid="{00000000-0005-0000-0000-000017240000}"/>
    <cellStyle name="40% - Accent1 4 7 3 5" xfId="21748" xr:uid="{00000000-0005-0000-0000-000018240000}"/>
    <cellStyle name="40% - Accent1 4 7 3 6" xfId="26357" xr:uid="{00000000-0005-0000-0000-000019240000}"/>
    <cellStyle name="40% - Accent1 4 7 4" xfId="9328" xr:uid="{00000000-0005-0000-0000-00001A240000}"/>
    <cellStyle name="40% - Accent1 4 7 4 2" xfId="12948" xr:uid="{00000000-0005-0000-0000-00001B240000}"/>
    <cellStyle name="40% - Accent1 4 7 4 2 2" xfId="31973" xr:uid="{00000000-0005-0000-0000-00001C240000}"/>
    <cellStyle name="40% - Accent1 4 7 4 3" xfId="16467" xr:uid="{00000000-0005-0000-0000-00001D240000}"/>
    <cellStyle name="40% - Accent1 4 7 4 3 2" xfId="35467" xr:uid="{00000000-0005-0000-0000-00001E240000}"/>
    <cellStyle name="40% - Accent1 4 7 4 4" xfId="20039" xr:uid="{00000000-0005-0000-0000-00001F240000}"/>
    <cellStyle name="40% - Accent1 4 7 4 4 2" xfId="38984" xr:uid="{00000000-0005-0000-0000-000020240000}"/>
    <cellStyle name="40% - Accent1 4 7 4 5" xfId="23682" xr:uid="{00000000-0005-0000-0000-000021240000}"/>
    <cellStyle name="40% - Accent1 4 7 4 6" xfId="28434" xr:uid="{00000000-0005-0000-0000-000022240000}"/>
    <cellStyle name="40% - Accent1 4 7 5" xfId="6141" xr:uid="{00000000-0005-0000-0000-000023240000}"/>
    <cellStyle name="40% - Accent1 4 7 5 2" xfId="25544" xr:uid="{00000000-0005-0000-0000-000024240000}"/>
    <cellStyle name="40% - Accent1 4 7 6" xfId="10334" xr:uid="{00000000-0005-0000-0000-000025240000}"/>
    <cellStyle name="40% - Accent1 4 7 6 2" xfId="29361" xr:uid="{00000000-0005-0000-0000-000026240000}"/>
    <cellStyle name="40% - Accent1 4 7 7" xfId="13842" xr:uid="{00000000-0005-0000-0000-000027240000}"/>
    <cellStyle name="40% - Accent1 4 7 7 2" xfId="32849" xr:uid="{00000000-0005-0000-0000-000028240000}"/>
    <cellStyle name="40% - Accent1 4 7 8" xfId="17420" xr:uid="{00000000-0005-0000-0000-000029240000}"/>
    <cellStyle name="40% - Accent1 4 7 8 2" xfId="36369" xr:uid="{00000000-0005-0000-0000-00002A240000}"/>
    <cellStyle name="40% - Accent1 4 7 9" xfId="20948" xr:uid="{00000000-0005-0000-0000-00002B240000}"/>
    <cellStyle name="40% - Accent1 4 8" xfId="7656" xr:uid="{00000000-0005-0000-0000-00002C240000}"/>
    <cellStyle name="40% - Accent1 4 8 2" xfId="11750" xr:uid="{00000000-0005-0000-0000-00002D240000}"/>
    <cellStyle name="40% - Accent1 4 8 2 2" xfId="30777" xr:uid="{00000000-0005-0000-0000-00002E240000}"/>
    <cellStyle name="40% - Accent1 4 8 3" xfId="15262" xr:uid="{00000000-0005-0000-0000-00002F240000}"/>
    <cellStyle name="40% - Accent1 4 8 3 2" xfId="34267" xr:uid="{00000000-0005-0000-0000-000030240000}"/>
    <cellStyle name="40% - Accent1 4 8 4" xfId="18838" xr:uid="{00000000-0005-0000-0000-000031240000}"/>
    <cellStyle name="40% - Accent1 4 8 4 2" xfId="37785" xr:uid="{00000000-0005-0000-0000-000032240000}"/>
    <cellStyle name="40% - Accent1 4 8 5" xfId="22418" xr:uid="{00000000-0005-0000-0000-000033240000}"/>
    <cellStyle name="40% - Accent1 4 8 6" xfId="26994" xr:uid="{00000000-0005-0000-0000-000034240000}"/>
    <cellStyle name="40% - Accent1 4 9" xfId="7871" xr:uid="{00000000-0005-0000-0000-000035240000}"/>
    <cellStyle name="40% - Accent1 4 9 2" xfId="11842" xr:uid="{00000000-0005-0000-0000-000036240000}"/>
    <cellStyle name="40% - Accent1 4 9 2 2" xfId="30868" xr:uid="{00000000-0005-0000-0000-000037240000}"/>
    <cellStyle name="40% - Accent1 4 9 3" xfId="15358" xr:uid="{00000000-0005-0000-0000-000038240000}"/>
    <cellStyle name="40% - Accent1 4 9 3 2" xfId="34361" xr:uid="{00000000-0005-0000-0000-000039240000}"/>
    <cellStyle name="40% - Accent1 4 9 4" xfId="18930" xr:uid="{00000000-0005-0000-0000-00003A240000}"/>
    <cellStyle name="40% - Accent1 4 9 4 2" xfId="37877" xr:uid="{00000000-0005-0000-0000-00003B240000}"/>
    <cellStyle name="40% - Accent1 4 9 5" xfId="22518" xr:uid="{00000000-0005-0000-0000-00003C240000}"/>
    <cellStyle name="40% - Accent1 4 9 6" xfId="27135" xr:uid="{00000000-0005-0000-0000-00003D240000}"/>
    <cellStyle name="40% - Accent1 5" xfId="2546" xr:uid="{00000000-0005-0000-0000-0000D0090000}"/>
    <cellStyle name="40% - Accent1 5 10" xfId="6813" xr:uid="{00000000-0005-0000-0000-00003F240000}"/>
    <cellStyle name="40% - Accent1 5 10 2" xfId="10969" xr:uid="{00000000-0005-0000-0000-000040240000}"/>
    <cellStyle name="40% - Accent1 5 10 2 2" xfId="29996" xr:uid="{00000000-0005-0000-0000-000041240000}"/>
    <cellStyle name="40% - Accent1 5 10 3" xfId="14479" xr:uid="{00000000-0005-0000-0000-000042240000}"/>
    <cellStyle name="40% - Accent1 5 10 3 2" xfId="33485" xr:uid="{00000000-0005-0000-0000-000043240000}"/>
    <cellStyle name="40% - Accent1 5 10 4" xfId="18057" xr:uid="{00000000-0005-0000-0000-000044240000}"/>
    <cellStyle name="40% - Accent1 5 10 4 2" xfId="37004" xr:uid="{00000000-0005-0000-0000-000045240000}"/>
    <cellStyle name="40% - Accent1 5 10 5" xfId="21593" xr:uid="{00000000-0005-0000-0000-000046240000}"/>
    <cellStyle name="40% - Accent1 5 10 6" xfId="26208" xr:uid="{00000000-0005-0000-0000-000047240000}"/>
    <cellStyle name="40% - Accent1 5 11" xfId="8904" xr:uid="{00000000-0005-0000-0000-000048240000}"/>
    <cellStyle name="40% - Accent1 5 11 2" xfId="12628" xr:uid="{00000000-0005-0000-0000-000049240000}"/>
    <cellStyle name="40% - Accent1 5 11 2 2" xfId="31654" xr:uid="{00000000-0005-0000-0000-00004A240000}"/>
    <cellStyle name="40% - Accent1 5 11 3" xfId="16147" xr:uid="{00000000-0005-0000-0000-00004B240000}"/>
    <cellStyle name="40% - Accent1 5 11 3 2" xfId="35148" xr:uid="{00000000-0005-0000-0000-00004C240000}"/>
    <cellStyle name="40% - Accent1 5 11 4" xfId="19718" xr:uid="{00000000-0005-0000-0000-00004D240000}"/>
    <cellStyle name="40% - Accent1 5 11 4 2" xfId="38664" xr:uid="{00000000-0005-0000-0000-00004E240000}"/>
    <cellStyle name="40% - Accent1 5 11 5" xfId="23318" xr:uid="{00000000-0005-0000-0000-00004F240000}"/>
    <cellStyle name="40% - Accent1 5 11 6" xfId="28059" xr:uid="{00000000-0005-0000-0000-000050240000}"/>
    <cellStyle name="40% - Accent1 5 12" xfId="9008" xr:uid="{00000000-0005-0000-0000-000051240000}"/>
    <cellStyle name="40% - Accent1 5 12 2" xfId="12714" xr:uid="{00000000-0005-0000-0000-000052240000}"/>
    <cellStyle name="40% - Accent1 5 12 2 2" xfId="31740" xr:uid="{00000000-0005-0000-0000-000053240000}"/>
    <cellStyle name="40% - Accent1 5 12 3" xfId="16233" xr:uid="{00000000-0005-0000-0000-000054240000}"/>
    <cellStyle name="40% - Accent1 5 12 3 2" xfId="35234" xr:uid="{00000000-0005-0000-0000-000055240000}"/>
    <cellStyle name="40% - Accent1 5 12 4" xfId="19804" xr:uid="{00000000-0005-0000-0000-000056240000}"/>
    <cellStyle name="40% - Accent1 5 12 4 2" xfId="38750" xr:uid="{00000000-0005-0000-0000-000057240000}"/>
    <cellStyle name="40% - Accent1 5 12 5" xfId="23418" xr:uid="{00000000-0005-0000-0000-000058240000}"/>
    <cellStyle name="40% - Accent1 5 12 6" xfId="28146" xr:uid="{00000000-0005-0000-0000-000059240000}"/>
    <cellStyle name="40% - Accent1 5 13" xfId="9112" xr:uid="{00000000-0005-0000-0000-00005A240000}"/>
    <cellStyle name="40% - Accent1 5 13 2" xfId="12800" xr:uid="{00000000-0005-0000-0000-00005B240000}"/>
    <cellStyle name="40% - Accent1 5 13 2 2" xfId="31826" xr:uid="{00000000-0005-0000-0000-00005C240000}"/>
    <cellStyle name="40% - Accent1 5 13 3" xfId="16319" xr:uid="{00000000-0005-0000-0000-00005D240000}"/>
    <cellStyle name="40% - Accent1 5 13 3 2" xfId="35320" xr:uid="{00000000-0005-0000-0000-00005E240000}"/>
    <cellStyle name="40% - Accent1 5 13 4" xfId="19890" xr:uid="{00000000-0005-0000-0000-00005F240000}"/>
    <cellStyle name="40% - Accent1 5 13 4 2" xfId="38836" xr:uid="{00000000-0005-0000-0000-000060240000}"/>
    <cellStyle name="40% - Accent1 5 13 5" xfId="23518" xr:uid="{00000000-0005-0000-0000-000061240000}"/>
    <cellStyle name="40% - Accent1 5 13 6" xfId="28233" xr:uid="{00000000-0005-0000-0000-000062240000}"/>
    <cellStyle name="40% - Accent1 5 14" xfId="10022" xr:uid="{00000000-0005-0000-0000-000063240000}"/>
    <cellStyle name="40% - Accent1 5 14 2" xfId="13583" xr:uid="{00000000-0005-0000-0000-000064240000}"/>
    <cellStyle name="40% - Accent1 5 14 2 2" xfId="32608" xr:uid="{00000000-0005-0000-0000-000065240000}"/>
    <cellStyle name="40% - Accent1 5 14 3" xfId="17104" xr:uid="{00000000-0005-0000-0000-000066240000}"/>
    <cellStyle name="40% - Accent1 5 14 3 2" xfId="36102" xr:uid="{00000000-0005-0000-0000-000067240000}"/>
    <cellStyle name="40% - Accent1 5 14 4" xfId="20674" xr:uid="{00000000-0005-0000-0000-000068240000}"/>
    <cellStyle name="40% - Accent1 5 14 4 2" xfId="39619" xr:uid="{00000000-0005-0000-0000-000069240000}"/>
    <cellStyle name="40% - Accent1 5 14 5" xfId="24358" xr:uid="{00000000-0005-0000-0000-00006A240000}"/>
    <cellStyle name="40% - Accent1 5 14 6" xfId="29084" xr:uid="{00000000-0005-0000-0000-00006B240000}"/>
    <cellStyle name="40% - Accent1 5 15" xfId="5954" xr:uid="{00000000-0005-0000-0000-00006C240000}"/>
    <cellStyle name="40% - Accent1 5 15 2" xfId="25360" xr:uid="{00000000-0005-0000-0000-00006D240000}"/>
    <cellStyle name="40% - Accent1 5 16" xfId="10180" xr:uid="{00000000-0005-0000-0000-00006E240000}"/>
    <cellStyle name="40% - Accent1 5 16 2" xfId="29212" xr:uid="{00000000-0005-0000-0000-00006F240000}"/>
    <cellStyle name="40% - Accent1 5 17" xfId="13686" xr:uid="{00000000-0005-0000-0000-000070240000}"/>
    <cellStyle name="40% - Accent1 5 17 2" xfId="32700" xr:uid="{00000000-0005-0000-0000-000071240000}"/>
    <cellStyle name="40% - Accent1 5 18" xfId="17266" xr:uid="{00000000-0005-0000-0000-000072240000}"/>
    <cellStyle name="40% - Accent1 5 18 2" xfId="36221" xr:uid="{00000000-0005-0000-0000-000073240000}"/>
    <cellStyle name="40% - Accent1 5 19" xfId="20792" xr:uid="{00000000-0005-0000-0000-000074240000}"/>
    <cellStyle name="40% - Accent1 5 2" xfId="5273" xr:uid="{00000000-0005-0000-0000-000075240000}"/>
    <cellStyle name="40% - Accent1 5 2 10" xfId="21027" xr:uid="{00000000-0005-0000-0000-000076240000}"/>
    <cellStyle name="40% - Accent1 5 2 11" xfId="24777" xr:uid="{00000000-0005-0000-0000-000077240000}"/>
    <cellStyle name="40% - Accent1 5 2 2" xfId="5634" xr:uid="{00000000-0005-0000-0000-000078240000}"/>
    <cellStyle name="40% - Accent1 5 2 2 10" xfId="25093" xr:uid="{00000000-0005-0000-0000-000079240000}"/>
    <cellStyle name="40% - Accent1 5 2 2 2" xfId="8482" xr:uid="{00000000-0005-0000-0000-00007A240000}"/>
    <cellStyle name="40% - Accent1 5 2 2 2 2" xfId="12375" xr:uid="{00000000-0005-0000-0000-00007B240000}"/>
    <cellStyle name="40% - Accent1 5 2 2 2 2 2" xfId="31401" xr:uid="{00000000-0005-0000-0000-00007C240000}"/>
    <cellStyle name="40% - Accent1 5 2 2 2 3" xfId="15893" xr:uid="{00000000-0005-0000-0000-00007D240000}"/>
    <cellStyle name="40% - Accent1 5 2 2 2 3 2" xfId="34895" xr:uid="{00000000-0005-0000-0000-00007E240000}"/>
    <cellStyle name="40% - Accent1 5 2 2 2 4" xfId="19465" xr:uid="{00000000-0005-0000-0000-00007F240000}"/>
    <cellStyle name="40% - Accent1 5 2 2 2 4 2" xfId="38411" xr:uid="{00000000-0005-0000-0000-000080240000}"/>
    <cellStyle name="40% - Accent1 5 2 2 2 5" xfId="23056" xr:uid="{00000000-0005-0000-0000-000081240000}"/>
    <cellStyle name="40% - Accent1 5 2 2 2 6" xfId="27713" xr:uid="{00000000-0005-0000-0000-000082240000}"/>
    <cellStyle name="40% - Accent1 5 2 2 3" xfId="7369" xr:uid="{00000000-0005-0000-0000-000083240000}"/>
    <cellStyle name="40% - Accent1 5 2 2 3 2" xfId="11499" xr:uid="{00000000-0005-0000-0000-000084240000}"/>
    <cellStyle name="40% - Accent1 5 2 2 3 2 2" xfId="30526" xr:uid="{00000000-0005-0000-0000-000085240000}"/>
    <cellStyle name="40% - Accent1 5 2 2 3 3" xfId="15010" xr:uid="{00000000-0005-0000-0000-000086240000}"/>
    <cellStyle name="40% - Accent1 5 2 2 3 3 2" xfId="34015" xr:uid="{00000000-0005-0000-0000-000087240000}"/>
    <cellStyle name="40% - Accent1 5 2 2 3 4" xfId="18587" xr:uid="{00000000-0005-0000-0000-000088240000}"/>
    <cellStyle name="40% - Accent1 5 2 2 3 4 2" xfId="37534" xr:uid="{00000000-0005-0000-0000-000089240000}"/>
    <cellStyle name="40% - Accent1 5 2 2 3 5" xfId="22143" xr:uid="{00000000-0005-0000-0000-00008A240000}"/>
    <cellStyle name="40% - Accent1 5 2 2 3 6" xfId="26740" xr:uid="{00000000-0005-0000-0000-00008B240000}"/>
    <cellStyle name="40% - Accent1 5 2 2 4" xfId="9741" xr:uid="{00000000-0005-0000-0000-00008C240000}"/>
    <cellStyle name="40% - Accent1 5 2 2 4 2" xfId="13331" xr:uid="{00000000-0005-0000-0000-00008D240000}"/>
    <cellStyle name="40% - Accent1 5 2 2 4 2 2" xfId="32356" xr:uid="{00000000-0005-0000-0000-00008E240000}"/>
    <cellStyle name="40% - Accent1 5 2 2 4 3" xfId="16851" xr:uid="{00000000-0005-0000-0000-00008F240000}"/>
    <cellStyle name="40% - Accent1 5 2 2 4 3 2" xfId="35850" xr:uid="{00000000-0005-0000-0000-000090240000}"/>
    <cellStyle name="40% - Accent1 5 2 2 4 4" xfId="20422" xr:uid="{00000000-0005-0000-0000-000091240000}"/>
    <cellStyle name="40% - Accent1 5 2 2 4 4 2" xfId="39367" xr:uid="{00000000-0005-0000-0000-000092240000}"/>
    <cellStyle name="40% - Accent1 5 2 2 4 5" xfId="24081" xr:uid="{00000000-0005-0000-0000-000093240000}"/>
    <cellStyle name="40% - Accent1 5 2 2 4 6" xfId="28831" xr:uid="{00000000-0005-0000-0000-000094240000}"/>
    <cellStyle name="40% - Accent1 5 2 2 5" xfId="6536" xr:uid="{00000000-0005-0000-0000-000095240000}"/>
    <cellStyle name="40% - Accent1 5 2 2 5 2" xfId="25939" xr:uid="{00000000-0005-0000-0000-000096240000}"/>
    <cellStyle name="40% - Accent1 5 2 2 6" xfId="10717" xr:uid="{00000000-0005-0000-0000-000097240000}"/>
    <cellStyle name="40% - Accent1 5 2 2 6 2" xfId="29744" xr:uid="{00000000-0005-0000-0000-000098240000}"/>
    <cellStyle name="40% - Accent1 5 2 2 7" xfId="14225" xr:uid="{00000000-0005-0000-0000-000099240000}"/>
    <cellStyle name="40% - Accent1 5 2 2 7 2" xfId="33232" xr:uid="{00000000-0005-0000-0000-00009A240000}"/>
    <cellStyle name="40% - Accent1 5 2 2 8" xfId="17803" xr:uid="{00000000-0005-0000-0000-00009B240000}"/>
    <cellStyle name="40% - Accent1 5 2 2 8 2" xfId="36752" xr:uid="{00000000-0005-0000-0000-00009C240000}"/>
    <cellStyle name="40% - Accent1 5 2 2 9" xfId="21335" xr:uid="{00000000-0005-0000-0000-00009D240000}"/>
    <cellStyle name="40% - Accent1 5 2 3" xfId="8173" xr:uid="{00000000-0005-0000-0000-00009E240000}"/>
    <cellStyle name="40% - Accent1 5 2 3 2" xfId="12071" xr:uid="{00000000-0005-0000-0000-00009F240000}"/>
    <cellStyle name="40% - Accent1 5 2 3 2 2" xfId="31097" xr:uid="{00000000-0005-0000-0000-0000A0240000}"/>
    <cellStyle name="40% - Accent1 5 2 3 3" xfId="15589" xr:uid="{00000000-0005-0000-0000-0000A1240000}"/>
    <cellStyle name="40% - Accent1 5 2 3 3 2" xfId="34591" xr:uid="{00000000-0005-0000-0000-0000A2240000}"/>
    <cellStyle name="40% - Accent1 5 2 3 4" xfId="19161" xr:uid="{00000000-0005-0000-0000-0000A3240000}"/>
    <cellStyle name="40% - Accent1 5 2 3 4 2" xfId="38107" xr:uid="{00000000-0005-0000-0000-0000A4240000}"/>
    <cellStyle name="40% - Accent1 5 2 3 5" xfId="22752" xr:uid="{00000000-0005-0000-0000-0000A5240000}"/>
    <cellStyle name="40% - Accent1 5 2 3 6" xfId="27404" xr:uid="{00000000-0005-0000-0000-0000A6240000}"/>
    <cellStyle name="40% - Accent1 5 2 4" xfId="7057" xr:uid="{00000000-0005-0000-0000-0000A7240000}"/>
    <cellStyle name="40% - Accent1 5 2 4 2" xfId="11195" xr:uid="{00000000-0005-0000-0000-0000A8240000}"/>
    <cellStyle name="40% - Accent1 5 2 4 2 2" xfId="30222" xr:uid="{00000000-0005-0000-0000-0000A9240000}"/>
    <cellStyle name="40% - Accent1 5 2 4 3" xfId="14705" xr:uid="{00000000-0005-0000-0000-0000AA240000}"/>
    <cellStyle name="40% - Accent1 5 2 4 3 2" xfId="33711" xr:uid="{00000000-0005-0000-0000-0000AB240000}"/>
    <cellStyle name="40% - Accent1 5 2 4 4" xfId="18283" xr:uid="{00000000-0005-0000-0000-0000AC240000}"/>
    <cellStyle name="40% - Accent1 5 2 4 4 2" xfId="37230" xr:uid="{00000000-0005-0000-0000-0000AD240000}"/>
    <cellStyle name="40% - Accent1 5 2 4 5" xfId="21831" xr:uid="{00000000-0005-0000-0000-0000AE240000}"/>
    <cellStyle name="40% - Accent1 5 2 4 6" xfId="26436" xr:uid="{00000000-0005-0000-0000-0000AF240000}"/>
    <cellStyle name="40% - Accent1 5 2 5" xfId="9417" xr:uid="{00000000-0005-0000-0000-0000B0240000}"/>
    <cellStyle name="40% - Accent1 5 2 5 2" xfId="13027" xr:uid="{00000000-0005-0000-0000-0000B1240000}"/>
    <cellStyle name="40% - Accent1 5 2 5 2 2" xfId="32052" xr:uid="{00000000-0005-0000-0000-0000B2240000}"/>
    <cellStyle name="40% - Accent1 5 2 5 3" xfId="16546" xr:uid="{00000000-0005-0000-0000-0000B3240000}"/>
    <cellStyle name="40% - Accent1 5 2 5 3 2" xfId="35546" xr:uid="{00000000-0005-0000-0000-0000B4240000}"/>
    <cellStyle name="40% - Accent1 5 2 5 4" xfId="20118" xr:uid="{00000000-0005-0000-0000-0000B5240000}"/>
    <cellStyle name="40% - Accent1 5 2 5 4 2" xfId="39063" xr:uid="{00000000-0005-0000-0000-0000B6240000}"/>
    <cellStyle name="40% - Accent1 5 2 5 5" xfId="23765" xr:uid="{00000000-0005-0000-0000-0000B7240000}"/>
    <cellStyle name="40% - Accent1 5 2 5 6" xfId="28519" xr:uid="{00000000-0005-0000-0000-0000B8240000}"/>
    <cellStyle name="40% - Accent1 5 2 6" xfId="6224" xr:uid="{00000000-0005-0000-0000-0000B9240000}"/>
    <cellStyle name="40% - Accent1 5 2 6 2" xfId="25627" xr:uid="{00000000-0005-0000-0000-0000BA240000}"/>
    <cellStyle name="40% - Accent1 5 2 7" xfId="10413" xr:uid="{00000000-0005-0000-0000-0000BB240000}"/>
    <cellStyle name="40% - Accent1 5 2 7 2" xfId="29440" xr:uid="{00000000-0005-0000-0000-0000BC240000}"/>
    <cellStyle name="40% - Accent1 5 2 8" xfId="13921" xr:uid="{00000000-0005-0000-0000-0000BD240000}"/>
    <cellStyle name="40% - Accent1 5 2 8 2" xfId="32928" xr:uid="{00000000-0005-0000-0000-0000BE240000}"/>
    <cellStyle name="40% - Accent1 5 2 9" xfId="17499" xr:uid="{00000000-0005-0000-0000-0000BF240000}"/>
    <cellStyle name="40% - Accent1 5 2 9 2" xfId="36448" xr:uid="{00000000-0005-0000-0000-0000C0240000}"/>
    <cellStyle name="40% - Accent1 5 20" xfId="24451" xr:uid="{00000000-0005-0000-0000-0000C1240000}"/>
    <cellStyle name="40% - Accent1 5 21" xfId="4698" xr:uid="{00000000-0005-0000-0000-00003E240000}"/>
    <cellStyle name="40% - Accent1 5 3" xfId="5362" xr:uid="{00000000-0005-0000-0000-0000C2240000}"/>
    <cellStyle name="40% - Accent1 5 3 10" xfId="24855" xr:uid="{00000000-0005-0000-0000-0000C3240000}"/>
    <cellStyle name="40% - Accent1 5 3 2" xfId="8252" xr:uid="{00000000-0005-0000-0000-0000C4240000}"/>
    <cellStyle name="40% - Accent1 5 3 2 2" xfId="12149" xr:uid="{00000000-0005-0000-0000-0000C5240000}"/>
    <cellStyle name="40% - Accent1 5 3 2 2 2" xfId="31175" xr:uid="{00000000-0005-0000-0000-0000C6240000}"/>
    <cellStyle name="40% - Accent1 5 3 2 3" xfId="15667" xr:uid="{00000000-0005-0000-0000-0000C7240000}"/>
    <cellStyle name="40% - Accent1 5 3 2 3 2" xfId="34669" xr:uid="{00000000-0005-0000-0000-0000C8240000}"/>
    <cellStyle name="40% - Accent1 5 3 2 4" xfId="19239" xr:uid="{00000000-0005-0000-0000-0000C9240000}"/>
    <cellStyle name="40% - Accent1 5 3 2 4 2" xfId="38185" xr:uid="{00000000-0005-0000-0000-0000CA240000}"/>
    <cellStyle name="40% - Accent1 5 3 2 5" xfId="22830" xr:uid="{00000000-0005-0000-0000-0000CB240000}"/>
    <cellStyle name="40% - Accent1 5 3 2 6" xfId="27483" xr:uid="{00000000-0005-0000-0000-0000CC240000}"/>
    <cellStyle name="40% - Accent1 5 3 3" xfId="7139" xr:uid="{00000000-0005-0000-0000-0000CD240000}"/>
    <cellStyle name="40% - Accent1 5 3 3 2" xfId="11273" xr:uid="{00000000-0005-0000-0000-0000CE240000}"/>
    <cellStyle name="40% - Accent1 5 3 3 2 2" xfId="30300" xr:uid="{00000000-0005-0000-0000-0000CF240000}"/>
    <cellStyle name="40% - Accent1 5 3 3 3" xfId="14783" xr:uid="{00000000-0005-0000-0000-0000D0240000}"/>
    <cellStyle name="40% - Accent1 5 3 3 3 2" xfId="33789" xr:uid="{00000000-0005-0000-0000-0000D1240000}"/>
    <cellStyle name="40% - Accent1 5 3 3 4" xfId="18361" xr:uid="{00000000-0005-0000-0000-0000D2240000}"/>
    <cellStyle name="40% - Accent1 5 3 3 4 2" xfId="37308" xr:uid="{00000000-0005-0000-0000-0000D3240000}"/>
    <cellStyle name="40% - Accent1 5 3 3 5" xfId="21913" xr:uid="{00000000-0005-0000-0000-0000D4240000}"/>
    <cellStyle name="40% - Accent1 5 3 3 6" xfId="26514" xr:uid="{00000000-0005-0000-0000-0000D5240000}"/>
    <cellStyle name="40% - Accent1 5 3 4" xfId="9499" xr:uid="{00000000-0005-0000-0000-0000D6240000}"/>
    <cellStyle name="40% - Accent1 5 3 4 2" xfId="13105" xr:uid="{00000000-0005-0000-0000-0000D7240000}"/>
    <cellStyle name="40% - Accent1 5 3 4 2 2" xfId="32130" xr:uid="{00000000-0005-0000-0000-0000D8240000}"/>
    <cellStyle name="40% - Accent1 5 3 4 3" xfId="16624" xr:uid="{00000000-0005-0000-0000-0000D9240000}"/>
    <cellStyle name="40% - Accent1 5 3 4 3 2" xfId="35624" xr:uid="{00000000-0005-0000-0000-0000DA240000}"/>
    <cellStyle name="40% - Accent1 5 3 4 4" xfId="20196" xr:uid="{00000000-0005-0000-0000-0000DB240000}"/>
    <cellStyle name="40% - Accent1 5 3 4 4 2" xfId="39141" xr:uid="{00000000-0005-0000-0000-0000DC240000}"/>
    <cellStyle name="40% - Accent1 5 3 4 5" xfId="23847" xr:uid="{00000000-0005-0000-0000-0000DD240000}"/>
    <cellStyle name="40% - Accent1 5 3 4 6" xfId="28597" xr:uid="{00000000-0005-0000-0000-0000DE240000}"/>
    <cellStyle name="40% - Accent1 5 3 5" xfId="6306" xr:uid="{00000000-0005-0000-0000-0000DF240000}"/>
    <cellStyle name="40% - Accent1 5 3 5 2" xfId="25709" xr:uid="{00000000-0005-0000-0000-0000E0240000}"/>
    <cellStyle name="40% - Accent1 5 3 6" xfId="10491" xr:uid="{00000000-0005-0000-0000-0000E1240000}"/>
    <cellStyle name="40% - Accent1 5 3 6 2" xfId="29518" xr:uid="{00000000-0005-0000-0000-0000E2240000}"/>
    <cellStyle name="40% - Accent1 5 3 7" xfId="13999" xr:uid="{00000000-0005-0000-0000-0000E3240000}"/>
    <cellStyle name="40% - Accent1 5 3 7 2" xfId="33006" xr:uid="{00000000-0005-0000-0000-0000E4240000}"/>
    <cellStyle name="40% - Accent1 5 3 8" xfId="17577" xr:uid="{00000000-0005-0000-0000-0000E5240000}"/>
    <cellStyle name="40% - Accent1 5 3 8 2" xfId="36526" xr:uid="{00000000-0005-0000-0000-0000E6240000}"/>
    <cellStyle name="40% - Accent1 5 3 9" xfId="21105" xr:uid="{00000000-0005-0000-0000-0000E7240000}"/>
    <cellStyle name="40% - Accent1 5 4" xfId="5539" xr:uid="{00000000-0005-0000-0000-0000E8240000}"/>
    <cellStyle name="40% - Accent1 5 4 10" xfId="25006" xr:uid="{00000000-0005-0000-0000-0000E9240000}"/>
    <cellStyle name="40% - Accent1 5 4 2" xfId="8403" xr:uid="{00000000-0005-0000-0000-0000EA240000}"/>
    <cellStyle name="40% - Accent1 5 4 2 2" xfId="12297" xr:uid="{00000000-0005-0000-0000-0000EB240000}"/>
    <cellStyle name="40% - Accent1 5 4 2 2 2" xfId="31323" xr:uid="{00000000-0005-0000-0000-0000EC240000}"/>
    <cellStyle name="40% - Accent1 5 4 2 3" xfId="15815" xr:uid="{00000000-0005-0000-0000-0000ED240000}"/>
    <cellStyle name="40% - Accent1 5 4 2 3 2" xfId="34817" xr:uid="{00000000-0005-0000-0000-0000EE240000}"/>
    <cellStyle name="40% - Accent1 5 4 2 4" xfId="19387" xr:uid="{00000000-0005-0000-0000-0000EF240000}"/>
    <cellStyle name="40% - Accent1 5 4 2 4 2" xfId="38333" xr:uid="{00000000-0005-0000-0000-0000F0240000}"/>
    <cellStyle name="40% - Accent1 5 4 2 5" xfId="22978" xr:uid="{00000000-0005-0000-0000-0000F1240000}"/>
    <cellStyle name="40% - Accent1 5 4 2 6" xfId="27634" xr:uid="{00000000-0005-0000-0000-0000F2240000}"/>
    <cellStyle name="40% - Accent1 5 4 3" xfId="7290" xr:uid="{00000000-0005-0000-0000-0000F3240000}"/>
    <cellStyle name="40% - Accent1 5 4 3 2" xfId="11421" xr:uid="{00000000-0005-0000-0000-0000F4240000}"/>
    <cellStyle name="40% - Accent1 5 4 3 2 2" xfId="30448" xr:uid="{00000000-0005-0000-0000-0000F5240000}"/>
    <cellStyle name="40% - Accent1 5 4 3 3" xfId="14932" xr:uid="{00000000-0005-0000-0000-0000F6240000}"/>
    <cellStyle name="40% - Accent1 5 4 3 3 2" xfId="33937" xr:uid="{00000000-0005-0000-0000-0000F7240000}"/>
    <cellStyle name="40% - Accent1 5 4 3 4" xfId="18509" xr:uid="{00000000-0005-0000-0000-0000F8240000}"/>
    <cellStyle name="40% - Accent1 5 4 3 4 2" xfId="37456" xr:uid="{00000000-0005-0000-0000-0000F9240000}"/>
    <cellStyle name="40% - Accent1 5 4 3 5" xfId="22064" xr:uid="{00000000-0005-0000-0000-0000FA240000}"/>
    <cellStyle name="40% - Accent1 5 4 3 6" xfId="26662" xr:uid="{00000000-0005-0000-0000-0000FB240000}"/>
    <cellStyle name="40% - Accent1 5 4 4" xfId="9656" xr:uid="{00000000-0005-0000-0000-0000FC240000}"/>
    <cellStyle name="40% - Accent1 5 4 4 2" xfId="13253" xr:uid="{00000000-0005-0000-0000-0000FD240000}"/>
    <cellStyle name="40% - Accent1 5 4 4 2 2" xfId="32278" xr:uid="{00000000-0005-0000-0000-0000FE240000}"/>
    <cellStyle name="40% - Accent1 5 4 4 3" xfId="16773" xr:uid="{00000000-0005-0000-0000-0000FF240000}"/>
    <cellStyle name="40% - Accent1 5 4 4 3 2" xfId="35772" xr:uid="{00000000-0005-0000-0000-000000250000}"/>
    <cellStyle name="40% - Accent1 5 4 4 4" xfId="20344" xr:uid="{00000000-0005-0000-0000-000001250000}"/>
    <cellStyle name="40% - Accent1 5 4 4 4 2" xfId="39289" xr:uid="{00000000-0005-0000-0000-000002250000}"/>
    <cellStyle name="40% - Accent1 5 4 4 5" xfId="24002" xr:uid="{00000000-0005-0000-0000-000003250000}"/>
    <cellStyle name="40% - Accent1 5 4 4 6" xfId="28747" xr:uid="{00000000-0005-0000-0000-000004250000}"/>
    <cellStyle name="40% - Accent1 5 4 5" xfId="6457" xr:uid="{00000000-0005-0000-0000-000005250000}"/>
    <cellStyle name="40% - Accent1 5 4 5 2" xfId="25860" xr:uid="{00000000-0005-0000-0000-000006250000}"/>
    <cellStyle name="40% - Accent1 5 4 6" xfId="10639" xr:uid="{00000000-0005-0000-0000-000007250000}"/>
    <cellStyle name="40% - Accent1 5 4 6 2" xfId="29666" xr:uid="{00000000-0005-0000-0000-000008250000}"/>
    <cellStyle name="40% - Accent1 5 4 7" xfId="14147" xr:uid="{00000000-0005-0000-0000-000009250000}"/>
    <cellStyle name="40% - Accent1 5 4 7 2" xfId="33154" xr:uid="{00000000-0005-0000-0000-00000A250000}"/>
    <cellStyle name="40% - Accent1 5 4 8" xfId="17725" xr:uid="{00000000-0005-0000-0000-00000B250000}"/>
    <cellStyle name="40% - Accent1 5 4 8 2" xfId="36674" xr:uid="{00000000-0005-0000-0000-00000C250000}"/>
    <cellStyle name="40% - Accent1 5 4 9" xfId="21257" xr:uid="{00000000-0005-0000-0000-00000D250000}"/>
    <cellStyle name="40% - Accent1 5 5" xfId="5740" xr:uid="{00000000-0005-0000-0000-00000E250000}"/>
    <cellStyle name="40% - Accent1 5 5 10" xfId="25173" xr:uid="{00000000-0005-0000-0000-00000F250000}"/>
    <cellStyle name="40% - Accent1 5 5 2" xfId="8565" xr:uid="{00000000-0005-0000-0000-000010250000}"/>
    <cellStyle name="40% - Accent1 5 5 2 2" xfId="12455" xr:uid="{00000000-0005-0000-0000-000011250000}"/>
    <cellStyle name="40% - Accent1 5 5 2 2 2" xfId="31481" xr:uid="{00000000-0005-0000-0000-000012250000}"/>
    <cellStyle name="40% - Accent1 5 5 2 3" xfId="15973" xr:uid="{00000000-0005-0000-0000-000013250000}"/>
    <cellStyle name="40% - Accent1 5 5 2 3 2" xfId="34975" xr:uid="{00000000-0005-0000-0000-000014250000}"/>
    <cellStyle name="40% - Accent1 5 5 2 4" xfId="19545" xr:uid="{00000000-0005-0000-0000-000015250000}"/>
    <cellStyle name="40% - Accent1 5 5 2 4 2" xfId="38491" xr:uid="{00000000-0005-0000-0000-000016250000}"/>
    <cellStyle name="40% - Accent1 5 5 2 5" xfId="23136" xr:uid="{00000000-0005-0000-0000-000017250000}"/>
    <cellStyle name="40% - Accent1 5 5 2 6" xfId="27795" xr:uid="{00000000-0005-0000-0000-000018250000}"/>
    <cellStyle name="40% - Accent1 5 5 3" xfId="7458" xr:uid="{00000000-0005-0000-0000-000019250000}"/>
    <cellStyle name="40% - Accent1 5 5 3 2" xfId="11579" xr:uid="{00000000-0005-0000-0000-00001A250000}"/>
    <cellStyle name="40% - Accent1 5 5 3 2 2" xfId="30606" xr:uid="{00000000-0005-0000-0000-00001B250000}"/>
    <cellStyle name="40% - Accent1 5 5 3 3" xfId="15090" xr:uid="{00000000-0005-0000-0000-00001C250000}"/>
    <cellStyle name="40% - Accent1 5 5 3 3 2" xfId="34095" xr:uid="{00000000-0005-0000-0000-00001D250000}"/>
    <cellStyle name="40% - Accent1 5 5 3 4" xfId="18667" xr:uid="{00000000-0005-0000-0000-00001E250000}"/>
    <cellStyle name="40% - Accent1 5 5 3 4 2" xfId="37614" xr:uid="{00000000-0005-0000-0000-00001F250000}"/>
    <cellStyle name="40% - Accent1 5 5 3 5" xfId="22232" xr:uid="{00000000-0005-0000-0000-000020250000}"/>
    <cellStyle name="40% - Accent1 5 5 3 6" xfId="26820" xr:uid="{00000000-0005-0000-0000-000021250000}"/>
    <cellStyle name="40% - Accent1 5 5 4" xfId="9830" xr:uid="{00000000-0005-0000-0000-000022250000}"/>
    <cellStyle name="40% - Accent1 5 5 4 2" xfId="13411" xr:uid="{00000000-0005-0000-0000-000023250000}"/>
    <cellStyle name="40% - Accent1 5 5 4 2 2" xfId="32436" xr:uid="{00000000-0005-0000-0000-000024250000}"/>
    <cellStyle name="40% - Accent1 5 5 4 3" xfId="16932" xr:uid="{00000000-0005-0000-0000-000025250000}"/>
    <cellStyle name="40% - Accent1 5 5 4 3 2" xfId="35930" xr:uid="{00000000-0005-0000-0000-000026250000}"/>
    <cellStyle name="40% - Accent1 5 5 4 4" xfId="20502" xr:uid="{00000000-0005-0000-0000-000027250000}"/>
    <cellStyle name="40% - Accent1 5 5 4 4 2" xfId="39447" xr:uid="{00000000-0005-0000-0000-000028250000}"/>
    <cellStyle name="40% - Accent1 5 5 4 5" xfId="24170" xr:uid="{00000000-0005-0000-0000-000029250000}"/>
    <cellStyle name="40% - Accent1 5 5 4 6" xfId="28911" xr:uid="{00000000-0005-0000-0000-00002A250000}"/>
    <cellStyle name="40% - Accent1 5 5 5" xfId="6625" xr:uid="{00000000-0005-0000-0000-00002B250000}"/>
    <cellStyle name="40% - Accent1 5 5 5 2" xfId="26028" xr:uid="{00000000-0005-0000-0000-00002C250000}"/>
    <cellStyle name="40% - Accent1 5 5 6" xfId="10797" xr:uid="{00000000-0005-0000-0000-00002D250000}"/>
    <cellStyle name="40% - Accent1 5 5 6 2" xfId="29824" xr:uid="{00000000-0005-0000-0000-00002E250000}"/>
    <cellStyle name="40% - Accent1 5 5 7" xfId="14307" xr:uid="{00000000-0005-0000-0000-00002F250000}"/>
    <cellStyle name="40% - Accent1 5 5 7 2" xfId="33313" xr:uid="{00000000-0005-0000-0000-000030250000}"/>
    <cellStyle name="40% - Accent1 5 5 8" xfId="17884" xr:uid="{00000000-0005-0000-0000-000031250000}"/>
    <cellStyle name="40% - Accent1 5 5 8 2" xfId="36832" xr:uid="{00000000-0005-0000-0000-000032250000}"/>
    <cellStyle name="40% - Accent1 5 5 9" xfId="21415" xr:uid="{00000000-0005-0000-0000-000033250000}"/>
    <cellStyle name="40% - Accent1 5 6" xfId="5849" xr:uid="{00000000-0005-0000-0000-000034250000}"/>
    <cellStyle name="40% - Accent1 5 6 10" xfId="25259" xr:uid="{00000000-0005-0000-0000-000035250000}"/>
    <cellStyle name="40% - Accent1 5 6 2" xfId="8652" xr:uid="{00000000-0005-0000-0000-000036250000}"/>
    <cellStyle name="40% - Accent1 5 6 2 2" xfId="12541" xr:uid="{00000000-0005-0000-0000-000037250000}"/>
    <cellStyle name="40% - Accent1 5 6 2 2 2" xfId="31567" xr:uid="{00000000-0005-0000-0000-000038250000}"/>
    <cellStyle name="40% - Accent1 5 6 2 3" xfId="16059" xr:uid="{00000000-0005-0000-0000-000039250000}"/>
    <cellStyle name="40% - Accent1 5 6 2 3 2" xfId="35061" xr:uid="{00000000-0005-0000-0000-00003A250000}"/>
    <cellStyle name="40% - Accent1 5 6 2 4" xfId="19631" xr:uid="{00000000-0005-0000-0000-00003B250000}"/>
    <cellStyle name="40% - Accent1 5 6 2 4 2" xfId="38577" xr:uid="{00000000-0005-0000-0000-00003C250000}"/>
    <cellStyle name="40% - Accent1 5 6 2 5" xfId="23222" xr:uid="{00000000-0005-0000-0000-00003D250000}"/>
    <cellStyle name="40% - Accent1 5 6 2 6" xfId="27881" xr:uid="{00000000-0005-0000-0000-00003E250000}"/>
    <cellStyle name="40% - Accent1 5 6 3" xfId="7551" xr:uid="{00000000-0005-0000-0000-00003F250000}"/>
    <cellStyle name="40% - Accent1 5 6 3 2" xfId="11665" xr:uid="{00000000-0005-0000-0000-000040250000}"/>
    <cellStyle name="40% - Accent1 5 6 3 2 2" xfId="30692" xr:uid="{00000000-0005-0000-0000-000041250000}"/>
    <cellStyle name="40% - Accent1 5 6 3 3" xfId="15176" xr:uid="{00000000-0005-0000-0000-000042250000}"/>
    <cellStyle name="40% - Accent1 5 6 3 3 2" xfId="34181" xr:uid="{00000000-0005-0000-0000-000043250000}"/>
    <cellStyle name="40% - Accent1 5 6 3 4" xfId="18753" xr:uid="{00000000-0005-0000-0000-000044250000}"/>
    <cellStyle name="40% - Accent1 5 6 3 4 2" xfId="37700" xr:uid="{00000000-0005-0000-0000-000045250000}"/>
    <cellStyle name="40% - Accent1 5 6 3 5" xfId="22325" xr:uid="{00000000-0005-0000-0000-000046250000}"/>
    <cellStyle name="40% - Accent1 5 6 3 6" xfId="26906" xr:uid="{00000000-0005-0000-0000-000047250000}"/>
    <cellStyle name="40% - Accent1 5 6 4" xfId="9923" xr:uid="{00000000-0005-0000-0000-000048250000}"/>
    <cellStyle name="40% - Accent1 5 6 4 2" xfId="13497" xr:uid="{00000000-0005-0000-0000-000049250000}"/>
    <cellStyle name="40% - Accent1 5 6 4 2 2" xfId="32522" xr:uid="{00000000-0005-0000-0000-00004A250000}"/>
    <cellStyle name="40% - Accent1 5 6 4 3" xfId="17018" xr:uid="{00000000-0005-0000-0000-00004B250000}"/>
    <cellStyle name="40% - Accent1 5 6 4 3 2" xfId="36016" xr:uid="{00000000-0005-0000-0000-00004C250000}"/>
    <cellStyle name="40% - Accent1 5 6 4 4" xfId="20588" xr:uid="{00000000-0005-0000-0000-00004D250000}"/>
    <cellStyle name="40% - Accent1 5 6 4 4 2" xfId="39533" xr:uid="{00000000-0005-0000-0000-00004E250000}"/>
    <cellStyle name="40% - Accent1 5 6 4 5" xfId="24263" xr:uid="{00000000-0005-0000-0000-00004F250000}"/>
    <cellStyle name="40% - Accent1 5 6 4 6" xfId="28997" xr:uid="{00000000-0005-0000-0000-000050250000}"/>
    <cellStyle name="40% - Accent1 5 6 5" xfId="6718" xr:uid="{00000000-0005-0000-0000-000051250000}"/>
    <cellStyle name="40% - Accent1 5 6 5 2" xfId="26121" xr:uid="{00000000-0005-0000-0000-000052250000}"/>
    <cellStyle name="40% - Accent1 5 6 6" xfId="10883" xr:uid="{00000000-0005-0000-0000-000053250000}"/>
    <cellStyle name="40% - Accent1 5 6 6 2" xfId="29910" xr:uid="{00000000-0005-0000-0000-000054250000}"/>
    <cellStyle name="40% - Accent1 5 6 7" xfId="14393" xr:uid="{00000000-0005-0000-0000-000055250000}"/>
    <cellStyle name="40% - Accent1 5 6 7 2" xfId="33399" xr:uid="{00000000-0005-0000-0000-000056250000}"/>
    <cellStyle name="40% - Accent1 5 6 8" xfId="17971" xr:uid="{00000000-0005-0000-0000-000057250000}"/>
    <cellStyle name="40% - Accent1 5 6 8 2" xfId="36918" xr:uid="{00000000-0005-0000-0000-000058250000}"/>
    <cellStyle name="40% - Accent1 5 6 9" xfId="21501" xr:uid="{00000000-0005-0000-0000-000059250000}"/>
    <cellStyle name="40% - Accent1 5 7" xfId="5158" xr:uid="{00000000-0005-0000-0000-00005A250000}"/>
    <cellStyle name="40% - Accent1 5 7 10" xfId="24688" xr:uid="{00000000-0005-0000-0000-00005B250000}"/>
    <cellStyle name="40% - Accent1 5 7 2" xfId="8093" xr:uid="{00000000-0005-0000-0000-00005C250000}"/>
    <cellStyle name="40% - Accent1 5 7 2 2" xfId="11993" xr:uid="{00000000-0005-0000-0000-00005D250000}"/>
    <cellStyle name="40% - Accent1 5 7 2 2 2" xfId="31019" xr:uid="{00000000-0005-0000-0000-00005E250000}"/>
    <cellStyle name="40% - Accent1 5 7 2 3" xfId="15511" xr:uid="{00000000-0005-0000-0000-00005F250000}"/>
    <cellStyle name="40% - Accent1 5 7 2 3 2" xfId="34513" xr:uid="{00000000-0005-0000-0000-000060250000}"/>
    <cellStyle name="40% - Accent1 5 7 2 4" xfId="19083" xr:uid="{00000000-0005-0000-0000-000061250000}"/>
    <cellStyle name="40% - Accent1 5 7 2 4 2" xfId="38029" xr:uid="{00000000-0005-0000-0000-000062250000}"/>
    <cellStyle name="40% - Accent1 5 7 2 5" xfId="22674" xr:uid="{00000000-0005-0000-0000-000063250000}"/>
    <cellStyle name="40% - Accent1 5 7 2 6" xfId="27325" xr:uid="{00000000-0005-0000-0000-000064250000}"/>
    <cellStyle name="40% - Accent1 5 7 3" xfId="6975" xr:uid="{00000000-0005-0000-0000-000065250000}"/>
    <cellStyle name="40% - Accent1 5 7 3 2" xfId="11117" xr:uid="{00000000-0005-0000-0000-000066250000}"/>
    <cellStyle name="40% - Accent1 5 7 3 2 2" xfId="30144" xr:uid="{00000000-0005-0000-0000-000067250000}"/>
    <cellStyle name="40% - Accent1 5 7 3 3" xfId="14627" xr:uid="{00000000-0005-0000-0000-000068250000}"/>
    <cellStyle name="40% - Accent1 5 7 3 3 2" xfId="33633" xr:uid="{00000000-0005-0000-0000-000069250000}"/>
    <cellStyle name="40% - Accent1 5 7 3 4" xfId="18205" xr:uid="{00000000-0005-0000-0000-00006A250000}"/>
    <cellStyle name="40% - Accent1 5 7 3 4 2" xfId="37152" xr:uid="{00000000-0005-0000-0000-00006B250000}"/>
    <cellStyle name="40% - Accent1 5 7 3 5" xfId="21749" xr:uid="{00000000-0005-0000-0000-00006C250000}"/>
    <cellStyle name="40% - Accent1 5 7 3 6" xfId="26358" xr:uid="{00000000-0005-0000-0000-00006D250000}"/>
    <cellStyle name="40% - Accent1 5 7 4" xfId="9329" xr:uid="{00000000-0005-0000-0000-00006E250000}"/>
    <cellStyle name="40% - Accent1 5 7 4 2" xfId="12949" xr:uid="{00000000-0005-0000-0000-00006F250000}"/>
    <cellStyle name="40% - Accent1 5 7 4 2 2" xfId="31974" xr:uid="{00000000-0005-0000-0000-000070250000}"/>
    <cellStyle name="40% - Accent1 5 7 4 3" xfId="16468" xr:uid="{00000000-0005-0000-0000-000071250000}"/>
    <cellStyle name="40% - Accent1 5 7 4 3 2" xfId="35468" xr:uid="{00000000-0005-0000-0000-000072250000}"/>
    <cellStyle name="40% - Accent1 5 7 4 4" xfId="20040" xr:uid="{00000000-0005-0000-0000-000073250000}"/>
    <cellStyle name="40% - Accent1 5 7 4 4 2" xfId="38985" xr:uid="{00000000-0005-0000-0000-000074250000}"/>
    <cellStyle name="40% - Accent1 5 7 4 5" xfId="23683" xr:uid="{00000000-0005-0000-0000-000075250000}"/>
    <cellStyle name="40% - Accent1 5 7 4 6" xfId="28435" xr:uid="{00000000-0005-0000-0000-000076250000}"/>
    <cellStyle name="40% - Accent1 5 7 5" xfId="6142" xr:uid="{00000000-0005-0000-0000-000077250000}"/>
    <cellStyle name="40% - Accent1 5 7 5 2" xfId="25545" xr:uid="{00000000-0005-0000-0000-000078250000}"/>
    <cellStyle name="40% - Accent1 5 7 6" xfId="10335" xr:uid="{00000000-0005-0000-0000-000079250000}"/>
    <cellStyle name="40% - Accent1 5 7 6 2" xfId="29362" xr:uid="{00000000-0005-0000-0000-00007A250000}"/>
    <cellStyle name="40% - Accent1 5 7 7" xfId="13843" xr:uid="{00000000-0005-0000-0000-00007B250000}"/>
    <cellStyle name="40% - Accent1 5 7 7 2" xfId="32850" xr:uid="{00000000-0005-0000-0000-00007C250000}"/>
    <cellStyle name="40% - Accent1 5 7 8" xfId="17421" xr:uid="{00000000-0005-0000-0000-00007D250000}"/>
    <cellStyle name="40% - Accent1 5 7 8 2" xfId="36370" xr:uid="{00000000-0005-0000-0000-00007E250000}"/>
    <cellStyle name="40% - Accent1 5 7 9" xfId="20949" xr:uid="{00000000-0005-0000-0000-00007F250000}"/>
    <cellStyle name="40% - Accent1 5 8" xfId="7657" xr:uid="{00000000-0005-0000-0000-000080250000}"/>
    <cellStyle name="40% - Accent1 5 8 2" xfId="11751" xr:uid="{00000000-0005-0000-0000-000081250000}"/>
    <cellStyle name="40% - Accent1 5 8 2 2" xfId="30778" xr:uid="{00000000-0005-0000-0000-000082250000}"/>
    <cellStyle name="40% - Accent1 5 8 3" xfId="15263" xr:uid="{00000000-0005-0000-0000-000083250000}"/>
    <cellStyle name="40% - Accent1 5 8 3 2" xfId="34268" xr:uid="{00000000-0005-0000-0000-000084250000}"/>
    <cellStyle name="40% - Accent1 5 8 4" xfId="18839" xr:uid="{00000000-0005-0000-0000-000085250000}"/>
    <cellStyle name="40% - Accent1 5 8 4 2" xfId="37786" xr:uid="{00000000-0005-0000-0000-000086250000}"/>
    <cellStyle name="40% - Accent1 5 8 5" xfId="22419" xr:uid="{00000000-0005-0000-0000-000087250000}"/>
    <cellStyle name="40% - Accent1 5 8 6" xfId="26995" xr:uid="{00000000-0005-0000-0000-000088250000}"/>
    <cellStyle name="40% - Accent1 5 9" xfId="7872" xr:uid="{00000000-0005-0000-0000-000089250000}"/>
    <cellStyle name="40% - Accent1 5 9 2" xfId="11843" xr:uid="{00000000-0005-0000-0000-00008A250000}"/>
    <cellStyle name="40% - Accent1 5 9 2 2" xfId="30869" xr:uid="{00000000-0005-0000-0000-00008B250000}"/>
    <cellStyle name="40% - Accent1 5 9 3" xfId="15359" xr:uid="{00000000-0005-0000-0000-00008C250000}"/>
    <cellStyle name="40% - Accent1 5 9 3 2" xfId="34362" xr:uid="{00000000-0005-0000-0000-00008D250000}"/>
    <cellStyle name="40% - Accent1 5 9 4" xfId="18931" xr:uid="{00000000-0005-0000-0000-00008E250000}"/>
    <cellStyle name="40% - Accent1 5 9 4 2" xfId="37878" xr:uid="{00000000-0005-0000-0000-00008F250000}"/>
    <cellStyle name="40% - Accent1 5 9 5" xfId="22519" xr:uid="{00000000-0005-0000-0000-000090250000}"/>
    <cellStyle name="40% - Accent1 5 9 6" xfId="27136" xr:uid="{00000000-0005-0000-0000-000091250000}"/>
    <cellStyle name="40% - Accent1 6" xfId="2547" xr:uid="{00000000-0005-0000-0000-0000D1090000}"/>
    <cellStyle name="40% - Accent1 6 10" xfId="6814" xr:uid="{00000000-0005-0000-0000-000093250000}"/>
    <cellStyle name="40% - Accent1 6 10 2" xfId="10970" xr:uid="{00000000-0005-0000-0000-000094250000}"/>
    <cellStyle name="40% - Accent1 6 10 2 2" xfId="29997" xr:uid="{00000000-0005-0000-0000-000095250000}"/>
    <cellStyle name="40% - Accent1 6 10 3" xfId="14480" xr:uid="{00000000-0005-0000-0000-000096250000}"/>
    <cellStyle name="40% - Accent1 6 10 3 2" xfId="33486" xr:uid="{00000000-0005-0000-0000-000097250000}"/>
    <cellStyle name="40% - Accent1 6 10 4" xfId="18058" xr:uid="{00000000-0005-0000-0000-000098250000}"/>
    <cellStyle name="40% - Accent1 6 10 4 2" xfId="37005" xr:uid="{00000000-0005-0000-0000-000099250000}"/>
    <cellStyle name="40% - Accent1 6 10 5" xfId="21594" xr:uid="{00000000-0005-0000-0000-00009A250000}"/>
    <cellStyle name="40% - Accent1 6 10 6" xfId="26209" xr:uid="{00000000-0005-0000-0000-00009B250000}"/>
    <cellStyle name="40% - Accent1 6 11" xfId="8905" xr:uid="{00000000-0005-0000-0000-00009C250000}"/>
    <cellStyle name="40% - Accent1 6 11 2" xfId="12629" xr:uid="{00000000-0005-0000-0000-00009D250000}"/>
    <cellStyle name="40% - Accent1 6 11 2 2" xfId="31655" xr:uid="{00000000-0005-0000-0000-00009E250000}"/>
    <cellStyle name="40% - Accent1 6 11 3" xfId="16148" xr:uid="{00000000-0005-0000-0000-00009F250000}"/>
    <cellStyle name="40% - Accent1 6 11 3 2" xfId="35149" xr:uid="{00000000-0005-0000-0000-0000A0250000}"/>
    <cellStyle name="40% - Accent1 6 11 4" xfId="19719" xr:uid="{00000000-0005-0000-0000-0000A1250000}"/>
    <cellStyle name="40% - Accent1 6 11 4 2" xfId="38665" xr:uid="{00000000-0005-0000-0000-0000A2250000}"/>
    <cellStyle name="40% - Accent1 6 11 5" xfId="23319" xr:uid="{00000000-0005-0000-0000-0000A3250000}"/>
    <cellStyle name="40% - Accent1 6 11 6" xfId="28060" xr:uid="{00000000-0005-0000-0000-0000A4250000}"/>
    <cellStyle name="40% - Accent1 6 12" xfId="9009" xr:uid="{00000000-0005-0000-0000-0000A5250000}"/>
    <cellStyle name="40% - Accent1 6 12 2" xfId="12715" xr:uid="{00000000-0005-0000-0000-0000A6250000}"/>
    <cellStyle name="40% - Accent1 6 12 2 2" xfId="31741" xr:uid="{00000000-0005-0000-0000-0000A7250000}"/>
    <cellStyle name="40% - Accent1 6 12 3" xfId="16234" xr:uid="{00000000-0005-0000-0000-0000A8250000}"/>
    <cellStyle name="40% - Accent1 6 12 3 2" xfId="35235" xr:uid="{00000000-0005-0000-0000-0000A9250000}"/>
    <cellStyle name="40% - Accent1 6 12 4" xfId="19805" xr:uid="{00000000-0005-0000-0000-0000AA250000}"/>
    <cellStyle name="40% - Accent1 6 12 4 2" xfId="38751" xr:uid="{00000000-0005-0000-0000-0000AB250000}"/>
    <cellStyle name="40% - Accent1 6 12 5" xfId="23419" xr:uid="{00000000-0005-0000-0000-0000AC250000}"/>
    <cellStyle name="40% - Accent1 6 12 6" xfId="28147" xr:uid="{00000000-0005-0000-0000-0000AD250000}"/>
    <cellStyle name="40% - Accent1 6 13" xfId="9113" xr:uid="{00000000-0005-0000-0000-0000AE250000}"/>
    <cellStyle name="40% - Accent1 6 13 2" xfId="12801" xr:uid="{00000000-0005-0000-0000-0000AF250000}"/>
    <cellStyle name="40% - Accent1 6 13 2 2" xfId="31827" xr:uid="{00000000-0005-0000-0000-0000B0250000}"/>
    <cellStyle name="40% - Accent1 6 13 3" xfId="16320" xr:uid="{00000000-0005-0000-0000-0000B1250000}"/>
    <cellStyle name="40% - Accent1 6 13 3 2" xfId="35321" xr:uid="{00000000-0005-0000-0000-0000B2250000}"/>
    <cellStyle name="40% - Accent1 6 13 4" xfId="19891" xr:uid="{00000000-0005-0000-0000-0000B3250000}"/>
    <cellStyle name="40% - Accent1 6 13 4 2" xfId="38837" xr:uid="{00000000-0005-0000-0000-0000B4250000}"/>
    <cellStyle name="40% - Accent1 6 13 5" xfId="23519" xr:uid="{00000000-0005-0000-0000-0000B5250000}"/>
    <cellStyle name="40% - Accent1 6 13 6" xfId="28234" xr:uid="{00000000-0005-0000-0000-0000B6250000}"/>
    <cellStyle name="40% - Accent1 6 14" xfId="10023" xr:uid="{00000000-0005-0000-0000-0000B7250000}"/>
    <cellStyle name="40% - Accent1 6 14 2" xfId="13584" xr:uid="{00000000-0005-0000-0000-0000B8250000}"/>
    <cellStyle name="40% - Accent1 6 14 2 2" xfId="32609" xr:uid="{00000000-0005-0000-0000-0000B9250000}"/>
    <cellStyle name="40% - Accent1 6 14 3" xfId="17105" xr:uid="{00000000-0005-0000-0000-0000BA250000}"/>
    <cellStyle name="40% - Accent1 6 14 3 2" xfId="36103" xr:uid="{00000000-0005-0000-0000-0000BB250000}"/>
    <cellStyle name="40% - Accent1 6 14 4" xfId="20675" xr:uid="{00000000-0005-0000-0000-0000BC250000}"/>
    <cellStyle name="40% - Accent1 6 14 4 2" xfId="39620" xr:uid="{00000000-0005-0000-0000-0000BD250000}"/>
    <cellStyle name="40% - Accent1 6 14 5" xfId="24359" xr:uid="{00000000-0005-0000-0000-0000BE250000}"/>
    <cellStyle name="40% - Accent1 6 14 6" xfId="29085" xr:uid="{00000000-0005-0000-0000-0000BF250000}"/>
    <cellStyle name="40% - Accent1 6 15" xfId="5955" xr:uid="{00000000-0005-0000-0000-0000C0250000}"/>
    <cellStyle name="40% - Accent1 6 15 2" xfId="25361" xr:uid="{00000000-0005-0000-0000-0000C1250000}"/>
    <cellStyle name="40% - Accent1 6 16" xfId="10181" xr:uid="{00000000-0005-0000-0000-0000C2250000}"/>
    <cellStyle name="40% - Accent1 6 16 2" xfId="29213" xr:uid="{00000000-0005-0000-0000-0000C3250000}"/>
    <cellStyle name="40% - Accent1 6 17" xfId="13687" xr:uid="{00000000-0005-0000-0000-0000C4250000}"/>
    <cellStyle name="40% - Accent1 6 17 2" xfId="32701" xr:uid="{00000000-0005-0000-0000-0000C5250000}"/>
    <cellStyle name="40% - Accent1 6 18" xfId="17267" xr:uid="{00000000-0005-0000-0000-0000C6250000}"/>
    <cellStyle name="40% - Accent1 6 18 2" xfId="36222" xr:uid="{00000000-0005-0000-0000-0000C7250000}"/>
    <cellStyle name="40% - Accent1 6 19" xfId="20793" xr:uid="{00000000-0005-0000-0000-0000C8250000}"/>
    <cellStyle name="40% - Accent1 6 2" xfId="5274" xr:uid="{00000000-0005-0000-0000-0000C9250000}"/>
    <cellStyle name="40% - Accent1 6 2 10" xfId="21028" xr:uid="{00000000-0005-0000-0000-0000CA250000}"/>
    <cellStyle name="40% - Accent1 6 2 11" xfId="24778" xr:uid="{00000000-0005-0000-0000-0000CB250000}"/>
    <cellStyle name="40% - Accent1 6 2 2" xfId="5635" xr:uid="{00000000-0005-0000-0000-0000CC250000}"/>
    <cellStyle name="40% - Accent1 6 2 2 10" xfId="25094" xr:uid="{00000000-0005-0000-0000-0000CD250000}"/>
    <cellStyle name="40% - Accent1 6 2 2 2" xfId="8483" xr:uid="{00000000-0005-0000-0000-0000CE250000}"/>
    <cellStyle name="40% - Accent1 6 2 2 2 2" xfId="12376" xr:uid="{00000000-0005-0000-0000-0000CF250000}"/>
    <cellStyle name="40% - Accent1 6 2 2 2 2 2" xfId="31402" xr:uid="{00000000-0005-0000-0000-0000D0250000}"/>
    <cellStyle name="40% - Accent1 6 2 2 2 3" xfId="15894" xr:uid="{00000000-0005-0000-0000-0000D1250000}"/>
    <cellStyle name="40% - Accent1 6 2 2 2 3 2" xfId="34896" xr:uid="{00000000-0005-0000-0000-0000D2250000}"/>
    <cellStyle name="40% - Accent1 6 2 2 2 4" xfId="19466" xr:uid="{00000000-0005-0000-0000-0000D3250000}"/>
    <cellStyle name="40% - Accent1 6 2 2 2 4 2" xfId="38412" xr:uid="{00000000-0005-0000-0000-0000D4250000}"/>
    <cellStyle name="40% - Accent1 6 2 2 2 5" xfId="23057" xr:uid="{00000000-0005-0000-0000-0000D5250000}"/>
    <cellStyle name="40% - Accent1 6 2 2 2 6" xfId="27714" xr:uid="{00000000-0005-0000-0000-0000D6250000}"/>
    <cellStyle name="40% - Accent1 6 2 2 3" xfId="7370" xr:uid="{00000000-0005-0000-0000-0000D7250000}"/>
    <cellStyle name="40% - Accent1 6 2 2 3 2" xfId="11500" xr:uid="{00000000-0005-0000-0000-0000D8250000}"/>
    <cellStyle name="40% - Accent1 6 2 2 3 2 2" xfId="30527" xr:uid="{00000000-0005-0000-0000-0000D9250000}"/>
    <cellStyle name="40% - Accent1 6 2 2 3 3" xfId="15011" xr:uid="{00000000-0005-0000-0000-0000DA250000}"/>
    <cellStyle name="40% - Accent1 6 2 2 3 3 2" xfId="34016" xr:uid="{00000000-0005-0000-0000-0000DB250000}"/>
    <cellStyle name="40% - Accent1 6 2 2 3 4" xfId="18588" xr:uid="{00000000-0005-0000-0000-0000DC250000}"/>
    <cellStyle name="40% - Accent1 6 2 2 3 4 2" xfId="37535" xr:uid="{00000000-0005-0000-0000-0000DD250000}"/>
    <cellStyle name="40% - Accent1 6 2 2 3 5" xfId="22144" xr:uid="{00000000-0005-0000-0000-0000DE250000}"/>
    <cellStyle name="40% - Accent1 6 2 2 3 6" xfId="26741" xr:uid="{00000000-0005-0000-0000-0000DF250000}"/>
    <cellStyle name="40% - Accent1 6 2 2 4" xfId="9742" xr:uid="{00000000-0005-0000-0000-0000E0250000}"/>
    <cellStyle name="40% - Accent1 6 2 2 4 2" xfId="13332" xr:uid="{00000000-0005-0000-0000-0000E1250000}"/>
    <cellStyle name="40% - Accent1 6 2 2 4 2 2" xfId="32357" xr:uid="{00000000-0005-0000-0000-0000E2250000}"/>
    <cellStyle name="40% - Accent1 6 2 2 4 3" xfId="16852" xr:uid="{00000000-0005-0000-0000-0000E3250000}"/>
    <cellStyle name="40% - Accent1 6 2 2 4 3 2" xfId="35851" xr:uid="{00000000-0005-0000-0000-0000E4250000}"/>
    <cellStyle name="40% - Accent1 6 2 2 4 4" xfId="20423" xr:uid="{00000000-0005-0000-0000-0000E5250000}"/>
    <cellStyle name="40% - Accent1 6 2 2 4 4 2" xfId="39368" xr:uid="{00000000-0005-0000-0000-0000E6250000}"/>
    <cellStyle name="40% - Accent1 6 2 2 4 5" xfId="24082" xr:uid="{00000000-0005-0000-0000-0000E7250000}"/>
    <cellStyle name="40% - Accent1 6 2 2 4 6" xfId="28832" xr:uid="{00000000-0005-0000-0000-0000E8250000}"/>
    <cellStyle name="40% - Accent1 6 2 2 5" xfId="6537" xr:uid="{00000000-0005-0000-0000-0000E9250000}"/>
    <cellStyle name="40% - Accent1 6 2 2 5 2" xfId="25940" xr:uid="{00000000-0005-0000-0000-0000EA250000}"/>
    <cellStyle name="40% - Accent1 6 2 2 6" xfId="10718" xr:uid="{00000000-0005-0000-0000-0000EB250000}"/>
    <cellStyle name="40% - Accent1 6 2 2 6 2" xfId="29745" xr:uid="{00000000-0005-0000-0000-0000EC250000}"/>
    <cellStyle name="40% - Accent1 6 2 2 7" xfId="14226" xr:uid="{00000000-0005-0000-0000-0000ED250000}"/>
    <cellStyle name="40% - Accent1 6 2 2 7 2" xfId="33233" xr:uid="{00000000-0005-0000-0000-0000EE250000}"/>
    <cellStyle name="40% - Accent1 6 2 2 8" xfId="17804" xr:uid="{00000000-0005-0000-0000-0000EF250000}"/>
    <cellStyle name="40% - Accent1 6 2 2 8 2" xfId="36753" xr:uid="{00000000-0005-0000-0000-0000F0250000}"/>
    <cellStyle name="40% - Accent1 6 2 2 9" xfId="21336" xr:uid="{00000000-0005-0000-0000-0000F1250000}"/>
    <cellStyle name="40% - Accent1 6 2 3" xfId="8174" xr:uid="{00000000-0005-0000-0000-0000F2250000}"/>
    <cellStyle name="40% - Accent1 6 2 3 2" xfId="12072" xr:uid="{00000000-0005-0000-0000-0000F3250000}"/>
    <cellStyle name="40% - Accent1 6 2 3 2 2" xfId="31098" xr:uid="{00000000-0005-0000-0000-0000F4250000}"/>
    <cellStyle name="40% - Accent1 6 2 3 3" xfId="15590" xr:uid="{00000000-0005-0000-0000-0000F5250000}"/>
    <cellStyle name="40% - Accent1 6 2 3 3 2" xfId="34592" xr:uid="{00000000-0005-0000-0000-0000F6250000}"/>
    <cellStyle name="40% - Accent1 6 2 3 4" xfId="19162" xr:uid="{00000000-0005-0000-0000-0000F7250000}"/>
    <cellStyle name="40% - Accent1 6 2 3 4 2" xfId="38108" xr:uid="{00000000-0005-0000-0000-0000F8250000}"/>
    <cellStyle name="40% - Accent1 6 2 3 5" xfId="22753" xr:uid="{00000000-0005-0000-0000-0000F9250000}"/>
    <cellStyle name="40% - Accent1 6 2 3 6" xfId="27405" xr:uid="{00000000-0005-0000-0000-0000FA250000}"/>
    <cellStyle name="40% - Accent1 6 2 4" xfId="7058" xr:uid="{00000000-0005-0000-0000-0000FB250000}"/>
    <cellStyle name="40% - Accent1 6 2 4 2" xfId="11196" xr:uid="{00000000-0005-0000-0000-0000FC250000}"/>
    <cellStyle name="40% - Accent1 6 2 4 2 2" xfId="30223" xr:uid="{00000000-0005-0000-0000-0000FD250000}"/>
    <cellStyle name="40% - Accent1 6 2 4 3" xfId="14706" xr:uid="{00000000-0005-0000-0000-0000FE250000}"/>
    <cellStyle name="40% - Accent1 6 2 4 3 2" xfId="33712" xr:uid="{00000000-0005-0000-0000-0000FF250000}"/>
    <cellStyle name="40% - Accent1 6 2 4 4" xfId="18284" xr:uid="{00000000-0005-0000-0000-000000260000}"/>
    <cellStyle name="40% - Accent1 6 2 4 4 2" xfId="37231" xr:uid="{00000000-0005-0000-0000-000001260000}"/>
    <cellStyle name="40% - Accent1 6 2 4 5" xfId="21832" xr:uid="{00000000-0005-0000-0000-000002260000}"/>
    <cellStyle name="40% - Accent1 6 2 4 6" xfId="26437" xr:uid="{00000000-0005-0000-0000-000003260000}"/>
    <cellStyle name="40% - Accent1 6 2 5" xfId="9418" xr:uid="{00000000-0005-0000-0000-000004260000}"/>
    <cellStyle name="40% - Accent1 6 2 5 2" xfId="13028" xr:uid="{00000000-0005-0000-0000-000005260000}"/>
    <cellStyle name="40% - Accent1 6 2 5 2 2" xfId="32053" xr:uid="{00000000-0005-0000-0000-000006260000}"/>
    <cellStyle name="40% - Accent1 6 2 5 3" xfId="16547" xr:uid="{00000000-0005-0000-0000-000007260000}"/>
    <cellStyle name="40% - Accent1 6 2 5 3 2" xfId="35547" xr:uid="{00000000-0005-0000-0000-000008260000}"/>
    <cellStyle name="40% - Accent1 6 2 5 4" xfId="20119" xr:uid="{00000000-0005-0000-0000-000009260000}"/>
    <cellStyle name="40% - Accent1 6 2 5 4 2" xfId="39064" xr:uid="{00000000-0005-0000-0000-00000A260000}"/>
    <cellStyle name="40% - Accent1 6 2 5 5" xfId="23766" xr:uid="{00000000-0005-0000-0000-00000B260000}"/>
    <cellStyle name="40% - Accent1 6 2 5 6" xfId="28520" xr:uid="{00000000-0005-0000-0000-00000C260000}"/>
    <cellStyle name="40% - Accent1 6 2 6" xfId="6225" xr:uid="{00000000-0005-0000-0000-00000D260000}"/>
    <cellStyle name="40% - Accent1 6 2 6 2" xfId="25628" xr:uid="{00000000-0005-0000-0000-00000E260000}"/>
    <cellStyle name="40% - Accent1 6 2 7" xfId="10414" xr:uid="{00000000-0005-0000-0000-00000F260000}"/>
    <cellStyle name="40% - Accent1 6 2 7 2" xfId="29441" xr:uid="{00000000-0005-0000-0000-000010260000}"/>
    <cellStyle name="40% - Accent1 6 2 8" xfId="13922" xr:uid="{00000000-0005-0000-0000-000011260000}"/>
    <cellStyle name="40% - Accent1 6 2 8 2" xfId="32929" xr:uid="{00000000-0005-0000-0000-000012260000}"/>
    <cellStyle name="40% - Accent1 6 2 9" xfId="17500" xr:uid="{00000000-0005-0000-0000-000013260000}"/>
    <cellStyle name="40% - Accent1 6 2 9 2" xfId="36449" xr:uid="{00000000-0005-0000-0000-000014260000}"/>
    <cellStyle name="40% - Accent1 6 20" xfId="24452" xr:uid="{00000000-0005-0000-0000-000015260000}"/>
    <cellStyle name="40% - Accent1 6 21" xfId="4699" xr:uid="{00000000-0005-0000-0000-000092250000}"/>
    <cellStyle name="40% - Accent1 6 3" xfId="5363" xr:uid="{00000000-0005-0000-0000-000016260000}"/>
    <cellStyle name="40% - Accent1 6 3 10" xfId="24856" xr:uid="{00000000-0005-0000-0000-000017260000}"/>
    <cellStyle name="40% - Accent1 6 3 2" xfId="8253" xr:uid="{00000000-0005-0000-0000-000018260000}"/>
    <cellStyle name="40% - Accent1 6 3 2 2" xfId="12150" xr:uid="{00000000-0005-0000-0000-000019260000}"/>
    <cellStyle name="40% - Accent1 6 3 2 2 2" xfId="31176" xr:uid="{00000000-0005-0000-0000-00001A260000}"/>
    <cellStyle name="40% - Accent1 6 3 2 3" xfId="15668" xr:uid="{00000000-0005-0000-0000-00001B260000}"/>
    <cellStyle name="40% - Accent1 6 3 2 3 2" xfId="34670" xr:uid="{00000000-0005-0000-0000-00001C260000}"/>
    <cellStyle name="40% - Accent1 6 3 2 4" xfId="19240" xr:uid="{00000000-0005-0000-0000-00001D260000}"/>
    <cellStyle name="40% - Accent1 6 3 2 4 2" xfId="38186" xr:uid="{00000000-0005-0000-0000-00001E260000}"/>
    <cellStyle name="40% - Accent1 6 3 2 5" xfId="22831" xr:uid="{00000000-0005-0000-0000-00001F260000}"/>
    <cellStyle name="40% - Accent1 6 3 2 6" xfId="27484" xr:uid="{00000000-0005-0000-0000-000020260000}"/>
    <cellStyle name="40% - Accent1 6 3 3" xfId="7140" xr:uid="{00000000-0005-0000-0000-000021260000}"/>
    <cellStyle name="40% - Accent1 6 3 3 2" xfId="11274" xr:uid="{00000000-0005-0000-0000-000022260000}"/>
    <cellStyle name="40% - Accent1 6 3 3 2 2" xfId="30301" xr:uid="{00000000-0005-0000-0000-000023260000}"/>
    <cellStyle name="40% - Accent1 6 3 3 3" xfId="14784" xr:uid="{00000000-0005-0000-0000-000024260000}"/>
    <cellStyle name="40% - Accent1 6 3 3 3 2" xfId="33790" xr:uid="{00000000-0005-0000-0000-000025260000}"/>
    <cellStyle name="40% - Accent1 6 3 3 4" xfId="18362" xr:uid="{00000000-0005-0000-0000-000026260000}"/>
    <cellStyle name="40% - Accent1 6 3 3 4 2" xfId="37309" xr:uid="{00000000-0005-0000-0000-000027260000}"/>
    <cellStyle name="40% - Accent1 6 3 3 5" xfId="21914" xr:uid="{00000000-0005-0000-0000-000028260000}"/>
    <cellStyle name="40% - Accent1 6 3 3 6" xfId="26515" xr:uid="{00000000-0005-0000-0000-000029260000}"/>
    <cellStyle name="40% - Accent1 6 3 4" xfId="9500" xr:uid="{00000000-0005-0000-0000-00002A260000}"/>
    <cellStyle name="40% - Accent1 6 3 4 2" xfId="13106" xr:uid="{00000000-0005-0000-0000-00002B260000}"/>
    <cellStyle name="40% - Accent1 6 3 4 2 2" xfId="32131" xr:uid="{00000000-0005-0000-0000-00002C260000}"/>
    <cellStyle name="40% - Accent1 6 3 4 3" xfId="16625" xr:uid="{00000000-0005-0000-0000-00002D260000}"/>
    <cellStyle name="40% - Accent1 6 3 4 3 2" xfId="35625" xr:uid="{00000000-0005-0000-0000-00002E260000}"/>
    <cellStyle name="40% - Accent1 6 3 4 4" xfId="20197" xr:uid="{00000000-0005-0000-0000-00002F260000}"/>
    <cellStyle name="40% - Accent1 6 3 4 4 2" xfId="39142" xr:uid="{00000000-0005-0000-0000-000030260000}"/>
    <cellStyle name="40% - Accent1 6 3 4 5" xfId="23848" xr:uid="{00000000-0005-0000-0000-000031260000}"/>
    <cellStyle name="40% - Accent1 6 3 4 6" xfId="28598" xr:uid="{00000000-0005-0000-0000-000032260000}"/>
    <cellStyle name="40% - Accent1 6 3 5" xfId="6307" xr:uid="{00000000-0005-0000-0000-000033260000}"/>
    <cellStyle name="40% - Accent1 6 3 5 2" xfId="25710" xr:uid="{00000000-0005-0000-0000-000034260000}"/>
    <cellStyle name="40% - Accent1 6 3 6" xfId="10492" xr:uid="{00000000-0005-0000-0000-000035260000}"/>
    <cellStyle name="40% - Accent1 6 3 6 2" xfId="29519" xr:uid="{00000000-0005-0000-0000-000036260000}"/>
    <cellStyle name="40% - Accent1 6 3 7" xfId="14000" xr:uid="{00000000-0005-0000-0000-000037260000}"/>
    <cellStyle name="40% - Accent1 6 3 7 2" xfId="33007" xr:uid="{00000000-0005-0000-0000-000038260000}"/>
    <cellStyle name="40% - Accent1 6 3 8" xfId="17578" xr:uid="{00000000-0005-0000-0000-000039260000}"/>
    <cellStyle name="40% - Accent1 6 3 8 2" xfId="36527" xr:uid="{00000000-0005-0000-0000-00003A260000}"/>
    <cellStyle name="40% - Accent1 6 3 9" xfId="21106" xr:uid="{00000000-0005-0000-0000-00003B260000}"/>
    <cellStyle name="40% - Accent1 6 4" xfId="5540" xr:uid="{00000000-0005-0000-0000-00003C260000}"/>
    <cellStyle name="40% - Accent1 6 4 10" xfId="25007" xr:uid="{00000000-0005-0000-0000-00003D260000}"/>
    <cellStyle name="40% - Accent1 6 4 2" xfId="8404" xr:uid="{00000000-0005-0000-0000-00003E260000}"/>
    <cellStyle name="40% - Accent1 6 4 2 2" xfId="12298" xr:uid="{00000000-0005-0000-0000-00003F260000}"/>
    <cellStyle name="40% - Accent1 6 4 2 2 2" xfId="31324" xr:uid="{00000000-0005-0000-0000-000040260000}"/>
    <cellStyle name="40% - Accent1 6 4 2 3" xfId="15816" xr:uid="{00000000-0005-0000-0000-000041260000}"/>
    <cellStyle name="40% - Accent1 6 4 2 3 2" xfId="34818" xr:uid="{00000000-0005-0000-0000-000042260000}"/>
    <cellStyle name="40% - Accent1 6 4 2 4" xfId="19388" xr:uid="{00000000-0005-0000-0000-000043260000}"/>
    <cellStyle name="40% - Accent1 6 4 2 4 2" xfId="38334" xr:uid="{00000000-0005-0000-0000-000044260000}"/>
    <cellStyle name="40% - Accent1 6 4 2 5" xfId="22979" xr:uid="{00000000-0005-0000-0000-000045260000}"/>
    <cellStyle name="40% - Accent1 6 4 2 6" xfId="27635" xr:uid="{00000000-0005-0000-0000-000046260000}"/>
    <cellStyle name="40% - Accent1 6 4 3" xfId="7291" xr:uid="{00000000-0005-0000-0000-000047260000}"/>
    <cellStyle name="40% - Accent1 6 4 3 2" xfId="11422" xr:uid="{00000000-0005-0000-0000-000048260000}"/>
    <cellStyle name="40% - Accent1 6 4 3 2 2" xfId="30449" xr:uid="{00000000-0005-0000-0000-000049260000}"/>
    <cellStyle name="40% - Accent1 6 4 3 3" xfId="14933" xr:uid="{00000000-0005-0000-0000-00004A260000}"/>
    <cellStyle name="40% - Accent1 6 4 3 3 2" xfId="33938" xr:uid="{00000000-0005-0000-0000-00004B260000}"/>
    <cellStyle name="40% - Accent1 6 4 3 4" xfId="18510" xr:uid="{00000000-0005-0000-0000-00004C260000}"/>
    <cellStyle name="40% - Accent1 6 4 3 4 2" xfId="37457" xr:uid="{00000000-0005-0000-0000-00004D260000}"/>
    <cellStyle name="40% - Accent1 6 4 3 5" xfId="22065" xr:uid="{00000000-0005-0000-0000-00004E260000}"/>
    <cellStyle name="40% - Accent1 6 4 3 6" xfId="26663" xr:uid="{00000000-0005-0000-0000-00004F260000}"/>
    <cellStyle name="40% - Accent1 6 4 4" xfId="9657" xr:uid="{00000000-0005-0000-0000-000050260000}"/>
    <cellStyle name="40% - Accent1 6 4 4 2" xfId="13254" xr:uid="{00000000-0005-0000-0000-000051260000}"/>
    <cellStyle name="40% - Accent1 6 4 4 2 2" xfId="32279" xr:uid="{00000000-0005-0000-0000-000052260000}"/>
    <cellStyle name="40% - Accent1 6 4 4 3" xfId="16774" xr:uid="{00000000-0005-0000-0000-000053260000}"/>
    <cellStyle name="40% - Accent1 6 4 4 3 2" xfId="35773" xr:uid="{00000000-0005-0000-0000-000054260000}"/>
    <cellStyle name="40% - Accent1 6 4 4 4" xfId="20345" xr:uid="{00000000-0005-0000-0000-000055260000}"/>
    <cellStyle name="40% - Accent1 6 4 4 4 2" xfId="39290" xr:uid="{00000000-0005-0000-0000-000056260000}"/>
    <cellStyle name="40% - Accent1 6 4 4 5" xfId="24003" xr:uid="{00000000-0005-0000-0000-000057260000}"/>
    <cellStyle name="40% - Accent1 6 4 4 6" xfId="28748" xr:uid="{00000000-0005-0000-0000-000058260000}"/>
    <cellStyle name="40% - Accent1 6 4 5" xfId="6458" xr:uid="{00000000-0005-0000-0000-000059260000}"/>
    <cellStyle name="40% - Accent1 6 4 5 2" xfId="25861" xr:uid="{00000000-0005-0000-0000-00005A260000}"/>
    <cellStyle name="40% - Accent1 6 4 6" xfId="10640" xr:uid="{00000000-0005-0000-0000-00005B260000}"/>
    <cellStyle name="40% - Accent1 6 4 6 2" xfId="29667" xr:uid="{00000000-0005-0000-0000-00005C260000}"/>
    <cellStyle name="40% - Accent1 6 4 7" xfId="14148" xr:uid="{00000000-0005-0000-0000-00005D260000}"/>
    <cellStyle name="40% - Accent1 6 4 7 2" xfId="33155" xr:uid="{00000000-0005-0000-0000-00005E260000}"/>
    <cellStyle name="40% - Accent1 6 4 8" xfId="17726" xr:uid="{00000000-0005-0000-0000-00005F260000}"/>
    <cellStyle name="40% - Accent1 6 4 8 2" xfId="36675" xr:uid="{00000000-0005-0000-0000-000060260000}"/>
    <cellStyle name="40% - Accent1 6 4 9" xfId="21258" xr:uid="{00000000-0005-0000-0000-000061260000}"/>
    <cellStyle name="40% - Accent1 6 5" xfId="5741" xr:uid="{00000000-0005-0000-0000-000062260000}"/>
    <cellStyle name="40% - Accent1 6 5 10" xfId="25174" xr:uid="{00000000-0005-0000-0000-000063260000}"/>
    <cellStyle name="40% - Accent1 6 5 2" xfId="8566" xr:uid="{00000000-0005-0000-0000-000064260000}"/>
    <cellStyle name="40% - Accent1 6 5 2 2" xfId="12456" xr:uid="{00000000-0005-0000-0000-000065260000}"/>
    <cellStyle name="40% - Accent1 6 5 2 2 2" xfId="31482" xr:uid="{00000000-0005-0000-0000-000066260000}"/>
    <cellStyle name="40% - Accent1 6 5 2 3" xfId="15974" xr:uid="{00000000-0005-0000-0000-000067260000}"/>
    <cellStyle name="40% - Accent1 6 5 2 3 2" xfId="34976" xr:uid="{00000000-0005-0000-0000-000068260000}"/>
    <cellStyle name="40% - Accent1 6 5 2 4" xfId="19546" xr:uid="{00000000-0005-0000-0000-000069260000}"/>
    <cellStyle name="40% - Accent1 6 5 2 4 2" xfId="38492" xr:uid="{00000000-0005-0000-0000-00006A260000}"/>
    <cellStyle name="40% - Accent1 6 5 2 5" xfId="23137" xr:uid="{00000000-0005-0000-0000-00006B260000}"/>
    <cellStyle name="40% - Accent1 6 5 2 6" xfId="27796" xr:uid="{00000000-0005-0000-0000-00006C260000}"/>
    <cellStyle name="40% - Accent1 6 5 3" xfId="7459" xr:uid="{00000000-0005-0000-0000-00006D260000}"/>
    <cellStyle name="40% - Accent1 6 5 3 2" xfId="11580" xr:uid="{00000000-0005-0000-0000-00006E260000}"/>
    <cellStyle name="40% - Accent1 6 5 3 2 2" xfId="30607" xr:uid="{00000000-0005-0000-0000-00006F260000}"/>
    <cellStyle name="40% - Accent1 6 5 3 3" xfId="15091" xr:uid="{00000000-0005-0000-0000-000070260000}"/>
    <cellStyle name="40% - Accent1 6 5 3 3 2" xfId="34096" xr:uid="{00000000-0005-0000-0000-000071260000}"/>
    <cellStyle name="40% - Accent1 6 5 3 4" xfId="18668" xr:uid="{00000000-0005-0000-0000-000072260000}"/>
    <cellStyle name="40% - Accent1 6 5 3 4 2" xfId="37615" xr:uid="{00000000-0005-0000-0000-000073260000}"/>
    <cellStyle name="40% - Accent1 6 5 3 5" xfId="22233" xr:uid="{00000000-0005-0000-0000-000074260000}"/>
    <cellStyle name="40% - Accent1 6 5 3 6" xfId="26821" xr:uid="{00000000-0005-0000-0000-000075260000}"/>
    <cellStyle name="40% - Accent1 6 5 4" xfId="9831" xr:uid="{00000000-0005-0000-0000-000076260000}"/>
    <cellStyle name="40% - Accent1 6 5 4 2" xfId="13412" xr:uid="{00000000-0005-0000-0000-000077260000}"/>
    <cellStyle name="40% - Accent1 6 5 4 2 2" xfId="32437" xr:uid="{00000000-0005-0000-0000-000078260000}"/>
    <cellStyle name="40% - Accent1 6 5 4 3" xfId="16933" xr:uid="{00000000-0005-0000-0000-000079260000}"/>
    <cellStyle name="40% - Accent1 6 5 4 3 2" xfId="35931" xr:uid="{00000000-0005-0000-0000-00007A260000}"/>
    <cellStyle name="40% - Accent1 6 5 4 4" xfId="20503" xr:uid="{00000000-0005-0000-0000-00007B260000}"/>
    <cellStyle name="40% - Accent1 6 5 4 4 2" xfId="39448" xr:uid="{00000000-0005-0000-0000-00007C260000}"/>
    <cellStyle name="40% - Accent1 6 5 4 5" xfId="24171" xr:uid="{00000000-0005-0000-0000-00007D260000}"/>
    <cellStyle name="40% - Accent1 6 5 4 6" xfId="28912" xr:uid="{00000000-0005-0000-0000-00007E260000}"/>
    <cellStyle name="40% - Accent1 6 5 5" xfId="6626" xr:uid="{00000000-0005-0000-0000-00007F260000}"/>
    <cellStyle name="40% - Accent1 6 5 5 2" xfId="26029" xr:uid="{00000000-0005-0000-0000-000080260000}"/>
    <cellStyle name="40% - Accent1 6 5 6" xfId="10798" xr:uid="{00000000-0005-0000-0000-000081260000}"/>
    <cellStyle name="40% - Accent1 6 5 6 2" xfId="29825" xr:uid="{00000000-0005-0000-0000-000082260000}"/>
    <cellStyle name="40% - Accent1 6 5 7" xfId="14308" xr:uid="{00000000-0005-0000-0000-000083260000}"/>
    <cellStyle name="40% - Accent1 6 5 7 2" xfId="33314" xr:uid="{00000000-0005-0000-0000-000084260000}"/>
    <cellStyle name="40% - Accent1 6 5 8" xfId="17885" xr:uid="{00000000-0005-0000-0000-000085260000}"/>
    <cellStyle name="40% - Accent1 6 5 8 2" xfId="36833" xr:uid="{00000000-0005-0000-0000-000086260000}"/>
    <cellStyle name="40% - Accent1 6 5 9" xfId="21416" xr:uid="{00000000-0005-0000-0000-000087260000}"/>
    <cellStyle name="40% - Accent1 6 6" xfId="5850" xr:uid="{00000000-0005-0000-0000-000088260000}"/>
    <cellStyle name="40% - Accent1 6 6 10" xfId="25260" xr:uid="{00000000-0005-0000-0000-000089260000}"/>
    <cellStyle name="40% - Accent1 6 6 2" xfId="8653" xr:uid="{00000000-0005-0000-0000-00008A260000}"/>
    <cellStyle name="40% - Accent1 6 6 2 2" xfId="12542" xr:uid="{00000000-0005-0000-0000-00008B260000}"/>
    <cellStyle name="40% - Accent1 6 6 2 2 2" xfId="31568" xr:uid="{00000000-0005-0000-0000-00008C260000}"/>
    <cellStyle name="40% - Accent1 6 6 2 3" xfId="16060" xr:uid="{00000000-0005-0000-0000-00008D260000}"/>
    <cellStyle name="40% - Accent1 6 6 2 3 2" xfId="35062" xr:uid="{00000000-0005-0000-0000-00008E260000}"/>
    <cellStyle name="40% - Accent1 6 6 2 4" xfId="19632" xr:uid="{00000000-0005-0000-0000-00008F260000}"/>
    <cellStyle name="40% - Accent1 6 6 2 4 2" xfId="38578" xr:uid="{00000000-0005-0000-0000-000090260000}"/>
    <cellStyle name="40% - Accent1 6 6 2 5" xfId="23223" xr:uid="{00000000-0005-0000-0000-000091260000}"/>
    <cellStyle name="40% - Accent1 6 6 2 6" xfId="27882" xr:uid="{00000000-0005-0000-0000-000092260000}"/>
    <cellStyle name="40% - Accent1 6 6 3" xfId="7552" xr:uid="{00000000-0005-0000-0000-000093260000}"/>
    <cellStyle name="40% - Accent1 6 6 3 2" xfId="11666" xr:uid="{00000000-0005-0000-0000-000094260000}"/>
    <cellStyle name="40% - Accent1 6 6 3 2 2" xfId="30693" xr:uid="{00000000-0005-0000-0000-000095260000}"/>
    <cellStyle name="40% - Accent1 6 6 3 3" xfId="15177" xr:uid="{00000000-0005-0000-0000-000096260000}"/>
    <cellStyle name="40% - Accent1 6 6 3 3 2" xfId="34182" xr:uid="{00000000-0005-0000-0000-000097260000}"/>
    <cellStyle name="40% - Accent1 6 6 3 4" xfId="18754" xr:uid="{00000000-0005-0000-0000-000098260000}"/>
    <cellStyle name="40% - Accent1 6 6 3 4 2" xfId="37701" xr:uid="{00000000-0005-0000-0000-000099260000}"/>
    <cellStyle name="40% - Accent1 6 6 3 5" xfId="22326" xr:uid="{00000000-0005-0000-0000-00009A260000}"/>
    <cellStyle name="40% - Accent1 6 6 3 6" xfId="26907" xr:uid="{00000000-0005-0000-0000-00009B260000}"/>
    <cellStyle name="40% - Accent1 6 6 4" xfId="9924" xr:uid="{00000000-0005-0000-0000-00009C260000}"/>
    <cellStyle name="40% - Accent1 6 6 4 2" xfId="13498" xr:uid="{00000000-0005-0000-0000-00009D260000}"/>
    <cellStyle name="40% - Accent1 6 6 4 2 2" xfId="32523" xr:uid="{00000000-0005-0000-0000-00009E260000}"/>
    <cellStyle name="40% - Accent1 6 6 4 3" xfId="17019" xr:uid="{00000000-0005-0000-0000-00009F260000}"/>
    <cellStyle name="40% - Accent1 6 6 4 3 2" xfId="36017" xr:uid="{00000000-0005-0000-0000-0000A0260000}"/>
    <cellStyle name="40% - Accent1 6 6 4 4" xfId="20589" xr:uid="{00000000-0005-0000-0000-0000A1260000}"/>
    <cellStyle name="40% - Accent1 6 6 4 4 2" xfId="39534" xr:uid="{00000000-0005-0000-0000-0000A2260000}"/>
    <cellStyle name="40% - Accent1 6 6 4 5" xfId="24264" xr:uid="{00000000-0005-0000-0000-0000A3260000}"/>
    <cellStyle name="40% - Accent1 6 6 4 6" xfId="28998" xr:uid="{00000000-0005-0000-0000-0000A4260000}"/>
    <cellStyle name="40% - Accent1 6 6 5" xfId="6719" xr:uid="{00000000-0005-0000-0000-0000A5260000}"/>
    <cellStyle name="40% - Accent1 6 6 5 2" xfId="26122" xr:uid="{00000000-0005-0000-0000-0000A6260000}"/>
    <cellStyle name="40% - Accent1 6 6 6" xfId="10884" xr:uid="{00000000-0005-0000-0000-0000A7260000}"/>
    <cellStyle name="40% - Accent1 6 6 6 2" xfId="29911" xr:uid="{00000000-0005-0000-0000-0000A8260000}"/>
    <cellStyle name="40% - Accent1 6 6 7" xfId="14394" xr:uid="{00000000-0005-0000-0000-0000A9260000}"/>
    <cellStyle name="40% - Accent1 6 6 7 2" xfId="33400" xr:uid="{00000000-0005-0000-0000-0000AA260000}"/>
    <cellStyle name="40% - Accent1 6 6 8" xfId="17972" xr:uid="{00000000-0005-0000-0000-0000AB260000}"/>
    <cellStyle name="40% - Accent1 6 6 8 2" xfId="36919" xr:uid="{00000000-0005-0000-0000-0000AC260000}"/>
    <cellStyle name="40% - Accent1 6 6 9" xfId="21502" xr:uid="{00000000-0005-0000-0000-0000AD260000}"/>
    <cellStyle name="40% - Accent1 6 7" xfId="5159" xr:uid="{00000000-0005-0000-0000-0000AE260000}"/>
    <cellStyle name="40% - Accent1 6 7 10" xfId="24689" xr:uid="{00000000-0005-0000-0000-0000AF260000}"/>
    <cellStyle name="40% - Accent1 6 7 2" xfId="8094" xr:uid="{00000000-0005-0000-0000-0000B0260000}"/>
    <cellStyle name="40% - Accent1 6 7 2 2" xfId="11994" xr:uid="{00000000-0005-0000-0000-0000B1260000}"/>
    <cellStyle name="40% - Accent1 6 7 2 2 2" xfId="31020" xr:uid="{00000000-0005-0000-0000-0000B2260000}"/>
    <cellStyle name="40% - Accent1 6 7 2 3" xfId="15512" xr:uid="{00000000-0005-0000-0000-0000B3260000}"/>
    <cellStyle name="40% - Accent1 6 7 2 3 2" xfId="34514" xr:uid="{00000000-0005-0000-0000-0000B4260000}"/>
    <cellStyle name="40% - Accent1 6 7 2 4" xfId="19084" xr:uid="{00000000-0005-0000-0000-0000B5260000}"/>
    <cellStyle name="40% - Accent1 6 7 2 4 2" xfId="38030" xr:uid="{00000000-0005-0000-0000-0000B6260000}"/>
    <cellStyle name="40% - Accent1 6 7 2 5" xfId="22675" xr:uid="{00000000-0005-0000-0000-0000B7260000}"/>
    <cellStyle name="40% - Accent1 6 7 2 6" xfId="27326" xr:uid="{00000000-0005-0000-0000-0000B8260000}"/>
    <cellStyle name="40% - Accent1 6 7 3" xfId="6976" xr:uid="{00000000-0005-0000-0000-0000B9260000}"/>
    <cellStyle name="40% - Accent1 6 7 3 2" xfId="11118" xr:uid="{00000000-0005-0000-0000-0000BA260000}"/>
    <cellStyle name="40% - Accent1 6 7 3 2 2" xfId="30145" xr:uid="{00000000-0005-0000-0000-0000BB260000}"/>
    <cellStyle name="40% - Accent1 6 7 3 3" xfId="14628" xr:uid="{00000000-0005-0000-0000-0000BC260000}"/>
    <cellStyle name="40% - Accent1 6 7 3 3 2" xfId="33634" xr:uid="{00000000-0005-0000-0000-0000BD260000}"/>
    <cellStyle name="40% - Accent1 6 7 3 4" xfId="18206" xr:uid="{00000000-0005-0000-0000-0000BE260000}"/>
    <cellStyle name="40% - Accent1 6 7 3 4 2" xfId="37153" xr:uid="{00000000-0005-0000-0000-0000BF260000}"/>
    <cellStyle name="40% - Accent1 6 7 3 5" xfId="21750" xr:uid="{00000000-0005-0000-0000-0000C0260000}"/>
    <cellStyle name="40% - Accent1 6 7 3 6" xfId="26359" xr:uid="{00000000-0005-0000-0000-0000C1260000}"/>
    <cellStyle name="40% - Accent1 6 7 4" xfId="9330" xr:uid="{00000000-0005-0000-0000-0000C2260000}"/>
    <cellStyle name="40% - Accent1 6 7 4 2" xfId="12950" xr:uid="{00000000-0005-0000-0000-0000C3260000}"/>
    <cellStyle name="40% - Accent1 6 7 4 2 2" xfId="31975" xr:uid="{00000000-0005-0000-0000-0000C4260000}"/>
    <cellStyle name="40% - Accent1 6 7 4 3" xfId="16469" xr:uid="{00000000-0005-0000-0000-0000C5260000}"/>
    <cellStyle name="40% - Accent1 6 7 4 3 2" xfId="35469" xr:uid="{00000000-0005-0000-0000-0000C6260000}"/>
    <cellStyle name="40% - Accent1 6 7 4 4" xfId="20041" xr:uid="{00000000-0005-0000-0000-0000C7260000}"/>
    <cellStyle name="40% - Accent1 6 7 4 4 2" xfId="38986" xr:uid="{00000000-0005-0000-0000-0000C8260000}"/>
    <cellStyle name="40% - Accent1 6 7 4 5" xfId="23684" xr:uid="{00000000-0005-0000-0000-0000C9260000}"/>
    <cellStyle name="40% - Accent1 6 7 4 6" xfId="28436" xr:uid="{00000000-0005-0000-0000-0000CA260000}"/>
    <cellStyle name="40% - Accent1 6 7 5" xfId="6143" xr:uid="{00000000-0005-0000-0000-0000CB260000}"/>
    <cellStyle name="40% - Accent1 6 7 5 2" xfId="25546" xr:uid="{00000000-0005-0000-0000-0000CC260000}"/>
    <cellStyle name="40% - Accent1 6 7 6" xfId="10336" xr:uid="{00000000-0005-0000-0000-0000CD260000}"/>
    <cellStyle name="40% - Accent1 6 7 6 2" xfId="29363" xr:uid="{00000000-0005-0000-0000-0000CE260000}"/>
    <cellStyle name="40% - Accent1 6 7 7" xfId="13844" xr:uid="{00000000-0005-0000-0000-0000CF260000}"/>
    <cellStyle name="40% - Accent1 6 7 7 2" xfId="32851" xr:uid="{00000000-0005-0000-0000-0000D0260000}"/>
    <cellStyle name="40% - Accent1 6 7 8" xfId="17422" xr:uid="{00000000-0005-0000-0000-0000D1260000}"/>
    <cellStyle name="40% - Accent1 6 7 8 2" xfId="36371" xr:uid="{00000000-0005-0000-0000-0000D2260000}"/>
    <cellStyle name="40% - Accent1 6 7 9" xfId="20950" xr:uid="{00000000-0005-0000-0000-0000D3260000}"/>
    <cellStyle name="40% - Accent1 6 8" xfId="7658" xr:uid="{00000000-0005-0000-0000-0000D4260000}"/>
    <cellStyle name="40% - Accent1 6 8 2" xfId="11752" xr:uid="{00000000-0005-0000-0000-0000D5260000}"/>
    <cellStyle name="40% - Accent1 6 8 2 2" xfId="30779" xr:uid="{00000000-0005-0000-0000-0000D6260000}"/>
    <cellStyle name="40% - Accent1 6 8 3" xfId="15264" xr:uid="{00000000-0005-0000-0000-0000D7260000}"/>
    <cellStyle name="40% - Accent1 6 8 3 2" xfId="34269" xr:uid="{00000000-0005-0000-0000-0000D8260000}"/>
    <cellStyle name="40% - Accent1 6 8 4" xfId="18840" xr:uid="{00000000-0005-0000-0000-0000D9260000}"/>
    <cellStyle name="40% - Accent1 6 8 4 2" xfId="37787" xr:uid="{00000000-0005-0000-0000-0000DA260000}"/>
    <cellStyle name="40% - Accent1 6 8 5" xfId="22420" xr:uid="{00000000-0005-0000-0000-0000DB260000}"/>
    <cellStyle name="40% - Accent1 6 8 6" xfId="26996" xr:uid="{00000000-0005-0000-0000-0000DC260000}"/>
    <cellStyle name="40% - Accent1 6 9" xfId="7873" xr:uid="{00000000-0005-0000-0000-0000DD260000}"/>
    <cellStyle name="40% - Accent1 6 9 2" xfId="11844" xr:uid="{00000000-0005-0000-0000-0000DE260000}"/>
    <cellStyle name="40% - Accent1 6 9 2 2" xfId="30870" xr:uid="{00000000-0005-0000-0000-0000DF260000}"/>
    <cellStyle name="40% - Accent1 6 9 3" xfId="15360" xr:uid="{00000000-0005-0000-0000-0000E0260000}"/>
    <cellStyle name="40% - Accent1 6 9 3 2" xfId="34363" xr:uid="{00000000-0005-0000-0000-0000E1260000}"/>
    <cellStyle name="40% - Accent1 6 9 4" xfId="18932" xr:uid="{00000000-0005-0000-0000-0000E2260000}"/>
    <cellStyle name="40% - Accent1 6 9 4 2" xfId="37879" xr:uid="{00000000-0005-0000-0000-0000E3260000}"/>
    <cellStyle name="40% - Accent1 6 9 5" xfId="22520" xr:uid="{00000000-0005-0000-0000-0000E4260000}"/>
    <cellStyle name="40% - Accent1 6 9 6" xfId="27137" xr:uid="{00000000-0005-0000-0000-0000E5260000}"/>
    <cellStyle name="40% - Accent1 7" xfId="4777" xr:uid="{00000000-0005-0000-0000-0000E6260000}"/>
    <cellStyle name="40% - Accent1 8" xfId="5077" xr:uid="{00000000-0005-0000-0000-0000E7260000}"/>
    <cellStyle name="40% - Accent1 9" xfId="4517" xr:uid="{00000000-0005-0000-0000-0000E8260000}"/>
    <cellStyle name="40% - Accent2 2" xfId="2548" xr:uid="{00000000-0005-0000-0000-0000D2090000}"/>
    <cellStyle name="40% - Accent2 2 10" xfId="6815" xr:uid="{00000000-0005-0000-0000-0000EA260000}"/>
    <cellStyle name="40% - Accent2 2 10 2" xfId="10971" xr:uid="{00000000-0005-0000-0000-0000EB260000}"/>
    <cellStyle name="40% - Accent2 2 10 2 2" xfId="29998" xr:uid="{00000000-0005-0000-0000-0000EC260000}"/>
    <cellStyle name="40% - Accent2 2 10 3" xfId="14481" xr:uid="{00000000-0005-0000-0000-0000ED260000}"/>
    <cellStyle name="40% - Accent2 2 10 3 2" xfId="33487" xr:uid="{00000000-0005-0000-0000-0000EE260000}"/>
    <cellStyle name="40% - Accent2 2 10 4" xfId="18059" xr:uid="{00000000-0005-0000-0000-0000EF260000}"/>
    <cellStyle name="40% - Accent2 2 10 4 2" xfId="37006" xr:uid="{00000000-0005-0000-0000-0000F0260000}"/>
    <cellStyle name="40% - Accent2 2 10 5" xfId="21595" xr:uid="{00000000-0005-0000-0000-0000F1260000}"/>
    <cellStyle name="40% - Accent2 2 10 6" xfId="26210" xr:uid="{00000000-0005-0000-0000-0000F2260000}"/>
    <cellStyle name="40% - Accent2 2 11" xfId="8906" xr:uid="{00000000-0005-0000-0000-0000F3260000}"/>
    <cellStyle name="40% - Accent2 2 11 2" xfId="12630" xr:uid="{00000000-0005-0000-0000-0000F4260000}"/>
    <cellStyle name="40% - Accent2 2 11 2 2" xfId="31656" xr:uid="{00000000-0005-0000-0000-0000F5260000}"/>
    <cellStyle name="40% - Accent2 2 11 3" xfId="16149" xr:uid="{00000000-0005-0000-0000-0000F6260000}"/>
    <cellStyle name="40% - Accent2 2 11 3 2" xfId="35150" xr:uid="{00000000-0005-0000-0000-0000F7260000}"/>
    <cellStyle name="40% - Accent2 2 11 4" xfId="19720" xr:uid="{00000000-0005-0000-0000-0000F8260000}"/>
    <cellStyle name="40% - Accent2 2 11 4 2" xfId="38666" xr:uid="{00000000-0005-0000-0000-0000F9260000}"/>
    <cellStyle name="40% - Accent2 2 11 5" xfId="23320" xr:uid="{00000000-0005-0000-0000-0000FA260000}"/>
    <cellStyle name="40% - Accent2 2 11 6" xfId="28061" xr:uid="{00000000-0005-0000-0000-0000FB260000}"/>
    <cellStyle name="40% - Accent2 2 12" xfId="9010" xr:uid="{00000000-0005-0000-0000-0000FC260000}"/>
    <cellStyle name="40% - Accent2 2 12 2" xfId="12716" xr:uid="{00000000-0005-0000-0000-0000FD260000}"/>
    <cellStyle name="40% - Accent2 2 12 2 2" xfId="31742" xr:uid="{00000000-0005-0000-0000-0000FE260000}"/>
    <cellStyle name="40% - Accent2 2 12 3" xfId="16235" xr:uid="{00000000-0005-0000-0000-0000FF260000}"/>
    <cellStyle name="40% - Accent2 2 12 3 2" xfId="35236" xr:uid="{00000000-0005-0000-0000-000000270000}"/>
    <cellStyle name="40% - Accent2 2 12 4" xfId="19806" xr:uid="{00000000-0005-0000-0000-000001270000}"/>
    <cellStyle name="40% - Accent2 2 12 4 2" xfId="38752" xr:uid="{00000000-0005-0000-0000-000002270000}"/>
    <cellStyle name="40% - Accent2 2 12 5" xfId="23420" xr:uid="{00000000-0005-0000-0000-000003270000}"/>
    <cellStyle name="40% - Accent2 2 12 6" xfId="28148" xr:uid="{00000000-0005-0000-0000-000004270000}"/>
    <cellStyle name="40% - Accent2 2 13" xfId="9114" xr:uid="{00000000-0005-0000-0000-000005270000}"/>
    <cellStyle name="40% - Accent2 2 13 2" xfId="12802" xr:uid="{00000000-0005-0000-0000-000006270000}"/>
    <cellStyle name="40% - Accent2 2 13 2 2" xfId="31828" xr:uid="{00000000-0005-0000-0000-000007270000}"/>
    <cellStyle name="40% - Accent2 2 13 3" xfId="16321" xr:uid="{00000000-0005-0000-0000-000008270000}"/>
    <cellStyle name="40% - Accent2 2 13 3 2" xfId="35322" xr:uid="{00000000-0005-0000-0000-000009270000}"/>
    <cellStyle name="40% - Accent2 2 13 4" xfId="19892" xr:uid="{00000000-0005-0000-0000-00000A270000}"/>
    <cellStyle name="40% - Accent2 2 13 4 2" xfId="38838" xr:uid="{00000000-0005-0000-0000-00000B270000}"/>
    <cellStyle name="40% - Accent2 2 13 5" xfId="23520" xr:uid="{00000000-0005-0000-0000-00000C270000}"/>
    <cellStyle name="40% - Accent2 2 13 6" xfId="28235" xr:uid="{00000000-0005-0000-0000-00000D270000}"/>
    <cellStyle name="40% - Accent2 2 14" xfId="10024" xr:uid="{00000000-0005-0000-0000-00000E270000}"/>
    <cellStyle name="40% - Accent2 2 14 2" xfId="13585" xr:uid="{00000000-0005-0000-0000-00000F270000}"/>
    <cellStyle name="40% - Accent2 2 14 2 2" xfId="32610" xr:uid="{00000000-0005-0000-0000-000010270000}"/>
    <cellStyle name="40% - Accent2 2 14 3" xfId="17106" xr:uid="{00000000-0005-0000-0000-000011270000}"/>
    <cellStyle name="40% - Accent2 2 14 3 2" xfId="36104" xr:uid="{00000000-0005-0000-0000-000012270000}"/>
    <cellStyle name="40% - Accent2 2 14 4" xfId="20676" xr:uid="{00000000-0005-0000-0000-000013270000}"/>
    <cellStyle name="40% - Accent2 2 14 4 2" xfId="39621" xr:uid="{00000000-0005-0000-0000-000014270000}"/>
    <cellStyle name="40% - Accent2 2 14 5" xfId="24360" xr:uid="{00000000-0005-0000-0000-000015270000}"/>
    <cellStyle name="40% - Accent2 2 14 6" xfId="29086" xr:uid="{00000000-0005-0000-0000-000016270000}"/>
    <cellStyle name="40% - Accent2 2 15" xfId="5956" xr:uid="{00000000-0005-0000-0000-000017270000}"/>
    <cellStyle name="40% - Accent2 2 15 2" xfId="25362" xr:uid="{00000000-0005-0000-0000-000018270000}"/>
    <cellStyle name="40% - Accent2 2 16" xfId="10182" xr:uid="{00000000-0005-0000-0000-000019270000}"/>
    <cellStyle name="40% - Accent2 2 16 2" xfId="29214" xr:uid="{00000000-0005-0000-0000-00001A270000}"/>
    <cellStyle name="40% - Accent2 2 17" xfId="13688" xr:uid="{00000000-0005-0000-0000-00001B270000}"/>
    <cellStyle name="40% - Accent2 2 17 2" xfId="32702" xr:uid="{00000000-0005-0000-0000-00001C270000}"/>
    <cellStyle name="40% - Accent2 2 18" xfId="17268" xr:uid="{00000000-0005-0000-0000-00001D270000}"/>
    <cellStyle name="40% - Accent2 2 18 2" xfId="36223" xr:uid="{00000000-0005-0000-0000-00001E270000}"/>
    <cellStyle name="40% - Accent2 2 19" xfId="20794" xr:uid="{00000000-0005-0000-0000-00001F270000}"/>
    <cellStyle name="40% - Accent2 2 2" xfId="5275" xr:uid="{00000000-0005-0000-0000-000020270000}"/>
    <cellStyle name="40% - Accent2 2 2 10" xfId="21029" xr:uid="{00000000-0005-0000-0000-000021270000}"/>
    <cellStyle name="40% - Accent2 2 2 11" xfId="24779" xr:uid="{00000000-0005-0000-0000-000022270000}"/>
    <cellStyle name="40% - Accent2 2 2 2" xfId="5636" xr:uid="{00000000-0005-0000-0000-000023270000}"/>
    <cellStyle name="40% - Accent2 2 2 2 10" xfId="25095" xr:uid="{00000000-0005-0000-0000-000024270000}"/>
    <cellStyle name="40% - Accent2 2 2 2 2" xfId="8484" xr:uid="{00000000-0005-0000-0000-000025270000}"/>
    <cellStyle name="40% - Accent2 2 2 2 2 2" xfId="12377" xr:uid="{00000000-0005-0000-0000-000026270000}"/>
    <cellStyle name="40% - Accent2 2 2 2 2 2 2" xfId="31403" xr:uid="{00000000-0005-0000-0000-000027270000}"/>
    <cellStyle name="40% - Accent2 2 2 2 2 3" xfId="15895" xr:uid="{00000000-0005-0000-0000-000028270000}"/>
    <cellStyle name="40% - Accent2 2 2 2 2 3 2" xfId="34897" xr:uid="{00000000-0005-0000-0000-000029270000}"/>
    <cellStyle name="40% - Accent2 2 2 2 2 4" xfId="19467" xr:uid="{00000000-0005-0000-0000-00002A270000}"/>
    <cellStyle name="40% - Accent2 2 2 2 2 4 2" xfId="38413" xr:uid="{00000000-0005-0000-0000-00002B270000}"/>
    <cellStyle name="40% - Accent2 2 2 2 2 5" xfId="23058" xr:uid="{00000000-0005-0000-0000-00002C270000}"/>
    <cellStyle name="40% - Accent2 2 2 2 2 6" xfId="27715" xr:uid="{00000000-0005-0000-0000-00002D270000}"/>
    <cellStyle name="40% - Accent2 2 2 2 3" xfId="7371" xr:uid="{00000000-0005-0000-0000-00002E270000}"/>
    <cellStyle name="40% - Accent2 2 2 2 3 2" xfId="11501" xr:uid="{00000000-0005-0000-0000-00002F270000}"/>
    <cellStyle name="40% - Accent2 2 2 2 3 2 2" xfId="30528" xr:uid="{00000000-0005-0000-0000-000030270000}"/>
    <cellStyle name="40% - Accent2 2 2 2 3 3" xfId="15012" xr:uid="{00000000-0005-0000-0000-000031270000}"/>
    <cellStyle name="40% - Accent2 2 2 2 3 3 2" xfId="34017" xr:uid="{00000000-0005-0000-0000-000032270000}"/>
    <cellStyle name="40% - Accent2 2 2 2 3 4" xfId="18589" xr:uid="{00000000-0005-0000-0000-000033270000}"/>
    <cellStyle name="40% - Accent2 2 2 2 3 4 2" xfId="37536" xr:uid="{00000000-0005-0000-0000-000034270000}"/>
    <cellStyle name="40% - Accent2 2 2 2 3 5" xfId="22145" xr:uid="{00000000-0005-0000-0000-000035270000}"/>
    <cellStyle name="40% - Accent2 2 2 2 3 6" xfId="26742" xr:uid="{00000000-0005-0000-0000-000036270000}"/>
    <cellStyle name="40% - Accent2 2 2 2 4" xfId="9743" xr:uid="{00000000-0005-0000-0000-000037270000}"/>
    <cellStyle name="40% - Accent2 2 2 2 4 2" xfId="13333" xr:uid="{00000000-0005-0000-0000-000038270000}"/>
    <cellStyle name="40% - Accent2 2 2 2 4 2 2" xfId="32358" xr:uid="{00000000-0005-0000-0000-000039270000}"/>
    <cellStyle name="40% - Accent2 2 2 2 4 3" xfId="16853" xr:uid="{00000000-0005-0000-0000-00003A270000}"/>
    <cellStyle name="40% - Accent2 2 2 2 4 3 2" xfId="35852" xr:uid="{00000000-0005-0000-0000-00003B270000}"/>
    <cellStyle name="40% - Accent2 2 2 2 4 4" xfId="20424" xr:uid="{00000000-0005-0000-0000-00003C270000}"/>
    <cellStyle name="40% - Accent2 2 2 2 4 4 2" xfId="39369" xr:uid="{00000000-0005-0000-0000-00003D270000}"/>
    <cellStyle name="40% - Accent2 2 2 2 4 5" xfId="24083" xr:uid="{00000000-0005-0000-0000-00003E270000}"/>
    <cellStyle name="40% - Accent2 2 2 2 4 6" xfId="28833" xr:uid="{00000000-0005-0000-0000-00003F270000}"/>
    <cellStyle name="40% - Accent2 2 2 2 5" xfId="6538" xr:uid="{00000000-0005-0000-0000-000040270000}"/>
    <cellStyle name="40% - Accent2 2 2 2 5 2" xfId="25941" xr:uid="{00000000-0005-0000-0000-000041270000}"/>
    <cellStyle name="40% - Accent2 2 2 2 6" xfId="10719" xr:uid="{00000000-0005-0000-0000-000042270000}"/>
    <cellStyle name="40% - Accent2 2 2 2 6 2" xfId="29746" xr:uid="{00000000-0005-0000-0000-000043270000}"/>
    <cellStyle name="40% - Accent2 2 2 2 7" xfId="14227" xr:uid="{00000000-0005-0000-0000-000044270000}"/>
    <cellStyle name="40% - Accent2 2 2 2 7 2" xfId="33234" xr:uid="{00000000-0005-0000-0000-000045270000}"/>
    <cellStyle name="40% - Accent2 2 2 2 8" xfId="17805" xr:uid="{00000000-0005-0000-0000-000046270000}"/>
    <cellStyle name="40% - Accent2 2 2 2 8 2" xfId="36754" xr:uid="{00000000-0005-0000-0000-000047270000}"/>
    <cellStyle name="40% - Accent2 2 2 2 9" xfId="21337" xr:uid="{00000000-0005-0000-0000-000048270000}"/>
    <cellStyle name="40% - Accent2 2 2 3" xfId="8175" xr:uid="{00000000-0005-0000-0000-000049270000}"/>
    <cellStyle name="40% - Accent2 2 2 3 2" xfId="12073" xr:uid="{00000000-0005-0000-0000-00004A270000}"/>
    <cellStyle name="40% - Accent2 2 2 3 2 2" xfId="31099" xr:uid="{00000000-0005-0000-0000-00004B270000}"/>
    <cellStyle name="40% - Accent2 2 2 3 3" xfId="15591" xr:uid="{00000000-0005-0000-0000-00004C270000}"/>
    <cellStyle name="40% - Accent2 2 2 3 3 2" xfId="34593" xr:uid="{00000000-0005-0000-0000-00004D270000}"/>
    <cellStyle name="40% - Accent2 2 2 3 4" xfId="19163" xr:uid="{00000000-0005-0000-0000-00004E270000}"/>
    <cellStyle name="40% - Accent2 2 2 3 4 2" xfId="38109" xr:uid="{00000000-0005-0000-0000-00004F270000}"/>
    <cellStyle name="40% - Accent2 2 2 3 5" xfId="22754" xr:uid="{00000000-0005-0000-0000-000050270000}"/>
    <cellStyle name="40% - Accent2 2 2 3 6" xfId="27406" xr:uid="{00000000-0005-0000-0000-000051270000}"/>
    <cellStyle name="40% - Accent2 2 2 4" xfId="7059" xr:uid="{00000000-0005-0000-0000-000052270000}"/>
    <cellStyle name="40% - Accent2 2 2 4 2" xfId="11197" xr:uid="{00000000-0005-0000-0000-000053270000}"/>
    <cellStyle name="40% - Accent2 2 2 4 2 2" xfId="30224" xr:uid="{00000000-0005-0000-0000-000054270000}"/>
    <cellStyle name="40% - Accent2 2 2 4 3" xfId="14707" xr:uid="{00000000-0005-0000-0000-000055270000}"/>
    <cellStyle name="40% - Accent2 2 2 4 3 2" xfId="33713" xr:uid="{00000000-0005-0000-0000-000056270000}"/>
    <cellStyle name="40% - Accent2 2 2 4 4" xfId="18285" xr:uid="{00000000-0005-0000-0000-000057270000}"/>
    <cellStyle name="40% - Accent2 2 2 4 4 2" xfId="37232" xr:uid="{00000000-0005-0000-0000-000058270000}"/>
    <cellStyle name="40% - Accent2 2 2 4 5" xfId="21833" xr:uid="{00000000-0005-0000-0000-000059270000}"/>
    <cellStyle name="40% - Accent2 2 2 4 6" xfId="26438" xr:uid="{00000000-0005-0000-0000-00005A270000}"/>
    <cellStyle name="40% - Accent2 2 2 5" xfId="9419" xr:uid="{00000000-0005-0000-0000-00005B270000}"/>
    <cellStyle name="40% - Accent2 2 2 5 2" xfId="13029" xr:uid="{00000000-0005-0000-0000-00005C270000}"/>
    <cellStyle name="40% - Accent2 2 2 5 2 2" xfId="32054" xr:uid="{00000000-0005-0000-0000-00005D270000}"/>
    <cellStyle name="40% - Accent2 2 2 5 3" xfId="16548" xr:uid="{00000000-0005-0000-0000-00005E270000}"/>
    <cellStyle name="40% - Accent2 2 2 5 3 2" xfId="35548" xr:uid="{00000000-0005-0000-0000-00005F270000}"/>
    <cellStyle name="40% - Accent2 2 2 5 4" xfId="20120" xr:uid="{00000000-0005-0000-0000-000060270000}"/>
    <cellStyle name="40% - Accent2 2 2 5 4 2" xfId="39065" xr:uid="{00000000-0005-0000-0000-000061270000}"/>
    <cellStyle name="40% - Accent2 2 2 5 5" xfId="23767" xr:uid="{00000000-0005-0000-0000-000062270000}"/>
    <cellStyle name="40% - Accent2 2 2 5 6" xfId="28521" xr:uid="{00000000-0005-0000-0000-000063270000}"/>
    <cellStyle name="40% - Accent2 2 2 6" xfId="6226" xr:uid="{00000000-0005-0000-0000-000064270000}"/>
    <cellStyle name="40% - Accent2 2 2 6 2" xfId="25629" xr:uid="{00000000-0005-0000-0000-000065270000}"/>
    <cellStyle name="40% - Accent2 2 2 7" xfId="10415" xr:uid="{00000000-0005-0000-0000-000066270000}"/>
    <cellStyle name="40% - Accent2 2 2 7 2" xfId="29442" xr:uid="{00000000-0005-0000-0000-000067270000}"/>
    <cellStyle name="40% - Accent2 2 2 8" xfId="13923" xr:uid="{00000000-0005-0000-0000-000068270000}"/>
    <cellStyle name="40% - Accent2 2 2 8 2" xfId="32930" xr:uid="{00000000-0005-0000-0000-000069270000}"/>
    <cellStyle name="40% - Accent2 2 2 9" xfId="17501" xr:uid="{00000000-0005-0000-0000-00006A270000}"/>
    <cellStyle name="40% - Accent2 2 2 9 2" xfId="36450" xr:uid="{00000000-0005-0000-0000-00006B270000}"/>
    <cellStyle name="40% - Accent2 2 20" xfId="24453" xr:uid="{00000000-0005-0000-0000-00006C270000}"/>
    <cellStyle name="40% - Accent2 2 21" xfId="39702" xr:uid="{00000000-0005-0000-0000-00006D270000}"/>
    <cellStyle name="40% - Accent2 2 22" xfId="4700" xr:uid="{00000000-0005-0000-0000-0000E9260000}"/>
    <cellStyle name="40% - Accent2 2 3" xfId="5364" xr:uid="{00000000-0005-0000-0000-00006E270000}"/>
    <cellStyle name="40% - Accent2 2 3 10" xfId="24857" xr:uid="{00000000-0005-0000-0000-00006F270000}"/>
    <cellStyle name="40% - Accent2 2 3 2" xfId="8254" xr:uid="{00000000-0005-0000-0000-000070270000}"/>
    <cellStyle name="40% - Accent2 2 3 2 2" xfId="12151" xr:uid="{00000000-0005-0000-0000-000071270000}"/>
    <cellStyle name="40% - Accent2 2 3 2 2 2" xfId="31177" xr:uid="{00000000-0005-0000-0000-000072270000}"/>
    <cellStyle name="40% - Accent2 2 3 2 3" xfId="15669" xr:uid="{00000000-0005-0000-0000-000073270000}"/>
    <cellStyle name="40% - Accent2 2 3 2 3 2" xfId="34671" xr:uid="{00000000-0005-0000-0000-000074270000}"/>
    <cellStyle name="40% - Accent2 2 3 2 4" xfId="19241" xr:uid="{00000000-0005-0000-0000-000075270000}"/>
    <cellStyle name="40% - Accent2 2 3 2 4 2" xfId="38187" xr:uid="{00000000-0005-0000-0000-000076270000}"/>
    <cellStyle name="40% - Accent2 2 3 2 5" xfId="22832" xr:uid="{00000000-0005-0000-0000-000077270000}"/>
    <cellStyle name="40% - Accent2 2 3 2 6" xfId="27485" xr:uid="{00000000-0005-0000-0000-000078270000}"/>
    <cellStyle name="40% - Accent2 2 3 3" xfId="7141" xr:uid="{00000000-0005-0000-0000-000079270000}"/>
    <cellStyle name="40% - Accent2 2 3 3 2" xfId="11275" xr:uid="{00000000-0005-0000-0000-00007A270000}"/>
    <cellStyle name="40% - Accent2 2 3 3 2 2" xfId="30302" xr:uid="{00000000-0005-0000-0000-00007B270000}"/>
    <cellStyle name="40% - Accent2 2 3 3 3" xfId="14785" xr:uid="{00000000-0005-0000-0000-00007C270000}"/>
    <cellStyle name="40% - Accent2 2 3 3 3 2" xfId="33791" xr:uid="{00000000-0005-0000-0000-00007D270000}"/>
    <cellStyle name="40% - Accent2 2 3 3 4" xfId="18363" xr:uid="{00000000-0005-0000-0000-00007E270000}"/>
    <cellStyle name="40% - Accent2 2 3 3 4 2" xfId="37310" xr:uid="{00000000-0005-0000-0000-00007F270000}"/>
    <cellStyle name="40% - Accent2 2 3 3 5" xfId="21915" xr:uid="{00000000-0005-0000-0000-000080270000}"/>
    <cellStyle name="40% - Accent2 2 3 3 6" xfId="26516" xr:uid="{00000000-0005-0000-0000-000081270000}"/>
    <cellStyle name="40% - Accent2 2 3 4" xfId="9501" xr:uid="{00000000-0005-0000-0000-000082270000}"/>
    <cellStyle name="40% - Accent2 2 3 4 2" xfId="13107" xr:uid="{00000000-0005-0000-0000-000083270000}"/>
    <cellStyle name="40% - Accent2 2 3 4 2 2" xfId="32132" xr:uid="{00000000-0005-0000-0000-000084270000}"/>
    <cellStyle name="40% - Accent2 2 3 4 3" xfId="16626" xr:uid="{00000000-0005-0000-0000-000085270000}"/>
    <cellStyle name="40% - Accent2 2 3 4 3 2" xfId="35626" xr:uid="{00000000-0005-0000-0000-000086270000}"/>
    <cellStyle name="40% - Accent2 2 3 4 4" xfId="20198" xr:uid="{00000000-0005-0000-0000-000087270000}"/>
    <cellStyle name="40% - Accent2 2 3 4 4 2" xfId="39143" xr:uid="{00000000-0005-0000-0000-000088270000}"/>
    <cellStyle name="40% - Accent2 2 3 4 5" xfId="23849" xr:uid="{00000000-0005-0000-0000-000089270000}"/>
    <cellStyle name="40% - Accent2 2 3 4 6" xfId="28599" xr:uid="{00000000-0005-0000-0000-00008A270000}"/>
    <cellStyle name="40% - Accent2 2 3 5" xfId="6308" xr:uid="{00000000-0005-0000-0000-00008B270000}"/>
    <cellStyle name="40% - Accent2 2 3 5 2" xfId="25711" xr:uid="{00000000-0005-0000-0000-00008C270000}"/>
    <cellStyle name="40% - Accent2 2 3 6" xfId="10493" xr:uid="{00000000-0005-0000-0000-00008D270000}"/>
    <cellStyle name="40% - Accent2 2 3 6 2" xfId="29520" xr:uid="{00000000-0005-0000-0000-00008E270000}"/>
    <cellStyle name="40% - Accent2 2 3 7" xfId="14001" xr:uid="{00000000-0005-0000-0000-00008F270000}"/>
    <cellStyle name="40% - Accent2 2 3 7 2" xfId="33008" xr:uid="{00000000-0005-0000-0000-000090270000}"/>
    <cellStyle name="40% - Accent2 2 3 8" xfId="17579" xr:uid="{00000000-0005-0000-0000-000091270000}"/>
    <cellStyle name="40% - Accent2 2 3 8 2" xfId="36528" xr:uid="{00000000-0005-0000-0000-000092270000}"/>
    <cellStyle name="40% - Accent2 2 3 9" xfId="21107" xr:uid="{00000000-0005-0000-0000-000093270000}"/>
    <cellStyle name="40% - Accent2 2 4" xfId="5541" xr:uid="{00000000-0005-0000-0000-000094270000}"/>
    <cellStyle name="40% - Accent2 2 4 10" xfId="25008" xr:uid="{00000000-0005-0000-0000-000095270000}"/>
    <cellStyle name="40% - Accent2 2 4 2" xfId="8405" xr:uid="{00000000-0005-0000-0000-000096270000}"/>
    <cellStyle name="40% - Accent2 2 4 2 2" xfId="12299" xr:uid="{00000000-0005-0000-0000-000097270000}"/>
    <cellStyle name="40% - Accent2 2 4 2 2 2" xfId="31325" xr:uid="{00000000-0005-0000-0000-000098270000}"/>
    <cellStyle name="40% - Accent2 2 4 2 3" xfId="15817" xr:uid="{00000000-0005-0000-0000-000099270000}"/>
    <cellStyle name="40% - Accent2 2 4 2 3 2" xfId="34819" xr:uid="{00000000-0005-0000-0000-00009A270000}"/>
    <cellStyle name="40% - Accent2 2 4 2 4" xfId="19389" xr:uid="{00000000-0005-0000-0000-00009B270000}"/>
    <cellStyle name="40% - Accent2 2 4 2 4 2" xfId="38335" xr:uid="{00000000-0005-0000-0000-00009C270000}"/>
    <cellStyle name="40% - Accent2 2 4 2 5" xfId="22980" xr:uid="{00000000-0005-0000-0000-00009D270000}"/>
    <cellStyle name="40% - Accent2 2 4 2 6" xfId="27636" xr:uid="{00000000-0005-0000-0000-00009E270000}"/>
    <cellStyle name="40% - Accent2 2 4 3" xfId="7292" xr:uid="{00000000-0005-0000-0000-00009F270000}"/>
    <cellStyle name="40% - Accent2 2 4 3 2" xfId="11423" xr:uid="{00000000-0005-0000-0000-0000A0270000}"/>
    <cellStyle name="40% - Accent2 2 4 3 2 2" xfId="30450" xr:uid="{00000000-0005-0000-0000-0000A1270000}"/>
    <cellStyle name="40% - Accent2 2 4 3 3" xfId="14934" xr:uid="{00000000-0005-0000-0000-0000A2270000}"/>
    <cellStyle name="40% - Accent2 2 4 3 3 2" xfId="33939" xr:uid="{00000000-0005-0000-0000-0000A3270000}"/>
    <cellStyle name="40% - Accent2 2 4 3 4" xfId="18511" xr:uid="{00000000-0005-0000-0000-0000A4270000}"/>
    <cellStyle name="40% - Accent2 2 4 3 4 2" xfId="37458" xr:uid="{00000000-0005-0000-0000-0000A5270000}"/>
    <cellStyle name="40% - Accent2 2 4 3 5" xfId="22066" xr:uid="{00000000-0005-0000-0000-0000A6270000}"/>
    <cellStyle name="40% - Accent2 2 4 3 6" xfId="26664" xr:uid="{00000000-0005-0000-0000-0000A7270000}"/>
    <cellStyle name="40% - Accent2 2 4 4" xfId="9658" xr:uid="{00000000-0005-0000-0000-0000A8270000}"/>
    <cellStyle name="40% - Accent2 2 4 4 2" xfId="13255" xr:uid="{00000000-0005-0000-0000-0000A9270000}"/>
    <cellStyle name="40% - Accent2 2 4 4 2 2" xfId="32280" xr:uid="{00000000-0005-0000-0000-0000AA270000}"/>
    <cellStyle name="40% - Accent2 2 4 4 3" xfId="16775" xr:uid="{00000000-0005-0000-0000-0000AB270000}"/>
    <cellStyle name="40% - Accent2 2 4 4 3 2" xfId="35774" xr:uid="{00000000-0005-0000-0000-0000AC270000}"/>
    <cellStyle name="40% - Accent2 2 4 4 4" xfId="20346" xr:uid="{00000000-0005-0000-0000-0000AD270000}"/>
    <cellStyle name="40% - Accent2 2 4 4 4 2" xfId="39291" xr:uid="{00000000-0005-0000-0000-0000AE270000}"/>
    <cellStyle name="40% - Accent2 2 4 4 5" xfId="24004" xr:uid="{00000000-0005-0000-0000-0000AF270000}"/>
    <cellStyle name="40% - Accent2 2 4 4 6" xfId="28749" xr:uid="{00000000-0005-0000-0000-0000B0270000}"/>
    <cellStyle name="40% - Accent2 2 4 5" xfId="6459" xr:uid="{00000000-0005-0000-0000-0000B1270000}"/>
    <cellStyle name="40% - Accent2 2 4 5 2" xfId="25862" xr:uid="{00000000-0005-0000-0000-0000B2270000}"/>
    <cellStyle name="40% - Accent2 2 4 6" xfId="10641" xr:uid="{00000000-0005-0000-0000-0000B3270000}"/>
    <cellStyle name="40% - Accent2 2 4 6 2" xfId="29668" xr:uid="{00000000-0005-0000-0000-0000B4270000}"/>
    <cellStyle name="40% - Accent2 2 4 7" xfId="14149" xr:uid="{00000000-0005-0000-0000-0000B5270000}"/>
    <cellStyle name="40% - Accent2 2 4 7 2" xfId="33156" xr:uid="{00000000-0005-0000-0000-0000B6270000}"/>
    <cellStyle name="40% - Accent2 2 4 8" xfId="17727" xr:uid="{00000000-0005-0000-0000-0000B7270000}"/>
    <cellStyle name="40% - Accent2 2 4 8 2" xfId="36676" xr:uid="{00000000-0005-0000-0000-0000B8270000}"/>
    <cellStyle name="40% - Accent2 2 4 9" xfId="21259" xr:uid="{00000000-0005-0000-0000-0000B9270000}"/>
    <cellStyle name="40% - Accent2 2 5" xfId="5742" xr:uid="{00000000-0005-0000-0000-0000BA270000}"/>
    <cellStyle name="40% - Accent2 2 5 10" xfId="25175" xr:uid="{00000000-0005-0000-0000-0000BB270000}"/>
    <cellStyle name="40% - Accent2 2 5 2" xfId="8567" xr:uid="{00000000-0005-0000-0000-0000BC270000}"/>
    <cellStyle name="40% - Accent2 2 5 2 2" xfId="12457" xr:uid="{00000000-0005-0000-0000-0000BD270000}"/>
    <cellStyle name="40% - Accent2 2 5 2 2 2" xfId="31483" xr:uid="{00000000-0005-0000-0000-0000BE270000}"/>
    <cellStyle name="40% - Accent2 2 5 2 3" xfId="15975" xr:uid="{00000000-0005-0000-0000-0000BF270000}"/>
    <cellStyle name="40% - Accent2 2 5 2 3 2" xfId="34977" xr:uid="{00000000-0005-0000-0000-0000C0270000}"/>
    <cellStyle name="40% - Accent2 2 5 2 4" xfId="19547" xr:uid="{00000000-0005-0000-0000-0000C1270000}"/>
    <cellStyle name="40% - Accent2 2 5 2 4 2" xfId="38493" xr:uid="{00000000-0005-0000-0000-0000C2270000}"/>
    <cellStyle name="40% - Accent2 2 5 2 5" xfId="23138" xr:uid="{00000000-0005-0000-0000-0000C3270000}"/>
    <cellStyle name="40% - Accent2 2 5 2 6" xfId="27797" xr:uid="{00000000-0005-0000-0000-0000C4270000}"/>
    <cellStyle name="40% - Accent2 2 5 3" xfId="7460" xr:uid="{00000000-0005-0000-0000-0000C5270000}"/>
    <cellStyle name="40% - Accent2 2 5 3 2" xfId="11581" xr:uid="{00000000-0005-0000-0000-0000C6270000}"/>
    <cellStyle name="40% - Accent2 2 5 3 2 2" xfId="30608" xr:uid="{00000000-0005-0000-0000-0000C7270000}"/>
    <cellStyle name="40% - Accent2 2 5 3 3" xfId="15092" xr:uid="{00000000-0005-0000-0000-0000C8270000}"/>
    <cellStyle name="40% - Accent2 2 5 3 3 2" xfId="34097" xr:uid="{00000000-0005-0000-0000-0000C9270000}"/>
    <cellStyle name="40% - Accent2 2 5 3 4" xfId="18669" xr:uid="{00000000-0005-0000-0000-0000CA270000}"/>
    <cellStyle name="40% - Accent2 2 5 3 4 2" xfId="37616" xr:uid="{00000000-0005-0000-0000-0000CB270000}"/>
    <cellStyle name="40% - Accent2 2 5 3 5" xfId="22234" xr:uid="{00000000-0005-0000-0000-0000CC270000}"/>
    <cellStyle name="40% - Accent2 2 5 3 6" xfId="26822" xr:uid="{00000000-0005-0000-0000-0000CD270000}"/>
    <cellStyle name="40% - Accent2 2 5 4" xfId="9832" xr:uid="{00000000-0005-0000-0000-0000CE270000}"/>
    <cellStyle name="40% - Accent2 2 5 4 2" xfId="13413" xr:uid="{00000000-0005-0000-0000-0000CF270000}"/>
    <cellStyle name="40% - Accent2 2 5 4 2 2" xfId="32438" xr:uid="{00000000-0005-0000-0000-0000D0270000}"/>
    <cellStyle name="40% - Accent2 2 5 4 3" xfId="16934" xr:uid="{00000000-0005-0000-0000-0000D1270000}"/>
    <cellStyle name="40% - Accent2 2 5 4 3 2" xfId="35932" xr:uid="{00000000-0005-0000-0000-0000D2270000}"/>
    <cellStyle name="40% - Accent2 2 5 4 4" xfId="20504" xr:uid="{00000000-0005-0000-0000-0000D3270000}"/>
    <cellStyle name="40% - Accent2 2 5 4 4 2" xfId="39449" xr:uid="{00000000-0005-0000-0000-0000D4270000}"/>
    <cellStyle name="40% - Accent2 2 5 4 5" xfId="24172" xr:uid="{00000000-0005-0000-0000-0000D5270000}"/>
    <cellStyle name="40% - Accent2 2 5 4 6" xfId="28913" xr:uid="{00000000-0005-0000-0000-0000D6270000}"/>
    <cellStyle name="40% - Accent2 2 5 5" xfId="6627" xr:uid="{00000000-0005-0000-0000-0000D7270000}"/>
    <cellStyle name="40% - Accent2 2 5 5 2" xfId="26030" xr:uid="{00000000-0005-0000-0000-0000D8270000}"/>
    <cellStyle name="40% - Accent2 2 5 6" xfId="10799" xr:uid="{00000000-0005-0000-0000-0000D9270000}"/>
    <cellStyle name="40% - Accent2 2 5 6 2" xfId="29826" xr:uid="{00000000-0005-0000-0000-0000DA270000}"/>
    <cellStyle name="40% - Accent2 2 5 7" xfId="14309" xr:uid="{00000000-0005-0000-0000-0000DB270000}"/>
    <cellStyle name="40% - Accent2 2 5 7 2" xfId="33315" xr:uid="{00000000-0005-0000-0000-0000DC270000}"/>
    <cellStyle name="40% - Accent2 2 5 8" xfId="17886" xr:uid="{00000000-0005-0000-0000-0000DD270000}"/>
    <cellStyle name="40% - Accent2 2 5 8 2" xfId="36834" xr:uid="{00000000-0005-0000-0000-0000DE270000}"/>
    <cellStyle name="40% - Accent2 2 5 9" xfId="21417" xr:uid="{00000000-0005-0000-0000-0000DF270000}"/>
    <cellStyle name="40% - Accent2 2 6" xfId="5851" xr:uid="{00000000-0005-0000-0000-0000E0270000}"/>
    <cellStyle name="40% - Accent2 2 6 10" xfId="25261" xr:uid="{00000000-0005-0000-0000-0000E1270000}"/>
    <cellStyle name="40% - Accent2 2 6 2" xfId="8654" xr:uid="{00000000-0005-0000-0000-0000E2270000}"/>
    <cellStyle name="40% - Accent2 2 6 2 2" xfId="12543" xr:uid="{00000000-0005-0000-0000-0000E3270000}"/>
    <cellStyle name="40% - Accent2 2 6 2 2 2" xfId="31569" xr:uid="{00000000-0005-0000-0000-0000E4270000}"/>
    <cellStyle name="40% - Accent2 2 6 2 3" xfId="16061" xr:uid="{00000000-0005-0000-0000-0000E5270000}"/>
    <cellStyle name="40% - Accent2 2 6 2 3 2" xfId="35063" xr:uid="{00000000-0005-0000-0000-0000E6270000}"/>
    <cellStyle name="40% - Accent2 2 6 2 4" xfId="19633" xr:uid="{00000000-0005-0000-0000-0000E7270000}"/>
    <cellStyle name="40% - Accent2 2 6 2 4 2" xfId="38579" xr:uid="{00000000-0005-0000-0000-0000E8270000}"/>
    <cellStyle name="40% - Accent2 2 6 2 5" xfId="23224" xr:uid="{00000000-0005-0000-0000-0000E9270000}"/>
    <cellStyle name="40% - Accent2 2 6 2 6" xfId="27883" xr:uid="{00000000-0005-0000-0000-0000EA270000}"/>
    <cellStyle name="40% - Accent2 2 6 3" xfId="7553" xr:uid="{00000000-0005-0000-0000-0000EB270000}"/>
    <cellStyle name="40% - Accent2 2 6 3 2" xfId="11667" xr:uid="{00000000-0005-0000-0000-0000EC270000}"/>
    <cellStyle name="40% - Accent2 2 6 3 2 2" xfId="30694" xr:uid="{00000000-0005-0000-0000-0000ED270000}"/>
    <cellStyle name="40% - Accent2 2 6 3 3" xfId="15178" xr:uid="{00000000-0005-0000-0000-0000EE270000}"/>
    <cellStyle name="40% - Accent2 2 6 3 3 2" xfId="34183" xr:uid="{00000000-0005-0000-0000-0000EF270000}"/>
    <cellStyle name="40% - Accent2 2 6 3 4" xfId="18755" xr:uid="{00000000-0005-0000-0000-0000F0270000}"/>
    <cellStyle name="40% - Accent2 2 6 3 4 2" xfId="37702" xr:uid="{00000000-0005-0000-0000-0000F1270000}"/>
    <cellStyle name="40% - Accent2 2 6 3 5" xfId="22327" xr:uid="{00000000-0005-0000-0000-0000F2270000}"/>
    <cellStyle name="40% - Accent2 2 6 3 6" xfId="26908" xr:uid="{00000000-0005-0000-0000-0000F3270000}"/>
    <cellStyle name="40% - Accent2 2 6 4" xfId="9925" xr:uid="{00000000-0005-0000-0000-0000F4270000}"/>
    <cellStyle name="40% - Accent2 2 6 4 2" xfId="13499" xr:uid="{00000000-0005-0000-0000-0000F5270000}"/>
    <cellStyle name="40% - Accent2 2 6 4 2 2" xfId="32524" xr:uid="{00000000-0005-0000-0000-0000F6270000}"/>
    <cellStyle name="40% - Accent2 2 6 4 3" xfId="17020" xr:uid="{00000000-0005-0000-0000-0000F7270000}"/>
    <cellStyle name="40% - Accent2 2 6 4 3 2" xfId="36018" xr:uid="{00000000-0005-0000-0000-0000F8270000}"/>
    <cellStyle name="40% - Accent2 2 6 4 4" xfId="20590" xr:uid="{00000000-0005-0000-0000-0000F9270000}"/>
    <cellStyle name="40% - Accent2 2 6 4 4 2" xfId="39535" xr:uid="{00000000-0005-0000-0000-0000FA270000}"/>
    <cellStyle name="40% - Accent2 2 6 4 5" xfId="24265" xr:uid="{00000000-0005-0000-0000-0000FB270000}"/>
    <cellStyle name="40% - Accent2 2 6 4 6" xfId="28999" xr:uid="{00000000-0005-0000-0000-0000FC270000}"/>
    <cellStyle name="40% - Accent2 2 6 5" xfId="6720" xr:uid="{00000000-0005-0000-0000-0000FD270000}"/>
    <cellStyle name="40% - Accent2 2 6 5 2" xfId="26123" xr:uid="{00000000-0005-0000-0000-0000FE270000}"/>
    <cellStyle name="40% - Accent2 2 6 6" xfId="10885" xr:uid="{00000000-0005-0000-0000-0000FF270000}"/>
    <cellStyle name="40% - Accent2 2 6 6 2" xfId="29912" xr:uid="{00000000-0005-0000-0000-000000280000}"/>
    <cellStyle name="40% - Accent2 2 6 7" xfId="14395" xr:uid="{00000000-0005-0000-0000-000001280000}"/>
    <cellStyle name="40% - Accent2 2 6 7 2" xfId="33401" xr:uid="{00000000-0005-0000-0000-000002280000}"/>
    <cellStyle name="40% - Accent2 2 6 8" xfId="17973" xr:uid="{00000000-0005-0000-0000-000003280000}"/>
    <cellStyle name="40% - Accent2 2 6 8 2" xfId="36920" xr:uid="{00000000-0005-0000-0000-000004280000}"/>
    <cellStyle name="40% - Accent2 2 6 9" xfId="21503" xr:uid="{00000000-0005-0000-0000-000005280000}"/>
    <cellStyle name="40% - Accent2 2 7" xfId="5160" xr:uid="{00000000-0005-0000-0000-000006280000}"/>
    <cellStyle name="40% - Accent2 2 7 10" xfId="24690" xr:uid="{00000000-0005-0000-0000-000007280000}"/>
    <cellStyle name="40% - Accent2 2 7 2" xfId="8095" xr:uid="{00000000-0005-0000-0000-000008280000}"/>
    <cellStyle name="40% - Accent2 2 7 2 2" xfId="11995" xr:uid="{00000000-0005-0000-0000-000009280000}"/>
    <cellStyle name="40% - Accent2 2 7 2 2 2" xfId="31021" xr:uid="{00000000-0005-0000-0000-00000A280000}"/>
    <cellStyle name="40% - Accent2 2 7 2 3" xfId="15513" xr:uid="{00000000-0005-0000-0000-00000B280000}"/>
    <cellStyle name="40% - Accent2 2 7 2 3 2" xfId="34515" xr:uid="{00000000-0005-0000-0000-00000C280000}"/>
    <cellStyle name="40% - Accent2 2 7 2 4" xfId="19085" xr:uid="{00000000-0005-0000-0000-00000D280000}"/>
    <cellStyle name="40% - Accent2 2 7 2 4 2" xfId="38031" xr:uid="{00000000-0005-0000-0000-00000E280000}"/>
    <cellStyle name="40% - Accent2 2 7 2 5" xfId="22676" xr:uid="{00000000-0005-0000-0000-00000F280000}"/>
    <cellStyle name="40% - Accent2 2 7 2 6" xfId="27327" xr:uid="{00000000-0005-0000-0000-000010280000}"/>
    <cellStyle name="40% - Accent2 2 7 3" xfId="6977" xr:uid="{00000000-0005-0000-0000-000011280000}"/>
    <cellStyle name="40% - Accent2 2 7 3 2" xfId="11119" xr:uid="{00000000-0005-0000-0000-000012280000}"/>
    <cellStyle name="40% - Accent2 2 7 3 2 2" xfId="30146" xr:uid="{00000000-0005-0000-0000-000013280000}"/>
    <cellStyle name="40% - Accent2 2 7 3 3" xfId="14629" xr:uid="{00000000-0005-0000-0000-000014280000}"/>
    <cellStyle name="40% - Accent2 2 7 3 3 2" xfId="33635" xr:uid="{00000000-0005-0000-0000-000015280000}"/>
    <cellStyle name="40% - Accent2 2 7 3 4" xfId="18207" xr:uid="{00000000-0005-0000-0000-000016280000}"/>
    <cellStyle name="40% - Accent2 2 7 3 4 2" xfId="37154" xr:uid="{00000000-0005-0000-0000-000017280000}"/>
    <cellStyle name="40% - Accent2 2 7 3 5" xfId="21751" xr:uid="{00000000-0005-0000-0000-000018280000}"/>
    <cellStyle name="40% - Accent2 2 7 3 6" xfId="26360" xr:uid="{00000000-0005-0000-0000-000019280000}"/>
    <cellStyle name="40% - Accent2 2 7 4" xfId="9331" xr:uid="{00000000-0005-0000-0000-00001A280000}"/>
    <cellStyle name="40% - Accent2 2 7 4 2" xfId="12951" xr:uid="{00000000-0005-0000-0000-00001B280000}"/>
    <cellStyle name="40% - Accent2 2 7 4 2 2" xfId="31976" xr:uid="{00000000-0005-0000-0000-00001C280000}"/>
    <cellStyle name="40% - Accent2 2 7 4 3" xfId="16470" xr:uid="{00000000-0005-0000-0000-00001D280000}"/>
    <cellStyle name="40% - Accent2 2 7 4 3 2" xfId="35470" xr:uid="{00000000-0005-0000-0000-00001E280000}"/>
    <cellStyle name="40% - Accent2 2 7 4 4" xfId="20042" xr:uid="{00000000-0005-0000-0000-00001F280000}"/>
    <cellStyle name="40% - Accent2 2 7 4 4 2" xfId="38987" xr:uid="{00000000-0005-0000-0000-000020280000}"/>
    <cellStyle name="40% - Accent2 2 7 4 5" xfId="23685" xr:uid="{00000000-0005-0000-0000-000021280000}"/>
    <cellStyle name="40% - Accent2 2 7 4 6" xfId="28437" xr:uid="{00000000-0005-0000-0000-000022280000}"/>
    <cellStyle name="40% - Accent2 2 7 5" xfId="6144" xr:uid="{00000000-0005-0000-0000-000023280000}"/>
    <cellStyle name="40% - Accent2 2 7 5 2" xfId="25547" xr:uid="{00000000-0005-0000-0000-000024280000}"/>
    <cellStyle name="40% - Accent2 2 7 6" xfId="10337" xr:uid="{00000000-0005-0000-0000-000025280000}"/>
    <cellStyle name="40% - Accent2 2 7 6 2" xfId="29364" xr:uid="{00000000-0005-0000-0000-000026280000}"/>
    <cellStyle name="40% - Accent2 2 7 7" xfId="13845" xr:uid="{00000000-0005-0000-0000-000027280000}"/>
    <cellStyle name="40% - Accent2 2 7 7 2" xfId="32852" xr:uid="{00000000-0005-0000-0000-000028280000}"/>
    <cellStyle name="40% - Accent2 2 7 8" xfId="17423" xr:uid="{00000000-0005-0000-0000-000029280000}"/>
    <cellStyle name="40% - Accent2 2 7 8 2" xfId="36372" xr:uid="{00000000-0005-0000-0000-00002A280000}"/>
    <cellStyle name="40% - Accent2 2 7 9" xfId="20951" xr:uid="{00000000-0005-0000-0000-00002B280000}"/>
    <cellStyle name="40% - Accent2 2 8" xfId="7659" xr:uid="{00000000-0005-0000-0000-00002C280000}"/>
    <cellStyle name="40% - Accent2 2 8 2" xfId="11753" xr:uid="{00000000-0005-0000-0000-00002D280000}"/>
    <cellStyle name="40% - Accent2 2 8 2 2" xfId="30780" xr:uid="{00000000-0005-0000-0000-00002E280000}"/>
    <cellStyle name="40% - Accent2 2 8 3" xfId="15265" xr:uid="{00000000-0005-0000-0000-00002F280000}"/>
    <cellStyle name="40% - Accent2 2 8 3 2" xfId="34270" xr:uid="{00000000-0005-0000-0000-000030280000}"/>
    <cellStyle name="40% - Accent2 2 8 4" xfId="18841" xr:uid="{00000000-0005-0000-0000-000031280000}"/>
    <cellStyle name="40% - Accent2 2 8 4 2" xfId="37788" xr:uid="{00000000-0005-0000-0000-000032280000}"/>
    <cellStyle name="40% - Accent2 2 8 5" xfId="22421" xr:uid="{00000000-0005-0000-0000-000033280000}"/>
    <cellStyle name="40% - Accent2 2 8 6" xfId="26997" xr:uid="{00000000-0005-0000-0000-000034280000}"/>
    <cellStyle name="40% - Accent2 2 9" xfId="7874" xr:uid="{00000000-0005-0000-0000-000035280000}"/>
    <cellStyle name="40% - Accent2 2 9 2" xfId="11845" xr:uid="{00000000-0005-0000-0000-000036280000}"/>
    <cellStyle name="40% - Accent2 2 9 2 2" xfId="30871" xr:uid="{00000000-0005-0000-0000-000037280000}"/>
    <cellStyle name="40% - Accent2 2 9 3" xfId="15361" xr:uid="{00000000-0005-0000-0000-000038280000}"/>
    <cellStyle name="40% - Accent2 2 9 3 2" xfId="34364" xr:uid="{00000000-0005-0000-0000-000039280000}"/>
    <cellStyle name="40% - Accent2 2 9 4" xfId="18933" xr:uid="{00000000-0005-0000-0000-00003A280000}"/>
    <cellStyle name="40% - Accent2 2 9 4 2" xfId="37880" xr:uid="{00000000-0005-0000-0000-00003B280000}"/>
    <cellStyle name="40% - Accent2 2 9 5" xfId="22521" xr:uid="{00000000-0005-0000-0000-00003C280000}"/>
    <cellStyle name="40% - Accent2 2 9 6" xfId="27138" xr:uid="{00000000-0005-0000-0000-00003D280000}"/>
    <cellStyle name="40% - Accent2 3" xfId="2549" xr:uid="{00000000-0005-0000-0000-0000D3090000}"/>
    <cellStyle name="40% - Accent2 3 10" xfId="6816" xr:uid="{00000000-0005-0000-0000-00003F280000}"/>
    <cellStyle name="40% - Accent2 3 10 2" xfId="10972" xr:uid="{00000000-0005-0000-0000-000040280000}"/>
    <cellStyle name="40% - Accent2 3 10 2 2" xfId="29999" xr:uid="{00000000-0005-0000-0000-000041280000}"/>
    <cellStyle name="40% - Accent2 3 10 3" xfId="14482" xr:uid="{00000000-0005-0000-0000-000042280000}"/>
    <cellStyle name="40% - Accent2 3 10 3 2" xfId="33488" xr:uid="{00000000-0005-0000-0000-000043280000}"/>
    <cellStyle name="40% - Accent2 3 10 4" xfId="18060" xr:uid="{00000000-0005-0000-0000-000044280000}"/>
    <cellStyle name="40% - Accent2 3 10 4 2" xfId="37007" xr:uid="{00000000-0005-0000-0000-000045280000}"/>
    <cellStyle name="40% - Accent2 3 10 5" xfId="21596" xr:uid="{00000000-0005-0000-0000-000046280000}"/>
    <cellStyle name="40% - Accent2 3 10 6" xfId="26211" xr:uid="{00000000-0005-0000-0000-000047280000}"/>
    <cellStyle name="40% - Accent2 3 11" xfId="8907" xr:uid="{00000000-0005-0000-0000-000048280000}"/>
    <cellStyle name="40% - Accent2 3 11 2" xfId="12631" xr:uid="{00000000-0005-0000-0000-000049280000}"/>
    <cellStyle name="40% - Accent2 3 11 2 2" xfId="31657" xr:uid="{00000000-0005-0000-0000-00004A280000}"/>
    <cellStyle name="40% - Accent2 3 11 3" xfId="16150" xr:uid="{00000000-0005-0000-0000-00004B280000}"/>
    <cellStyle name="40% - Accent2 3 11 3 2" xfId="35151" xr:uid="{00000000-0005-0000-0000-00004C280000}"/>
    <cellStyle name="40% - Accent2 3 11 4" xfId="19721" xr:uid="{00000000-0005-0000-0000-00004D280000}"/>
    <cellStyle name="40% - Accent2 3 11 4 2" xfId="38667" xr:uid="{00000000-0005-0000-0000-00004E280000}"/>
    <cellStyle name="40% - Accent2 3 11 5" xfId="23321" xr:uid="{00000000-0005-0000-0000-00004F280000}"/>
    <cellStyle name="40% - Accent2 3 11 6" xfId="28062" xr:uid="{00000000-0005-0000-0000-000050280000}"/>
    <cellStyle name="40% - Accent2 3 12" xfId="9011" xr:uid="{00000000-0005-0000-0000-000051280000}"/>
    <cellStyle name="40% - Accent2 3 12 2" xfId="12717" xr:uid="{00000000-0005-0000-0000-000052280000}"/>
    <cellStyle name="40% - Accent2 3 12 2 2" xfId="31743" xr:uid="{00000000-0005-0000-0000-000053280000}"/>
    <cellStyle name="40% - Accent2 3 12 3" xfId="16236" xr:uid="{00000000-0005-0000-0000-000054280000}"/>
    <cellStyle name="40% - Accent2 3 12 3 2" xfId="35237" xr:uid="{00000000-0005-0000-0000-000055280000}"/>
    <cellStyle name="40% - Accent2 3 12 4" xfId="19807" xr:uid="{00000000-0005-0000-0000-000056280000}"/>
    <cellStyle name="40% - Accent2 3 12 4 2" xfId="38753" xr:uid="{00000000-0005-0000-0000-000057280000}"/>
    <cellStyle name="40% - Accent2 3 12 5" xfId="23421" xr:uid="{00000000-0005-0000-0000-000058280000}"/>
    <cellStyle name="40% - Accent2 3 12 6" xfId="28149" xr:uid="{00000000-0005-0000-0000-000059280000}"/>
    <cellStyle name="40% - Accent2 3 13" xfId="9115" xr:uid="{00000000-0005-0000-0000-00005A280000}"/>
    <cellStyle name="40% - Accent2 3 13 2" xfId="12803" xr:uid="{00000000-0005-0000-0000-00005B280000}"/>
    <cellStyle name="40% - Accent2 3 13 2 2" xfId="31829" xr:uid="{00000000-0005-0000-0000-00005C280000}"/>
    <cellStyle name="40% - Accent2 3 13 3" xfId="16322" xr:uid="{00000000-0005-0000-0000-00005D280000}"/>
    <cellStyle name="40% - Accent2 3 13 3 2" xfId="35323" xr:uid="{00000000-0005-0000-0000-00005E280000}"/>
    <cellStyle name="40% - Accent2 3 13 4" xfId="19893" xr:uid="{00000000-0005-0000-0000-00005F280000}"/>
    <cellStyle name="40% - Accent2 3 13 4 2" xfId="38839" xr:uid="{00000000-0005-0000-0000-000060280000}"/>
    <cellStyle name="40% - Accent2 3 13 5" xfId="23521" xr:uid="{00000000-0005-0000-0000-000061280000}"/>
    <cellStyle name="40% - Accent2 3 13 6" xfId="28236" xr:uid="{00000000-0005-0000-0000-000062280000}"/>
    <cellStyle name="40% - Accent2 3 14" xfId="10025" xr:uid="{00000000-0005-0000-0000-000063280000}"/>
    <cellStyle name="40% - Accent2 3 14 2" xfId="13586" xr:uid="{00000000-0005-0000-0000-000064280000}"/>
    <cellStyle name="40% - Accent2 3 14 2 2" xfId="32611" xr:uid="{00000000-0005-0000-0000-000065280000}"/>
    <cellStyle name="40% - Accent2 3 14 3" xfId="17107" xr:uid="{00000000-0005-0000-0000-000066280000}"/>
    <cellStyle name="40% - Accent2 3 14 3 2" xfId="36105" xr:uid="{00000000-0005-0000-0000-000067280000}"/>
    <cellStyle name="40% - Accent2 3 14 4" xfId="20677" xr:uid="{00000000-0005-0000-0000-000068280000}"/>
    <cellStyle name="40% - Accent2 3 14 4 2" xfId="39622" xr:uid="{00000000-0005-0000-0000-000069280000}"/>
    <cellStyle name="40% - Accent2 3 14 5" xfId="24361" xr:uid="{00000000-0005-0000-0000-00006A280000}"/>
    <cellStyle name="40% - Accent2 3 14 6" xfId="29087" xr:uid="{00000000-0005-0000-0000-00006B280000}"/>
    <cellStyle name="40% - Accent2 3 15" xfId="5957" xr:uid="{00000000-0005-0000-0000-00006C280000}"/>
    <cellStyle name="40% - Accent2 3 15 2" xfId="25363" xr:uid="{00000000-0005-0000-0000-00006D280000}"/>
    <cellStyle name="40% - Accent2 3 16" xfId="10183" xr:uid="{00000000-0005-0000-0000-00006E280000}"/>
    <cellStyle name="40% - Accent2 3 16 2" xfId="29215" xr:uid="{00000000-0005-0000-0000-00006F280000}"/>
    <cellStyle name="40% - Accent2 3 17" xfId="13689" xr:uid="{00000000-0005-0000-0000-000070280000}"/>
    <cellStyle name="40% - Accent2 3 17 2" xfId="32703" xr:uid="{00000000-0005-0000-0000-000071280000}"/>
    <cellStyle name="40% - Accent2 3 18" xfId="17269" xr:uid="{00000000-0005-0000-0000-000072280000}"/>
    <cellStyle name="40% - Accent2 3 18 2" xfId="36224" xr:uid="{00000000-0005-0000-0000-000073280000}"/>
    <cellStyle name="40% - Accent2 3 19" xfId="20795" xr:uid="{00000000-0005-0000-0000-000074280000}"/>
    <cellStyle name="40% - Accent2 3 2" xfId="5276" xr:uid="{00000000-0005-0000-0000-000075280000}"/>
    <cellStyle name="40% - Accent2 3 2 10" xfId="21030" xr:uid="{00000000-0005-0000-0000-000076280000}"/>
    <cellStyle name="40% - Accent2 3 2 11" xfId="24780" xr:uid="{00000000-0005-0000-0000-000077280000}"/>
    <cellStyle name="40% - Accent2 3 2 2" xfId="5637" xr:uid="{00000000-0005-0000-0000-000078280000}"/>
    <cellStyle name="40% - Accent2 3 2 2 10" xfId="25096" xr:uid="{00000000-0005-0000-0000-000079280000}"/>
    <cellStyle name="40% - Accent2 3 2 2 2" xfId="8485" xr:uid="{00000000-0005-0000-0000-00007A280000}"/>
    <cellStyle name="40% - Accent2 3 2 2 2 2" xfId="12378" xr:uid="{00000000-0005-0000-0000-00007B280000}"/>
    <cellStyle name="40% - Accent2 3 2 2 2 2 2" xfId="31404" xr:uid="{00000000-0005-0000-0000-00007C280000}"/>
    <cellStyle name="40% - Accent2 3 2 2 2 3" xfId="15896" xr:uid="{00000000-0005-0000-0000-00007D280000}"/>
    <cellStyle name="40% - Accent2 3 2 2 2 3 2" xfId="34898" xr:uid="{00000000-0005-0000-0000-00007E280000}"/>
    <cellStyle name="40% - Accent2 3 2 2 2 4" xfId="19468" xr:uid="{00000000-0005-0000-0000-00007F280000}"/>
    <cellStyle name="40% - Accent2 3 2 2 2 4 2" xfId="38414" xr:uid="{00000000-0005-0000-0000-000080280000}"/>
    <cellStyle name="40% - Accent2 3 2 2 2 5" xfId="23059" xr:uid="{00000000-0005-0000-0000-000081280000}"/>
    <cellStyle name="40% - Accent2 3 2 2 2 6" xfId="27716" xr:uid="{00000000-0005-0000-0000-000082280000}"/>
    <cellStyle name="40% - Accent2 3 2 2 3" xfId="7372" xr:uid="{00000000-0005-0000-0000-000083280000}"/>
    <cellStyle name="40% - Accent2 3 2 2 3 2" xfId="11502" xr:uid="{00000000-0005-0000-0000-000084280000}"/>
    <cellStyle name="40% - Accent2 3 2 2 3 2 2" xfId="30529" xr:uid="{00000000-0005-0000-0000-000085280000}"/>
    <cellStyle name="40% - Accent2 3 2 2 3 3" xfId="15013" xr:uid="{00000000-0005-0000-0000-000086280000}"/>
    <cellStyle name="40% - Accent2 3 2 2 3 3 2" xfId="34018" xr:uid="{00000000-0005-0000-0000-000087280000}"/>
    <cellStyle name="40% - Accent2 3 2 2 3 4" xfId="18590" xr:uid="{00000000-0005-0000-0000-000088280000}"/>
    <cellStyle name="40% - Accent2 3 2 2 3 4 2" xfId="37537" xr:uid="{00000000-0005-0000-0000-000089280000}"/>
    <cellStyle name="40% - Accent2 3 2 2 3 5" xfId="22146" xr:uid="{00000000-0005-0000-0000-00008A280000}"/>
    <cellStyle name="40% - Accent2 3 2 2 3 6" xfId="26743" xr:uid="{00000000-0005-0000-0000-00008B280000}"/>
    <cellStyle name="40% - Accent2 3 2 2 4" xfId="9744" xr:uid="{00000000-0005-0000-0000-00008C280000}"/>
    <cellStyle name="40% - Accent2 3 2 2 4 2" xfId="13334" xr:uid="{00000000-0005-0000-0000-00008D280000}"/>
    <cellStyle name="40% - Accent2 3 2 2 4 2 2" xfId="32359" xr:uid="{00000000-0005-0000-0000-00008E280000}"/>
    <cellStyle name="40% - Accent2 3 2 2 4 3" xfId="16854" xr:uid="{00000000-0005-0000-0000-00008F280000}"/>
    <cellStyle name="40% - Accent2 3 2 2 4 3 2" xfId="35853" xr:uid="{00000000-0005-0000-0000-000090280000}"/>
    <cellStyle name="40% - Accent2 3 2 2 4 4" xfId="20425" xr:uid="{00000000-0005-0000-0000-000091280000}"/>
    <cellStyle name="40% - Accent2 3 2 2 4 4 2" xfId="39370" xr:uid="{00000000-0005-0000-0000-000092280000}"/>
    <cellStyle name="40% - Accent2 3 2 2 4 5" xfId="24084" xr:uid="{00000000-0005-0000-0000-000093280000}"/>
    <cellStyle name="40% - Accent2 3 2 2 4 6" xfId="28834" xr:uid="{00000000-0005-0000-0000-000094280000}"/>
    <cellStyle name="40% - Accent2 3 2 2 5" xfId="6539" xr:uid="{00000000-0005-0000-0000-000095280000}"/>
    <cellStyle name="40% - Accent2 3 2 2 5 2" xfId="25942" xr:uid="{00000000-0005-0000-0000-000096280000}"/>
    <cellStyle name="40% - Accent2 3 2 2 6" xfId="10720" xr:uid="{00000000-0005-0000-0000-000097280000}"/>
    <cellStyle name="40% - Accent2 3 2 2 6 2" xfId="29747" xr:uid="{00000000-0005-0000-0000-000098280000}"/>
    <cellStyle name="40% - Accent2 3 2 2 7" xfId="14228" xr:uid="{00000000-0005-0000-0000-000099280000}"/>
    <cellStyle name="40% - Accent2 3 2 2 7 2" xfId="33235" xr:uid="{00000000-0005-0000-0000-00009A280000}"/>
    <cellStyle name="40% - Accent2 3 2 2 8" xfId="17806" xr:uid="{00000000-0005-0000-0000-00009B280000}"/>
    <cellStyle name="40% - Accent2 3 2 2 8 2" xfId="36755" xr:uid="{00000000-0005-0000-0000-00009C280000}"/>
    <cellStyle name="40% - Accent2 3 2 2 9" xfId="21338" xr:uid="{00000000-0005-0000-0000-00009D280000}"/>
    <cellStyle name="40% - Accent2 3 2 3" xfId="8176" xr:uid="{00000000-0005-0000-0000-00009E280000}"/>
    <cellStyle name="40% - Accent2 3 2 3 2" xfId="12074" xr:uid="{00000000-0005-0000-0000-00009F280000}"/>
    <cellStyle name="40% - Accent2 3 2 3 2 2" xfId="31100" xr:uid="{00000000-0005-0000-0000-0000A0280000}"/>
    <cellStyle name="40% - Accent2 3 2 3 3" xfId="15592" xr:uid="{00000000-0005-0000-0000-0000A1280000}"/>
    <cellStyle name="40% - Accent2 3 2 3 3 2" xfId="34594" xr:uid="{00000000-0005-0000-0000-0000A2280000}"/>
    <cellStyle name="40% - Accent2 3 2 3 4" xfId="19164" xr:uid="{00000000-0005-0000-0000-0000A3280000}"/>
    <cellStyle name="40% - Accent2 3 2 3 4 2" xfId="38110" xr:uid="{00000000-0005-0000-0000-0000A4280000}"/>
    <cellStyle name="40% - Accent2 3 2 3 5" xfId="22755" xr:uid="{00000000-0005-0000-0000-0000A5280000}"/>
    <cellStyle name="40% - Accent2 3 2 3 6" xfId="27407" xr:uid="{00000000-0005-0000-0000-0000A6280000}"/>
    <cellStyle name="40% - Accent2 3 2 4" xfId="7060" xr:uid="{00000000-0005-0000-0000-0000A7280000}"/>
    <cellStyle name="40% - Accent2 3 2 4 2" xfId="11198" xr:uid="{00000000-0005-0000-0000-0000A8280000}"/>
    <cellStyle name="40% - Accent2 3 2 4 2 2" xfId="30225" xr:uid="{00000000-0005-0000-0000-0000A9280000}"/>
    <cellStyle name="40% - Accent2 3 2 4 3" xfId="14708" xr:uid="{00000000-0005-0000-0000-0000AA280000}"/>
    <cellStyle name="40% - Accent2 3 2 4 3 2" xfId="33714" xr:uid="{00000000-0005-0000-0000-0000AB280000}"/>
    <cellStyle name="40% - Accent2 3 2 4 4" xfId="18286" xr:uid="{00000000-0005-0000-0000-0000AC280000}"/>
    <cellStyle name="40% - Accent2 3 2 4 4 2" xfId="37233" xr:uid="{00000000-0005-0000-0000-0000AD280000}"/>
    <cellStyle name="40% - Accent2 3 2 4 5" xfId="21834" xr:uid="{00000000-0005-0000-0000-0000AE280000}"/>
    <cellStyle name="40% - Accent2 3 2 4 6" xfId="26439" xr:uid="{00000000-0005-0000-0000-0000AF280000}"/>
    <cellStyle name="40% - Accent2 3 2 5" xfId="9420" xr:uid="{00000000-0005-0000-0000-0000B0280000}"/>
    <cellStyle name="40% - Accent2 3 2 5 2" xfId="13030" xr:uid="{00000000-0005-0000-0000-0000B1280000}"/>
    <cellStyle name="40% - Accent2 3 2 5 2 2" xfId="32055" xr:uid="{00000000-0005-0000-0000-0000B2280000}"/>
    <cellStyle name="40% - Accent2 3 2 5 3" xfId="16549" xr:uid="{00000000-0005-0000-0000-0000B3280000}"/>
    <cellStyle name="40% - Accent2 3 2 5 3 2" xfId="35549" xr:uid="{00000000-0005-0000-0000-0000B4280000}"/>
    <cellStyle name="40% - Accent2 3 2 5 4" xfId="20121" xr:uid="{00000000-0005-0000-0000-0000B5280000}"/>
    <cellStyle name="40% - Accent2 3 2 5 4 2" xfId="39066" xr:uid="{00000000-0005-0000-0000-0000B6280000}"/>
    <cellStyle name="40% - Accent2 3 2 5 5" xfId="23768" xr:uid="{00000000-0005-0000-0000-0000B7280000}"/>
    <cellStyle name="40% - Accent2 3 2 5 6" xfId="28522" xr:uid="{00000000-0005-0000-0000-0000B8280000}"/>
    <cellStyle name="40% - Accent2 3 2 6" xfId="6227" xr:uid="{00000000-0005-0000-0000-0000B9280000}"/>
    <cellStyle name="40% - Accent2 3 2 6 2" xfId="25630" xr:uid="{00000000-0005-0000-0000-0000BA280000}"/>
    <cellStyle name="40% - Accent2 3 2 7" xfId="10416" xr:uid="{00000000-0005-0000-0000-0000BB280000}"/>
    <cellStyle name="40% - Accent2 3 2 7 2" xfId="29443" xr:uid="{00000000-0005-0000-0000-0000BC280000}"/>
    <cellStyle name="40% - Accent2 3 2 8" xfId="13924" xr:uid="{00000000-0005-0000-0000-0000BD280000}"/>
    <cellStyle name="40% - Accent2 3 2 8 2" xfId="32931" xr:uid="{00000000-0005-0000-0000-0000BE280000}"/>
    <cellStyle name="40% - Accent2 3 2 9" xfId="17502" xr:uid="{00000000-0005-0000-0000-0000BF280000}"/>
    <cellStyle name="40% - Accent2 3 2 9 2" xfId="36451" xr:uid="{00000000-0005-0000-0000-0000C0280000}"/>
    <cellStyle name="40% - Accent2 3 20" xfId="24454" xr:uid="{00000000-0005-0000-0000-0000C1280000}"/>
    <cellStyle name="40% - Accent2 3 21" xfId="39703" xr:uid="{00000000-0005-0000-0000-0000C2280000}"/>
    <cellStyle name="40% - Accent2 3 22" xfId="4701" xr:uid="{00000000-0005-0000-0000-00003E280000}"/>
    <cellStyle name="40% - Accent2 3 3" xfId="5365" xr:uid="{00000000-0005-0000-0000-0000C3280000}"/>
    <cellStyle name="40% - Accent2 3 3 10" xfId="24858" xr:uid="{00000000-0005-0000-0000-0000C4280000}"/>
    <cellStyle name="40% - Accent2 3 3 2" xfId="8255" xr:uid="{00000000-0005-0000-0000-0000C5280000}"/>
    <cellStyle name="40% - Accent2 3 3 2 2" xfId="12152" xr:uid="{00000000-0005-0000-0000-0000C6280000}"/>
    <cellStyle name="40% - Accent2 3 3 2 2 2" xfId="31178" xr:uid="{00000000-0005-0000-0000-0000C7280000}"/>
    <cellStyle name="40% - Accent2 3 3 2 3" xfId="15670" xr:uid="{00000000-0005-0000-0000-0000C8280000}"/>
    <cellStyle name="40% - Accent2 3 3 2 3 2" xfId="34672" xr:uid="{00000000-0005-0000-0000-0000C9280000}"/>
    <cellStyle name="40% - Accent2 3 3 2 4" xfId="19242" xr:uid="{00000000-0005-0000-0000-0000CA280000}"/>
    <cellStyle name="40% - Accent2 3 3 2 4 2" xfId="38188" xr:uid="{00000000-0005-0000-0000-0000CB280000}"/>
    <cellStyle name="40% - Accent2 3 3 2 5" xfId="22833" xr:uid="{00000000-0005-0000-0000-0000CC280000}"/>
    <cellStyle name="40% - Accent2 3 3 2 6" xfId="27486" xr:uid="{00000000-0005-0000-0000-0000CD280000}"/>
    <cellStyle name="40% - Accent2 3 3 3" xfId="7142" xr:uid="{00000000-0005-0000-0000-0000CE280000}"/>
    <cellStyle name="40% - Accent2 3 3 3 2" xfId="11276" xr:uid="{00000000-0005-0000-0000-0000CF280000}"/>
    <cellStyle name="40% - Accent2 3 3 3 2 2" xfId="30303" xr:uid="{00000000-0005-0000-0000-0000D0280000}"/>
    <cellStyle name="40% - Accent2 3 3 3 3" xfId="14786" xr:uid="{00000000-0005-0000-0000-0000D1280000}"/>
    <cellStyle name="40% - Accent2 3 3 3 3 2" xfId="33792" xr:uid="{00000000-0005-0000-0000-0000D2280000}"/>
    <cellStyle name="40% - Accent2 3 3 3 4" xfId="18364" xr:uid="{00000000-0005-0000-0000-0000D3280000}"/>
    <cellStyle name="40% - Accent2 3 3 3 4 2" xfId="37311" xr:uid="{00000000-0005-0000-0000-0000D4280000}"/>
    <cellStyle name="40% - Accent2 3 3 3 5" xfId="21916" xr:uid="{00000000-0005-0000-0000-0000D5280000}"/>
    <cellStyle name="40% - Accent2 3 3 3 6" xfId="26517" xr:uid="{00000000-0005-0000-0000-0000D6280000}"/>
    <cellStyle name="40% - Accent2 3 3 4" xfId="9502" xr:uid="{00000000-0005-0000-0000-0000D7280000}"/>
    <cellStyle name="40% - Accent2 3 3 4 2" xfId="13108" xr:uid="{00000000-0005-0000-0000-0000D8280000}"/>
    <cellStyle name="40% - Accent2 3 3 4 2 2" xfId="32133" xr:uid="{00000000-0005-0000-0000-0000D9280000}"/>
    <cellStyle name="40% - Accent2 3 3 4 3" xfId="16627" xr:uid="{00000000-0005-0000-0000-0000DA280000}"/>
    <cellStyle name="40% - Accent2 3 3 4 3 2" xfId="35627" xr:uid="{00000000-0005-0000-0000-0000DB280000}"/>
    <cellStyle name="40% - Accent2 3 3 4 4" xfId="20199" xr:uid="{00000000-0005-0000-0000-0000DC280000}"/>
    <cellStyle name="40% - Accent2 3 3 4 4 2" xfId="39144" xr:uid="{00000000-0005-0000-0000-0000DD280000}"/>
    <cellStyle name="40% - Accent2 3 3 4 5" xfId="23850" xr:uid="{00000000-0005-0000-0000-0000DE280000}"/>
    <cellStyle name="40% - Accent2 3 3 4 6" xfId="28600" xr:uid="{00000000-0005-0000-0000-0000DF280000}"/>
    <cellStyle name="40% - Accent2 3 3 5" xfId="6309" xr:uid="{00000000-0005-0000-0000-0000E0280000}"/>
    <cellStyle name="40% - Accent2 3 3 5 2" xfId="25712" xr:uid="{00000000-0005-0000-0000-0000E1280000}"/>
    <cellStyle name="40% - Accent2 3 3 6" xfId="10494" xr:uid="{00000000-0005-0000-0000-0000E2280000}"/>
    <cellStyle name="40% - Accent2 3 3 6 2" xfId="29521" xr:uid="{00000000-0005-0000-0000-0000E3280000}"/>
    <cellStyle name="40% - Accent2 3 3 7" xfId="14002" xr:uid="{00000000-0005-0000-0000-0000E4280000}"/>
    <cellStyle name="40% - Accent2 3 3 7 2" xfId="33009" xr:uid="{00000000-0005-0000-0000-0000E5280000}"/>
    <cellStyle name="40% - Accent2 3 3 8" xfId="17580" xr:uid="{00000000-0005-0000-0000-0000E6280000}"/>
    <cellStyle name="40% - Accent2 3 3 8 2" xfId="36529" xr:uid="{00000000-0005-0000-0000-0000E7280000}"/>
    <cellStyle name="40% - Accent2 3 3 9" xfId="21108" xr:uid="{00000000-0005-0000-0000-0000E8280000}"/>
    <cellStyle name="40% - Accent2 3 4" xfId="5542" xr:uid="{00000000-0005-0000-0000-0000E9280000}"/>
    <cellStyle name="40% - Accent2 3 4 10" xfId="25009" xr:uid="{00000000-0005-0000-0000-0000EA280000}"/>
    <cellStyle name="40% - Accent2 3 4 2" xfId="8406" xr:uid="{00000000-0005-0000-0000-0000EB280000}"/>
    <cellStyle name="40% - Accent2 3 4 2 2" xfId="12300" xr:uid="{00000000-0005-0000-0000-0000EC280000}"/>
    <cellStyle name="40% - Accent2 3 4 2 2 2" xfId="31326" xr:uid="{00000000-0005-0000-0000-0000ED280000}"/>
    <cellStyle name="40% - Accent2 3 4 2 3" xfId="15818" xr:uid="{00000000-0005-0000-0000-0000EE280000}"/>
    <cellStyle name="40% - Accent2 3 4 2 3 2" xfId="34820" xr:uid="{00000000-0005-0000-0000-0000EF280000}"/>
    <cellStyle name="40% - Accent2 3 4 2 4" xfId="19390" xr:uid="{00000000-0005-0000-0000-0000F0280000}"/>
    <cellStyle name="40% - Accent2 3 4 2 4 2" xfId="38336" xr:uid="{00000000-0005-0000-0000-0000F1280000}"/>
    <cellStyle name="40% - Accent2 3 4 2 5" xfId="22981" xr:uid="{00000000-0005-0000-0000-0000F2280000}"/>
    <cellStyle name="40% - Accent2 3 4 2 6" xfId="27637" xr:uid="{00000000-0005-0000-0000-0000F3280000}"/>
    <cellStyle name="40% - Accent2 3 4 3" xfId="7293" xr:uid="{00000000-0005-0000-0000-0000F4280000}"/>
    <cellStyle name="40% - Accent2 3 4 3 2" xfId="11424" xr:uid="{00000000-0005-0000-0000-0000F5280000}"/>
    <cellStyle name="40% - Accent2 3 4 3 2 2" xfId="30451" xr:uid="{00000000-0005-0000-0000-0000F6280000}"/>
    <cellStyle name="40% - Accent2 3 4 3 3" xfId="14935" xr:uid="{00000000-0005-0000-0000-0000F7280000}"/>
    <cellStyle name="40% - Accent2 3 4 3 3 2" xfId="33940" xr:uid="{00000000-0005-0000-0000-0000F8280000}"/>
    <cellStyle name="40% - Accent2 3 4 3 4" xfId="18512" xr:uid="{00000000-0005-0000-0000-0000F9280000}"/>
    <cellStyle name="40% - Accent2 3 4 3 4 2" xfId="37459" xr:uid="{00000000-0005-0000-0000-0000FA280000}"/>
    <cellStyle name="40% - Accent2 3 4 3 5" xfId="22067" xr:uid="{00000000-0005-0000-0000-0000FB280000}"/>
    <cellStyle name="40% - Accent2 3 4 3 6" xfId="26665" xr:uid="{00000000-0005-0000-0000-0000FC280000}"/>
    <cellStyle name="40% - Accent2 3 4 4" xfId="9659" xr:uid="{00000000-0005-0000-0000-0000FD280000}"/>
    <cellStyle name="40% - Accent2 3 4 4 2" xfId="13256" xr:uid="{00000000-0005-0000-0000-0000FE280000}"/>
    <cellStyle name="40% - Accent2 3 4 4 2 2" xfId="32281" xr:uid="{00000000-0005-0000-0000-0000FF280000}"/>
    <cellStyle name="40% - Accent2 3 4 4 3" xfId="16776" xr:uid="{00000000-0005-0000-0000-000000290000}"/>
    <cellStyle name="40% - Accent2 3 4 4 3 2" xfId="35775" xr:uid="{00000000-0005-0000-0000-000001290000}"/>
    <cellStyle name="40% - Accent2 3 4 4 4" xfId="20347" xr:uid="{00000000-0005-0000-0000-000002290000}"/>
    <cellStyle name="40% - Accent2 3 4 4 4 2" xfId="39292" xr:uid="{00000000-0005-0000-0000-000003290000}"/>
    <cellStyle name="40% - Accent2 3 4 4 5" xfId="24005" xr:uid="{00000000-0005-0000-0000-000004290000}"/>
    <cellStyle name="40% - Accent2 3 4 4 6" xfId="28750" xr:uid="{00000000-0005-0000-0000-000005290000}"/>
    <cellStyle name="40% - Accent2 3 4 5" xfId="6460" xr:uid="{00000000-0005-0000-0000-000006290000}"/>
    <cellStyle name="40% - Accent2 3 4 5 2" xfId="25863" xr:uid="{00000000-0005-0000-0000-000007290000}"/>
    <cellStyle name="40% - Accent2 3 4 6" xfId="10642" xr:uid="{00000000-0005-0000-0000-000008290000}"/>
    <cellStyle name="40% - Accent2 3 4 6 2" xfId="29669" xr:uid="{00000000-0005-0000-0000-000009290000}"/>
    <cellStyle name="40% - Accent2 3 4 7" xfId="14150" xr:uid="{00000000-0005-0000-0000-00000A290000}"/>
    <cellStyle name="40% - Accent2 3 4 7 2" xfId="33157" xr:uid="{00000000-0005-0000-0000-00000B290000}"/>
    <cellStyle name="40% - Accent2 3 4 8" xfId="17728" xr:uid="{00000000-0005-0000-0000-00000C290000}"/>
    <cellStyle name="40% - Accent2 3 4 8 2" xfId="36677" xr:uid="{00000000-0005-0000-0000-00000D290000}"/>
    <cellStyle name="40% - Accent2 3 4 9" xfId="21260" xr:uid="{00000000-0005-0000-0000-00000E290000}"/>
    <cellStyle name="40% - Accent2 3 5" xfId="5743" xr:uid="{00000000-0005-0000-0000-00000F290000}"/>
    <cellStyle name="40% - Accent2 3 5 10" xfId="25176" xr:uid="{00000000-0005-0000-0000-000010290000}"/>
    <cellStyle name="40% - Accent2 3 5 2" xfId="8568" xr:uid="{00000000-0005-0000-0000-000011290000}"/>
    <cellStyle name="40% - Accent2 3 5 2 2" xfId="12458" xr:uid="{00000000-0005-0000-0000-000012290000}"/>
    <cellStyle name="40% - Accent2 3 5 2 2 2" xfId="31484" xr:uid="{00000000-0005-0000-0000-000013290000}"/>
    <cellStyle name="40% - Accent2 3 5 2 3" xfId="15976" xr:uid="{00000000-0005-0000-0000-000014290000}"/>
    <cellStyle name="40% - Accent2 3 5 2 3 2" xfId="34978" xr:uid="{00000000-0005-0000-0000-000015290000}"/>
    <cellStyle name="40% - Accent2 3 5 2 4" xfId="19548" xr:uid="{00000000-0005-0000-0000-000016290000}"/>
    <cellStyle name="40% - Accent2 3 5 2 4 2" xfId="38494" xr:uid="{00000000-0005-0000-0000-000017290000}"/>
    <cellStyle name="40% - Accent2 3 5 2 5" xfId="23139" xr:uid="{00000000-0005-0000-0000-000018290000}"/>
    <cellStyle name="40% - Accent2 3 5 2 6" xfId="27798" xr:uid="{00000000-0005-0000-0000-000019290000}"/>
    <cellStyle name="40% - Accent2 3 5 3" xfId="7461" xr:uid="{00000000-0005-0000-0000-00001A290000}"/>
    <cellStyle name="40% - Accent2 3 5 3 2" xfId="11582" xr:uid="{00000000-0005-0000-0000-00001B290000}"/>
    <cellStyle name="40% - Accent2 3 5 3 2 2" xfId="30609" xr:uid="{00000000-0005-0000-0000-00001C290000}"/>
    <cellStyle name="40% - Accent2 3 5 3 3" xfId="15093" xr:uid="{00000000-0005-0000-0000-00001D290000}"/>
    <cellStyle name="40% - Accent2 3 5 3 3 2" xfId="34098" xr:uid="{00000000-0005-0000-0000-00001E290000}"/>
    <cellStyle name="40% - Accent2 3 5 3 4" xfId="18670" xr:uid="{00000000-0005-0000-0000-00001F290000}"/>
    <cellStyle name="40% - Accent2 3 5 3 4 2" xfId="37617" xr:uid="{00000000-0005-0000-0000-000020290000}"/>
    <cellStyle name="40% - Accent2 3 5 3 5" xfId="22235" xr:uid="{00000000-0005-0000-0000-000021290000}"/>
    <cellStyle name="40% - Accent2 3 5 3 6" xfId="26823" xr:uid="{00000000-0005-0000-0000-000022290000}"/>
    <cellStyle name="40% - Accent2 3 5 4" xfId="9833" xr:uid="{00000000-0005-0000-0000-000023290000}"/>
    <cellStyle name="40% - Accent2 3 5 4 2" xfId="13414" xr:uid="{00000000-0005-0000-0000-000024290000}"/>
    <cellStyle name="40% - Accent2 3 5 4 2 2" xfId="32439" xr:uid="{00000000-0005-0000-0000-000025290000}"/>
    <cellStyle name="40% - Accent2 3 5 4 3" xfId="16935" xr:uid="{00000000-0005-0000-0000-000026290000}"/>
    <cellStyle name="40% - Accent2 3 5 4 3 2" xfId="35933" xr:uid="{00000000-0005-0000-0000-000027290000}"/>
    <cellStyle name="40% - Accent2 3 5 4 4" xfId="20505" xr:uid="{00000000-0005-0000-0000-000028290000}"/>
    <cellStyle name="40% - Accent2 3 5 4 4 2" xfId="39450" xr:uid="{00000000-0005-0000-0000-000029290000}"/>
    <cellStyle name="40% - Accent2 3 5 4 5" xfId="24173" xr:uid="{00000000-0005-0000-0000-00002A290000}"/>
    <cellStyle name="40% - Accent2 3 5 4 6" xfId="28914" xr:uid="{00000000-0005-0000-0000-00002B290000}"/>
    <cellStyle name="40% - Accent2 3 5 5" xfId="6628" xr:uid="{00000000-0005-0000-0000-00002C290000}"/>
    <cellStyle name="40% - Accent2 3 5 5 2" xfId="26031" xr:uid="{00000000-0005-0000-0000-00002D290000}"/>
    <cellStyle name="40% - Accent2 3 5 6" xfId="10800" xr:uid="{00000000-0005-0000-0000-00002E290000}"/>
    <cellStyle name="40% - Accent2 3 5 6 2" xfId="29827" xr:uid="{00000000-0005-0000-0000-00002F290000}"/>
    <cellStyle name="40% - Accent2 3 5 7" xfId="14310" xr:uid="{00000000-0005-0000-0000-000030290000}"/>
    <cellStyle name="40% - Accent2 3 5 7 2" xfId="33316" xr:uid="{00000000-0005-0000-0000-000031290000}"/>
    <cellStyle name="40% - Accent2 3 5 8" xfId="17887" xr:uid="{00000000-0005-0000-0000-000032290000}"/>
    <cellStyle name="40% - Accent2 3 5 8 2" xfId="36835" xr:uid="{00000000-0005-0000-0000-000033290000}"/>
    <cellStyle name="40% - Accent2 3 5 9" xfId="21418" xr:uid="{00000000-0005-0000-0000-000034290000}"/>
    <cellStyle name="40% - Accent2 3 6" xfId="5852" xr:uid="{00000000-0005-0000-0000-000035290000}"/>
    <cellStyle name="40% - Accent2 3 6 10" xfId="25262" xr:uid="{00000000-0005-0000-0000-000036290000}"/>
    <cellStyle name="40% - Accent2 3 6 2" xfId="8655" xr:uid="{00000000-0005-0000-0000-000037290000}"/>
    <cellStyle name="40% - Accent2 3 6 2 2" xfId="12544" xr:uid="{00000000-0005-0000-0000-000038290000}"/>
    <cellStyle name="40% - Accent2 3 6 2 2 2" xfId="31570" xr:uid="{00000000-0005-0000-0000-000039290000}"/>
    <cellStyle name="40% - Accent2 3 6 2 3" xfId="16062" xr:uid="{00000000-0005-0000-0000-00003A290000}"/>
    <cellStyle name="40% - Accent2 3 6 2 3 2" xfId="35064" xr:uid="{00000000-0005-0000-0000-00003B290000}"/>
    <cellStyle name="40% - Accent2 3 6 2 4" xfId="19634" xr:uid="{00000000-0005-0000-0000-00003C290000}"/>
    <cellStyle name="40% - Accent2 3 6 2 4 2" xfId="38580" xr:uid="{00000000-0005-0000-0000-00003D290000}"/>
    <cellStyle name="40% - Accent2 3 6 2 5" xfId="23225" xr:uid="{00000000-0005-0000-0000-00003E290000}"/>
    <cellStyle name="40% - Accent2 3 6 2 6" xfId="27884" xr:uid="{00000000-0005-0000-0000-00003F290000}"/>
    <cellStyle name="40% - Accent2 3 6 3" xfId="7554" xr:uid="{00000000-0005-0000-0000-000040290000}"/>
    <cellStyle name="40% - Accent2 3 6 3 2" xfId="11668" xr:uid="{00000000-0005-0000-0000-000041290000}"/>
    <cellStyle name="40% - Accent2 3 6 3 2 2" xfId="30695" xr:uid="{00000000-0005-0000-0000-000042290000}"/>
    <cellStyle name="40% - Accent2 3 6 3 3" xfId="15179" xr:uid="{00000000-0005-0000-0000-000043290000}"/>
    <cellStyle name="40% - Accent2 3 6 3 3 2" xfId="34184" xr:uid="{00000000-0005-0000-0000-000044290000}"/>
    <cellStyle name="40% - Accent2 3 6 3 4" xfId="18756" xr:uid="{00000000-0005-0000-0000-000045290000}"/>
    <cellStyle name="40% - Accent2 3 6 3 4 2" xfId="37703" xr:uid="{00000000-0005-0000-0000-000046290000}"/>
    <cellStyle name="40% - Accent2 3 6 3 5" xfId="22328" xr:uid="{00000000-0005-0000-0000-000047290000}"/>
    <cellStyle name="40% - Accent2 3 6 3 6" xfId="26909" xr:uid="{00000000-0005-0000-0000-000048290000}"/>
    <cellStyle name="40% - Accent2 3 6 4" xfId="9926" xr:uid="{00000000-0005-0000-0000-000049290000}"/>
    <cellStyle name="40% - Accent2 3 6 4 2" xfId="13500" xr:uid="{00000000-0005-0000-0000-00004A290000}"/>
    <cellStyle name="40% - Accent2 3 6 4 2 2" xfId="32525" xr:uid="{00000000-0005-0000-0000-00004B290000}"/>
    <cellStyle name="40% - Accent2 3 6 4 3" xfId="17021" xr:uid="{00000000-0005-0000-0000-00004C290000}"/>
    <cellStyle name="40% - Accent2 3 6 4 3 2" xfId="36019" xr:uid="{00000000-0005-0000-0000-00004D290000}"/>
    <cellStyle name="40% - Accent2 3 6 4 4" xfId="20591" xr:uid="{00000000-0005-0000-0000-00004E290000}"/>
    <cellStyle name="40% - Accent2 3 6 4 4 2" xfId="39536" xr:uid="{00000000-0005-0000-0000-00004F290000}"/>
    <cellStyle name="40% - Accent2 3 6 4 5" xfId="24266" xr:uid="{00000000-0005-0000-0000-000050290000}"/>
    <cellStyle name="40% - Accent2 3 6 4 6" xfId="29000" xr:uid="{00000000-0005-0000-0000-000051290000}"/>
    <cellStyle name="40% - Accent2 3 6 5" xfId="6721" xr:uid="{00000000-0005-0000-0000-000052290000}"/>
    <cellStyle name="40% - Accent2 3 6 5 2" xfId="26124" xr:uid="{00000000-0005-0000-0000-000053290000}"/>
    <cellStyle name="40% - Accent2 3 6 6" xfId="10886" xr:uid="{00000000-0005-0000-0000-000054290000}"/>
    <cellStyle name="40% - Accent2 3 6 6 2" xfId="29913" xr:uid="{00000000-0005-0000-0000-000055290000}"/>
    <cellStyle name="40% - Accent2 3 6 7" xfId="14396" xr:uid="{00000000-0005-0000-0000-000056290000}"/>
    <cellStyle name="40% - Accent2 3 6 7 2" xfId="33402" xr:uid="{00000000-0005-0000-0000-000057290000}"/>
    <cellStyle name="40% - Accent2 3 6 8" xfId="17974" xr:uid="{00000000-0005-0000-0000-000058290000}"/>
    <cellStyle name="40% - Accent2 3 6 8 2" xfId="36921" xr:uid="{00000000-0005-0000-0000-000059290000}"/>
    <cellStyle name="40% - Accent2 3 6 9" xfId="21504" xr:uid="{00000000-0005-0000-0000-00005A290000}"/>
    <cellStyle name="40% - Accent2 3 7" xfId="5161" xr:uid="{00000000-0005-0000-0000-00005B290000}"/>
    <cellStyle name="40% - Accent2 3 7 10" xfId="24691" xr:uid="{00000000-0005-0000-0000-00005C290000}"/>
    <cellStyle name="40% - Accent2 3 7 2" xfId="8096" xr:uid="{00000000-0005-0000-0000-00005D290000}"/>
    <cellStyle name="40% - Accent2 3 7 2 2" xfId="11996" xr:uid="{00000000-0005-0000-0000-00005E290000}"/>
    <cellStyle name="40% - Accent2 3 7 2 2 2" xfId="31022" xr:uid="{00000000-0005-0000-0000-00005F290000}"/>
    <cellStyle name="40% - Accent2 3 7 2 3" xfId="15514" xr:uid="{00000000-0005-0000-0000-000060290000}"/>
    <cellStyle name="40% - Accent2 3 7 2 3 2" xfId="34516" xr:uid="{00000000-0005-0000-0000-000061290000}"/>
    <cellStyle name="40% - Accent2 3 7 2 4" xfId="19086" xr:uid="{00000000-0005-0000-0000-000062290000}"/>
    <cellStyle name="40% - Accent2 3 7 2 4 2" xfId="38032" xr:uid="{00000000-0005-0000-0000-000063290000}"/>
    <cellStyle name="40% - Accent2 3 7 2 5" xfId="22677" xr:uid="{00000000-0005-0000-0000-000064290000}"/>
    <cellStyle name="40% - Accent2 3 7 2 6" xfId="27328" xr:uid="{00000000-0005-0000-0000-000065290000}"/>
    <cellStyle name="40% - Accent2 3 7 3" xfId="6978" xr:uid="{00000000-0005-0000-0000-000066290000}"/>
    <cellStyle name="40% - Accent2 3 7 3 2" xfId="11120" xr:uid="{00000000-0005-0000-0000-000067290000}"/>
    <cellStyle name="40% - Accent2 3 7 3 2 2" xfId="30147" xr:uid="{00000000-0005-0000-0000-000068290000}"/>
    <cellStyle name="40% - Accent2 3 7 3 3" xfId="14630" xr:uid="{00000000-0005-0000-0000-000069290000}"/>
    <cellStyle name="40% - Accent2 3 7 3 3 2" xfId="33636" xr:uid="{00000000-0005-0000-0000-00006A290000}"/>
    <cellStyle name="40% - Accent2 3 7 3 4" xfId="18208" xr:uid="{00000000-0005-0000-0000-00006B290000}"/>
    <cellStyle name="40% - Accent2 3 7 3 4 2" xfId="37155" xr:uid="{00000000-0005-0000-0000-00006C290000}"/>
    <cellStyle name="40% - Accent2 3 7 3 5" xfId="21752" xr:uid="{00000000-0005-0000-0000-00006D290000}"/>
    <cellStyle name="40% - Accent2 3 7 3 6" xfId="26361" xr:uid="{00000000-0005-0000-0000-00006E290000}"/>
    <cellStyle name="40% - Accent2 3 7 4" xfId="9332" xr:uid="{00000000-0005-0000-0000-00006F290000}"/>
    <cellStyle name="40% - Accent2 3 7 4 2" xfId="12952" xr:uid="{00000000-0005-0000-0000-000070290000}"/>
    <cellStyle name="40% - Accent2 3 7 4 2 2" xfId="31977" xr:uid="{00000000-0005-0000-0000-000071290000}"/>
    <cellStyle name="40% - Accent2 3 7 4 3" xfId="16471" xr:uid="{00000000-0005-0000-0000-000072290000}"/>
    <cellStyle name="40% - Accent2 3 7 4 3 2" xfId="35471" xr:uid="{00000000-0005-0000-0000-000073290000}"/>
    <cellStyle name="40% - Accent2 3 7 4 4" xfId="20043" xr:uid="{00000000-0005-0000-0000-000074290000}"/>
    <cellStyle name="40% - Accent2 3 7 4 4 2" xfId="38988" xr:uid="{00000000-0005-0000-0000-000075290000}"/>
    <cellStyle name="40% - Accent2 3 7 4 5" xfId="23686" xr:uid="{00000000-0005-0000-0000-000076290000}"/>
    <cellStyle name="40% - Accent2 3 7 4 6" xfId="28438" xr:uid="{00000000-0005-0000-0000-000077290000}"/>
    <cellStyle name="40% - Accent2 3 7 5" xfId="6145" xr:uid="{00000000-0005-0000-0000-000078290000}"/>
    <cellStyle name="40% - Accent2 3 7 5 2" xfId="25548" xr:uid="{00000000-0005-0000-0000-000079290000}"/>
    <cellStyle name="40% - Accent2 3 7 6" xfId="10338" xr:uid="{00000000-0005-0000-0000-00007A290000}"/>
    <cellStyle name="40% - Accent2 3 7 6 2" xfId="29365" xr:uid="{00000000-0005-0000-0000-00007B290000}"/>
    <cellStyle name="40% - Accent2 3 7 7" xfId="13846" xr:uid="{00000000-0005-0000-0000-00007C290000}"/>
    <cellStyle name="40% - Accent2 3 7 7 2" xfId="32853" xr:uid="{00000000-0005-0000-0000-00007D290000}"/>
    <cellStyle name="40% - Accent2 3 7 8" xfId="17424" xr:uid="{00000000-0005-0000-0000-00007E290000}"/>
    <cellStyle name="40% - Accent2 3 7 8 2" xfId="36373" xr:uid="{00000000-0005-0000-0000-00007F290000}"/>
    <cellStyle name="40% - Accent2 3 7 9" xfId="20952" xr:uid="{00000000-0005-0000-0000-000080290000}"/>
    <cellStyle name="40% - Accent2 3 8" xfId="7660" xr:uid="{00000000-0005-0000-0000-000081290000}"/>
    <cellStyle name="40% - Accent2 3 8 2" xfId="11754" xr:uid="{00000000-0005-0000-0000-000082290000}"/>
    <cellStyle name="40% - Accent2 3 8 2 2" xfId="30781" xr:uid="{00000000-0005-0000-0000-000083290000}"/>
    <cellStyle name="40% - Accent2 3 8 3" xfId="15266" xr:uid="{00000000-0005-0000-0000-000084290000}"/>
    <cellStyle name="40% - Accent2 3 8 3 2" xfId="34271" xr:uid="{00000000-0005-0000-0000-000085290000}"/>
    <cellStyle name="40% - Accent2 3 8 4" xfId="18842" xr:uid="{00000000-0005-0000-0000-000086290000}"/>
    <cellStyle name="40% - Accent2 3 8 4 2" xfId="37789" xr:uid="{00000000-0005-0000-0000-000087290000}"/>
    <cellStyle name="40% - Accent2 3 8 5" xfId="22422" xr:uid="{00000000-0005-0000-0000-000088290000}"/>
    <cellStyle name="40% - Accent2 3 8 6" xfId="26998" xr:uid="{00000000-0005-0000-0000-000089290000}"/>
    <cellStyle name="40% - Accent2 3 9" xfId="7875" xr:uid="{00000000-0005-0000-0000-00008A290000}"/>
    <cellStyle name="40% - Accent2 3 9 2" xfId="11846" xr:uid="{00000000-0005-0000-0000-00008B290000}"/>
    <cellStyle name="40% - Accent2 3 9 2 2" xfId="30872" xr:uid="{00000000-0005-0000-0000-00008C290000}"/>
    <cellStyle name="40% - Accent2 3 9 3" xfId="15362" xr:uid="{00000000-0005-0000-0000-00008D290000}"/>
    <cellStyle name="40% - Accent2 3 9 3 2" xfId="34365" xr:uid="{00000000-0005-0000-0000-00008E290000}"/>
    <cellStyle name="40% - Accent2 3 9 4" xfId="18934" xr:uid="{00000000-0005-0000-0000-00008F290000}"/>
    <cellStyle name="40% - Accent2 3 9 4 2" xfId="37881" xr:uid="{00000000-0005-0000-0000-000090290000}"/>
    <cellStyle name="40% - Accent2 3 9 5" xfId="22522" xr:uid="{00000000-0005-0000-0000-000091290000}"/>
    <cellStyle name="40% - Accent2 3 9 6" xfId="27139" xr:uid="{00000000-0005-0000-0000-000092290000}"/>
    <cellStyle name="40% - Accent2 4" xfId="2550" xr:uid="{00000000-0005-0000-0000-0000D4090000}"/>
    <cellStyle name="40% - Accent2 4 10" xfId="6817" xr:uid="{00000000-0005-0000-0000-000094290000}"/>
    <cellStyle name="40% - Accent2 4 10 2" xfId="10973" xr:uid="{00000000-0005-0000-0000-000095290000}"/>
    <cellStyle name="40% - Accent2 4 10 2 2" xfId="30000" xr:uid="{00000000-0005-0000-0000-000096290000}"/>
    <cellStyle name="40% - Accent2 4 10 3" xfId="14483" xr:uid="{00000000-0005-0000-0000-000097290000}"/>
    <cellStyle name="40% - Accent2 4 10 3 2" xfId="33489" xr:uid="{00000000-0005-0000-0000-000098290000}"/>
    <cellStyle name="40% - Accent2 4 10 4" xfId="18061" xr:uid="{00000000-0005-0000-0000-000099290000}"/>
    <cellStyle name="40% - Accent2 4 10 4 2" xfId="37008" xr:uid="{00000000-0005-0000-0000-00009A290000}"/>
    <cellStyle name="40% - Accent2 4 10 5" xfId="21597" xr:uid="{00000000-0005-0000-0000-00009B290000}"/>
    <cellStyle name="40% - Accent2 4 10 6" xfId="26212" xr:uid="{00000000-0005-0000-0000-00009C290000}"/>
    <cellStyle name="40% - Accent2 4 11" xfId="8908" xr:uid="{00000000-0005-0000-0000-00009D290000}"/>
    <cellStyle name="40% - Accent2 4 11 2" xfId="12632" xr:uid="{00000000-0005-0000-0000-00009E290000}"/>
    <cellStyle name="40% - Accent2 4 11 2 2" xfId="31658" xr:uid="{00000000-0005-0000-0000-00009F290000}"/>
    <cellStyle name="40% - Accent2 4 11 3" xfId="16151" xr:uid="{00000000-0005-0000-0000-0000A0290000}"/>
    <cellStyle name="40% - Accent2 4 11 3 2" xfId="35152" xr:uid="{00000000-0005-0000-0000-0000A1290000}"/>
    <cellStyle name="40% - Accent2 4 11 4" xfId="19722" xr:uid="{00000000-0005-0000-0000-0000A2290000}"/>
    <cellStyle name="40% - Accent2 4 11 4 2" xfId="38668" xr:uid="{00000000-0005-0000-0000-0000A3290000}"/>
    <cellStyle name="40% - Accent2 4 11 5" xfId="23322" xr:uid="{00000000-0005-0000-0000-0000A4290000}"/>
    <cellStyle name="40% - Accent2 4 11 6" xfId="28063" xr:uid="{00000000-0005-0000-0000-0000A5290000}"/>
    <cellStyle name="40% - Accent2 4 12" xfId="9012" xr:uid="{00000000-0005-0000-0000-0000A6290000}"/>
    <cellStyle name="40% - Accent2 4 12 2" xfId="12718" xr:uid="{00000000-0005-0000-0000-0000A7290000}"/>
    <cellStyle name="40% - Accent2 4 12 2 2" xfId="31744" xr:uid="{00000000-0005-0000-0000-0000A8290000}"/>
    <cellStyle name="40% - Accent2 4 12 3" xfId="16237" xr:uid="{00000000-0005-0000-0000-0000A9290000}"/>
    <cellStyle name="40% - Accent2 4 12 3 2" xfId="35238" xr:uid="{00000000-0005-0000-0000-0000AA290000}"/>
    <cellStyle name="40% - Accent2 4 12 4" xfId="19808" xr:uid="{00000000-0005-0000-0000-0000AB290000}"/>
    <cellStyle name="40% - Accent2 4 12 4 2" xfId="38754" xr:uid="{00000000-0005-0000-0000-0000AC290000}"/>
    <cellStyle name="40% - Accent2 4 12 5" xfId="23422" xr:uid="{00000000-0005-0000-0000-0000AD290000}"/>
    <cellStyle name="40% - Accent2 4 12 6" xfId="28150" xr:uid="{00000000-0005-0000-0000-0000AE290000}"/>
    <cellStyle name="40% - Accent2 4 13" xfId="9116" xr:uid="{00000000-0005-0000-0000-0000AF290000}"/>
    <cellStyle name="40% - Accent2 4 13 2" xfId="12804" xr:uid="{00000000-0005-0000-0000-0000B0290000}"/>
    <cellStyle name="40% - Accent2 4 13 2 2" xfId="31830" xr:uid="{00000000-0005-0000-0000-0000B1290000}"/>
    <cellStyle name="40% - Accent2 4 13 3" xfId="16323" xr:uid="{00000000-0005-0000-0000-0000B2290000}"/>
    <cellStyle name="40% - Accent2 4 13 3 2" xfId="35324" xr:uid="{00000000-0005-0000-0000-0000B3290000}"/>
    <cellStyle name="40% - Accent2 4 13 4" xfId="19894" xr:uid="{00000000-0005-0000-0000-0000B4290000}"/>
    <cellStyle name="40% - Accent2 4 13 4 2" xfId="38840" xr:uid="{00000000-0005-0000-0000-0000B5290000}"/>
    <cellStyle name="40% - Accent2 4 13 5" xfId="23522" xr:uid="{00000000-0005-0000-0000-0000B6290000}"/>
    <cellStyle name="40% - Accent2 4 13 6" xfId="28237" xr:uid="{00000000-0005-0000-0000-0000B7290000}"/>
    <cellStyle name="40% - Accent2 4 14" xfId="10026" xr:uid="{00000000-0005-0000-0000-0000B8290000}"/>
    <cellStyle name="40% - Accent2 4 14 2" xfId="13587" xr:uid="{00000000-0005-0000-0000-0000B9290000}"/>
    <cellStyle name="40% - Accent2 4 14 2 2" xfId="32612" xr:uid="{00000000-0005-0000-0000-0000BA290000}"/>
    <cellStyle name="40% - Accent2 4 14 3" xfId="17108" xr:uid="{00000000-0005-0000-0000-0000BB290000}"/>
    <cellStyle name="40% - Accent2 4 14 3 2" xfId="36106" xr:uid="{00000000-0005-0000-0000-0000BC290000}"/>
    <cellStyle name="40% - Accent2 4 14 4" xfId="20678" xr:uid="{00000000-0005-0000-0000-0000BD290000}"/>
    <cellStyle name="40% - Accent2 4 14 4 2" xfId="39623" xr:uid="{00000000-0005-0000-0000-0000BE290000}"/>
    <cellStyle name="40% - Accent2 4 14 5" xfId="24362" xr:uid="{00000000-0005-0000-0000-0000BF290000}"/>
    <cellStyle name="40% - Accent2 4 14 6" xfId="29088" xr:uid="{00000000-0005-0000-0000-0000C0290000}"/>
    <cellStyle name="40% - Accent2 4 15" xfId="5958" xr:uid="{00000000-0005-0000-0000-0000C1290000}"/>
    <cellStyle name="40% - Accent2 4 15 2" xfId="25364" xr:uid="{00000000-0005-0000-0000-0000C2290000}"/>
    <cellStyle name="40% - Accent2 4 16" xfId="10184" xr:uid="{00000000-0005-0000-0000-0000C3290000}"/>
    <cellStyle name="40% - Accent2 4 16 2" xfId="29216" xr:uid="{00000000-0005-0000-0000-0000C4290000}"/>
    <cellStyle name="40% - Accent2 4 17" xfId="13690" xr:uid="{00000000-0005-0000-0000-0000C5290000}"/>
    <cellStyle name="40% - Accent2 4 17 2" xfId="32704" xr:uid="{00000000-0005-0000-0000-0000C6290000}"/>
    <cellStyle name="40% - Accent2 4 18" xfId="17270" xr:uid="{00000000-0005-0000-0000-0000C7290000}"/>
    <cellStyle name="40% - Accent2 4 18 2" xfId="36225" xr:uid="{00000000-0005-0000-0000-0000C8290000}"/>
    <cellStyle name="40% - Accent2 4 19" xfId="20796" xr:uid="{00000000-0005-0000-0000-0000C9290000}"/>
    <cellStyle name="40% - Accent2 4 2" xfId="5277" xr:uid="{00000000-0005-0000-0000-0000CA290000}"/>
    <cellStyle name="40% - Accent2 4 2 10" xfId="21031" xr:uid="{00000000-0005-0000-0000-0000CB290000}"/>
    <cellStyle name="40% - Accent2 4 2 11" xfId="24781" xr:uid="{00000000-0005-0000-0000-0000CC290000}"/>
    <cellStyle name="40% - Accent2 4 2 2" xfId="5638" xr:uid="{00000000-0005-0000-0000-0000CD290000}"/>
    <cellStyle name="40% - Accent2 4 2 2 10" xfId="25097" xr:uid="{00000000-0005-0000-0000-0000CE290000}"/>
    <cellStyle name="40% - Accent2 4 2 2 2" xfId="8486" xr:uid="{00000000-0005-0000-0000-0000CF290000}"/>
    <cellStyle name="40% - Accent2 4 2 2 2 2" xfId="12379" xr:uid="{00000000-0005-0000-0000-0000D0290000}"/>
    <cellStyle name="40% - Accent2 4 2 2 2 2 2" xfId="31405" xr:uid="{00000000-0005-0000-0000-0000D1290000}"/>
    <cellStyle name="40% - Accent2 4 2 2 2 3" xfId="15897" xr:uid="{00000000-0005-0000-0000-0000D2290000}"/>
    <cellStyle name="40% - Accent2 4 2 2 2 3 2" xfId="34899" xr:uid="{00000000-0005-0000-0000-0000D3290000}"/>
    <cellStyle name="40% - Accent2 4 2 2 2 4" xfId="19469" xr:uid="{00000000-0005-0000-0000-0000D4290000}"/>
    <cellStyle name="40% - Accent2 4 2 2 2 4 2" xfId="38415" xr:uid="{00000000-0005-0000-0000-0000D5290000}"/>
    <cellStyle name="40% - Accent2 4 2 2 2 5" xfId="23060" xr:uid="{00000000-0005-0000-0000-0000D6290000}"/>
    <cellStyle name="40% - Accent2 4 2 2 2 6" xfId="27717" xr:uid="{00000000-0005-0000-0000-0000D7290000}"/>
    <cellStyle name="40% - Accent2 4 2 2 3" xfId="7373" xr:uid="{00000000-0005-0000-0000-0000D8290000}"/>
    <cellStyle name="40% - Accent2 4 2 2 3 2" xfId="11503" xr:uid="{00000000-0005-0000-0000-0000D9290000}"/>
    <cellStyle name="40% - Accent2 4 2 2 3 2 2" xfId="30530" xr:uid="{00000000-0005-0000-0000-0000DA290000}"/>
    <cellStyle name="40% - Accent2 4 2 2 3 3" xfId="15014" xr:uid="{00000000-0005-0000-0000-0000DB290000}"/>
    <cellStyle name="40% - Accent2 4 2 2 3 3 2" xfId="34019" xr:uid="{00000000-0005-0000-0000-0000DC290000}"/>
    <cellStyle name="40% - Accent2 4 2 2 3 4" xfId="18591" xr:uid="{00000000-0005-0000-0000-0000DD290000}"/>
    <cellStyle name="40% - Accent2 4 2 2 3 4 2" xfId="37538" xr:uid="{00000000-0005-0000-0000-0000DE290000}"/>
    <cellStyle name="40% - Accent2 4 2 2 3 5" xfId="22147" xr:uid="{00000000-0005-0000-0000-0000DF290000}"/>
    <cellStyle name="40% - Accent2 4 2 2 3 6" xfId="26744" xr:uid="{00000000-0005-0000-0000-0000E0290000}"/>
    <cellStyle name="40% - Accent2 4 2 2 4" xfId="9745" xr:uid="{00000000-0005-0000-0000-0000E1290000}"/>
    <cellStyle name="40% - Accent2 4 2 2 4 2" xfId="13335" xr:uid="{00000000-0005-0000-0000-0000E2290000}"/>
    <cellStyle name="40% - Accent2 4 2 2 4 2 2" xfId="32360" xr:uid="{00000000-0005-0000-0000-0000E3290000}"/>
    <cellStyle name="40% - Accent2 4 2 2 4 3" xfId="16855" xr:uid="{00000000-0005-0000-0000-0000E4290000}"/>
    <cellStyle name="40% - Accent2 4 2 2 4 3 2" xfId="35854" xr:uid="{00000000-0005-0000-0000-0000E5290000}"/>
    <cellStyle name="40% - Accent2 4 2 2 4 4" xfId="20426" xr:uid="{00000000-0005-0000-0000-0000E6290000}"/>
    <cellStyle name="40% - Accent2 4 2 2 4 4 2" xfId="39371" xr:uid="{00000000-0005-0000-0000-0000E7290000}"/>
    <cellStyle name="40% - Accent2 4 2 2 4 5" xfId="24085" xr:uid="{00000000-0005-0000-0000-0000E8290000}"/>
    <cellStyle name="40% - Accent2 4 2 2 4 6" xfId="28835" xr:uid="{00000000-0005-0000-0000-0000E9290000}"/>
    <cellStyle name="40% - Accent2 4 2 2 5" xfId="6540" xr:uid="{00000000-0005-0000-0000-0000EA290000}"/>
    <cellStyle name="40% - Accent2 4 2 2 5 2" xfId="25943" xr:uid="{00000000-0005-0000-0000-0000EB290000}"/>
    <cellStyle name="40% - Accent2 4 2 2 6" xfId="10721" xr:uid="{00000000-0005-0000-0000-0000EC290000}"/>
    <cellStyle name="40% - Accent2 4 2 2 6 2" xfId="29748" xr:uid="{00000000-0005-0000-0000-0000ED290000}"/>
    <cellStyle name="40% - Accent2 4 2 2 7" xfId="14229" xr:uid="{00000000-0005-0000-0000-0000EE290000}"/>
    <cellStyle name="40% - Accent2 4 2 2 7 2" xfId="33236" xr:uid="{00000000-0005-0000-0000-0000EF290000}"/>
    <cellStyle name="40% - Accent2 4 2 2 8" xfId="17807" xr:uid="{00000000-0005-0000-0000-0000F0290000}"/>
    <cellStyle name="40% - Accent2 4 2 2 8 2" xfId="36756" xr:uid="{00000000-0005-0000-0000-0000F1290000}"/>
    <cellStyle name="40% - Accent2 4 2 2 9" xfId="21339" xr:uid="{00000000-0005-0000-0000-0000F2290000}"/>
    <cellStyle name="40% - Accent2 4 2 3" xfId="8177" xr:uid="{00000000-0005-0000-0000-0000F3290000}"/>
    <cellStyle name="40% - Accent2 4 2 3 2" xfId="12075" xr:uid="{00000000-0005-0000-0000-0000F4290000}"/>
    <cellStyle name="40% - Accent2 4 2 3 2 2" xfId="31101" xr:uid="{00000000-0005-0000-0000-0000F5290000}"/>
    <cellStyle name="40% - Accent2 4 2 3 3" xfId="15593" xr:uid="{00000000-0005-0000-0000-0000F6290000}"/>
    <cellStyle name="40% - Accent2 4 2 3 3 2" xfId="34595" xr:uid="{00000000-0005-0000-0000-0000F7290000}"/>
    <cellStyle name="40% - Accent2 4 2 3 4" xfId="19165" xr:uid="{00000000-0005-0000-0000-0000F8290000}"/>
    <cellStyle name="40% - Accent2 4 2 3 4 2" xfId="38111" xr:uid="{00000000-0005-0000-0000-0000F9290000}"/>
    <cellStyle name="40% - Accent2 4 2 3 5" xfId="22756" xr:uid="{00000000-0005-0000-0000-0000FA290000}"/>
    <cellStyle name="40% - Accent2 4 2 3 6" xfId="27408" xr:uid="{00000000-0005-0000-0000-0000FB290000}"/>
    <cellStyle name="40% - Accent2 4 2 4" xfId="7061" xr:uid="{00000000-0005-0000-0000-0000FC290000}"/>
    <cellStyle name="40% - Accent2 4 2 4 2" xfId="11199" xr:uid="{00000000-0005-0000-0000-0000FD290000}"/>
    <cellStyle name="40% - Accent2 4 2 4 2 2" xfId="30226" xr:uid="{00000000-0005-0000-0000-0000FE290000}"/>
    <cellStyle name="40% - Accent2 4 2 4 3" xfId="14709" xr:uid="{00000000-0005-0000-0000-0000FF290000}"/>
    <cellStyle name="40% - Accent2 4 2 4 3 2" xfId="33715" xr:uid="{00000000-0005-0000-0000-0000002A0000}"/>
    <cellStyle name="40% - Accent2 4 2 4 4" xfId="18287" xr:uid="{00000000-0005-0000-0000-0000012A0000}"/>
    <cellStyle name="40% - Accent2 4 2 4 4 2" xfId="37234" xr:uid="{00000000-0005-0000-0000-0000022A0000}"/>
    <cellStyle name="40% - Accent2 4 2 4 5" xfId="21835" xr:uid="{00000000-0005-0000-0000-0000032A0000}"/>
    <cellStyle name="40% - Accent2 4 2 4 6" xfId="26440" xr:uid="{00000000-0005-0000-0000-0000042A0000}"/>
    <cellStyle name="40% - Accent2 4 2 5" xfId="9421" xr:uid="{00000000-0005-0000-0000-0000052A0000}"/>
    <cellStyle name="40% - Accent2 4 2 5 2" xfId="13031" xr:uid="{00000000-0005-0000-0000-0000062A0000}"/>
    <cellStyle name="40% - Accent2 4 2 5 2 2" xfId="32056" xr:uid="{00000000-0005-0000-0000-0000072A0000}"/>
    <cellStyle name="40% - Accent2 4 2 5 3" xfId="16550" xr:uid="{00000000-0005-0000-0000-0000082A0000}"/>
    <cellStyle name="40% - Accent2 4 2 5 3 2" xfId="35550" xr:uid="{00000000-0005-0000-0000-0000092A0000}"/>
    <cellStyle name="40% - Accent2 4 2 5 4" xfId="20122" xr:uid="{00000000-0005-0000-0000-00000A2A0000}"/>
    <cellStyle name="40% - Accent2 4 2 5 4 2" xfId="39067" xr:uid="{00000000-0005-0000-0000-00000B2A0000}"/>
    <cellStyle name="40% - Accent2 4 2 5 5" xfId="23769" xr:uid="{00000000-0005-0000-0000-00000C2A0000}"/>
    <cellStyle name="40% - Accent2 4 2 5 6" xfId="28523" xr:uid="{00000000-0005-0000-0000-00000D2A0000}"/>
    <cellStyle name="40% - Accent2 4 2 6" xfId="6228" xr:uid="{00000000-0005-0000-0000-00000E2A0000}"/>
    <cellStyle name="40% - Accent2 4 2 6 2" xfId="25631" xr:uid="{00000000-0005-0000-0000-00000F2A0000}"/>
    <cellStyle name="40% - Accent2 4 2 7" xfId="10417" xr:uid="{00000000-0005-0000-0000-0000102A0000}"/>
    <cellStyle name="40% - Accent2 4 2 7 2" xfId="29444" xr:uid="{00000000-0005-0000-0000-0000112A0000}"/>
    <cellStyle name="40% - Accent2 4 2 8" xfId="13925" xr:uid="{00000000-0005-0000-0000-0000122A0000}"/>
    <cellStyle name="40% - Accent2 4 2 8 2" xfId="32932" xr:uid="{00000000-0005-0000-0000-0000132A0000}"/>
    <cellStyle name="40% - Accent2 4 2 9" xfId="17503" xr:uid="{00000000-0005-0000-0000-0000142A0000}"/>
    <cellStyle name="40% - Accent2 4 2 9 2" xfId="36452" xr:uid="{00000000-0005-0000-0000-0000152A0000}"/>
    <cellStyle name="40% - Accent2 4 20" xfId="24455" xr:uid="{00000000-0005-0000-0000-0000162A0000}"/>
    <cellStyle name="40% - Accent2 4 21" xfId="4702" xr:uid="{00000000-0005-0000-0000-000093290000}"/>
    <cellStyle name="40% - Accent2 4 3" xfId="5366" xr:uid="{00000000-0005-0000-0000-0000172A0000}"/>
    <cellStyle name="40% - Accent2 4 3 10" xfId="24859" xr:uid="{00000000-0005-0000-0000-0000182A0000}"/>
    <cellStyle name="40% - Accent2 4 3 2" xfId="8256" xr:uid="{00000000-0005-0000-0000-0000192A0000}"/>
    <cellStyle name="40% - Accent2 4 3 2 2" xfId="12153" xr:uid="{00000000-0005-0000-0000-00001A2A0000}"/>
    <cellStyle name="40% - Accent2 4 3 2 2 2" xfId="31179" xr:uid="{00000000-0005-0000-0000-00001B2A0000}"/>
    <cellStyle name="40% - Accent2 4 3 2 3" xfId="15671" xr:uid="{00000000-0005-0000-0000-00001C2A0000}"/>
    <cellStyle name="40% - Accent2 4 3 2 3 2" xfId="34673" xr:uid="{00000000-0005-0000-0000-00001D2A0000}"/>
    <cellStyle name="40% - Accent2 4 3 2 4" xfId="19243" xr:uid="{00000000-0005-0000-0000-00001E2A0000}"/>
    <cellStyle name="40% - Accent2 4 3 2 4 2" xfId="38189" xr:uid="{00000000-0005-0000-0000-00001F2A0000}"/>
    <cellStyle name="40% - Accent2 4 3 2 5" xfId="22834" xr:uid="{00000000-0005-0000-0000-0000202A0000}"/>
    <cellStyle name="40% - Accent2 4 3 2 6" xfId="27487" xr:uid="{00000000-0005-0000-0000-0000212A0000}"/>
    <cellStyle name="40% - Accent2 4 3 3" xfId="7143" xr:uid="{00000000-0005-0000-0000-0000222A0000}"/>
    <cellStyle name="40% - Accent2 4 3 3 2" xfId="11277" xr:uid="{00000000-0005-0000-0000-0000232A0000}"/>
    <cellStyle name="40% - Accent2 4 3 3 2 2" xfId="30304" xr:uid="{00000000-0005-0000-0000-0000242A0000}"/>
    <cellStyle name="40% - Accent2 4 3 3 3" xfId="14787" xr:uid="{00000000-0005-0000-0000-0000252A0000}"/>
    <cellStyle name="40% - Accent2 4 3 3 3 2" xfId="33793" xr:uid="{00000000-0005-0000-0000-0000262A0000}"/>
    <cellStyle name="40% - Accent2 4 3 3 4" xfId="18365" xr:uid="{00000000-0005-0000-0000-0000272A0000}"/>
    <cellStyle name="40% - Accent2 4 3 3 4 2" xfId="37312" xr:uid="{00000000-0005-0000-0000-0000282A0000}"/>
    <cellStyle name="40% - Accent2 4 3 3 5" xfId="21917" xr:uid="{00000000-0005-0000-0000-0000292A0000}"/>
    <cellStyle name="40% - Accent2 4 3 3 6" xfId="26518" xr:uid="{00000000-0005-0000-0000-00002A2A0000}"/>
    <cellStyle name="40% - Accent2 4 3 4" xfId="9503" xr:uid="{00000000-0005-0000-0000-00002B2A0000}"/>
    <cellStyle name="40% - Accent2 4 3 4 2" xfId="13109" xr:uid="{00000000-0005-0000-0000-00002C2A0000}"/>
    <cellStyle name="40% - Accent2 4 3 4 2 2" xfId="32134" xr:uid="{00000000-0005-0000-0000-00002D2A0000}"/>
    <cellStyle name="40% - Accent2 4 3 4 3" xfId="16628" xr:uid="{00000000-0005-0000-0000-00002E2A0000}"/>
    <cellStyle name="40% - Accent2 4 3 4 3 2" xfId="35628" xr:uid="{00000000-0005-0000-0000-00002F2A0000}"/>
    <cellStyle name="40% - Accent2 4 3 4 4" xfId="20200" xr:uid="{00000000-0005-0000-0000-0000302A0000}"/>
    <cellStyle name="40% - Accent2 4 3 4 4 2" xfId="39145" xr:uid="{00000000-0005-0000-0000-0000312A0000}"/>
    <cellStyle name="40% - Accent2 4 3 4 5" xfId="23851" xr:uid="{00000000-0005-0000-0000-0000322A0000}"/>
    <cellStyle name="40% - Accent2 4 3 4 6" xfId="28601" xr:uid="{00000000-0005-0000-0000-0000332A0000}"/>
    <cellStyle name="40% - Accent2 4 3 5" xfId="6310" xr:uid="{00000000-0005-0000-0000-0000342A0000}"/>
    <cellStyle name="40% - Accent2 4 3 5 2" xfId="25713" xr:uid="{00000000-0005-0000-0000-0000352A0000}"/>
    <cellStyle name="40% - Accent2 4 3 6" xfId="10495" xr:uid="{00000000-0005-0000-0000-0000362A0000}"/>
    <cellStyle name="40% - Accent2 4 3 6 2" xfId="29522" xr:uid="{00000000-0005-0000-0000-0000372A0000}"/>
    <cellStyle name="40% - Accent2 4 3 7" xfId="14003" xr:uid="{00000000-0005-0000-0000-0000382A0000}"/>
    <cellStyle name="40% - Accent2 4 3 7 2" xfId="33010" xr:uid="{00000000-0005-0000-0000-0000392A0000}"/>
    <cellStyle name="40% - Accent2 4 3 8" xfId="17581" xr:uid="{00000000-0005-0000-0000-00003A2A0000}"/>
    <cellStyle name="40% - Accent2 4 3 8 2" xfId="36530" xr:uid="{00000000-0005-0000-0000-00003B2A0000}"/>
    <cellStyle name="40% - Accent2 4 3 9" xfId="21109" xr:uid="{00000000-0005-0000-0000-00003C2A0000}"/>
    <cellStyle name="40% - Accent2 4 4" xfId="5543" xr:uid="{00000000-0005-0000-0000-00003D2A0000}"/>
    <cellStyle name="40% - Accent2 4 4 10" xfId="25010" xr:uid="{00000000-0005-0000-0000-00003E2A0000}"/>
    <cellStyle name="40% - Accent2 4 4 2" xfId="8407" xr:uid="{00000000-0005-0000-0000-00003F2A0000}"/>
    <cellStyle name="40% - Accent2 4 4 2 2" xfId="12301" xr:uid="{00000000-0005-0000-0000-0000402A0000}"/>
    <cellStyle name="40% - Accent2 4 4 2 2 2" xfId="31327" xr:uid="{00000000-0005-0000-0000-0000412A0000}"/>
    <cellStyle name="40% - Accent2 4 4 2 3" xfId="15819" xr:uid="{00000000-0005-0000-0000-0000422A0000}"/>
    <cellStyle name="40% - Accent2 4 4 2 3 2" xfId="34821" xr:uid="{00000000-0005-0000-0000-0000432A0000}"/>
    <cellStyle name="40% - Accent2 4 4 2 4" xfId="19391" xr:uid="{00000000-0005-0000-0000-0000442A0000}"/>
    <cellStyle name="40% - Accent2 4 4 2 4 2" xfId="38337" xr:uid="{00000000-0005-0000-0000-0000452A0000}"/>
    <cellStyle name="40% - Accent2 4 4 2 5" xfId="22982" xr:uid="{00000000-0005-0000-0000-0000462A0000}"/>
    <cellStyle name="40% - Accent2 4 4 2 6" xfId="27638" xr:uid="{00000000-0005-0000-0000-0000472A0000}"/>
    <cellStyle name="40% - Accent2 4 4 3" xfId="7294" xr:uid="{00000000-0005-0000-0000-0000482A0000}"/>
    <cellStyle name="40% - Accent2 4 4 3 2" xfId="11425" xr:uid="{00000000-0005-0000-0000-0000492A0000}"/>
    <cellStyle name="40% - Accent2 4 4 3 2 2" xfId="30452" xr:uid="{00000000-0005-0000-0000-00004A2A0000}"/>
    <cellStyle name="40% - Accent2 4 4 3 3" xfId="14936" xr:uid="{00000000-0005-0000-0000-00004B2A0000}"/>
    <cellStyle name="40% - Accent2 4 4 3 3 2" xfId="33941" xr:uid="{00000000-0005-0000-0000-00004C2A0000}"/>
    <cellStyle name="40% - Accent2 4 4 3 4" xfId="18513" xr:uid="{00000000-0005-0000-0000-00004D2A0000}"/>
    <cellStyle name="40% - Accent2 4 4 3 4 2" xfId="37460" xr:uid="{00000000-0005-0000-0000-00004E2A0000}"/>
    <cellStyle name="40% - Accent2 4 4 3 5" xfId="22068" xr:uid="{00000000-0005-0000-0000-00004F2A0000}"/>
    <cellStyle name="40% - Accent2 4 4 3 6" xfId="26666" xr:uid="{00000000-0005-0000-0000-0000502A0000}"/>
    <cellStyle name="40% - Accent2 4 4 4" xfId="9660" xr:uid="{00000000-0005-0000-0000-0000512A0000}"/>
    <cellStyle name="40% - Accent2 4 4 4 2" xfId="13257" xr:uid="{00000000-0005-0000-0000-0000522A0000}"/>
    <cellStyle name="40% - Accent2 4 4 4 2 2" xfId="32282" xr:uid="{00000000-0005-0000-0000-0000532A0000}"/>
    <cellStyle name="40% - Accent2 4 4 4 3" xfId="16777" xr:uid="{00000000-0005-0000-0000-0000542A0000}"/>
    <cellStyle name="40% - Accent2 4 4 4 3 2" xfId="35776" xr:uid="{00000000-0005-0000-0000-0000552A0000}"/>
    <cellStyle name="40% - Accent2 4 4 4 4" xfId="20348" xr:uid="{00000000-0005-0000-0000-0000562A0000}"/>
    <cellStyle name="40% - Accent2 4 4 4 4 2" xfId="39293" xr:uid="{00000000-0005-0000-0000-0000572A0000}"/>
    <cellStyle name="40% - Accent2 4 4 4 5" xfId="24006" xr:uid="{00000000-0005-0000-0000-0000582A0000}"/>
    <cellStyle name="40% - Accent2 4 4 4 6" xfId="28751" xr:uid="{00000000-0005-0000-0000-0000592A0000}"/>
    <cellStyle name="40% - Accent2 4 4 5" xfId="6461" xr:uid="{00000000-0005-0000-0000-00005A2A0000}"/>
    <cellStyle name="40% - Accent2 4 4 5 2" xfId="25864" xr:uid="{00000000-0005-0000-0000-00005B2A0000}"/>
    <cellStyle name="40% - Accent2 4 4 6" xfId="10643" xr:uid="{00000000-0005-0000-0000-00005C2A0000}"/>
    <cellStyle name="40% - Accent2 4 4 6 2" xfId="29670" xr:uid="{00000000-0005-0000-0000-00005D2A0000}"/>
    <cellStyle name="40% - Accent2 4 4 7" xfId="14151" xr:uid="{00000000-0005-0000-0000-00005E2A0000}"/>
    <cellStyle name="40% - Accent2 4 4 7 2" xfId="33158" xr:uid="{00000000-0005-0000-0000-00005F2A0000}"/>
    <cellStyle name="40% - Accent2 4 4 8" xfId="17729" xr:uid="{00000000-0005-0000-0000-0000602A0000}"/>
    <cellStyle name="40% - Accent2 4 4 8 2" xfId="36678" xr:uid="{00000000-0005-0000-0000-0000612A0000}"/>
    <cellStyle name="40% - Accent2 4 4 9" xfId="21261" xr:uid="{00000000-0005-0000-0000-0000622A0000}"/>
    <cellStyle name="40% - Accent2 4 5" xfId="5744" xr:uid="{00000000-0005-0000-0000-0000632A0000}"/>
    <cellStyle name="40% - Accent2 4 5 10" xfId="25177" xr:uid="{00000000-0005-0000-0000-0000642A0000}"/>
    <cellStyle name="40% - Accent2 4 5 2" xfId="8569" xr:uid="{00000000-0005-0000-0000-0000652A0000}"/>
    <cellStyle name="40% - Accent2 4 5 2 2" xfId="12459" xr:uid="{00000000-0005-0000-0000-0000662A0000}"/>
    <cellStyle name="40% - Accent2 4 5 2 2 2" xfId="31485" xr:uid="{00000000-0005-0000-0000-0000672A0000}"/>
    <cellStyle name="40% - Accent2 4 5 2 3" xfId="15977" xr:uid="{00000000-0005-0000-0000-0000682A0000}"/>
    <cellStyle name="40% - Accent2 4 5 2 3 2" xfId="34979" xr:uid="{00000000-0005-0000-0000-0000692A0000}"/>
    <cellStyle name="40% - Accent2 4 5 2 4" xfId="19549" xr:uid="{00000000-0005-0000-0000-00006A2A0000}"/>
    <cellStyle name="40% - Accent2 4 5 2 4 2" xfId="38495" xr:uid="{00000000-0005-0000-0000-00006B2A0000}"/>
    <cellStyle name="40% - Accent2 4 5 2 5" xfId="23140" xr:uid="{00000000-0005-0000-0000-00006C2A0000}"/>
    <cellStyle name="40% - Accent2 4 5 2 6" xfId="27799" xr:uid="{00000000-0005-0000-0000-00006D2A0000}"/>
    <cellStyle name="40% - Accent2 4 5 3" xfId="7462" xr:uid="{00000000-0005-0000-0000-00006E2A0000}"/>
    <cellStyle name="40% - Accent2 4 5 3 2" xfId="11583" xr:uid="{00000000-0005-0000-0000-00006F2A0000}"/>
    <cellStyle name="40% - Accent2 4 5 3 2 2" xfId="30610" xr:uid="{00000000-0005-0000-0000-0000702A0000}"/>
    <cellStyle name="40% - Accent2 4 5 3 3" xfId="15094" xr:uid="{00000000-0005-0000-0000-0000712A0000}"/>
    <cellStyle name="40% - Accent2 4 5 3 3 2" xfId="34099" xr:uid="{00000000-0005-0000-0000-0000722A0000}"/>
    <cellStyle name="40% - Accent2 4 5 3 4" xfId="18671" xr:uid="{00000000-0005-0000-0000-0000732A0000}"/>
    <cellStyle name="40% - Accent2 4 5 3 4 2" xfId="37618" xr:uid="{00000000-0005-0000-0000-0000742A0000}"/>
    <cellStyle name="40% - Accent2 4 5 3 5" xfId="22236" xr:uid="{00000000-0005-0000-0000-0000752A0000}"/>
    <cellStyle name="40% - Accent2 4 5 3 6" xfId="26824" xr:uid="{00000000-0005-0000-0000-0000762A0000}"/>
    <cellStyle name="40% - Accent2 4 5 4" xfId="9834" xr:uid="{00000000-0005-0000-0000-0000772A0000}"/>
    <cellStyle name="40% - Accent2 4 5 4 2" xfId="13415" xr:uid="{00000000-0005-0000-0000-0000782A0000}"/>
    <cellStyle name="40% - Accent2 4 5 4 2 2" xfId="32440" xr:uid="{00000000-0005-0000-0000-0000792A0000}"/>
    <cellStyle name="40% - Accent2 4 5 4 3" xfId="16936" xr:uid="{00000000-0005-0000-0000-00007A2A0000}"/>
    <cellStyle name="40% - Accent2 4 5 4 3 2" xfId="35934" xr:uid="{00000000-0005-0000-0000-00007B2A0000}"/>
    <cellStyle name="40% - Accent2 4 5 4 4" xfId="20506" xr:uid="{00000000-0005-0000-0000-00007C2A0000}"/>
    <cellStyle name="40% - Accent2 4 5 4 4 2" xfId="39451" xr:uid="{00000000-0005-0000-0000-00007D2A0000}"/>
    <cellStyle name="40% - Accent2 4 5 4 5" xfId="24174" xr:uid="{00000000-0005-0000-0000-00007E2A0000}"/>
    <cellStyle name="40% - Accent2 4 5 4 6" xfId="28915" xr:uid="{00000000-0005-0000-0000-00007F2A0000}"/>
    <cellStyle name="40% - Accent2 4 5 5" xfId="6629" xr:uid="{00000000-0005-0000-0000-0000802A0000}"/>
    <cellStyle name="40% - Accent2 4 5 5 2" xfId="26032" xr:uid="{00000000-0005-0000-0000-0000812A0000}"/>
    <cellStyle name="40% - Accent2 4 5 6" xfId="10801" xr:uid="{00000000-0005-0000-0000-0000822A0000}"/>
    <cellStyle name="40% - Accent2 4 5 6 2" xfId="29828" xr:uid="{00000000-0005-0000-0000-0000832A0000}"/>
    <cellStyle name="40% - Accent2 4 5 7" xfId="14311" xr:uid="{00000000-0005-0000-0000-0000842A0000}"/>
    <cellStyle name="40% - Accent2 4 5 7 2" xfId="33317" xr:uid="{00000000-0005-0000-0000-0000852A0000}"/>
    <cellStyle name="40% - Accent2 4 5 8" xfId="17888" xr:uid="{00000000-0005-0000-0000-0000862A0000}"/>
    <cellStyle name="40% - Accent2 4 5 8 2" xfId="36836" xr:uid="{00000000-0005-0000-0000-0000872A0000}"/>
    <cellStyle name="40% - Accent2 4 5 9" xfId="21419" xr:uid="{00000000-0005-0000-0000-0000882A0000}"/>
    <cellStyle name="40% - Accent2 4 6" xfId="5853" xr:uid="{00000000-0005-0000-0000-0000892A0000}"/>
    <cellStyle name="40% - Accent2 4 6 10" xfId="25263" xr:uid="{00000000-0005-0000-0000-00008A2A0000}"/>
    <cellStyle name="40% - Accent2 4 6 2" xfId="8656" xr:uid="{00000000-0005-0000-0000-00008B2A0000}"/>
    <cellStyle name="40% - Accent2 4 6 2 2" xfId="12545" xr:uid="{00000000-0005-0000-0000-00008C2A0000}"/>
    <cellStyle name="40% - Accent2 4 6 2 2 2" xfId="31571" xr:uid="{00000000-0005-0000-0000-00008D2A0000}"/>
    <cellStyle name="40% - Accent2 4 6 2 3" xfId="16063" xr:uid="{00000000-0005-0000-0000-00008E2A0000}"/>
    <cellStyle name="40% - Accent2 4 6 2 3 2" xfId="35065" xr:uid="{00000000-0005-0000-0000-00008F2A0000}"/>
    <cellStyle name="40% - Accent2 4 6 2 4" xfId="19635" xr:uid="{00000000-0005-0000-0000-0000902A0000}"/>
    <cellStyle name="40% - Accent2 4 6 2 4 2" xfId="38581" xr:uid="{00000000-0005-0000-0000-0000912A0000}"/>
    <cellStyle name="40% - Accent2 4 6 2 5" xfId="23226" xr:uid="{00000000-0005-0000-0000-0000922A0000}"/>
    <cellStyle name="40% - Accent2 4 6 2 6" xfId="27885" xr:uid="{00000000-0005-0000-0000-0000932A0000}"/>
    <cellStyle name="40% - Accent2 4 6 3" xfId="7555" xr:uid="{00000000-0005-0000-0000-0000942A0000}"/>
    <cellStyle name="40% - Accent2 4 6 3 2" xfId="11669" xr:uid="{00000000-0005-0000-0000-0000952A0000}"/>
    <cellStyle name="40% - Accent2 4 6 3 2 2" xfId="30696" xr:uid="{00000000-0005-0000-0000-0000962A0000}"/>
    <cellStyle name="40% - Accent2 4 6 3 3" xfId="15180" xr:uid="{00000000-0005-0000-0000-0000972A0000}"/>
    <cellStyle name="40% - Accent2 4 6 3 3 2" xfId="34185" xr:uid="{00000000-0005-0000-0000-0000982A0000}"/>
    <cellStyle name="40% - Accent2 4 6 3 4" xfId="18757" xr:uid="{00000000-0005-0000-0000-0000992A0000}"/>
    <cellStyle name="40% - Accent2 4 6 3 4 2" xfId="37704" xr:uid="{00000000-0005-0000-0000-00009A2A0000}"/>
    <cellStyle name="40% - Accent2 4 6 3 5" xfId="22329" xr:uid="{00000000-0005-0000-0000-00009B2A0000}"/>
    <cellStyle name="40% - Accent2 4 6 3 6" xfId="26910" xr:uid="{00000000-0005-0000-0000-00009C2A0000}"/>
    <cellStyle name="40% - Accent2 4 6 4" xfId="9927" xr:uid="{00000000-0005-0000-0000-00009D2A0000}"/>
    <cellStyle name="40% - Accent2 4 6 4 2" xfId="13501" xr:uid="{00000000-0005-0000-0000-00009E2A0000}"/>
    <cellStyle name="40% - Accent2 4 6 4 2 2" xfId="32526" xr:uid="{00000000-0005-0000-0000-00009F2A0000}"/>
    <cellStyle name="40% - Accent2 4 6 4 3" xfId="17022" xr:uid="{00000000-0005-0000-0000-0000A02A0000}"/>
    <cellStyle name="40% - Accent2 4 6 4 3 2" xfId="36020" xr:uid="{00000000-0005-0000-0000-0000A12A0000}"/>
    <cellStyle name="40% - Accent2 4 6 4 4" xfId="20592" xr:uid="{00000000-0005-0000-0000-0000A22A0000}"/>
    <cellStyle name="40% - Accent2 4 6 4 4 2" xfId="39537" xr:uid="{00000000-0005-0000-0000-0000A32A0000}"/>
    <cellStyle name="40% - Accent2 4 6 4 5" xfId="24267" xr:uid="{00000000-0005-0000-0000-0000A42A0000}"/>
    <cellStyle name="40% - Accent2 4 6 4 6" xfId="29001" xr:uid="{00000000-0005-0000-0000-0000A52A0000}"/>
    <cellStyle name="40% - Accent2 4 6 5" xfId="6722" xr:uid="{00000000-0005-0000-0000-0000A62A0000}"/>
    <cellStyle name="40% - Accent2 4 6 5 2" xfId="26125" xr:uid="{00000000-0005-0000-0000-0000A72A0000}"/>
    <cellStyle name="40% - Accent2 4 6 6" xfId="10887" xr:uid="{00000000-0005-0000-0000-0000A82A0000}"/>
    <cellStyle name="40% - Accent2 4 6 6 2" xfId="29914" xr:uid="{00000000-0005-0000-0000-0000A92A0000}"/>
    <cellStyle name="40% - Accent2 4 6 7" xfId="14397" xr:uid="{00000000-0005-0000-0000-0000AA2A0000}"/>
    <cellStyle name="40% - Accent2 4 6 7 2" xfId="33403" xr:uid="{00000000-0005-0000-0000-0000AB2A0000}"/>
    <cellStyle name="40% - Accent2 4 6 8" xfId="17975" xr:uid="{00000000-0005-0000-0000-0000AC2A0000}"/>
    <cellStyle name="40% - Accent2 4 6 8 2" xfId="36922" xr:uid="{00000000-0005-0000-0000-0000AD2A0000}"/>
    <cellStyle name="40% - Accent2 4 6 9" xfId="21505" xr:uid="{00000000-0005-0000-0000-0000AE2A0000}"/>
    <cellStyle name="40% - Accent2 4 7" xfId="5162" xr:uid="{00000000-0005-0000-0000-0000AF2A0000}"/>
    <cellStyle name="40% - Accent2 4 7 10" xfId="24692" xr:uid="{00000000-0005-0000-0000-0000B02A0000}"/>
    <cellStyle name="40% - Accent2 4 7 2" xfId="8097" xr:uid="{00000000-0005-0000-0000-0000B12A0000}"/>
    <cellStyle name="40% - Accent2 4 7 2 2" xfId="11997" xr:uid="{00000000-0005-0000-0000-0000B22A0000}"/>
    <cellStyle name="40% - Accent2 4 7 2 2 2" xfId="31023" xr:uid="{00000000-0005-0000-0000-0000B32A0000}"/>
    <cellStyle name="40% - Accent2 4 7 2 3" xfId="15515" xr:uid="{00000000-0005-0000-0000-0000B42A0000}"/>
    <cellStyle name="40% - Accent2 4 7 2 3 2" xfId="34517" xr:uid="{00000000-0005-0000-0000-0000B52A0000}"/>
    <cellStyle name="40% - Accent2 4 7 2 4" xfId="19087" xr:uid="{00000000-0005-0000-0000-0000B62A0000}"/>
    <cellStyle name="40% - Accent2 4 7 2 4 2" xfId="38033" xr:uid="{00000000-0005-0000-0000-0000B72A0000}"/>
    <cellStyle name="40% - Accent2 4 7 2 5" xfId="22678" xr:uid="{00000000-0005-0000-0000-0000B82A0000}"/>
    <cellStyle name="40% - Accent2 4 7 2 6" xfId="27329" xr:uid="{00000000-0005-0000-0000-0000B92A0000}"/>
    <cellStyle name="40% - Accent2 4 7 3" xfId="6979" xr:uid="{00000000-0005-0000-0000-0000BA2A0000}"/>
    <cellStyle name="40% - Accent2 4 7 3 2" xfId="11121" xr:uid="{00000000-0005-0000-0000-0000BB2A0000}"/>
    <cellStyle name="40% - Accent2 4 7 3 2 2" xfId="30148" xr:uid="{00000000-0005-0000-0000-0000BC2A0000}"/>
    <cellStyle name="40% - Accent2 4 7 3 3" xfId="14631" xr:uid="{00000000-0005-0000-0000-0000BD2A0000}"/>
    <cellStyle name="40% - Accent2 4 7 3 3 2" xfId="33637" xr:uid="{00000000-0005-0000-0000-0000BE2A0000}"/>
    <cellStyle name="40% - Accent2 4 7 3 4" xfId="18209" xr:uid="{00000000-0005-0000-0000-0000BF2A0000}"/>
    <cellStyle name="40% - Accent2 4 7 3 4 2" xfId="37156" xr:uid="{00000000-0005-0000-0000-0000C02A0000}"/>
    <cellStyle name="40% - Accent2 4 7 3 5" xfId="21753" xr:uid="{00000000-0005-0000-0000-0000C12A0000}"/>
    <cellStyle name="40% - Accent2 4 7 3 6" xfId="26362" xr:uid="{00000000-0005-0000-0000-0000C22A0000}"/>
    <cellStyle name="40% - Accent2 4 7 4" xfId="9333" xr:uid="{00000000-0005-0000-0000-0000C32A0000}"/>
    <cellStyle name="40% - Accent2 4 7 4 2" xfId="12953" xr:uid="{00000000-0005-0000-0000-0000C42A0000}"/>
    <cellStyle name="40% - Accent2 4 7 4 2 2" xfId="31978" xr:uid="{00000000-0005-0000-0000-0000C52A0000}"/>
    <cellStyle name="40% - Accent2 4 7 4 3" xfId="16472" xr:uid="{00000000-0005-0000-0000-0000C62A0000}"/>
    <cellStyle name="40% - Accent2 4 7 4 3 2" xfId="35472" xr:uid="{00000000-0005-0000-0000-0000C72A0000}"/>
    <cellStyle name="40% - Accent2 4 7 4 4" xfId="20044" xr:uid="{00000000-0005-0000-0000-0000C82A0000}"/>
    <cellStyle name="40% - Accent2 4 7 4 4 2" xfId="38989" xr:uid="{00000000-0005-0000-0000-0000C92A0000}"/>
    <cellStyle name="40% - Accent2 4 7 4 5" xfId="23687" xr:uid="{00000000-0005-0000-0000-0000CA2A0000}"/>
    <cellStyle name="40% - Accent2 4 7 4 6" xfId="28439" xr:uid="{00000000-0005-0000-0000-0000CB2A0000}"/>
    <cellStyle name="40% - Accent2 4 7 5" xfId="6146" xr:uid="{00000000-0005-0000-0000-0000CC2A0000}"/>
    <cellStyle name="40% - Accent2 4 7 5 2" xfId="25549" xr:uid="{00000000-0005-0000-0000-0000CD2A0000}"/>
    <cellStyle name="40% - Accent2 4 7 6" xfId="10339" xr:uid="{00000000-0005-0000-0000-0000CE2A0000}"/>
    <cellStyle name="40% - Accent2 4 7 6 2" xfId="29366" xr:uid="{00000000-0005-0000-0000-0000CF2A0000}"/>
    <cellStyle name="40% - Accent2 4 7 7" xfId="13847" xr:uid="{00000000-0005-0000-0000-0000D02A0000}"/>
    <cellStyle name="40% - Accent2 4 7 7 2" xfId="32854" xr:uid="{00000000-0005-0000-0000-0000D12A0000}"/>
    <cellStyle name="40% - Accent2 4 7 8" xfId="17425" xr:uid="{00000000-0005-0000-0000-0000D22A0000}"/>
    <cellStyle name="40% - Accent2 4 7 8 2" xfId="36374" xr:uid="{00000000-0005-0000-0000-0000D32A0000}"/>
    <cellStyle name="40% - Accent2 4 7 9" xfId="20953" xr:uid="{00000000-0005-0000-0000-0000D42A0000}"/>
    <cellStyle name="40% - Accent2 4 8" xfId="7661" xr:uid="{00000000-0005-0000-0000-0000D52A0000}"/>
    <cellStyle name="40% - Accent2 4 8 2" xfId="11755" xr:uid="{00000000-0005-0000-0000-0000D62A0000}"/>
    <cellStyle name="40% - Accent2 4 8 2 2" xfId="30782" xr:uid="{00000000-0005-0000-0000-0000D72A0000}"/>
    <cellStyle name="40% - Accent2 4 8 3" xfId="15267" xr:uid="{00000000-0005-0000-0000-0000D82A0000}"/>
    <cellStyle name="40% - Accent2 4 8 3 2" xfId="34272" xr:uid="{00000000-0005-0000-0000-0000D92A0000}"/>
    <cellStyle name="40% - Accent2 4 8 4" xfId="18843" xr:uid="{00000000-0005-0000-0000-0000DA2A0000}"/>
    <cellStyle name="40% - Accent2 4 8 4 2" xfId="37790" xr:uid="{00000000-0005-0000-0000-0000DB2A0000}"/>
    <cellStyle name="40% - Accent2 4 8 5" xfId="22423" xr:uid="{00000000-0005-0000-0000-0000DC2A0000}"/>
    <cellStyle name="40% - Accent2 4 8 6" xfId="26999" xr:uid="{00000000-0005-0000-0000-0000DD2A0000}"/>
    <cellStyle name="40% - Accent2 4 9" xfId="7876" xr:uid="{00000000-0005-0000-0000-0000DE2A0000}"/>
    <cellStyle name="40% - Accent2 4 9 2" xfId="11847" xr:uid="{00000000-0005-0000-0000-0000DF2A0000}"/>
    <cellStyle name="40% - Accent2 4 9 2 2" xfId="30873" xr:uid="{00000000-0005-0000-0000-0000E02A0000}"/>
    <cellStyle name="40% - Accent2 4 9 3" xfId="15363" xr:uid="{00000000-0005-0000-0000-0000E12A0000}"/>
    <cellStyle name="40% - Accent2 4 9 3 2" xfId="34366" xr:uid="{00000000-0005-0000-0000-0000E22A0000}"/>
    <cellStyle name="40% - Accent2 4 9 4" xfId="18935" xr:uid="{00000000-0005-0000-0000-0000E32A0000}"/>
    <cellStyle name="40% - Accent2 4 9 4 2" xfId="37882" xr:uid="{00000000-0005-0000-0000-0000E42A0000}"/>
    <cellStyle name="40% - Accent2 4 9 5" xfId="22523" xr:uid="{00000000-0005-0000-0000-0000E52A0000}"/>
    <cellStyle name="40% - Accent2 4 9 6" xfId="27140" xr:uid="{00000000-0005-0000-0000-0000E62A0000}"/>
    <cellStyle name="40% - Accent2 5" xfId="2551" xr:uid="{00000000-0005-0000-0000-0000D5090000}"/>
    <cellStyle name="40% - Accent2 5 10" xfId="6818" xr:uid="{00000000-0005-0000-0000-0000E82A0000}"/>
    <cellStyle name="40% - Accent2 5 10 2" xfId="10974" xr:uid="{00000000-0005-0000-0000-0000E92A0000}"/>
    <cellStyle name="40% - Accent2 5 10 2 2" xfId="30001" xr:uid="{00000000-0005-0000-0000-0000EA2A0000}"/>
    <cellStyle name="40% - Accent2 5 10 3" xfId="14484" xr:uid="{00000000-0005-0000-0000-0000EB2A0000}"/>
    <cellStyle name="40% - Accent2 5 10 3 2" xfId="33490" xr:uid="{00000000-0005-0000-0000-0000EC2A0000}"/>
    <cellStyle name="40% - Accent2 5 10 4" xfId="18062" xr:uid="{00000000-0005-0000-0000-0000ED2A0000}"/>
    <cellStyle name="40% - Accent2 5 10 4 2" xfId="37009" xr:uid="{00000000-0005-0000-0000-0000EE2A0000}"/>
    <cellStyle name="40% - Accent2 5 10 5" xfId="21598" xr:uid="{00000000-0005-0000-0000-0000EF2A0000}"/>
    <cellStyle name="40% - Accent2 5 10 6" xfId="26213" xr:uid="{00000000-0005-0000-0000-0000F02A0000}"/>
    <cellStyle name="40% - Accent2 5 11" xfId="8909" xr:uid="{00000000-0005-0000-0000-0000F12A0000}"/>
    <cellStyle name="40% - Accent2 5 11 2" xfId="12633" xr:uid="{00000000-0005-0000-0000-0000F22A0000}"/>
    <cellStyle name="40% - Accent2 5 11 2 2" xfId="31659" xr:uid="{00000000-0005-0000-0000-0000F32A0000}"/>
    <cellStyle name="40% - Accent2 5 11 3" xfId="16152" xr:uid="{00000000-0005-0000-0000-0000F42A0000}"/>
    <cellStyle name="40% - Accent2 5 11 3 2" xfId="35153" xr:uid="{00000000-0005-0000-0000-0000F52A0000}"/>
    <cellStyle name="40% - Accent2 5 11 4" xfId="19723" xr:uid="{00000000-0005-0000-0000-0000F62A0000}"/>
    <cellStyle name="40% - Accent2 5 11 4 2" xfId="38669" xr:uid="{00000000-0005-0000-0000-0000F72A0000}"/>
    <cellStyle name="40% - Accent2 5 11 5" xfId="23323" xr:uid="{00000000-0005-0000-0000-0000F82A0000}"/>
    <cellStyle name="40% - Accent2 5 11 6" xfId="28064" xr:uid="{00000000-0005-0000-0000-0000F92A0000}"/>
    <cellStyle name="40% - Accent2 5 12" xfId="9013" xr:uid="{00000000-0005-0000-0000-0000FA2A0000}"/>
    <cellStyle name="40% - Accent2 5 12 2" xfId="12719" xr:uid="{00000000-0005-0000-0000-0000FB2A0000}"/>
    <cellStyle name="40% - Accent2 5 12 2 2" xfId="31745" xr:uid="{00000000-0005-0000-0000-0000FC2A0000}"/>
    <cellStyle name="40% - Accent2 5 12 3" xfId="16238" xr:uid="{00000000-0005-0000-0000-0000FD2A0000}"/>
    <cellStyle name="40% - Accent2 5 12 3 2" xfId="35239" xr:uid="{00000000-0005-0000-0000-0000FE2A0000}"/>
    <cellStyle name="40% - Accent2 5 12 4" xfId="19809" xr:uid="{00000000-0005-0000-0000-0000FF2A0000}"/>
    <cellStyle name="40% - Accent2 5 12 4 2" xfId="38755" xr:uid="{00000000-0005-0000-0000-0000002B0000}"/>
    <cellStyle name="40% - Accent2 5 12 5" xfId="23423" xr:uid="{00000000-0005-0000-0000-0000012B0000}"/>
    <cellStyle name="40% - Accent2 5 12 6" xfId="28151" xr:uid="{00000000-0005-0000-0000-0000022B0000}"/>
    <cellStyle name="40% - Accent2 5 13" xfId="9117" xr:uid="{00000000-0005-0000-0000-0000032B0000}"/>
    <cellStyle name="40% - Accent2 5 13 2" xfId="12805" xr:uid="{00000000-0005-0000-0000-0000042B0000}"/>
    <cellStyle name="40% - Accent2 5 13 2 2" xfId="31831" xr:uid="{00000000-0005-0000-0000-0000052B0000}"/>
    <cellStyle name="40% - Accent2 5 13 3" xfId="16324" xr:uid="{00000000-0005-0000-0000-0000062B0000}"/>
    <cellStyle name="40% - Accent2 5 13 3 2" xfId="35325" xr:uid="{00000000-0005-0000-0000-0000072B0000}"/>
    <cellStyle name="40% - Accent2 5 13 4" xfId="19895" xr:uid="{00000000-0005-0000-0000-0000082B0000}"/>
    <cellStyle name="40% - Accent2 5 13 4 2" xfId="38841" xr:uid="{00000000-0005-0000-0000-0000092B0000}"/>
    <cellStyle name="40% - Accent2 5 13 5" xfId="23523" xr:uid="{00000000-0005-0000-0000-00000A2B0000}"/>
    <cellStyle name="40% - Accent2 5 13 6" xfId="28238" xr:uid="{00000000-0005-0000-0000-00000B2B0000}"/>
    <cellStyle name="40% - Accent2 5 14" xfId="10027" xr:uid="{00000000-0005-0000-0000-00000C2B0000}"/>
    <cellStyle name="40% - Accent2 5 14 2" xfId="13588" xr:uid="{00000000-0005-0000-0000-00000D2B0000}"/>
    <cellStyle name="40% - Accent2 5 14 2 2" xfId="32613" xr:uid="{00000000-0005-0000-0000-00000E2B0000}"/>
    <cellStyle name="40% - Accent2 5 14 3" xfId="17109" xr:uid="{00000000-0005-0000-0000-00000F2B0000}"/>
    <cellStyle name="40% - Accent2 5 14 3 2" xfId="36107" xr:uid="{00000000-0005-0000-0000-0000102B0000}"/>
    <cellStyle name="40% - Accent2 5 14 4" xfId="20679" xr:uid="{00000000-0005-0000-0000-0000112B0000}"/>
    <cellStyle name="40% - Accent2 5 14 4 2" xfId="39624" xr:uid="{00000000-0005-0000-0000-0000122B0000}"/>
    <cellStyle name="40% - Accent2 5 14 5" xfId="24363" xr:uid="{00000000-0005-0000-0000-0000132B0000}"/>
    <cellStyle name="40% - Accent2 5 14 6" xfId="29089" xr:uid="{00000000-0005-0000-0000-0000142B0000}"/>
    <cellStyle name="40% - Accent2 5 15" xfId="5959" xr:uid="{00000000-0005-0000-0000-0000152B0000}"/>
    <cellStyle name="40% - Accent2 5 15 2" xfId="25365" xr:uid="{00000000-0005-0000-0000-0000162B0000}"/>
    <cellStyle name="40% - Accent2 5 16" xfId="10185" xr:uid="{00000000-0005-0000-0000-0000172B0000}"/>
    <cellStyle name="40% - Accent2 5 16 2" xfId="29217" xr:uid="{00000000-0005-0000-0000-0000182B0000}"/>
    <cellStyle name="40% - Accent2 5 17" xfId="13691" xr:uid="{00000000-0005-0000-0000-0000192B0000}"/>
    <cellStyle name="40% - Accent2 5 17 2" xfId="32705" xr:uid="{00000000-0005-0000-0000-00001A2B0000}"/>
    <cellStyle name="40% - Accent2 5 18" xfId="17271" xr:uid="{00000000-0005-0000-0000-00001B2B0000}"/>
    <cellStyle name="40% - Accent2 5 18 2" xfId="36226" xr:uid="{00000000-0005-0000-0000-00001C2B0000}"/>
    <cellStyle name="40% - Accent2 5 19" xfId="20797" xr:uid="{00000000-0005-0000-0000-00001D2B0000}"/>
    <cellStyle name="40% - Accent2 5 2" xfId="5278" xr:uid="{00000000-0005-0000-0000-00001E2B0000}"/>
    <cellStyle name="40% - Accent2 5 2 10" xfId="21032" xr:uid="{00000000-0005-0000-0000-00001F2B0000}"/>
    <cellStyle name="40% - Accent2 5 2 11" xfId="24782" xr:uid="{00000000-0005-0000-0000-0000202B0000}"/>
    <cellStyle name="40% - Accent2 5 2 2" xfId="5639" xr:uid="{00000000-0005-0000-0000-0000212B0000}"/>
    <cellStyle name="40% - Accent2 5 2 2 10" xfId="25098" xr:uid="{00000000-0005-0000-0000-0000222B0000}"/>
    <cellStyle name="40% - Accent2 5 2 2 2" xfId="8487" xr:uid="{00000000-0005-0000-0000-0000232B0000}"/>
    <cellStyle name="40% - Accent2 5 2 2 2 2" xfId="12380" xr:uid="{00000000-0005-0000-0000-0000242B0000}"/>
    <cellStyle name="40% - Accent2 5 2 2 2 2 2" xfId="31406" xr:uid="{00000000-0005-0000-0000-0000252B0000}"/>
    <cellStyle name="40% - Accent2 5 2 2 2 3" xfId="15898" xr:uid="{00000000-0005-0000-0000-0000262B0000}"/>
    <cellStyle name="40% - Accent2 5 2 2 2 3 2" xfId="34900" xr:uid="{00000000-0005-0000-0000-0000272B0000}"/>
    <cellStyle name="40% - Accent2 5 2 2 2 4" xfId="19470" xr:uid="{00000000-0005-0000-0000-0000282B0000}"/>
    <cellStyle name="40% - Accent2 5 2 2 2 4 2" xfId="38416" xr:uid="{00000000-0005-0000-0000-0000292B0000}"/>
    <cellStyle name="40% - Accent2 5 2 2 2 5" xfId="23061" xr:uid="{00000000-0005-0000-0000-00002A2B0000}"/>
    <cellStyle name="40% - Accent2 5 2 2 2 6" xfId="27718" xr:uid="{00000000-0005-0000-0000-00002B2B0000}"/>
    <cellStyle name="40% - Accent2 5 2 2 3" xfId="7374" xr:uid="{00000000-0005-0000-0000-00002C2B0000}"/>
    <cellStyle name="40% - Accent2 5 2 2 3 2" xfId="11504" xr:uid="{00000000-0005-0000-0000-00002D2B0000}"/>
    <cellStyle name="40% - Accent2 5 2 2 3 2 2" xfId="30531" xr:uid="{00000000-0005-0000-0000-00002E2B0000}"/>
    <cellStyle name="40% - Accent2 5 2 2 3 3" xfId="15015" xr:uid="{00000000-0005-0000-0000-00002F2B0000}"/>
    <cellStyle name="40% - Accent2 5 2 2 3 3 2" xfId="34020" xr:uid="{00000000-0005-0000-0000-0000302B0000}"/>
    <cellStyle name="40% - Accent2 5 2 2 3 4" xfId="18592" xr:uid="{00000000-0005-0000-0000-0000312B0000}"/>
    <cellStyle name="40% - Accent2 5 2 2 3 4 2" xfId="37539" xr:uid="{00000000-0005-0000-0000-0000322B0000}"/>
    <cellStyle name="40% - Accent2 5 2 2 3 5" xfId="22148" xr:uid="{00000000-0005-0000-0000-0000332B0000}"/>
    <cellStyle name="40% - Accent2 5 2 2 3 6" xfId="26745" xr:uid="{00000000-0005-0000-0000-0000342B0000}"/>
    <cellStyle name="40% - Accent2 5 2 2 4" xfId="9746" xr:uid="{00000000-0005-0000-0000-0000352B0000}"/>
    <cellStyle name="40% - Accent2 5 2 2 4 2" xfId="13336" xr:uid="{00000000-0005-0000-0000-0000362B0000}"/>
    <cellStyle name="40% - Accent2 5 2 2 4 2 2" xfId="32361" xr:uid="{00000000-0005-0000-0000-0000372B0000}"/>
    <cellStyle name="40% - Accent2 5 2 2 4 3" xfId="16856" xr:uid="{00000000-0005-0000-0000-0000382B0000}"/>
    <cellStyle name="40% - Accent2 5 2 2 4 3 2" xfId="35855" xr:uid="{00000000-0005-0000-0000-0000392B0000}"/>
    <cellStyle name="40% - Accent2 5 2 2 4 4" xfId="20427" xr:uid="{00000000-0005-0000-0000-00003A2B0000}"/>
    <cellStyle name="40% - Accent2 5 2 2 4 4 2" xfId="39372" xr:uid="{00000000-0005-0000-0000-00003B2B0000}"/>
    <cellStyle name="40% - Accent2 5 2 2 4 5" xfId="24086" xr:uid="{00000000-0005-0000-0000-00003C2B0000}"/>
    <cellStyle name="40% - Accent2 5 2 2 4 6" xfId="28836" xr:uid="{00000000-0005-0000-0000-00003D2B0000}"/>
    <cellStyle name="40% - Accent2 5 2 2 5" xfId="6541" xr:uid="{00000000-0005-0000-0000-00003E2B0000}"/>
    <cellStyle name="40% - Accent2 5 2 2 5 2" xfId="25944" xr:uid="{00000000-0005-0000-0000-00003F2B0000}"/>
    <cellStyle name="40% - Accent2 5 2 2 6" xfId="10722" xr:uid="{00000000-0005-0000-0000-0000402B0000}"/>
    <cellStyle name="40% - Accent2 5 2 2 6 2" xfId="29749" xr:uid="{00000000-0005-0000-0000-0000412B0000}"/>
    <cellStyle name="40% - Accent2 5 2 2 7" xfId="14230" xr:uid="{00000000-0005-0000-0000-0000422B0000}"/>
    <cellStyle name="40% - Accent2 5 2 2 7 2" xfId="33237" xr:uid="{00000000-0005-0000-0000-0000432B0000}"/>
    <cellStyle name="40% - Accent2 5 2 2 8" xfId="17808" xr:uid="{00000000-0005-0000-0000-0000442B0000}"/>
    <cellStyle name="40% - Accent2 5 2 2 8 2" xfId="36757" xr:uid="{00000000-0005-0000-0000-0000452B0000}"/>
    <cellStyle name="40% - Accent2 5 2 2 9" xfId="21340" xr:uid="{00000000-0005-0000-0000-0000462B0000}"/>
    <cellStyle name="40% - Accent2 5 2 3" xfId="8178" xr:uid="{00000000-0005-0000-0000-0000472B0000}"/>
    <cellStyle name="40% - Accent2 5 2 3 2" xfId="12076" xr:uid="{00000000-0005-0000-0000-0000482B0000}"/>
    <cellStyle name="40% - Accent2 5 2 3 2 2" xfId="31102" xr:uid="{00000000-0005-0000-0000-0000492B0000}"/>
    <cellStyle name="40% - Accent2 5 2 3 3" xfId="15594" xr:uid="{00000000-0005-0000-0000-00004A2B0000}"/>
    <cellStyle name="40% - Accent2 5 2 3 3 2" xfId="34596" xr:uid="{00000000-0005-0000-0000-00004B2B0000}"/>
    <cellStyle name="40% - Accent2 5 2 3 4" xfId="19166" xr:uid="{00000000-0005-0000-0000-00004C2B0000}"/>
    <cellStyle name="40% - Accent2 5 2 3 4 2" xfId="38112" xr:uid="{00000000-0005-0000-0000-00004D2B0000}"/>
    <cellStyle name="40% - Accent2 5 2 3 5" xfId="22757" xr:uid="{00000000-0005-0000-0000-00004E2B0000}"/>
    <cellStyle name="40% - Accent2 5 2 3 6" xfId="27409" xr:uid="{00000000-0005-0000-0000-00004F2B0000}"/>
    <cellStyle name="40% - Accent2 5 2 4" xfId="7062" xr:uid="{00000000-0005-0000-0000-0000502B0000}"/>
    <cellStyle name="40% - Accent2 5 2 4 2" xfId="11200" xr:uid="{00000000-0005-0000-0000-0000512B0000}"/>
    <cellStyle name="40% - Accent2 5 2 4 2 2" xfId="30227" xr:uid="{00000000-0005-0000-0000-0000522B0000}"/>
    <cellStyle name="40% - Accent2 5 2 4 3" xfId="14710" xr:uid="{00000000-0005-0000-0000-0000532B0000}"/>
    <cellStyle name="40% - Accent2 5 2 4 3 2" xfId="33716" xr:uid="{00000000-0005-0000-0000-0000542B0000}"/>
    <cellStyle name="40% - Accent2 5 2 4 4" xfId="18288" xr:uid="{00000000-0005-0000-0000-0000552B0000}"/>
    <cellStyle name="40% - Accent2 5 2 4 4 2" xfId="37235" xr:uid="{00000000-0005-0000-0000-0000562B0000}"/>
    <cellStyle name="40% - Accent2 5 2 4 5" xfId="21836" xr:uid="{00000000-0005-0000-0000-0000572B0000}"/>
    <cellStyle name="40% - Accent2 5 2 4 6" xfId="26441" xr:uid="{00000000-0005-0000-0000-0000582B0000}"/>
    <cellStyle name="40% - Accent2 5 2 5" xfId="9422" xr:uid="{00000000-0005-0000-0000-0000592B0000}"/>
    <cellStyle name="40% - Accent2 5 2 5 2" xfId="13032" xr:uid="{00000000-0005-0000-0000-00005A2B0000}"/>
    <cellStyle name="40% - Accent2 5 2 5 2 2" xfId="32057" xr:uid="{00000000-0005-0000-0000-00005B2B0000}"/>
    <cellStyle name="40% - Accent2 5 2 5 3" xfId="16551" xr:uid="{00000000-0005-0000-0000-00005C2B0000}"/>
    <cellStyle name="40% - Accent2 5 2 5 3 2" xfId="35551" xr:uid="{00000000-0005-0000-0000-00005D2B0000}"/>
    <cellStyle name="40% - Accent2 5 2 5 4" xfId="20123" xr:uid="{00000000-0005-0000-0000-00005E2B0000}"/>
    <cellStyle name="40% - Accent2 5 2 5 4 2" xfId="39068" xr:uid="{00000000-0005-0000-0000-00005F2B0000}"/>
    <cellStyle name="40% - Accent2 5 2 5 5" xfId="23770" xr:uid="{00000000-0005-0000-0000-0000602B0000}"/>
    <cellStyle name="40% - Accent2 5 2 5 6" xfId="28524" xr:uid="{00000000-0005-0000-0000-0000612B0000}"/>
    <cellStyle name="40% - Accent2 5 2 6" xfId="6229" xr:uid="{00000000-0005-0000-0000-0000622B0000}"/>
    <cellStyle name="40% - Accent2 5 2 6 2" xfId="25632" xr:uid="{00000000-0005-0000-0000-0000632B0000}"/>
    <cellStyle name="40% - Accent2 5 2 7" xfId="10418" xr:uid="{00000000-0005-0000-0000-0000642B0000}"/>
    <cellStyle name="40% - Accent2 5 2 7 2" xfId="29445" xr:uid="{00000000-0005-0000-0000-0000652B0000}"/>
    <cellStyle name="40% - Accent2 5 2 8" xfId="13926" xr:uid="{00000000-0005-0000-0000-0000662B0000}"/>
    <cellStyle name="40% - Accent2 5 2 8 2" xfId="32933" xr:uid="{00000000-0005-0000-0000-0000672B0000}"/>
    <cellStyle name="40% - Accent2 5 2 9" xfId="17504" xr:uid="{00000000-0005-0000-0000-0000682B0000}"/>
    <cellStyle name="40% - Accent2 5 2 9 2" xfId="36453" xr:uid="{00000000-0005-0000-0000-0000692B0000}"/>
    <cellStyle name="40% - Accent2 5 20" xfId="24456" xr:uid="{00000000-0005-0000-0000-00006A2B0000}"/>
    <cellStyle name="40% - Accent2 5 21" xfId="4703" xr:uid="{00000000-0005-0000-0000-0000E72A0000}"/>
    <cellStyle name="40% - Accent2 5 3" xfId="5367" xr:uid="{00000000-0005-0000-0000-00006B2B0000}"/>
    <cellStyle name="40% - Accent2 5 3 10" xfId="24860" xr:uid="{00000000-0005-0000-0000-00006C2B0000}"/>
    <cellStyle name="40% - Accent2 5 3 2" xfId="8257" xr:uid="{00000000-0005-0000-0000-00006D2B0000}"/>
    <cellStyle name="40% - Accent2 5 3 2 2" xfId="12154" xr:uid="{00000000-0005-0000-0000-00006E2B0000}"/>
    <cellStyle name="40% - Accent2 5 3 2 2 2" xfId="31180" xr:uid="{00000000-0005-0000-0000-00006F2B0000}"/>
    <cellStyle name="40% - Accent2 5 3 2 3" xfId="15672" xr:uid="{00000000-0005-0000-0000-0000702B0000}"/>
    <cellStyle name="40% - Accent2 5 3 2 3 2" xfId="34674" xr:uid="{00000000-0005-0000-0000-0000712B0000}"/>
    <cellStyle name="40% - Accent2 5 3 2 4" xfId="19244" xr:uid="{00000000-0005-0000-0000-0000722B0000}"/>
    <cellStyle name="40% - Accent2 5 3 2 4 2" xfId="38190" xr:uid="{00000000-0005-0000-0000-0000732B0000}"/>
    <cellStyle name="40% - Accent2 5 3 2 5" xfId="22835" xr:uid="{00000000-0005-0000-0000-0000742B0000}"/>
    <cellStyle name="40% - Accent2 5 3 2 6" xfId="27488" xr:uid="{00000000-0005-0000-0000-0000752B0000}"/>
    <cellStyle name="40% - Accent2 5 3 3" xfId="7144" xr:uid="{00000000-0005-0000-0000-0000762B0000}"/>
    <cellStyle name="40% - Accent2 5 3 3 2" xfId="11278" xr:uid="{00000000-0005-0000-0000-0000772B0000}"/>
    <cellStyle name="40% - Accent2 5 3 3 2 2" xfId="30305" xr:uid="{00000000-0005-0000-0000-0000782B0000}"/>
    <cellStyle name="40% - Accent2 5 3 3 3" xfId="14788" xr:uid="{00000000-0005-0000-0000-0000792B0000}"/>
    <cellStyle name="40% - Accent2 5 3 3 3 2" xfId="33794" xr:uid="{00000000-0005-0000-0000-00007A2B0000}"/>
    <cellStyle name="40% - Accent2 5 3 3 4" xfId="18366" xr:uid="{00000000-0005-0000-0000-00007B2B0000}"/>
    <cellStyle name="40% - Accent2 5 3 3 4 2" xfId="37313" xr:uid="{00000000-0005-0000-0000-00007C2B0000}"/>
    <cellStyle name="40% - Accent2 5 3 3 5" xfId="21918" xr:uid="{00000000-0005-0000-0000-00007D2B0000}"/>
    <cellStyle name="40% - Accent2 5 3 3 6" xfId="26519" xr:uid="{00000000-0005-0000-0000-00007E2B0000}"/>
    <cellStyle name="40% - Accent2 5 3 4" xfId="9504" xr:uid="{00000000-0005-0000-0000-00007F2B0000}"/>
    <cellStyle name="40% - Accent2 5 3 4 2" xfId="13110" xr:uid="{00000000-0005-0000-0000-0000802B0000}"/>
    <cellStyle name="40% - Accent2 5 3 4 2 2" xfId="32135" xr:uid="{00000000-0005-0000-0000-0000812B0000}"/>
    <cellStyle name="40% - Accent2 5 3 4 3" xfId="16629" xr:uid="{00000000-0005-0000-0000-0000822B0000}"/>
    <cellStyle name="40% - Accent2 5 3 4 3 2" xfId="35629" xr:uid="{00000000-0005-0000-0000-0000832B0000}"/>
    <cellStyle name="40% - Accent2 5 3 4 4" xfId="20201" xr:uid="{00000000-0005-0000-0000-0000842B0000}"/>
    <cellStyle name="40% - Accent2 5 3 4 4 2" xfId="39146" xr:uid="{00000000-0005-0000-0000-0000852B0000}"/>
    <cellStyle name="40% - Accent2 5 3 4 5" xfId="23852" xr:uid="{00000000-0005-0000-0000-0000862B0000}"/>
    <cellStyle name="40% - Accent2 5 3 4 6" xfId="28602" xr:uid="{00000000-0005-0000-0000-0000872B0000}"/>
    <cellStyle name="40% - Accent2 5 3 5" xfId="6311" xr:uid="{00000000-0005-0000-0000-0000882B0000}"/>
    <cellStyle name="40% - Accent2 5 3 5 2" xfId="25714" xr:uid="{00000000-0005-0000-0000-0000892B0000}"/>
    <cellStyle name="40% - Accent2 5 3 6" xfId="10496" xr:uid="{00000000-0005-0000-0000-00008A2B0000}"/>
    <cellStyle name="40% - Accent2 5 3 6 2" xfId="29523" xr:uid="{00000000-0005-0000-0000-00008B2B0000}"/>
    <cellStyle name="40% - Accent2 5 3 7" xfId="14004" xr:uid="{00000000-0005-0000-0000-00008C2B0000}"/>
    <cellStyle name="40% - Accent2 5 3 7 2" xfId="33011" xr:uid="{00000000-0005-0000-0000-00008D2B0000}"/>
    <cellStyle name="40% - Accent2 5 3 8" xfId="17582" xr:uid="{00000000-0005-0000-0000-00008E2B0000}"/>
    <cellStyle name="40% - Accent2 5 3 8 2" xfId="36531" xr:uid="{00000000-0005-0000-0000-00008F2B0000}"/>
    <cellStyle name="40% - Accent2 5 3 9" xfId="21110" xr:uid="{00000000-0005-0000-0000-0000902B0000}"/>
    <cellStyle name="40% - Accent2 5 4" xfId="5544" xr:uid="{00000000-0005-0000-0000-0000912B0000}"/>
    <cellStyle name="40% - Accent2 5 4 10" xfId="25011" xr:uid="{00000000-0005-0000-0000-0000922B0000}"/>
    <cellStyle name="40% - Accent2 5 4 2" xfId="8408" xr:uid="{00000000-0005-0000-0000-0000932B0000}"/>
    <cellStyle name="40% - Accent2 5 4 2 2" xfId="12302" xr:uid="{00000000-0005-0000-0000-0000942B0000}"/>
    <cellStyle name="40% - Accent2 5 4 2 2 2" xfId="31328" xr:uid="{00000000-0005-0000-0000-0000952B0000}"/>
    <cellStyle name="40% - Accent2 5 4 2 3" xfId="15820" xr:uid="{00000000-0005-0000-0000-0000962B0000}"/>
    <cellStyle name="40% - Accent2 5 4 2 3 2" xfId="34822" xr:uid="{00000000-0005-0000-0000-0000972B0000}"/>
    <cellStyle name="40% - Accent2 5 4 2 4" xfId="19392" xr:uid="{00000000-0005-0000-0000-0000982B0000}"/>
    <cellStyle name="40% - Accent2 5 4 2 4 2" xfId="38338" xr:uid="{00000000-0005-0000-0000-0000992B0000}"/>
    <cellStyle name="40% - Accent2 5 4 2 5" xfId="22983" xr:uid="{00000000-0005-0000-0000-00009A2B0000}"/>
    <cellStyle name="40% - Accent2 5 4 2 6" xfId="27639" xr:uid="{00000000-0005-0000-0000-00009B2B0000}"/>
    <cellStyle name="40% - Accent2 5 4 3" xfId="7295" xr:uid="{00000000-0005-0000-0000-00009C2B0000}"/>
    <cellStyle name="40% - Accent2 5 4 3 2" xfId="11426" xr:uid="{00000000-0005-0000-0000-00009D2B0000}"/>
    <cellStyle name="40% - Accent2 5 4 3 2 2" xfId="30453" xr:uid="{00000000-0005-0000-0000-00009E2B0000}"/>
    <cellStyle name="40% - Accent2 5 4 3 3" xfId="14937" xr:uid="{00000000-0005-0000-0000-00009F2B0000}"/>
    <cellStyle name="40% - Accent2 5 4 3 3 2" xfId="33942" xr:uid="{00000000-0005-0000-0000-0000A02B0000}"/>
    <cellStyle name="40% - Accent2 5 4 3 4" xfId="18514" xr:uid="{00000000-0005-0000-0000-0000A12B0000}"/>
    <cellStyle name="40% - Accent2 5 4 3 4 2" xfId="37461" xr:uid="{00000000-0005-0000-0000-0000A22B0000}"/>
    <cellStyle name="40% - Accent2 5 4 3 5" xfId="22069" xr:uid="{00000000-0005-0000-0000-0000A32B0000}"/>
    <cellStyle name="40% - Accent2 5 4 3 6" xfId="26667" xr:uid="{00000000-0005-0000-0000-0000A42B0000}"/>
    <cellStyle name="40% - Accent2 5 4 4" xfId="9661" xr:uid="{00000000-0005-0000-0000-0000A52B0000}"/>
    <cellStyle name="40% - Accent2 5 4 4 2" xfId="13258" xr:uid="{00000000-0005-0000-0000-0000A62B0000}"/>
    <cellStyle name="40% - Accent2 5 4 4 2 2" xfId="32283" xr:uid="{00000000-0005-0000-0000-0000A72B0000}"/>
    <cellStyle name="40% - Accent2 5 4 4 3" xfId="16778" xr:uid="{00000000-0005-0000-0000-0000A82B0000}"/>
    <cellStyle name="40% - Accent2 5 4 4 3 2" xfId="35777" xr:uid="{00000000-0005-0000-0000-0000A92B0000}"/>
    <cellStyle name="40% - Accent2 5 4 4 4" xfId="20349" xr:uid="{00000000-0005-0000-0000-0000AA2B0000}"/>
    <cellStyle name="40% - Accent2 5 4 4 4 2" xfId="39294" xr:uid="{00000000-0005-0000-0000-0000AB2B0000}"/>
    <cellStyle name="40% - Accent2 5 4 4 5" xfId="24007" xr:uid="{00000000-0005-0000-0000-0000AC2B0000}"/>
    <cellStyle name="40% - Accent2 5 4 4 6" xfId="28752" xr:uid="{00000000-0005-0000-0000-0000AD2B0000}"/>
    <cellStyle name="40% - Accent2 5 4 5" xfId="6462" xr:uid="{00000000-0005-0000-0000-0000AE2B0000}"/>
    <cellStyle name="40% - Accent2 5 4 5 2" xfId="25865" xr:uid="{00000000-0005-0000-0000-0000AF2B0000}"/>
    <cellStyle name="40% - Accent2 5 4 6" xfId="10644" xr:uid="{00000000-0005-0000-0000-0000B02B0000}"/>
    <cellStyle name="40% - Accent2 5 4 6 2" xfId="29671" xr:uid="{00000000-0005-0000-0000-0000B12B0000}"/>
    <cellStyle name="40% - Accent2 5 4 7" xfId="14152" xr:uid="{00000000-0005-0000-0000-0000B22B0000}"/>
    <cellStyle name="40% - Accent2 5 4 7 2" xfId="33159" xr:uid="{00000000-0005-0000-0000-0000B32B0000}"/>
    <cellStyle name="40% - Accent2 5 4 8" xfId="17730" xr:uid="{00000000-0005-0000-0000-0000B42B0000}"/>
    <cellStyle name="40% - Accent2 5 4 8 2" xfId="36679" xr:uid="{00000000-0005-0000-0000-0000B52B0000}"/>
    <cellStyle name="40% - Accent2 5 4 9" xfId="21262" xr:uid="{00000000-0005-0000-0000-0000B62B0000}"/>
    <cellStyle name="40% - Accent2 5 5" xfId="5745" xr:uid="{00000000-0005-0000-0000-0000B72B0000}"/>
    <cellStyle name="40% - Accent2 5 5 10" xfId="25178" xr:uid="{00000000-0005-0000-0000-0000B82B0000}"/>
    <cellStyle name="40% - Accent2 5 5 2" xfId="8570" xr:uid="{00000000-0005-0000-0000-0000B92B0000}"/>
    <cellStyle name="40% - Accent2 5 5 2 2" xfId="12460" xr:uid="{00000000-0005-0000-0000-0000BA2B0000}"/>
    <cellStyle name="40% - Accent2 5 5 2 2 2" xfId="31486" xr:uid="{00000000-0005-0000-0000-0000BB2B0000}"/>
    <cellStyle name="40% - Accent2 5 5 2 3" xfId="15978" xr:uid="{00000000-0005-0000-0000-0000BC2B0000}"/>
    <cellStyle name="40% - Accent2 5 5 2 3 2" xfId="34980" xr:uid="{00000000-0005-0000-0000-0000BD2B0000}"/>
    <cellStyle name="40% - Accent2 5 5 2 4" xfId="19550" xr:uid="{00000000-0005-0000-0000-0000BE2B0000}"/>
    <cellStyle name="40% - Accent2 5 5 2 4 2" xfId="38496" xr:uid="{00000000-0005-0000-0000-0000BF2B0000}"/>
    <cellStyle name="40% - Accent2 5 5 2 5" xfId="23141" xr:uid="{00000000-0005-0000-0000-0000C02B0000}"/>
    <cellStyle name="40% - Accent2 5 5 2 6" xfId="27800" xr:uid="{00000000-0005-0000-0000-0000C12B0000}"/>
    <cellStyle name="40% - Accent2 5 5 3" xfId="7463" xr:uid="{00000000-0005-0000-0000-0000C22B0000}"/>
    <cellStyle name="40% - Accent2 5 5 3 2" xfId="11584" xr:uid="{00000000-0005-0000-0000-0000C32B0000}"/>
    <cellStyle name="40% - Accent2 5 5 3 2 2" xfId="30611" xr:uid="{00000000-0005-0000-0000-0000C42B0000}"/>
    <cellStyle name="40% - Accent2 5 5 3 3" xfId="15095" xr:uid="{00000000-0005-0000-0000-0000C52B0000}"/>
    <cellStyle name="40% - Accent2 5 5 3 3 2" xfId="34100" xr:uid="{00000000-0005-0000-0000-0000C62B0000}"/>
    <cellStyle name="40% - Accent2 5 5 3 4" xfId="18672" xr:uid="{00000000-0005-0000-0000-0000C72B0000}"/>
    <cellStyle name="40% - Accent2 5 5 3 4 2" xfId="37619" xr:uid="{00000000-0005-0000-0000-0000C82B0000}"/>
    <cellStyle name="40% - Accent2 5 5 3 5" xfId="22237" xr:uid="{00000000-0005-0000-0000-0000C92B0000}"/>
    <cellStyle name="40% - Accent2 5 5 3 6" xfId="26825" xr:uid="{00000000-0005-0000-0000-0000CA2B0000}"/>
    <cellStyle name="40% - Accent2 5 5 4" xfId="9835" xr:uid="{00000000-0005-0000-0000-0000CB2B0000}"/>
    <cellStyle name="40% - Accent2 5 5 4 2" xfId="13416" xr:uid="{00000000-0005-0000-0000-0000CC2B0000}"/>
    <cellStyle name="40% - Accent2 5 5 4 2 2" xfId="32441" xr:uid="{00000000-0005-0000-0000-0000CD2B0000}"/>
    <cellStyle name="40% - Accent2 5 5 4 3" xfId="16937" xr:uid="{00000000-0005-0000-0000-0000CE2B0000}"/>
    <cellStyle name="40% - Accent2 5 5 4 3 2" xfId="35935" xr:uid="{00000000-0005-0000-0000-0000CF2B0000}"/>
    <cellStyle name="40% - Accent2 5 5 4 4" xfId="20507" xr:uid="{00000000-0005-0000-0000-0000D02B0000}"/>
    <cellStyle name="40% - Accent2 5 5 4 4 2" xfId="39452" xr:uid="{00000000-0005-0000-0000-0000D12B0000}"/>
    <cellStyle name="40% - Accent2 5 5 4 5" xfId="24175" xr:uid="{00000000-0005-0000-0000-0000D22B0000}"/>
    <cellStyle name="40% - Accent2 5 5 4 6" xfId="28916" xr:uid="{00000000-0005-0000-0000-0000D32B0000}"/>
    <cellStyle name="40% - Accent2 5 5 5" xfId="6630" xr:uid="{00000000-0005-0000-0000-0000D42B0000}"/>
    <cellStyle name="40% - Accent2 5 5 5 2" xfId="26033" xr:uid="{00000000-0005-0000-0000-0000D52B0000}"/>
    <cellStyle name="40% - Accent2 5 5 6" xfId="10802" xr:uid="{00000000-0005-0000-0000-0000D62B0000}"/>
    <cellStyle name="40% - Accent2 5 5 6 2" xfId="29829" xr:uid="{00000000-0005-0000-0000-0000D72B0000}"/>
    <cellStyle name="40% - Accent2 5 5 7" xfId="14312" xr:uid="{00000000-0005-0000-0000-0000D82B0000}"/>
    <cellStyle name="40% - Accent2 5 5 7 2" xfId="33318" xr:uid="{00000000-0005-0000-0000-0000D92B0000}"/>
    <cellStyle name="40% - Accent2 5 5 8" xfId="17889" xr:uid="{00000000-0005-0000-0000-0000DA2B0000}"/>
    <cellStyle name="40% - Accent2 5 5 8 2" xfId="36837" xr:uid="{00000000-0005-0000-0000-0000DB2B0000}"/>
    <cellStyle name="40% - Accent2 5 5 9" xfId="21420" xr:uid="{00000000-0005-0000-0000-0000DC2B0000}"/>
    <cellStyle name="40% - Accent2 5 6" xfId="5854" xr:uid="{00000000-0005-0000-0000-0000DD2B0000}"/>
    <cellStyle name="40% - Accent2 5 6 10" xfId="25264" xr:uid="{00000000-0005-0000-0000-0000DE2B0000}"/>
    <cellStyle name="40% - Accent2 5 6 2" xfId="8657" xr:uid="{00000000-0005-0000-0000-0000DF2B0000}"/>
    <cellStyle name="40% - Accent2 5 6 2 2" xfId="12546" xr:uid="{00000000-0005-0000-0000-0000E02B0000}"/>
    <cellStyle name="40% - Accent2 5 6 2 2 2" xfId="31572" xr:uid="{00000000-0005-0000-0000-0000E12B0000}"/>
    <cellStyle name="40% - Accent2 5 6 2 3" xfId="16064" xr:uid="{00000000-0005-0000-0000-0000E22B0000}"/>
    <cellStyle name="40% - Accent2 5 6 2 3 2" xfId="35066" xr:uid="{00000000-0005-0000-0000-0000E32B0000}"/>
    <cellStyle name="40% - Accent2 5 6 2 4" xfId="19636" xr:uid="{00000000-0005-0000-0000-0000E42B0000}"/>
    <cellStyle name="40% - Accent2 5 6 2 4 2" xfId="38582" xr:uid="{00000000-0005-0000-0000-0000E52B0000}"/>
    <cellStyle name="40% - Accent2 5 6 2 5" xfId="23227" xr:uid="{00000000-0005-0000-0000-0000E62B0000}"/>
    <cellStyle name="40% - Accent2 5 6 2 6" xfId="27886" xr:uid="{00000000-0005-0000-0000-0000E72B0000}"/>
    <cellStyle name="40% - Accent2 5 6 3" xfId="7556" xr:uid="{00000000-0005-0000-0000-0000E82B0000}"/>
    <cellStyle name="40% - Accent2 5 6 3 2" xfId="11670" xr:uid="{00000000-0005-0000-0000-0000E92B0000}"/>
    <cellStyle name="40% - Accent2 5 6 3 2 2" xfId="30697" xr:uid="{00000000-0005-0000-0000-0000EA2B0000}"/>
    <cellStyle name="40% - Accent2 5 6 3 3" xfId="15181" xr:uid="{00000000-0005-0000-0000-0000EB2B0000}"/>
    <cellStyle name="40% - Accent2 5 6 3 3 2" xfId="34186" xr:uid="{00000000-0005-0000-0000-0000EC2B0000}"/>
    <cellStyle name="40% - Accent2 5 6 3 4" xfId="18758" xr:uid="{00000000-0005-0000-0000-0000ED2B0000}"/>
    <cellStyle name="40% - Accent2 5 6 3 4 2" xfId="37705" xr:uid="{00000000-0005-0000-0000-0000EE2B0000}"/>
    <cellStyle name="40% - Accent2 5 6 3 5" xfId="22330" xr:uid="{00000000-0005-0000-0000-0000EF2B0000}"/>
    <cellStyle name="40% - Accent2 5 6 3 6" xfId="26911" xr:uid="{00000000-0005-0000-0000-0000F02B0000}"/>
    <cellStyle name="40% - Accent2 5 6 4" xfId="9928" xr:uid="{00000000-0005-0000-0000-0000F12B0000}"/>
    <cellStyle name="40% - Accent2 5 6 4 2" xfId="13502" xr:uid="{00000000-0005-0000-0000-0000F22B0000}"/>
    <cellStyle name="40% - Accent2 5 6 4 2 2" xfId="32527" xr:uid="{00000000-0005-0000-0000-0000F32B0000}"/>
    <cellStyle name="40% - Accent2 5 6 4 3" xfId="17023" xr:uid="{00000000-0005-0000-0000-0000F42B0000}"/>
    <cellStyle name="40% - Accent2 5 6 4 3 2" xfId="36021" xr:uid="{00000000-0005-0000-0000-0000F52B0000}"/>
    <cellStyle name="40% - Accent2 5 6 4 4" xfId="20593" xr:uid="{00000000-0005-0000-0000-0000F62B0000}"/>
    <cellStyle name="40% - Accent2 5 6 4 4 2" xfId="39538" xr:uid="{00000000-0005-0000-0000-0000F72B0000}"/>
    <cellStyle name="40% - Accent2 5 6 4 5" xfId="24268" xr:uid="{00000000-0005-0000-0000-0000F82B0000}"/>
    <cellStyle name="40% - Accent2 5 6 4 6" xfId="29002" xr:uid="{00000000-0005-0000-0000-0000F92B0000}"/>
    <cellStyle name="40% - Accent2 5 6 5" xfId="6723" xr:uid="{00000000-0005-0000-0000-0000FA2B0000}"/>
    <cellStyle name="40% - Accent2 5 6 5 2" xfId="26126" xr:uid="{00000000-0005-0000-0000-0000FB2B0000}"/>
    <cellStyle name="40% - Accent2 5 6 6" xfId="10888" xr:uid="{00000000-0005-0000-0000-0000FC2B0000}"/>
    <cellStyle name="40% - Accent2 5 6 6 2" xfId="29915" xr:uid="{00000000-0005-0000-0000-0000FD2B0000}"/>
    <cellStyle name="40% - Accent2 5 6 7" xfId="14398" xr:uid="{00000000-0005-0000-0000-0000FE2B0000}"/>
    <cellStyle name="40% - Accent2 5 6 7 2" xfId="33404" xr:uid="{00000000-0005-0000-0000-0000FF2B0000}"/>
    <cellStyle name="40% - Accent2 5 6 8" xfId="17976" xr:uid="{00000000-0005-0000-0000-0000002C0000}"/>
    <cellStyle name="40% - Accent2 5 6 8 2" xfId="36923" xr:uid="{00000000-0005-0000-0000-0000012C0000}"/>
    <cellStyle name="40% - Accent2 5 6 9" xfId="21506" xr:uid="{00000000-0005-0000-0000-0000022C0000}"/>
    <cellStyle name="40% - Accent2 5 7" xfId="5163" xr:uid="{00000000-0005-0000-0000-0000032C0000}"/>
    <cellStyle name="40% - Accent2 5 7 10" xfId="24693" xr:uid="{00000000-0005-0000-0000-0000042C0000}"/>
    <cellStyle name="40% - Accent2 5 7 2" xfId="8098" xr:uid="{00000000-0005-0000-0000-0000052C0000}"/>
    <cellStyle name="40% - Accent2 5 7 2 2" xfId="11998" xr:uid="{00000000-0005-0000-0000-0000062C0000}"/>
    <cellStyle name="40% - Accent2 5 7 2 2 2" xfId="31024" xr:uid="{00000000-0005-0000-0000-0000072C0000}"/>
    <cellStyle name="40% - Accent2 5 7 2 3" xfId="15516" xr:uid="{00000000-0005-0000-0000-0000082C0000}"/>
    <cellStyle name="40% - Accent2 5 7 2 3 2" xfId="34518" xr:uid="{00000000-0005-0000-0000-0000092C0000}"/>
    <cellStyle name="40% - Accent2 5 7 2 4" xfId="19088" xr:uid="{00000000-0005-0000-0000-00000A2C0000}"/>
    <cellStyle name="40% - Accent2 5 7 2 4 2" xfId="38034" xr:uid="{00000000-0005-0000-0000-00000B2C0000}"/>
    <cellStyle name="40% - Accent2 5 7 2 5" xfId="22679" xr:uid="{00000000-0005-0000-0000-00000C2C0000}"/>
    <cellStyle name="40% - Accent2 5 7 2 6" xfId="27330" xr:uid="{00000000-0005-0000-0000-00000D2C0000}"/>
    <cellStyle name="40% - Accent2 5 7 3" xfId="6980" xr:uid="{00000000-0005-0000-0000-00000E2C0000}"/>
    <cellStyle name="40% - Accent2 5 7 3 2" xfId="11122" xr:uid="{00000000-0005-0000-0000-00000F2C0000}"/>
    <cellStyle name="40% - Accent2 5 7 3 2 2" xfId="30149" xr:uid="{00000000-0005-0000-0000-0000102C0000}"/>
    <cellStyle name="40% - Accent2 5 7 3 3" xfId="14632" xr:uid="{00000000-0005-0000-0000-0000112C0000}"/>
    <cellStyle name="40% - Accent2 5 7 3 3 2" xfId="33638" xr:uid="{00000000-0005-0000-0000-0000122C0000}"/>
    <cellStyle name="40% - Accent2 5 7 3 4" xfId="18210" xr:uid="{00000000-0005-0000-0000-0000132C0000}"/>
    <cellStyle name="40% - Accent2 5 7 3 4 2" xfId="37157" xr:uid="{00000000-0005-0000-0000-0000142C0000}"/>
    <cellStyle name="40% - Accent2 5 7 3 5" xfId="21754" xr:uid="{00000000-0005-0000-0000-0000152C0000}"/>
    <cellStyle name="40% - Accent2 5 7 3 6" xfId="26363" xr:uid="{00000000-0005-0000-0000-0000162C0000}"/>
    <cellStyle name="40% - Accent2 5 7 4" xfId="9334" xr:uid="{00000000-0005-0000-0000-0000172C0000}"/>
    <cellStyle name="40% - Accent2 5 7 4 2" xfId="12954" xr:uid="{00000000-0005-0000-0000-0000182C0000}"/>
    <cellStyle name="40% - Accent2 5 7 4 2 2" xfId="31979" xr:uid="{00000000-0005-0000-0000-0000192C0000}"/>
    <cellStyle name="40% - Accent2 5 7 4 3" xfId="16473" xr:uid="{00000000-0005-0000-0000-00001A2C0000}"/>
    <cellStyle name="40% - Accent2 5 7 4 3 2" xfId="35473" xr:uid="{00000000-0005-0000-0000-00001B2C0000}"/>
    <cellStyle name="40% - Accent2 5 7 4 4" xfId="20045" xr:uid="{00000000-0005-0000-0000-00001C2C0000}"/>
    <cellStyle name="40% - Accent2 5 7 4 4 2" xfId="38990" xr:uid="{00000000-0005-0000-0000-00001D2C0000}"/>
    <cellStyle name="40% - Accent2 5 7 4 5" xfId="23688" xr:uid="{00000000-0005-0000-0000-00001E2C0000}"/>
    <cellStyle name="40% - Accent2 5 7 4 6" xfId="28440" xr:uid="{00000000-0005-0000-0000-00001F2C0000}"/>
    <cellStyle name="40% - Accent2 5 7 5" xfId="6147" xr:uid="{00000000-0005-0000-0000-0000202C0000}"/>
    <cellStyle name="40% - Accent2 5 7 5 2" xfId="25550" xr:uid="{00000000-0005-0000-0000-0000212C0000}"/>
    <cellStyle name="40% - Accent2 5 7 6" xfId="10340" xr:uid="{00000000-0005-0000-0000-0000222C0000}"/>
    <cellStyle name="40% - Accent2 5 7 6 2" xfId="29367" xr:uid="{00000000-0005-0000-0000-0000232C0000}"/>
    <cellStyle name="40% - Accent2 5 7 7" xfId="13848" xr:uid="{00000000-0005-0000-0000-0000242C0000}"/>
    <cellStyle name="40% - Accent2 5 7 7 2" xfId="32855" xr:uid="{00000000-0005-0000-0000-0000252C0000}"/>
    <cellStyle name="40% - Accent2 5 7 8" xfId="17426" xr:uid="{00000000-0005-0000-0000-0000262C0000}"/>
    <cellStyle name="40% - Accent2 5 7 8 2" xfId="36375" xr:uid="{00000000-0005-0000-0000-0000272C0000}"/>
    <cellStyle name="40% - Accent2 5 7 9" xfId="20954" xr:uid="{00000000-0005-0000-0000-0000282C0000}"/>
    <cellStyle name="40% - Accent2 5 8" xfId="7662" xr:uid="{00000000-0005-0000-0000-0000292C0000}"/>
    <cellStyle name="40% - Accent2 5 8 2" xfId="11756" xr:uid="{00000000-0005-0000-0000-00002A2C0000}"/>
    <cellStyle name="40% - Accent2 5 8 2 2" xfId="30783" xr:uid="{00000000-0005-0000-0000-00002B2C0000}"/>
    <cellStyle name="40% - Accent2 5 8 3" xfId="15268" xr:uid="{00000000-0005-0000-0000-00002C2C0000}"/>
    <cellStyle name="40% - Accent2 5 8 3 2" xfId="34273" xr:uid="{00000000-0005-0000-0000-00002D2C0000}"/>
    <cellStyle name="40% - Accent2 5 8 4" xfId="18844" xr:uid="{00000000-0005-0000-0000-00002E2C0000}"/>
    <cellStyle name="40% - Accent2 5 8 4 2" xfId="37791" xr:uid="{00000000-0005-0000-0000-00002F2C0000}"/>
    <cellStyle name="40% - Accent2 5 8 5" xfId="22424" xr:uid="{00000000-0005-0000-0000-0000302C0000}"/>
    <cellStyle name="40% - Accent2 5 8 6" xfId="27000" xr:uid="{00000000-0005-0000-0000-0000312C0000}"/>
    <cellStyle name="40% - Accent2 5 9" xfId="7877" xr:uid="{00000000-0005-0000-0000-0000322C0000}"/>
    <cellStyle name="40% - Accent2 5 9 2" xfId="11848" xr:uid="{00000000-0005-0000-0000-0000332C0000}"/>
    <cellStyle name="40% - Accent2 5 9 2 2" xfId="30874" xr:uid="{00000000-0005-0000-0000-0000342C0000}"/>
    <cellStyle name="40% - Accent2 5 9 3" xfId="15364" xr:uid="{00000000-0005-0000-0000-0000352C0000}"/>
    <cellStyle name="40% - Accent2 5 9 3 2" xfId="34367" xr:uid="{00000000-0005-0000-0000-0000362C0000}"/>
    <cellStyle name="40% - Accent2 5 9 4" xfId="18936" xr:uid="{00000000-0005-0000-0000-0000372C0000}"/>
    <cellStyle name="40% - Accent2 5 9 4 2" xfId="37883" xr:uid="{00000000-0005-0000-0000-0000382C0000}"/>
    <cellStyle name="40% - Accent2 5 9 5" xfId="22524" xr:uid="{00000000-0005-0000-0000-0000392C0000}"/>
    <cellStyle name="40% - Accent2 5 9 6" xfId="27141" xr:uid="{00000000-0005-0000-0000-00003A2C0000}"/>
    <cellStyle name="40% - Accent2 6" xfId="2552" xr:uid="{00000000-0005-0000-0000-0000D6090000}"/>
    <cellStyle name="40% - Accent2 6 2" xfId="4778" xr:uid="{00000000-0005-0000-0000-00003B2C0000}"/>
    <cellStyle name="40% - Accent2 7" xfId="5078" xr:uid="{00000000-0005-0000-0000-00003C2C0000}"/>
    <cellStyle name="40% - Accent2 8" xfId="4518" xr:uid="{00000000-0005-0000-0000-00003D2C0000}"/>
    <cellStyle name="40% - Accent3 2" xfId="2553" xr:uid="{00000000-0005-0000-0000-0000D7090000}"/>
    <cellStyle name="40% - Accent3 2 10" xfId="6819" xr:uid="{00000000-0005-0000-0000-00003F2C0000}"/>
    <cellStyle name="40% - Accent3 2 10 2" xfId="10975" xr:uid="{00000000-0005-0000-0000-0000402C0000}"/>
    <cellStyle name="40% - Accent3 2 10 2 2" xfId="30002" xr:uid="{00000000-0005-0000-0000-0000412C0000}"/>
    <cellStyle name="40% - Accent3 2 10 3" xfId="14485" xr:uid="{00000000-0005-0000-0000-0000422C0000}"/>
    <cellStyle name="40% - Accent3 2 10 3 2" xfId="33491" xr:uid="{00000000-0005-0000-0000-0000432C0000}"/>
    <cellStyle name="40% - Accent3 2 10 4" xfId="18063" xr:uid="{00000000-0005-0000-0000-0000442C0000}"/>
    <cellStyle name="40% - Accent3 2 10 4 2" xfId="37010" xr:uid="{00000000-0005-0000-0000-0000452C0000}"/>
    <cellStyle name="40% - Accent3 2 10 5" xfId="21599" xr:uid="{00000000-0005-0000-0000-0000462C0000}"/>
    <cellStyle name="40% - Accent3 2 10 6" xfId="26214" xr:uid="{00000000-0005-0000-0000-0000472C0000}"/>
    <cellStyle name="40% - Accent3 2 11" xfId="8910" xr:uid="{00000000-0005-0000-0000-0000482C0000}"/>
    <cellStyle name="40% - Accent3 2 11 2" xfId="12634" xr:uid="{00000000-0005-0000-0000-0000492C0000}"/>
    <cellStyle name="40% - Accent3 2 11 2 2" xfId="31660" xr:uid="{00000000-0005-0000-0000-00004A2C0000}"/>
    <cellStyle name="40% - Accent3 2 11 3" xfId="16153" xr:uid="{00000000-0005-0000-0000-00004B2C0000}"/>
    <cellStyle name="40% - Accent3 2 11 3 2" xfId="35154" xr:uid="{00000000-0005-0000-0000-00004C2C0000}"/>
    <cellStyle name="40% - Accent3 2 11 4" xfId="19724" xr:uid="{00000000-0005-0000-0000-00004D2C0000}"/>
    <cellStyle name="40% - Accent3 2 11 4 2" xfId="38670" xr:uid="{00000000-0005-0000-0000-00004E2C0000}"/>
    <cellStyle name="40% - Accent3 2 11 5" xfId="23324" xr:uid="{00000000-0005-0000-0000-00004F2C0000}"/>
    <cellStyle name="40% - Accent3 2 11 6" xfId="28065" xr:uid="{00000000-0005-0000-0000-0000502C0000}"/>
    <cellStyle name="40% - Accent3 2 12" xfId="9014" xr:uid="{00000000-0005-0000-0000-0000512C0000}"/>
    <cellStyle name="40% - Accent3 2 12 2" xfId="12720" xr:uid="{00000000-0005-0000-0000-0000522C0000}"/>
    <cellStyle name="40% - Accent3 2 12 2 2" xfId="31746" xr:uid="{00000000-0005-0000-0000-0000532C0000}"/>
    <cellStyle name="40% - Accent3 2 12 3" xfId="16239" xr:uid="{00000000-0005-0000-0000-0000542C0000}"/>
    <cellStyle name="40% - Accent3 2 12 3 2" xfId="35240" xr:uid="{00000000-0005-0000-0000-0000552C0000}"/>
    <cellStyle name="40% - Accent3 2 12 4" xfId="19810" xr:uid="{00000000-0005-0000-0000-0000562C0000}"/>
    <cellStyle name="40% - Accent3 2 12 4 2" xfId="38756" xr:uid="{00000000-0005-0000-0000-0000572C0000}"/>
    <cellStyle name="40% - Accent3 2 12 5" xfId="23424" xr:uid="{00000000-0005-0000-0000-0000582C0000}"/>
    <cellStyle name="40% - Accent3 2 12 6" xfId="28152" xr:uid="{00000000-0005-0000-0000-0000592C0000}"/>
    <cellStyle name="40% - Accent3 2 13" xfId="9118" xr:uid="{00000000-0005-0000-0000-00005A2C0000}"/>
    <cellStyle name="40% - Accent3 2 13 2" xfId="12806" xr:uid="{00000000-0005-0000-0000-00005B2C0000}"/>
    <cellStyle name="40% - Accent3 2 13 2 2" xfId="31832" xr:uid="{00000000-0005-0000-0000-00005C2C0000}"/>
    <cellStyle name="40% - Accent3 2 13 3" xfId="16325" xr:uid="{00000000-0005-0000-0000-00005D2C0000}"/>
    <cellStyle name="40% - Accent3 2 13 3 2" xfId="35326" xr:uid="{00000000-0005-0000-0000-00005E2C0000}"/>
    <cellStyle name="40% - Accent3 2 13 4" xfId="19896" xr:uid="{00000000-0005-0000-0000-00005F2C0000}"/>
    <cellStyle name="40% - Accent3 2 13 4 2" xfId="38842" xr:uid="{00000000-0005-0000-0000-0000602C0000}"/>
    <cellStyle name="40% - Accent3 2 13 5" xfId="23524" xr:uid="{00000000-0005-0000-0000-0000612C0000}"/>
    <cellStyle name="40% - Accent3 2 13 6" xfId="28239" xr:uid="{00000000-0005-0000-0000-0000622C0000}"/>
    <cellStyle name="40% - Accent3 2 14" xfId="10028" xr:uid="{00000000-0005-0000-0000-0000632C0000}"/>
    <cellStyle name="40% - Accent3 2 14 2" xfId="13589" xr:uid="{00000000-0005-0000-0000-0000642C0000}"/>
    <cellStyle name="40% - Accent3 2 14 2 2" xfId="32614" xr:uid="{00000000-0005-0000-0000-0000652C0000}"/>
    <cellStyle name="40% - Accent3 2 14 3" xfId="17110" xr:uid="{00000000-0005-0000-0000-0000662C0000}"/>
    <cellStyle name="40% - Accent3 2 14 3 2" xfId="36108" xr:uid="{00000000-0005-0000-0000-0000672C0000}"/>
    <cellStyle name="40% - Accent3 2 14 4" xfId="20680" xr:uid="{00000000-0005-0000-0000-0000682C0000}"/>
    <cellStyle name="40% - Accent3 2 14 4 2" xfId="39625" xr:uid="{00000000-0005-0000-0000-0000692C0000}"/>
    <cellStyle name="40% - Accent3 2 14 5" xfId="24364" xr:uid="{00000000-0005-0000-0000-00006A2C0000}"/>
    <cellStyle name="40% - Accent3 2 14 6" xfId="29090" xr:uid="{00000000-0005-0000-0000-00006B2C0000}"/>
    <cellStyle name="40% - Accent3 2 15" xfId="5960" xr:uid="{00000000-0005-0000-0000-00006C2C0000}"/>
    <cellStyle name="40% - Accent3 2 15 2" xfId="25366" xr:uid="{00000000-0005-0000-0000-00006D2C0000}"/>
    <cellStyle name="40% - Accent3 2 16" xfId="10186" xr:uid="{00000000-0005-0000-0000-00006E2C0000}"/>
    <cellStyle name="40% - Accent3 2 16 2" xfId="29218" xr:uid="{00000000-0005-0000-0000-00006F2C0000}"/>
    <cellStyle name="40% - Accent3 2 17" xfId="13692" xr:uid="{00000000-0005-0000-0000-0000702C0000}"/>
    <cellStyle name="40% - Accent3 2 17 2" xfId="32706" xr:uid="{00000000-0005-0000-0000-0000712C0000}"/>
    <cellStyle name="40% - Accent3 2 18" xfId="17272" xr:uid="{00000000-0005-0000-0000-0000722C0000}"/>
    <cellStyle name="40% - Accent3 2 18 2" xfId="36227" xr:uid="{00000000-0005-0000-0000-0000732C0000}"/>
    <cellStyle name="40% - Accent3 2 19" xfId="20798" xr:uid="{00000000-0005-0000-0000-0000742C0000}"/>
    <cellStyle name="40% - Accent3 2 2" xfId="5279" xr:uid="{00000000-0005-0000-0000-0000752C0000}"/>
    <cellStyle name="40% - Accent3 2 2 10" xfId="21033" xr:uid="{00000000-0005-0000-0000-0000762C0000}"/>
    <cellStyle name="40% - Accent3 2 2 11" xfId="24783" xr:uid="{00000000-0005-0000-0000-0000772C0000}"/>
    <cellStyle name="40% - Accent3 2 2 2" xfId="5640" xr:uid="{00000000-0005-0000-0000-0000782C0000}"/>
    <cellStyle name="40% - Accent3 2 2 2 10" xfId="25099" xr:uid="{00000000-0005-0000-0000-0000792C0000}"/>
    <cellStyle name="40% - Accent3 2 2 2 2" xfId="8488" xr:uid="{00000000-0005-0000-0000-00007A2C0000}"/>
    <cellStyle name="40% - Accent3 2 2 2 2 2" xfId="12381" xr:uid="{00000000-0005-0000-0000-00007B2C0000}"/>
    <cellStyle name="40% - Accent3 2 2 2 2 2 2" xfId="31407" xr:uid="{00000000-0005-0000-0000-00007C2C0000}"/>
    <cellStyle name="40% - Accent3 2 2 2 2 3" xfId="15899" xr:uid="{00000000-0005-0000-0000-00007D2C0000}"/>
    <cellStyle name="40% - Accent3 2 2 2 2 3 2" xfId="34901" xr:uid="{00000000-0005-0000-0000-00007E2C0000}"/>
    <cellStyle name="40% - Accent3 2 2 2 2 4" xfId="19471" xr:uid="{00000000-0005-0000-0000-00007F2C0000}"/>
    <cellStyle name="40% - Accent3 2 2 2 2 4 2" xfId="38417" xr:uid="{00000000-0005-0000-0000-0000802C0000}"/>
    <cellStyle name="40% - Accent3 2 2 2 2 5" xfId="23062" xr:uid="{00000000-0005-0000-0000-0000812C0000}"/>
    <cellStyle name="40% - Accent3 2 2 2 2 6" xfId="27719" xr:uid="{00000000-0005-0000-0000-0000822C0000}"/>
    <cellStyle name="40% - Accent3 2 2 2 3" xfId="7375" xr:uid="{00000000-0005-0000-0000-0000832C0000}"/>
    <cellStyle name="40% - Accent3 2 2 2 3 2" xfId="11505" xr:uid="{00000000-0005-0000-0000-0000842C0000}"/>
    <cellStyle name="40% - Accent3 2 2 2 3 2 2" xfId="30532" xr:uid="{00000000-0005-0000-0000-0000852C0000}"/>
    <cellStyle name="40% - Accent3 2 2 2 3 3" xfId="15016" xr:uid="{00000000-0005-0000-0000-0000862C0000}"/>
    <cellStyle name="40% - Accent3 2 2 2 3 3 2" xfId="34021" xr:uid="{00000000-0005-0000-0000-0000872C0000}"/>
    <cellStyle name="40% - Accent3 2 2 2 3 4" xfId="18593" xr:uid="{00000000-0005-0000-0000-0000882C0000}"/>
    <cellStyle name="40% - Accent3 2 2 2 3 4 2" xfId="37540" xr:uid="{00000000-0005-0000-0000-0000892C0000}"/>
    <cellStyle name="40% - Accent3 2 2 2 3 5" xfId="22149" xr:uid="{00000000-0005-0000-0000-00008A2C0000}"/>
    <cellStyle name="40% - Accent3 2 2 2 3 6" xfId="26746" xr:uid="{00000000-0005-0000-0000-00008B2C0000}"/>
    <cellStyle name="40% - Accent3 2 2 2 4" xfId="9747" xr:uid="{00000000-0005-0000-0000-00008C2C0000}"/>
    <cellStyle name="40% - Accent3 2 2 2 4 2" xfId="13337" xr:uid="{00000000-0005-0000-0000-00008D2C0000}"/>
    <cellStyle name="40% - Accent3 2 2 2 4 2 2" xfId="32362" xr:uid="{00000000-0005-0000-0000-00008E2C0000}"/>
    <cellStyle name="40% - Accent3 2 2 2 4 3" xfId="16857" xr:uid="{00000000-0005-0000-0000-00008F2C0000}"/>
    <cellStyle name="40% - Accent3 2 2 2 4 3 2" xfId="35856" xr:uid="{00000000-0005-0000-0000-0000902C0000}"/>
    <cellStyle name="40% - Accent3 2 2 2 4 4" xfId="20428" xr:uid="{00000000-0005-0000-0000-0000912C0000}"/>
    <cellStyle name="40% - Accent3 2 2 2 4 4 2" xfId="39373" xr:uid="{00000000-0005-0000-0000-0000922C0000}"/>
    <cellStyle name="40% - Accent3 2 2 2 4 5" xfId="24087" xr:uid="{00000000-0005-0000-0000-0000932C0000}"/>
    <cellStyle name="40% - Accent3 2 2 2 4 6" xfId="28837" xr:uid="{00000000-0005-0000-0000-0000942C0000}"/>
    <cellStyle name="40% - Accent3 2 2 2 5" xfId="6542" xr:uid="{00000000-0005-0000-0000-0000952C0000}"/>
    <cellStyle name="40% - Accent3 2 2 2 5 2" xfId="25945" xr:uid="{00000000-0005-0000-0000-0000962C0000}"/>
    <cellStyle name="40% - Accent3 2 2 2 6" xfId="10723" xr:uid="{00000000-0005-0000-0000-0000972C0000}"/>
    <cellStyle name="40% - Accent3 2 2 2 6 2" xfId="29750" xr:uid="{00000000-0005-0000-0000-0000982C0000}"/>
    <cellStyle name="40% - Accent3 2 2 2 7" xfId="14231" xr:uid="{00000000-0005-0000-0000-0000992C0000}"/>
    <cellStyle name="40% - Accent3 2 2 2 7 2" xfId="33238" xr:uid="{00000000-0005-0000-0000-00009A2C0000}"/>
    <cellStyle name="40% - Accent3 2 2 2 8" xfId="17809" xr:uid="{00000000-0005-0000-0000-00009B2C0000}"/>
    <cellStyle name="40% - Accent3 2 2 2 8 2" xfId="36758" xr:uid="{00000000-0005-0000-0000-00009C2C0000}"/>
    <cellStyle name="40% - Accent3 2 2 2 9" xfId="21341" xr:uid="{00000000-0005-0000-0000-00009D2C0000}"/>
    <cellStyle name="40% - Accent3 2 2 3" xfId="8179" xr:uid="{00000000-0005-0000-0000-00009E2C0000}"/>
    <cellStyle name="40% - Accent3 2 2 3 2" xfId="12077" xr:uid="{00000000-0005-0000-0000-00009F2C0000}"/>
    <cellStyle name="40% - Accent3 2 2 3 2 2" xfId="31103" xr:uid="{00000000-0005-0000-0000-0000A02C0000}"/>
    <cellStyle name="40% - Accent3 2 2 3 3" xfId="15595" xr:uid="{00000000-0005-0000-0000-0000A12C0000}"/>
    <cellStyle name="40% - Accent3 2 2 3 3 2" xfId="34597" xr:uid="{00000000-0005-0000-0000-0000A22C0000}"/>
    <cellStyle name="40% - Accent3 2 2 3 4" xfId="19167" xr:uid="{00000000-0005-0000-0000-0000A32C0000}"/>
    <cellStyle name="40% - Accent3 2 2 3 4 2" xfId="38113" xr:uid="{00000000-0005-0000-0000-0000A42C0000}"/>
    <cellStyle name="40% - Accent3 2 2 3 5" xfId="22758" xr:uid="{00000000-0005-0000-0000-0000A52C0000}"/>
    <cellStyle name="40% - Accent3 2 2 3 6" xfId="27410" xr:uid="{00000000-0005-0000-0000-0000A62C0000}"/>
    <cellStyle name="40% - Accent3 2 2 4" xfId="7063" xr:uid="{00000000-0005-0000-0000-0000A72C0000}"/>
    <cellStyle name="40% - Accent3 2 2 4 2" xfId="11201" xr:uid="{00000000-0005-0000-0000-0000A82C0000}"/>
    <cellStyle name="40% - Accent3 2 2 4 2 2" xfId="30228" xr:uid="{00000000-0005-0000-0000-0000A92C0000}"/>
    <cellStyle name="40% - Accent3 2 2 4 3" xfId="14711" xr:uid="{00000000-0005-0000-0000-0000AA2C0000}"/>
    <cellStyle name="40% - Accent3 2 2 4 3 2" xfId="33717" xr:uid="{00000000-0005-0000-0000-0000AB2C0000}"/>
    <cellStyle name="40% - Accent3 2 2 4 4" xfId="18289" xr:uid="{00000000-0005-0000-0000-0000AC2C0000}"/>
    <cellStyle name="40% - Accent3 2 2 4 4 2" xfId="37236" xr:uid="{00000000-0005-0000-0000-0000AD2C0000}"/>
    <cellStyle name="40% - Accent3 2 2 4 5" xfId="21837" xr:uid="{00000000-0005-0000-0000-0000AE2C0000}"/>
    <cellStyle name="40% - Accent3 2 2 4 6" xfId="26442" xr:uid="{00000000-0005-0000-0000-0000AF2C0000}"/>
    <cellStyle name="40% - Accent3 2 2 5" xfId="9423" xr:uid="{00000000-0005-0000-0000-0000B02C0000}"/>
    <cellStyle name="40% - Accent3 2 2 5 2" xfId="13033" xr:uid="{00000000-0005-0000-0000-0000B12C0000}"/>
    <cellStyle name="40% - Accent3 2 2 5 2 2" xfId="32058" xr:uid="{00000000-0005-0000-0000-0000B22C0000}"/>
    <cellStyle name="40% - Accent3 2 2 5 3" xfId="16552" xr:uid="{00000000-0005-0000-0000-0000B32C0000}"/>
    <cellStyle name="40% - Accent3 2 2 5 3 2" xfId="35552" xr:uid="{00000000-0005-0000-0000-0000B42C0000}"/>
    <cellStyle name="40% - Accent3 2 2 5 4" xfId="20124" xr:uid="{00000000-0005-0000-0000-0000B52C0000}"/>
    <cellStyle name="40% - Accent3 2 2 5 4 2" xfId="39069" xr:uid="{00000000-0005-0000-0000-0000B62C0000}"/>
    <cellStyle name="40% - Accent3 2 2 5 5" xfId="23771" xr:uid="{00000000-0005-0000-0000-0000B72C0000}"/>
    <cellStyle name="40% - Accent3 2 2 5 6" xfId="28525" xr:uid="{00000000-0005-0000-0000-0000B82C0000}"/>
    <cellStyle name="40% - Accent3 2 2 6" xfId="6230" xr:uid="{00000000-0005-0000-0000-0000B92C0000}"/>
    <cellStyle name="40% - Accent3 2 2 6 2" xfId="25633" xr:uid="{00000000-0005-0000-0000-0000BA2C0000}"/>
    <cellStyle name="40% - Accent3 2 2 7" xfId="10419" xr:uid="{00000000-0005-0000-0000-0000BB2C0000}"/>
    <cellStyle name="40% - Accent3 2 2 7 2" xfId="29446" xr:uid="{00000000-0005-0000-0000-0000BC2C0000}"/>
    <cellStyle name="40% - Accent3 2 2 8" xfId="13927" xr:uid="{00000000-0005-0000-0000-0000BD2C0000}"/>
    <cellStyle name="40% - Accent3 2 2 8 2" xfId="32934" xr:uid="{00000000-0005-0000-0000-0000BE2C0000}"/>
    <cellStyle name="40% - Accent3 2 2 9" xfId="17505" xr:uid="{00000000-0005-0000-0000-0000BF2C0000}"/>
    <cellStyle name="40% - Accent3 2 2 9 2" xfId="36454" xr:uid="{00000000-0005-0000-0000-0000C02C0000}"/>
    <cellStyle name="40% - Accent3 2 20" xfId="24457" xr:uid="{00000000-0005-0000-0000-0000C12C0000}"/>
    <cellStyle name="40% - Accent3 2 21" xfId="39704" xr:uid="{00000000-0005-0000-0000-0000C22C0000}"/>
    <cellStyle name="40% - Accent3 2 22" xfId="4704" xr:uid="{00000000-0005-0000-0000-00003E2C0000}"/>
    <cellStyle name="40% - Accent3 2 3" xfId="5368" xr:uid="{00000000-0005-0000-0000-0000C32C0000}"/>
    <cellStyle name="40% - Accent3 2 3 10" xfId="24861" xr:uid="{00000000-0005-0000-0000-0000C42C0000}"/>
    <cellStyle name="40% - Accent3 2 3 2" xfId="8258" xr:uid="{00000000-0005-0000-0000-0000C52C0000}"/>
    <cellStyle name="40% - Accent3 2 3 2 2" xfId="12155" xr:uid="{00000000-0005-0000-0000-0000C62C0000}"/>
    <cellStyle name="40% - Accent3 2 3 2 2 2" xfId="31181" xr:uid="{00000000-0005-0000-0000-0000C72C0000}"/>
    <cellStyle name="40% - Accent3 2 3 2 3" xfId="15673" xr:uid="{00000000-0005-0000-0000-0000C82C0000}"/>
    <cellStyle name="40% - Accent3 2 3 2 3 2" xfId="34675" xr:uid="{00000000-0005-0000-0000-0000C92C0000}"/>
    <cellStyle name="40% - Accent3 2 3 2 4" xfId="19245" xr:uid="{00000000-0005-0000-0000-0000CA2C0000}"/>
    <cellStyle name="40% - Accent3 2 3 2 4 2" xfId="38191" xr:uid="{00000000-0005-0000-0000-0000CB2C0000}"/>
    <cellStyle name="40% - Accent3 2 3 2 5" xfId="22836" xr:uid="{00000000-0005-0000-0000-0000CC2C0000}"/>
    <cellStyle name="40% - Accent3 2 3 2 6" xfId="27489" xr:uid="{00000000-0005-0000-0000-0000CD2C0000}"/>
    <cellStyle name="40% - Accent3 2 3 3" xfId="7145" xr:uid="{00000000-0005-0000-0000-0000CE2C0000}"/>
    <cellStyle name="40% - Accent3 2 3 3 2" xfId="11279" xr:uid="{00000000-0005-0000-0000-0000CF2C0000}"/>
    <cellStyle name="40% - Accent3 2 3 3 2 2" xfId="30306" xr:uid="{00000000-0005-0000-0000-0000D02C0000}"/>
    <cellStyle name="40% - Accent3 2 3 3 3" xfId="14789" xr:uid="{00000000-0005-0000-0000-0000D12C0000}"/>
    <cellStyle name="40% - Accent3 2 3 3 3 2" xfId="33795" xr:uid="{00000000-0005-0000-0000-0000D22C0000}"/>
    <cellStyle name="40% - Accent3 2 3 3 4" xfId="18367" xr:uid="{00000000-0005-0000-0000-0000D32C0000}"/>
    <cellStyle name="40% - Accent3 2 3 3 4 2" xfId="37314" xr:uid="{00000000-0005-0000-0000-0000D42C0000}"/>
    <cellStyle name="40% - Accent3 2 3 3 5" xfId="21919" xr:uid="{00000000-0005-0000-0000-0000D52C0000}"/>
    <cellStyle name="40% - Accent3 2 3 3 6" xfId="26520" xr:uid="{00000000-0005-0000-0000-0000D62C0000}"/>
    <cellStyle name="40% - Accent3 2 3 4" xfId="9505" xr:uid="{00000000-0005-0000-0000-0000D72C0000}"/>
    <cellStyle name="40% - Accent3 2 3 4 2" xfId="13111" xr:uid="{00000000-0005-0000-0000-0000D82C0000}"/>
    <cellStyle name="40% - Accent3 2 3 4 2 2" xfId="32136" xr:uid="{00000000-0005-0000-0000-0000D92C0000}"/>
    <cellStyle name="40% - Accent3 2 3 4 3" xfId="16630" xr:uid="{00000000-0005-0000-0000-0000DA2C0000}"/>
    <cellStyle name="40% - Accent3 2 3 4 3 2" xfId="35630" xr:uid="{00000000-0005-0000-0000-0000DB2C0000}"/>
    <cellStyle name="40% - Accent3 2 3 4 4" xfId="20202" xr:uid="{00000000-0005-0000-0000-0000DC2C0000}"/>
    <cellStyle name="40% - Accent3 2 3 4 4 2" xfId="39147" xr:uid="{00000000-0005-0000-0000-0000DD2C0000}"/>
    <cellStyle name="40% - Accent3 2 3 4 5" xfId="23853" xr:uid="{00000000-0005-0000-0000-0000DE2C0000}"/>
    <cellStyle name="40% - Accent3 2 3 4 6" xfId="28603" xr:uid="{00000000-0005-0000-0000-0000DF2C0000}"/>
    <cellStyle name="40% - Accent3 2 3 5" xfId="6312" xr:uid="{00000000-0005-0000-0000-0000E02C0000}"/>
    <cellStyle name="40% - Accent3 2 3 5 2" xfId="25715" xr:uid="{00000000-0005-0000-0000-0000E12C0000}"/>
    <cellStyle name="40% - Accent3 2 3 6" xfId="10497" xr:uid="{00000000-0005-0000-0000-0000E22C0000}"/>
    <cellStyle name="40% - Accent3 2 3 6 2" xfId="29524" xr:uid="{00000000-0005-0000-0000-0000E32C0000}"/>
    <cellStyle name="40% - Accent3 2 3 7" xfId="14005" xr:uid="{00000000-0005-0000-0000-0000E42C0000}"/>
    <cellStyle name="40% - Accent3 2 3 7 2" xfId="33012" xr:uid="{00000000-0005-0000-0000-0000E52C0000}"/>
    <cellStyle name="40% - Accent3 2 3 8" xfId="17583" xr:uid="{00000000-0005-0000-0000-0000E62C0000}"/>
    <cellStyle name="40% - Accent3 2 3 8 2" xfId="36532" xr:uid="{00000000-0005-0000-0000-0000E72C0000}"/>
    <cellStyle name="40% - Accent3 2 3 9" xfId="21111" xr:uid="{00000000-0005-0000-0000-0000E82C0000}"/>
    <cellStyle name="40% - Accent3 2 4" xfId="5545" xr:uid="{00000000-0005-0000-0000-0000E92C0000}"/>
    <cellStyle name="40% - Accent3 2 4 10" xfId="25012" xr:uid="{00000000-0005-0000-0000-0000EA2C0000}"/>
    <cellStyle name="40% - Accent3 2 4 2" xfId="8409" xr:uid="{00000000-0005-0000-0000-0000EB2C0000}"/>
    <cellStyle name="40% - Accent3 2 4 2 2" xfId="12303" xr:uid="{00000000-0005-0000-0000-0000EC2C0000}"/>
    <cellStyle name="40% - Accent3 2 4 2 2 2" xfId="31329" xr:uid="{00000000-0005-0000-0000-0000ED2C0000}"/>
    <cellStyle name="40% - Accent3 2 4 2 3" xfId="15821" xr:uid="{00000000-0005-0000-0000-0000EE2C0000}"/>
    <cellStyle name="40% - Accent3 2 4 2 3 2" xfId="34823" xr:uid="{00000000-0005-0000-0000-0000EF2C0000}"/>
    <cellStyle name="40% - Accent3 2 4 2 4" xfId="19393" xr:uid="{00000000-0005-0000-0000-0000F02C0000}"/>
    <cellStyle name="40% - Accent3 2 4 2 4 2" xfId="38339" xr:uid="{00000000-0005-0000-0000-0000F12C0000}"/>
    <cellStyle name="40% - Accent3 2 4 2 5" xfId="22984" xr:uid="{00000000-0005-0000-0000-0000F22C0000}"/>
    <cellStyle name="40% - Accent3 2 4 2 6" xfId="27640" xr:uid="{00000000-0005-0000-0000-0000F32C0000}"/>
    <cellStyle name="40% - Accent3 2 4 3" xfId="7296" xr:uid="{00000000-0005-0000-0000-0000F42C0000}"/>
    <cellStyle name="40% - Accent3 2 4 3 2" xfId="11427" xr:uid="{00000000-0005-0000-0000-0000F52C0000}"/>
    <cellStyle name="40% - Accent3 2 4 3 2 2" xfId="30454" xr:uid="{00000000-0005-0000-0000-0000F62C0000}"/>
    <cellStyle name="40% - Accent3 2 4 3 3" xfId="14938" xr:uid="{00000000-0005-0000-0000-0000F72C0000}"/>
    <cellStyle name="40% - Accent3 2 4 3 3 2" xfId="33943" xr:uid="{00000000-0005-0000-0000-0000F82C0000}"/>
    <cellStyle name="40% - Accent3 2 4 3 4" xfId="18515" xr:uid="{00000000-0005-0000-0000-0000F92C0000}"/>
    <cellStyle name="40% - Accent3 2 4 3 4 2" xfId="37462" xr:uid="{00000000-0005-0000-0000-0000FA2C0000}"/>
    <cellStyle name="40% - Accent3 2 4 3 5" xfId="22070" xr:uid="{00000000-0005-0000-0000-0000FB2C0000}"/>
    <cellStyle name="40% - Accent3 2 4 3 6" xfId="26668" xr:uid="{00000000-0005-0000-0000-0000FC2C0000}"/>
    <cellStyle name="40% - Accent3 2 4 4" xfId="9662" xr:uid="{00000000-0005-0000-0000-0000FD2C0000}"/>
    <cellStyle name="40% - Accent3 2 4 4 2" xfId="13259" xr:uid="{00000000-0005-0000-0000-0000FE2C0000}"/>
    <cellStyle name="40% - Accent3 2 4 4 2 2" xfId="32284" xr:uid="{00000000-0005-0000-0000-0000FF2C0000}"/>
    <cellStyle name="40% - Accent3 2 4 4 3" xfId="16779" xr:uid="{00000000-0005-0000-0000-0000002D0000}"/>
    <cellStyle name="40% - Accent3 2 4 4 3 2" xfId="35778" xr:uid="{00000000-0005-0000-0000-0000012D0000}"/>
    <cellStyle name="40% - Accent3 2 4 4 4" xfId="20350" xr:uid="{00000000-0005-0000-0000-0000022D0000}"/>
    <cellStyle name="40% - Accent3 2 4 4 4 2" xfId="39295" xr:uid="{00000000-0005-0000-0000-0000032D0000}"/>
    <cellStyle name="40% - Accent3 2 4 4 5" xfId="24008" xr:uid="{00000000-0005-0000-0000-0000042D0000}"/>
    <cellStyle name="40% - Accent3 2 4 4 6" xfId="28753" xr:uid="{00000000-0005-0000-0000-0000052D0000}"/>
    <cellStyle name="40% - Accent3 2 4 5" xfId="6463" xr:uid="{00000000-0005-0000-0000-0000062D0000}"/>
    <cellStyle name="40% - Accent3 2 4 5 2" xfId="25866" xr:uid="{00000000-0005-0000-0000-0000072D0000}"/>
    <cellStyle name="40% - Accent3 2 4 6" xfId="10645" xr:uid="{00000000-0005-0000-0000-0000082D0000}"/>
    <cellStyle name="40% - Accent3 2 4 6 2" xfId="29672" xr:uid="{00000000-0005-0000-0000-0000092D0000}"/>
    <cellStyle name="40% - Accent3 2 4 7" xfId="14153" xr:uid="{00000000-0005-0000-0000-00000A2D0000}"/>
    <cellStyle name="40% - Accent3 2 4 7 2" xfId="33160" xr:uid="{00000000-0005-0000-0000-00000B2D0000}"/>
    <cellStyle name="40% - Accent3 2 4 8" xfId="17731" xr:uid="{00000000-0005-0000-0000-00000C2D0000}"/>
    <cellStyle name="40% - Accent3 2 4 8 2" xfId="36680" xr:uid="{00000000-0005-0000-0000-00000D2D0000}"/>
    <cellStyle name="40% - Accent3 2 4 9" xfId="21263" xr:uid="{00000000-0005-0000-0000-00000E2D0000}"/>
    <cellStyle name="40% - Accent3 2 5" xfId="5746" xr:uid="{00000000-0005-0000-0000-00000F2D0000}"/>
    <cellStyle name="40% - Accent3 2 5 10" xfId="25179" xr:uid="{00000000-0005-0000-0000-0000102D0000}"/>
    <cellStyle name="40% - Accent3 2 5 2" xfId="8571" xr:uid="{00000000-0005-0000-0000-0000112D0000}"/>
    <cellStyle name="40% - Accent3 2 5 2 2" xfId="12461" xr:uid="{00000000-0005-0000-0000-0000122D0000}"/>
    <cellStyle name="40% - Accent3 2 5 2 2 2" xfId="31487" xr:uid="{00000000-0005-0000-0000-0000132D0000}"/>
    <cellStyle name="40% - Accent3 2 5 2 3" xfId="15979" xr:uid="{00000000-0005-0000-0000-0000142D0000}"/>
    <cellStyle name="40% - Accent3 2 5 2 3 2" xfId="34981" xr:uid="{00000000-0005-0000-0000-0000152D0000}"/>
    <cellStyle name="40% - Accent3 2 5 2 4" xfId="19551" xr:uid="{00000000-0005-0000-0000-0000162D0000}"/>
    <cellStyle name="40% - Accent3 2 5 2 4 2" xfId="38497" xr:uid="{00000000-0005-0000-0000-0000172D0000}"/>
    <cellStyle name="40% - Accent3 2 5 2 5" xfId="23142" xr:uid="{00000000-0005-0000-0000-0000182D0000}"/>
    <cellStyle name="40% - Accent3 2 5 2 6" xfId="27801" xr:uid="{00000000-0005-0000-0000-0000192D0000}"/>
    <cellStyle name="40% - Accent3 2 5 3" xfId="7464" xr:uid="{00000000-0005-0000-0000-00001A2D0000}"/>
    <cellStyle name="40% - Accent3 2 5 3 2" xfId="11585" xr:uid="{00000000-0005-0000-0000-00001B2D0000}"/>
    <cellStyle name="40% - Accent3 2 5 3 2 2" xfId="30612" xr:uid="{00000000-0005-0000-0000-00001C2D0000}"/>
    <cellStyle name="40% - Accent3 2 5 3 3" xfId="15096" xr:uid="{00000000-0005-0000-0000-00001D2D0000}"/>
    <cellStyle name="40% - Accent3 2 5 3 3 2" xfId="34101" xr:uid="{00000000-0005-0000-0000-00001E2D0000}"/>
    <cellStyle name="40% - Accent3 2 5 3 4" xfId="18673" xr:uid="{00000000-0005-0000-0000-00001F2D0000}"/>
    <cellStyle name="40% - Accent3 2 5 3 4 2" xfId="37620" xr:uid="{00000000-0005-0000-0000-0000202D0000}"/>
    <cellStyle name="40% - Accent3 2 5 3 5" xfId="22238" xr:uid="{00000000-0005-0000-0000-0000212D0000}"/>
    <cellStyle name="40% - Accent3 2 5 3 6" xfId="26826" xr:uid="{00000000-0005-0000-0000-0000222D0000}"/>
    <cellStyle name="40% - Accent3 2 5 4" xfId="9836" xr:uid="{00000000-0005-0000-0000-0000232D0000}"/>
    <cellStyle name="40% - Accent3 2 5 4 2" xfId="13417" xr:uid="{00000000-0005-0000-0000-0000242D0000}"/>
    <cellStyle name="40% - Accent3 2 5 4 2 2" xfId="32442" xr:uid="{00000000-0005-0000-0000-0000252D0000}"/>
    <cellStyle name="40% - Accent3 2 5 4 3" xfId="16938" xr:uid="{00000000-0005-0000-0000-0000262D0000}"/>
    <cellStyle name="40% - Accent3 2 5 4 3 2" xfId="35936" xr:uid="{00000000-0005-0000-0000-0000272D0000}"/>
    <cellStyle name="40% - Accent3 2 5 4 4" xfId="20508" xr:uid="{00000000-0005-0000-0000-0000282D0000}"/>
    <cellStyle name="40% - Accent3 2 5 4 4 2" xfId="39453" xr:uid="{00000000-0005-0000-0000-0000292D0000}"/>
    <cellStyle name="40% - Accent3 2 5 4 5" xfId="24176" xr:uid="{00000000-0005-0000-0000-00002A2D0000}"/>
    <cellStyle name="40% - Accent3 2 5 4 6" xfId="28917" xr:uid="{00000000-0005-0000-0000-00002B2D0000}"/>
    <cellStyle name="40% - Accent3 2 5 5" xfId="6631" xr:uid="{00000000-0005-0000-0000-00002C2D0000}"/>
    <cellStyle name="40% - Accent3 2 5 5 2" xfId="26034" xr:uid="{00000000-0005-0000-0000-00002D2D0000}"/>
    <cellStyle name="40% - Accent3 2 5 6" xfId="10803" xr:uid="{00000000-0005-0000-0000-00002E2D0000}"/>
    <cellStyle name="40% - Accent3 2 5 6 2" xfId="29830" xr:uid="{00000000-0005-0000-0000-00002F2D0000}"/>
    <cellStyle name="40% - Accent3 2 5 7" xfId="14313" xr:uid="{00000000-0005-0000-0000-0000302D0000}"/>
    <cellStyle name="40% - Accent3 2 5 7 2" xfId="33319" xr:uid="{00000000-0005-0000-0000-0000312D0000}"/>
    <cellStyle name="40% - Accent3 2 5 8" xfId="17890" xr:uid="{00000000-0005-0000-0000-0000322D0000}"/>
    <cellStyle name="40% - Accent3 2 5 8 2" xfId="36838" xr:uid="{00000000-0005-0000-0000-0000332D0000}"/>
    <cellStyle name="40% - Accent3 2 5 9" xfId="21421" xr:uid="{00000000-0005-0000-0000-0000342D0000}"/>
    <cellStyle name="40% - Accent3 2 6" xfId="5855" xr:uid="{00000000-0005-0000-0000-0000352D0000}"/>
    <cellStyle name="40% - Accent3 2 6 10" xfId="25265" xr:uid="{00000000-0005-0000-0000-0000362D0000}"/>
    <cellStyle name="40% - Accent3 2 6 2" xfId="8658" xr:uid="{00000000-0005-0000-0000-0000372D0000}"/>
    <cellStyle name="40% - Accent3 2 6 2 2" xfId="12547" xr:uid="{00000000-0005-0000-0000-0000382D0000}"/>
    <cellStyle name="40% - Accent3 2 6 2 2 2" xfId="31573" xr:uid="{00000000-0005-0000-0000-0000392D0000}"/>
    <cellStyle name="40% - Accent3 2 6 2 3" xfId="16065" xr:uid="{00000000-0005-0000-0000-00003A2D0000}"/>
    <cellStyle name="40% - Accent3 2 6 2 3 2" xfId="35067" xr:uid="{00000000-0005-0000-0000-00003B2D0000}"/>
    <cellStyle name="40% - Accent3 2 6 2 4" xfId="19637" xr:uid="{00000000-0005-0000-0000-00003C2D0000}"/>
    <cellStyle name="40% - Accent3 2 6 2 4 2" xfId="38583" xr:uid="{00000000-0005-0000-0000-00003D2D0000}"/>
    <cellStyle name="40% - Accent3 2 6 2 5" xfId="23228" xr:uid="{00000000-0005-0000-0000-00003E2D0000}"/>
    <cellStyle name="40% - Accent3 2 6 2 6" xfId="27887" xr:uid="{00000000-0005-0000-0000-00003F2D0000}"/>
    <cellStyle name="40% - Accent3 2 6 3" xfId="7557" xr:uid="{00000000-0005-0000-0000-0000402D0000}"/>
    <cellStyle name="40% - Accent3 2 6 3 2" xfId="11671" xr:uid="{00000000-0005-0000-0000-0000412D0000}"/>
    <cellStyle name="40% - Accent3 2 6 3 2 2" xfId="30698" xr:uid="{00000000-0005-0000-0000-0000422D0000}"/>
    <cellStyle name="40% - Accent3 2 6 3 3" xfId="15182" xr:uid="{00000000-0005-0000-0000-0000432D0000}"/>
    <cellStyle name="40% - Accent3 2 6 3 3 2" xfId="34187" xr:uid="{00000000-0005-0000-0000-0000442D0000}"/>
    <cellStyle name="40% - Accent3 2 6 3 4" xfId="18759" xr:uid="{00000000-0005-0000-0000-0000452D0000}"/>
    <cellStyle name="40% - Accent3 2 6 3 4 2" xfId="37706" xr:uid="{00000000-0005-0000-0000-0000462D0000}"/>
    <cellStyle name="40% - Accent3 2 6 3 5" xfId="22331" xr:uid="{00000000-0005-0000-0000-0000472D0000}"/>
    <cellStyle name="40% - Accent3 2 6 3 6" xfId="26912" xr:uid="{00000000-0005-0000-0000-0000482D0000}"/>
    <cellStyle name="40% - Accent3 2 6 4" xfId="9929" xr:uid="{00000000-0005-0000-0000-0000492D0000}"/>
    <cellStyle name="40% - Accent3 2 6 4 2" xfId="13503" xr:uid="{00000000-0005-0000-0000-00004A2D0000}"/>
    <cellStyle name="40% - Accent3 2 6 4 2 2" xfId="32528" xr:uid="{00000000-0005-0000-0000-00004B2D0000}"/>
    <cellStyle name="40% - Accent3 2 6 4 3" xfId="17024" xr:uid="{00000000-0005-0000-0000-00004C2D0000}"/>
    <cellStyle name="40% - Accent3 2 6 4 3 2" xfId="36022" xr:uid="{00000000-0005-0000-0000-00004D2D0000}"/>
    <cellStyle name="40% - Accent3 2 6 4 4" xfId="20594" xr:uid="{00000000-0005-0000-0000-00004E2D0000}"/>
    <cellStyle name="40% - Accent3 2 6 4 4 2" xfId="39539" xr:uid="{00000000-0005-0000-0000-00004F2D0000}"/>
    <cellStyle name="40% - Accent3 2 6 4 5" xfId="24269" xr:uid="{00000000-0005-0000-0000-0000502D0000}"/>
    <cellStyle name="40% - Accent3 2 6 4 6" xfId="29003" xr:uid="{00000000-0005-0000-0000-0000512D0000}"/>
    <cellStyle name="40% - Accent3 2 6 5" xfId="6724" xr:uid="{00000000-0005-0000-0000-0000522D0000}"/>
    <cellStyle name="40% - Accent3 2 6 5 2" xfId="26127" xr:uid="{00000000-0005-0000-0000-0000532D0000}"/>
    <cellStyle name="40% - Accent3 2 6 6" xfId="10889" xr:uid="{00000000-0005-0000-0000-0000542D0000}"/>
    <cellStyle name="40% - Accent3 2 6 6 2" xfId="29916" xr:uid="{00000000-0005-0000-0000-0000552D0000}"/>
    <cellStyle name="40% - Accent3 2 6 7" xfId="14399" xr:uid="{00000000-0005-0000-0000-0000562D0000}"/>
    <cellStyle name="40% - Accent3 2 6 7 2" xfId="33405" xr:uid="{00000000-0005-0000-0000-0000572D0000}"/>
    <cellStyle name="40% - Accent3 2 6 8" xfId="17977" xr:uid="{00000000-0005-0000-0000-0000582D0000}"/>
    <cellStyle name="40% - Accent3 2 6 8 2" xfId="36924" xr:uid="{00000000-0005-0000-0000-0000592D0000}"/>
    <cellStyle name="40% - Accent3 2 6 9" xfId="21507" xr:uid="{00000000-0005-0000-0000-00005A2D0000}"/>
    <cellStyle name="40% - Accent3 2 7" xfId="5164" xr:uid="{00000000-0005-0000-0000-00005B2D0000}"/>
    <cellStyle name="40% - Accent3 2 7 10" xfId="24694" xr:uid="{00000000-0005-0000-0000-00005C2D0000}"/>
    <cellStyle name="40% - Accent3 2 7 2" xfId="8099" xr:uid="{00000000-0005-0000-0000-00005D2D0000}"/>
    <cellStyle name="40% - Accent3 2 7 2 2" xfId="11999" xr:uid="{00000000-0005-0000-0000-00005E2D0000}"/>
    <cellStyle name="40% - Accent3 2 7 2 2 2" xfId="31025" xr:uid="{00000000-0005-0000-0000-00005F2D0000}"/>
    <cellStyle name="40% - Accent3 2 7 2 3" xfId="15517" xr:uid="{00000000-0005-0000-0000-0000602D0000}"/>
    <cellStyle name="40% - Accent3 2 7 2 3 2" xfId="34519" xr:uid="{00000000-0005-0000-0000-0000612D0000}"/>
    <cellStyle name="40% - Accent3 2 7 2 4" xfId="19089" xr:uid="{00000000-0005-0000-0000-0000622D0000}"/>
    <cellStyle name="40% - Accent3 2 7 2 4 2" xfId="38035" xr:uid="{00000000-0005-0000-0000-0000632D0000}"/>
    <cellStyle name="40% - Accent3 2 7 2 5" xfId="22680" xr:uid="{00000000-0005-0000-0000-0000642D0000}"/>
    <cellStyle name="40% - Accent3 2 7 2 6" xfId="27331" xr:uid="{00000000-0005-0000-0000-0000652D0000}"/>
    <cellStyle name="40% - Accent3 2 7 3" xfId="6981" xr:uid="{00000000-0005-0000-0000-0000662D0000}"/>
    <cellStyle name="40% - Accent3 2 7 3 2" xfId="11123" xr:uid="{00000000-0005-0000-0000-0000672D0000}"/>
    <cellStyle name="40% - Accent3 2 7 3 2 2" xfId="30150" xr:uid="{00000000-0005-0000-0000-0000682D0000}"/>
    <cellStyle name="40% - Accent3 2 7 3 3" xfId="14633" xr:uid="{00000000-0005-0000-0000-0000692D0000}"/>
    <cellStyle name="40% - Accent3 2 7 3 3 2" xfId="33639" xr:uid="{00000000-0005-0000-0000-00006A2D0000}"/>
    <cellStyle name="40% - Accent3 2 7 3 4" xfId="18211" xr:uid="{00000000-0005-0000-0000-00006B2D0000}"/>
    <cellStyle name="40% - Accent3 2 7 3 4 2" xfId="37158" xr:uid="{00000000-0005-0000-0000-00006C2D0000}"/>
    <cellStyle name="40% - Accent3 2 7 3 5" xfId="21755" xr:uid="{00000000-0005-0000-0000-00006D2D0000}"/>
    <cellStyle name="40% - Accent3 2 7 3 6" xfId="26364" xr:uid="{00000000-0005-0000-0000-00006E2D0000}"/>
    <cellStyle name="40% - Accent3 2 7 4" xfId="9335" xr:uid="{00000000-0005-0000-0000-00006F2D0000}"/>
    <cellStyle name="40% - Accent3 2 7 4 2" xfId="12955" xr:uid="{00000000-0005-0000-0000-0000702D0000}"/>
    <cellStyle name="40% - Accent3 2 7 4 2 2" xfId="31980" xr:uid="{00000000-0005-0000-0000-0000712D0000}"/>
    <cellStyle name="40% - Accent3 2 7 4 3" xfId="16474" xr:uid="{00000000-0005-0000-0000-0000722D0000}"/>
    <cellStyle name="40% - Accent3 2 7 4 3 2" xfId="35474" xr:uid="{00000000-0005-0000-0000-0000732D0000}"/>
    <cellStyle name="40% - Accent3 2 7 4 4" xfId="20046" xr:uid="{00000000-0005-0000-0000-0000742D0000}"/>
    <cellStyle name="40% - Accent3 2 7 4 4 2" xfId="38991" xr:uid="{00000000-0005-0000-0000-0000752D0000}"/>
    <cellStyle name="40% - Accent3 2 7 4 5" xfId="23689" xr:uid="{00000000-0005-0000-0000-0000762D0000}"/>
    <cellStyle name="40% - Accent3 2 7 4 6" xfId="28441" xr:uid="{00000000-0005-0000-0000-0000772D0000}"/>
    <cellStyle name="40% - Accent3 2 7 5" xfId="6148" xr:uid="{00000000-0005-0000-0000-0000782D0000}"/>
    <cellStyle name="40% - Accent3 2 7 5 2" xfId="25551" xr:uid="{00000000-0005-0000-0000-0000792D0000}"/>
    <cellStyle name="40% - Accent3 2 7 6" xfId="10341" xr:uid="{00000000-0005-0000-0000-00007A2D0000}"/>
    <cellStyle name="40% - Accent3 2 7 6 2" xfId="29368" xr:uid="{00000000-0005-0000-0000-00007B2D0000}"/>
    <cellStyle name="40% - Accent3 2 7 7" xfId="13849" xr:uid="{00000000-0005-0000-0000-00007C2D0000}"/>
    <cellStyle name="40% - Accent3 2 7 7 2" xfId="32856" xr:uid="{00000000-0005-0000-0000-00007D2D0000}"/>
    <cellStyle name="40% - Accent3 2 7 8" xfId="17427" xr:uid="{00000000-0005-0000-0000-00007E2D0000}"/>
    <cellStyle name="40% - Accent3 2 7 8 2" xfId="36376" xr:uid="{00000000-0005-0000-0000-00007F2D0000}"/>
    <cellStyle name="40% - Accent3 2 7 9" xfId="20955" xr:uid="{00000000-0005-0000-0000-0000802D0000}"/>
    <cellStyle name="40% - Accent3 2 8" xfId="7663" xr:uid="{00000000-0005-0000-0000-0000812D0000}"/>
    <cellStyle name="40% - Accent3 2 8 2" xfId="11757" xr:uid="{00000000-0005-0000-0000-0000822D0000}"/>
    <cellStyle name="40% - Accent3 2 8 2 2" xfId="30784" xr:uid="{00000000-0005-0000-0000-0000832D0000}"/>
    <cellStyle name="40% - Accent3 2 8 3" xfId="15269" xr:uid="{00000000-0005-0000-0000-0000842D0000}"/>
    <cellStyle name="40% - Accent3 2 8 3 2" xfId="34274" xr:uid="{00000000-0005-0000-0000-0000852D0000}"/>
    <cellStyle name="40% - Accent3 2 8 4" xfId="18845" xr:uid="{00000000-0005-0000-0000-0000862D0000}"/>
    <cellStyle name="40% - Accent3 2 8 4 2" xfId="37792" xr:uid="{00000000-0005-0000-0000-0000872D0000}"/>
    <cellStyle name="40% - Accent3 2 8 5" xfId="22425" xr:uid="{00000000-0005-0000-0000-0000882D0000}"/>
    <cellStyle name="40% - Accent3 2 8 6" xfId="27001" xr:uid="{00000000-0005-0000-0000-0000892D0000}"/>
    <cellStyle name="40% - Accent3 2 9" xfId="7878" xr:uid="{00000000-0005-0000-0000-00008A2D0000}"/>
    <cellStyle name="40% - Accent3 2 9 2" xfId="11849" xr:uid="{00000000-0005-0000-0000-00008B2D0000}"/>
    <cellStyle name="40% - Accent3 2 9 2 2" xfId="30875" xr:uid="{00000000-0005-0000-0000-00008C2D0000}"/>
    <cellStyle name="40% - Accent3 2 9 3" xfId="15365" xr:uid="{00000000-0005-0000-0000-00008D2D0000}"/>
    <cellStyle name="40% - Accent3 2 9 3 2" xfId="34368" xr:uid="{00000000-0005-0000-0000-00008E2D0000}"/>
    <cellStyle name="40% - Accent3 2 9 4" xfId="18937" xr:uid="{00000000-0005-0000-0000-00008F2D0000}"/>
    <cellStyle name="40% - Accent3 2 9 4 2" xfId="37884" xr:uid="{00000000-0005-0000-0000-0000902D0000}"/>
    <cellStyle name="40% - Accent3 2 9 5" xfId="22525" xr:uid="{00000000-0005-0000-0000-0000912D0000}"/>
    <cellStyle name="40% - Accent3 2 9 6" xfId="27142" xr:uid="{00000000-0005-0000-0000-0000922D0000}"/>
    <cellStyle name="40% - Accent3 3" xfId="2554" xr:uid="{00000000-0005-0000-0000-0000D8090000}"/>
    <cellStyle name="40% - Accent3 3 10" xfId="6820" xr:uid="{00000000-0005-0000-0000-0000942D0000}"/>
    <cellStyle name="40% - Accent3 3 10 2" xfId="10976" xr:uid="{00000000-0005-0000-0000-0000952D0000}"/>
    <cellStyle name="40% - Accent3 3 10 2 2" xfId="30003" xr:uid="{00000000-0005-0000-0000-0000962D0000}"/>
    <cellStyle name="40% - Accent3 3 10 3" xfId="14486" xr:uid="{00000000-0005-0000-0000-0000972D0000}"/>
    <cellStyle name="40% - Accent3 3 10 3 2" xfId="33492" xr:uid="{00000000-0005-0000-0000-0000982D0000}"/>
    <cellStyle name="40% - Accent3 3 10 4" xfId="18064" xr:uid="{00000000-0005-0000-0000-0000992D0000}"/>
    <cellStyle name="40% - Accent3 3 10 4 2" xfId="37011" xr:uid="{00000000-0005-0000-0000-00009A2D0000}"/>
    <cellStyle name="40% - Accent3 3 10 5" xfId="21600" xr:uid="{00000000-0005-0000-0000-00009B2D0000}"/>
    <cellStyle name="40% - Accent3 3 10 6" xfId="26215" xr:uid="{00000000-0005-0000-0000-00009C2D0000}"/>
    <cellStyle name="40% - Accent3 3 11" xfId="8911" xr:uid="{00000000-0005-0000-0000-00009D2D0000}"/>
    <cellStyle name="40% - Accent3 3 11 2" xfId="12635" xr:uid="{00000000-0005-0000-0000-00009E2D0000}"/>
    <cellStyle name="40% - Accent3 3 11 2 2" xfId="31661" xr:uid="{00000000-0005-0000-0000-00009F2D0000}"/>
    <cellStyle name="40% - Accent3 3 11 3" xfId="16154" xr:uid="{00000000-0005-0000-0000-0000A02D0000}"/>
    <cellStyle name="40% - Accent3 3 11 3 2" xfId="35155" xr:uid="{00000000-0005-0000-0000-0000A12D0000}"/>
    <cellStyle name="40% - Accent3 3 11 4" xfId="19725" xr:uid="{00000000-0005-0000-0000-0000A22D0000}"/>
    <cellStyle name="40% - Accent3 3 11 4 2" xfId="38671" xr:uid="{00000000-0005-0000-0000-0000A32D0000}"/>
    <cellStyle name="40% - Accent3 3 11 5" xfId="23325" xr:uid="{00000000-0005-0000-0000-0000A42D0000}"/>
    <cellStyle name="40% - Accent3 3 11 6" xfId="28066" xr:uid="{00000000-0005-0000-0000-0000A52D0000}"/>
    <cellStyle name="40% - Accent3 3 12" xfId="9015" xr:uid="{00000000-0005-0000-0000-0000A62D0000}"/>
    <cellStyle name="40% - Accent3 3 12 2" xfId="12721" xr:uid="{00000000-0005-0000-0000-0000A72D0000}"/>
    <cellStyle name="40% - Accent3 3 12 2 2" xfId="31747" xr:uid="{00000000-0005-0000-0000-0000A82D0000}"/>
    <cellStyle name="40% - Accent3 3 12 3" xfId="16240" xr:uid="{00000000-0005-0000-0000-0000A92D0000}"/>
    <cellStyle name="40% - Accent3 3 12 3 2" xfId="35241" xr:uid="{00000000-0005-0000-0000-0000AA2D0000}"/>
    <cellStyle name="40% - Accent3 3 12 4" xfId="19811" xr:uid="{00000000-0005-0000-0000-0000AB2D0000}"/>
    <cellStyle name="40% - Accent3 3 12 4 2" xfId="38757" xr:uid="{00000000-0005-0000-0000-0000AC2D0000}"/>
    <cellStyle name="40% - Accent3 3 12 5" xfId="23425" xr:uid="{00000000-0005-0000-0000-0000AD2D0000}"/>
    <cellStyle name="40% - Accent3 3 12 6" xfId="28153" xr:uid="{00000000-0005-0000-0000-0000AE2D0000}"/>
    <cellStyle name="40% - Accent3 3 13" xfId="9119" xr:uid="{00000000-0005-0000-0000-0000AF2D0000}"/>
    <cellStyle name="40% - Accent3 3 13 2" xfId="12807" xr:uid="{00000000-0005-0000-0000-0000B02D0000}"/>
    <cellStyle name="40% - Accent3 3 13 2 2" xfId="31833" xr:uid="{00000000-0005-0000-0000-0000B12D0000}"/>
    <cellStyle name="40% - Accent3 3 13 3" xfId="16326" xr:uid="{00000000-0005-0000-0000-0000B22D0000}"/>
    <cellStyle name="40% - Accent3 3 13 3 2" xfId="35327" xr:uid="{00000000-0005-0000-0000-0000B32D0000}"/>
    <cellStyle name="40% - Accent3 3 13 4" xfId="19897" xr:uid="{00000000-0005-0000-0000-0000B42D0000}"/>
    <cellStyle name="40% - Accent3 3 13 4 2" xfId="38843" xr:uid="{00000000-0005-0000-0000-0000B52D0000}"/>
    <cellStyle name="40% - Accent3 3 13 5" xfId="23525" xr:uid="{00000000-0005-0000-0000-0000B62D0000}"/>
    <cellStyle name="40% - Accent3 3 13 6" xfId="28240" xr:uid="{00000000-0005-0000-0000-0000B72D0000}"/>
    <cellStyle name="40% - Accent3 3 14" xfId="10029" xr:uid="{00000000-0005-0000-0000-0000B82D0000}"/>
    <cellStyle name="40% - Accent3 3 14 2" xfId="13590" xr:uid="{00000000-0005-0000-0000-0000B92D0000}"/>
    <cellStyle name="40% - Accent3 3 14 2 2" xfId="32615" xr:uid="{00000000-0005-0000-0000-0000BA2D0000}"/>
    <cellStyle name="40% - Accent3 3 14 3" xfId="17111" xr:uid="{00000000-0005-0000-0000-0000BB2D0000}"/>
    <cellStyle name="40% - Accent3 3 14 3 2" xfId="36109" xr:uid="{00000000-0005-0000-0000-0000BC2D0000}"/>
    <cellStyle name="40% - Accent3 3 14 4" xfId="20681" xr:uid="{00000000-0005-0000-0000-0000BD2D0000}"/>
    <cellStyle name="40% - Accent3 3 14 4 2" xfId="39626" xr:uid="{00000000-0005-0000-0000-0000BE2D0000}"/>
    <cellStyle name="40% - Accent3 3 14 5" xfId="24365" xr:uid="{00000000-0005-0000-0000-0000BF2D0000}"/>
    <cellStyle name="40% - Accent3 3 14 6" xfId="29091" xr:uid="{00000000-0005-0000-0000-0000C02D0000}"/>
    <cellStyle name="40% - Accent3 3 15" xfId="5961" xr:uid="{00000000-0005-0000-0000-0000C12D0000}"/>
    <cellStyle name="40% - Accent3 3 15 2" xfId="25367" xr:uid="{00000000-0005-0000-0000-0000C22D0000}"/>
    <cellStyle name="40% - Accent3 3 16" xfId="10187" xr:uid="{00000000-0005-0000-0000-0000C32D0000}"/>
    <cellStyle name="40% - Accent3 3 16 2" xfId="29219" xr:uid="{00000000-0005-0000-0000-0000C42D0000}"/>
    <cellStyle name="40% - Accent3 3 17" xfId="13693" xr:uid="{00000000-0005-0000-0000-0000C52D0000}"/>
    <cellStyle name="40% - Accent3 3 17 2" xfId="32707" xr:uid="{00000000-0005-0000-0000-0000C62D0000}"/>
    <cellStyle name="40% - Accent3 3 18" xfId="17273" xr:uid="{00000000-0005-0000-0000-0000C72D0000}"/>
    <cellStyle name="40% - Accent3 3 18 2" xfId="36228" xr:uid="{00000000-0005-0000-0000-0000C82D0000}"/>
    <cellStyle name="40% - Accent3 3 19" xfId="20799" xr:uid="{00000000-0005-0000-0000-0000C92D0000}"/>
    <cellStyle name="40% - Accent3 3 2" xfId="5280" xr:uid="{00000000-0005-0000-0000-0000CA2D0000}"/>
    <cellStyle name="40% - Accent3 3 2 10" xfId="21034" xr:uid="{00000000-0005-0000-0000-0000CB2D0000}"/>
    <cellStyle name="40% - Accent3 3 2 11" xfId="24784" xr:uid="{00000000-0005-0000-0000-0000CC2D0000}"/>
    <cellStyle name="40% - Accent3 3 2 2" xfId="5641" xr:uid="{00000000-0005-0000-0000-0000CD2D0000}"/>
    <cellStyle name="40% - Accent3 3 2 2 10" xfId="25100" xr:uid="{00000000-0005-0000-0000-0000CE2D0000}"/>
    <cellStyle name="40% - Accent3 3 2 2 2" xfId="8489" xr:uid="{00000000-0005-0000-0000-0000CF2D0000}"/>
    <cellStyle name="40% - Accent3 3 2 2 2 2" xfId="12382" xr:uid="{00000000-0005-0000-0000-0000D02D0000}"/>
    <cellStyle name="40% - Accent3 3 2 2 2 2 2" xfId="31408" xr:uid="{00000000-0005-0000-0000-0000D12D0000}"/>
    <cellStyle name="40% - Accent3 3 2 2 2 3" xfId="15900" xr:uid="{00000000-0005-0000-0000-0000D22D0000}"/>
    <cellStyle name="40% - Accent3 3 2 2 2 3 2" xfId="34902" xr:uid="{00000000-0005-0000-0000-0000D32D0000}"/>
    <cellStyle name="40% - Accent3 3 2 2 2 4" xfId="19472" xr:uid="{00000000-0005-0000-0000-0000D42D0000}"/>
    <cellStyle name="40% - Accent3 3 2 2 2 4 2" xfId="38418" xr:uid="{00000000-0005-0000-0000-0000D52D0000}"/>
    <cellStyle name="40% - Accent3 3 2 2 2 5" xfId="23063" xr:uid="{00000000-0005-0000-0000-0000D62D0000}"/>
    <cellStyle name="40% - Accent3 3 2 2 2 6" xfId="27720" xr:uid="{00000000-0005-0000-0000-0000D72D0000}"/>
    <cellStyle name="40% - Accent3 3 2 2 3" xfId="7376" xr:uid="{00000000-0005-0000-0000-0000D82D0000}"/>
    <cellStyle name="40% - Accent3 3 2 2 3 2" xfId="11506" xr:uid="{00000000-0005-0000-0000-0000D92D0000}"/>
    <cellStyle name="40% - Accent3 3 2 2 3 2 2" xfId="30533" xr:uid="{00000000-0005-0000-0000-0000DA2D0000}"/>
    <cellStyle name="40% - Accent3 3 2 2 3 3" xfId="15017" xr:uid="{00000000-0005-0000-0000-0000DB2D0000}"/>
    <cellStyle name="40% - Accent3 3 2 2 3 3 2" xfId="34022" xr:uid="{00000000-0005-0000-0000-0000DC2D0000}"/>
    <cellStyle name="40% - Accent3 3 2 2 3 4" xfId="18594" xr:uid="{00000000-0005-0000-0000-0000DD2D0000}"/>
    <cellStyle name="40% - Accent3 3 2 2 3 4 2" xfId="37541" xr:uid="{00000000-0005-0000-0000-0000DE2D0000}"/>
    <cellStyle name="40% - Accent3 3 2 2 3 5" xfId="22150" xr:uid="{00000000-0005-0000-0000-0000DF2D0000}"/>
    <cellStyle name="40% - Accent3 3 2 2 3 6" xfId="26747" xr:uid="{00000000-0005-0000-0000-0000E02D0000}"/>
    <cellStyle name="40% - Accent3 3 2 2 4" xfId="9748" xr:uid="{00000000-0005-0000-0000-0000E12D0000}"/>
    <cellStyle name="40% - Accent3 3 2 2 4 2" xfId="13338" xr:uid="{00000000-0005-0000-0000-0000E22D0000}"/>
    <cellStyle name="40% - Accent3 3 2 2 4 2 2" xfId="32363" xr:uid="{00000000-0005-0000-0000-0000E32D0000}"/>
    <cellStyle name="40% - Accent3 3 2 2 4 3" xfId="16858" xr:uid="{00000000-0005-0000-0000-0000E42D0000}"/>
    <cellStyle name="40% - Accent3 3 2 2 4 3 2" xfId="35857" xr:uid="{00000000-0005-0000-0000-0000E52D0000}"/>
    <cellStyle name="40% - Accent3 3 2 2 4 4" xfId="20429" xr:uid="{00000000-0005-0000-0000-0000E62D0000}"/>
    <cellStyle name="40% - Accent3 3 2 2 4 4 2" xfId="39374" xr:uid="{00000000-0005-0000-0000-0000E72D0000}"/>
    <cellStyle name="40% - Accent3 3 2 2 4 5" xfId="24088" xr:uid="{00000000-0005-0000-0000-0000E82D0000}"/>
    <cellStyle name="40% - Accent3 3 2 2 4 6" xfId="28838" xr:uid="{00000000-0005-0000-0000-0000E92D0000}"/>
    <cellStyle name="40% - Accent3 3 2 2 5" xfId="6543" xr:uid="{00000000-0005-0000-0000-0000EA2D0000}"/>
    <cellStyle name="40% - Accent3 3 2 2 5 2" xfId="25946" xr:uid="{00000000-0005-0000-0000-0000EB2D0000}"/>
    <cellStyle name="40% - Accent3 3 2 2 6" xfId="10724" xr:uid="{00000000-0005-0000-0000-0000EC2D0000}"/>
    <cellStyle name="40% - Accent3 3 2 2 6 2" xfId="29751" xr:uid="{00000000-0005-0000-0000-0000ED2D0000}"/>
    <cellStyle name="40% - Accent3 3 2 2 7" xfId="14232" xr:uid="{00000000-0005-0000-0000-0000EE2D0000}"/>
    <cellStyle name="40% - Accent3 3 2 2 7 2" xfId="33239" xr:uid="{00000000-0005-0000-0000-0000EF2D0000}"/>
    <cellStyle name="40% - Accent3 3 2 2 8" xfId="17810" xr:uid="{00000000-0005-0000-0000-0000F02D0000}"/>
    <cellStyle name="40% - Accent3 3 2 2 8 2" xfId="36759" xr:uid="{00000000-0005-0000-0000-0000F12D0000}"/>
    <cellStyle name="40% - Accent3 3 2 2 9" xfId="21342" xr:uid="{00000000-0005-0000-0000-0000F22D0000}"/>
    <cellStyle name="40% - Accent3 3 2 3" xfId="8180" xr:uid="{00000000-0005-0000-0000-0000F32D0000}"/>
    <cellStyle name="40% - Accent3 3 2 3 2" xfId="12078" xr:uid="{00000000-0005-0000-0000-0000F42D0000}"/>
    <cellStyle name="40% - Accent3 3 2 3 2 2" xfId="31104" xr:uid="{00000000-0005-0000-0000-0000F52D0000}"/>
    <cellStyle name="40% - Accent3 3 2 3 3" xfId="15596" xr:uid="{00000000-0005-0000-0000-0000F62D0000}"/>
    <cellStyle name="40% - Accent3 3 2 3 3 2" xfId="34598" xr:uid="{00000000-0005-0000-0000-0000F72D0000}"/>
    <cellStyle name="40% - Accent3 3 2 3 4" xfId="19168" xr:uid="{00000000-0005-0000-0000-0000F82D0000}"/>
    <cellStyle name="40% - Accent3 3 2 3 4 2" xfId="38114" xr:uid="{00000000-0005-0000-0000-0000F92D0000}"/>
    <cellStyle name="40% - Accent3 3 2 3 5" xfId="22759" xr:uid="{00000000-0005-0000-0000-0000FA2D0000}"/>
    <cellStyle name="40% - Accent3 3 2 3 6" xfId="27411" xr:uid="{00000000-0005-0000-0000-0000FB2D0000}"/>
    <cellStyle name="40% - Accent3 3 2 4" xfId="7064" xr:uid="{00000000-0005-0000-0000-0000FC2D0000}"/>
    <cellStyle name="40% - Accent3 3 2 4 2" xfId="11202" xr:uid="{00000000-0005-0000-0000-0000FD2D0000}"/>
    <cellStyle name="40% - Accent3 3 2 4 2 2" xfId="30229" xr:uid="{00000000-0005-0000-0000-0000FE2D0000}"/>
    <cellStyle name="40% - Accent3 3 2 4 3" xfId="14712" xr:uid="{00000000-0005-0000-0000-0000FF2D0000}"/>
    <cellStyle name="40% - Accent3 3 2 4 3 2" xfId="33718" xr:uid="{00000000-0005-0000-0000-0000002E0000}"/>
    <cellStyle name="40% - Accent3 3 2 4 4" xfId="18290" xr:uid="{00000000-0005-0000-0000-0000012E0000}"/>
    <cellStyle name="40% - Accent3 3 2 4 4 2" xfId="37237" xr:uid="{00000000-0005-0000-0000-0000022E0000}"/>
    <cellStyle name="40% - Accent3 3 2 4 5" xfId="21838" xr:uid="{00000000-0005-0000-0000-0000032E0000}"/>
    <cellStyle name="40% - Accent3 3 2 4 6" xfId="26443" xr:uid="{00000000-0005-0000-0000-0000042E0000}"/>
    <cellStyle name="40% - Accent3 3 2 5" xfId="9424" xr:uid="{00000000-0005-0000-0000-0000052E0000}"/>
    <cellStyle name="40% - Accent3 3 2 5 2" xfId="13034" xr:uid="{00000000-0005-0000-0000-0000062E0000}"/>
    <cellStyle name="40% - Accent3 3 2 5 2 2" xfId="32059" xr:uid="{00000000-0005-0000-0000-0000072E0000}"/>
    <cellStyle name="40% - Accent3 3 2 5 3" xfId="16553" xr:uid="{00000000-0005-0000-0000-0000082E0000}"/>
    <cellStyle name="40% - Accent3 3 2 5 3 2" xfId="35553" xr:uid="{00000000-0005-0000-0000-0000092E0000}"/>
    <cellStyle name="40% - Accent3 3 2 5 4" xfId="20125" xr:uid="{00000000-0005-0000-0000-00000A2E0000}"/>
    <cellStyle name="40% - Accent3 3 2 5 4 2" xfId="39070" xr:uid="{00000000-0005-0000-0000-00000B2E0000}"/>
    <cellStyle name="40% - Accent3 3 2 5 5" xfId="23772" xr:uid="{00000000-0005-0000-0000-00000C2E0000}"/>
    <cellStyle name="40% - Accent3 3 2 5 6" xfId="28526" xr:uid="{00000000-0005-0000-0000-00000D2E0000}"/>
    <cellStyle name="40% - Accent3 3 2 6" xfId="6231" xr:uid="{00000000-0005-0000-0000-00000E2E0000}"/>
    <cellStyle name="40% - Accent3 3 2 6 2" xfId="25634" xr:uid="{00000000-0005-0000-0000-00000F2E0000}"/>
    <cellStyle name="40% - Accent3 3 2 7" xfId="10420" xr:uid="{00000000-0005-0000-0000-0000102E0000}"/>
    <cellStyle name="40% - Accent3 3 2 7 2" xfId="29447" xr:uid="{00000000-0005-0000-0000-0000112E0000}"/>
    <cellStyle name="40% - Accent3 3 2 8" xfId="13928" xr:uid="{00000000-0005-0000-0000-0000122E0000}"/>
    <cellStyle name="40% - Accent3 3 2 8 2" xfId="32935" xr:uid="{00000000-0005-0000-0000-0000132E0000}"/>
    <cellStyle name="40% - Accent3 3 2 9" xfId="17506" xr:uid="{00000000-0005-0000-0000-0000142E0000}"/>
    <cellStyle name="40% - Accent3 3 2 9 2" xfId="36455" xr:uid="{00000000-0005-0000-0000-0000152E0000}"/>
    <cellStyle name="40% - Accent3 3 20" xfId="24458" xr:uid="{00000000-0005-0000-0000-0000162E0000}"/>
    <cellStyle name="40% - Accent3 3 21" xfId="39705" xr:uid="{00000000-0005-0000-0000-0000172E0000}"/>
    <cellStyle name="40% - Accent3 3 22" xfId="4705" xr:uid="{00000000-0005-0000-0000-0000932D0000}"/>
    <cellStyle name="40% - Accent3 3 3" xfId="5369" xr:uid="{00000000-0005-0000-0000-0000182E0000}"/>
    <cellStyle name="40% - Accent3 3 3 10" xfId="24862" xr:uid="{00000000-0005-0000-0000-0000192E0000}"/>
    <cellStyle name="40% - Accent3 3 3 2" xfId="8259" xr:uid="{00000000-0005-0000-0000-00001A2E0000}"/>
    <cellStyle name="40% - Accent3 3 3 2 2" xfId="12156" xr:uid="{00000000-0005-0000-0000-00001B2E0000}"/>
    <cellStyle name="40% - Accent3 3 3 2 2 2" xfId="31182" xr:uid="{00000000-0005-0000-0000-00001C2E0000}"/>
    <cellStyle name="40% - Accent3 3 3 2 3" xfId="15674" xr:uid="{00000000-0005-0000-0000-00001D2E0000}"/>
    <cellStyle name="40% - Accent3 3 3 2 3 2" xfId="34676" xr:uid="{00000000-0005-0000-0000-00001E2E0000}"/>
    <cellStyle name="40% - Accent3 3 3 2 4" xfId="19246" xr:uid="{00000000-0005-0000-0000-00001F2E0000}"/>
    <cellStyle name="40% - Accent3 3 3 2 4 2" xfId="38192" xr:uid="{00000000-0005-0000-0000-0000202E0000}"/>
    <cellStyle name="40% - Accent3 3 3 2 5" xfId="22837" xr:uid="{00000000-0005-0000-0000-0000212E0000}"/>
    <cellStyle name="40% - Accent3 3 3 2 6" xfId="27490" xr:uid="{00000000-0005-0000-0000-0000222E0000}"/>
    <cellStyle name="40% - Accent3 3 3 3" xfId="7146" xr:uid="{00000000-0005-0000-0000-0000232E0000}"/>
    <cellStyle name="40% - Accent3 3 3 3 2" xfId="11280" xr:uid="{00000000-0005-0000-0000-0000242E0000}"/>
    <cellStyle name="40% - Accent3 3 3 3 2 2" xfId="30307" xr:uid="{00000000-0005-0000-0000-0000252E0000}"/>
    <cellStyle name="40% - Accent3 3 3 3 3" xfId="14790" xr:uid="{00000000-0005-0000-0000-0000262E0000}"/>
    <cellStyle name="40% - Accent3 3 3 3 3 2" xfId="33796" xr:uid="{00000000-0005-0000-0000-0000272E0000}"/>
    <cellStyle name="40% - Accent3 3 3 3 4" xfId="18368" xr:uid="{00000000-0005-0000-0000-0000282E0000}"/>
    <cellStyle name="40% - Accent3 3 3 3 4 2" xfId="37315" xr:uid="{00000000-0005-0000-0000-0000292E0000}"/>
    <cellStyle name="40% - Accent3 3 3 3 5" xfId="21920" xr:uid="{00000000-0005-0000-0000-00002A2E0000}"/>
    <cellStyle name="40% - Accent3 3 3 3 6" xfId="26521" xr:uid="{00000000-0005-0000-0000-00002B2E0000}"/>
    <cellStyle name="40% - Accent3 3 3 4" xfId="9506" xr:uid="{00000000-0005-0000-0000-00002C2E0000}"/>
    <cellStyle name="40% - Accent3 3 3 4 2" xfId="13112" xr:uid="{00000000-0005-0000-0000-00002D2E0000}"/>
    <cellStyle name="40% - Accent3 3 3 4 2 2" xfId="32137" xr:uid="{00000000-0005-0000-0000-00002E2E0000}"/>
    <cellStyle name="40% - Accent3 3 3 4 3" xfId="16631" xr:uid="{00000000-0005-0000-0000-00002F2E0000}"/>
    <cellStyle name="40% - Accent3 3 3 4 3 2" xfId="35631" xr:uid="{00000000-0005-0000-0000-0000302E0000}"/>
    <cellStyle name="40% - Accent3 3 3 4 4" xfId="20203" xr:uid="{00000000-0005-0000-0000-0000312E0000}"/>
    <cellStyle name="40% - Accent3 3 3 4 4 2" xfId="39148" xr:uid="{00000000-0005-0000-0000-0000322E0000}"/>
    <cellStyle name="40% - Accent3 3 3 4 5" xfId="23854" xr:uid="{00000000-0005-0000-0000-0000332E0000}"/>
    <cellStyle name="40% - Accent3 3 3 4 6" xfId="28604" xr:uid="{00000000-0005-0000-0000-0000342E0000}"/>
    <cellStyle name="40% - Accent3 3 3 5" xfId="6313" xr:uid="{00000000-0005-0000-0000-0000352E0000}"/>
    <cellStyle name="40% - Accent3 3 3 5 2" xfId="25716" xr:uid="{00000000-0005-0000-0000-0000362E0000}"/>
    <cellStyle name="40% - Accent3 3 3 6" xfId="10498" xr:uid="{00000000-0005-0000-0000-0000372E0000}"/>
    <cellStyle name="40% - Accent3 3 3 6 2" xfId="29525" xr:uid="{00000000-0005-0000-0000-0000382E0000}"/>
    <cellStyle name="40% - Accent3 3 3 7" xfId="14006" xr:uid="{00000000-0005-0000-0000-0000392E0000}"/>
    <cellStyle name="40% - Accent3 3 3 7 2" xfId="33013" xr:uid="{00000000-0005-0000-0000-00003A2E0000}"/>
    <cellStyle name="40% - Accent3 3 3 8" xfId="17584" xr:uid="{00000000-0005-0000-0000-00003B2E0000}"/>
    <cellStyle name="40% - Accent3 3 3 8 2" xfId="36533" xr:uid="{00000000-0005-0000-0000-00003C2E0000}"/>
    <cellStyle name="40% - Accent3 3 3 9" xfId="21112" xr:uid="{00000000-0005-0000-0000-00003D2E0000}"/>
    <cellStyle name="40% - Accent3 3 4" xfId="5546" xr:uid="{00000000-0005-0000-0000-00003E2E0000}"/>
    <cellStyle name="40% - Accent3 3 4 10" xfId="25013" xr:uid="{00000000-0005-0000-0000-00003F2E0000}"/>
    <cellStyle name="40% - Accent3 3 4 2" xfId="8410" xr:uid="{00000000-0005-0000-0000-0000402E0000}"/>
    <cellStyle name="40% - Accent3 3 4 2 2" xfId="12304" xr:uid="{00000000-0005-0000-0000-0000412E0000}"/>
    <cellStyle name="40% - Accent3 3 4 2 2 2" xfId="31330" xr:uid="{00000000-0005-0000-0000-0000422E0000}"/>
    <cellStyle name="40% - Accent3 3 4 2 3" xfId="15822" xr:uid="{00000000-0005-0000-0000-0000432E0000}"/>
    <cellStyle name="40% - Accent3 3 4 2 3 2" xfId="34824" xr:uid="{00000000-0005-0000-0000-0000442E0000}"/>
    <cellStyle name="40% - Accent3 3 4 2 4" xfId="19394" xr:uid="{00000000-0005-0000-0000-0000452E0000}"/>
    <cellStyle name="40% - Accent3 3 4 2 4 2" xfId="38340" xr:uid="{00000000-0005-0000-0000-0000462E0000}"/>
    <cellStyle name="40% - Accent3 3 4 2 5" xfId="22985" xr:uid="{00000000-0005-0000-0000-0000472E0000}"/>
    <cellStyle name="40% - Accent3 3 4 2 6" xfId="27641" xr:uid="{00000000-0005-0000-0000-0000482E0000}"/>
    <cellStyle name="40% - Accent3 3 4 3" xfId="7297" xr:uid="{00000000-0005-0000-0000-0000492E0000}"/>
    <cellStyle name="40% - Accent3 3 4 3 2" xfId="11428" xr:uid="{00000000-0005-0000-0000-00004A2E0000}"/>
    <cellStyle name="40% - Accent3 3 4 3 2 2" xfId="30455" xr:uid="{00000000-0005-0000-0000-00004B2E0000}"/>
    <cellStyle name="40% - Accent3 3 4 3 3" xfId="14939" xr:uid="{00000000-0005-0000-0000-00004C2E0000}"/>
    <cellStyle name="40% - Accent3 3 4 3 3 2" xfId="33944" xr:uid="{00000000-0005-0000-0000-00004D2E0000}"/>
    <cellStyle name="40% - Accent3 3 4 3 4" xfId="18516" xr:uid="{00000000-0005-0000-0000-00004E2E0000}"/>
    <cellStyle name="40% - Accent3 3 4 3 4 2" xfId="37463" xr:uid="{00000000-0005-0000-0000-00004F2E0000}"/>
    <cellStyle name="40% - Accent3 3 4 3 5" xfId="22071" xr:uid="{00000000-0005-0000-0000-0000502E0000}"/>
    <cellStyle name="40% - Accent3 3 4 3 6" xfId="26669" xr:uid="{00000000-0005-0000-0000-0000512E0000}"/>
    <cellStyle name="40% - Accent3 3 4 4" xfId="9663" xr:uid="{00000000-0005-0000-0000-0000522E0000}"/>
    <cellStyle name="40% - Accent3 3 4 4 2" xfId="13260" xr:uid="{00000000-0005-0000-0000-0000532E0000}"/>
    <cellStyle name="40% - Accent3 3 4 4 2 2" xfId="32285" xr:uid="{00000000-0005-0000-0000-0000542E0000}"/>
    <cellStyle name="40% - Accent3 3 4 4 3" xfId="16780" xr:uid="{00000000-0005-0000-0000-0000552E0000}"/>
    <cellStyle name="40% - Accent3 3 4 4 3 2" xfId="35779" xr:uid="{00000000-0005-0000-0000-0000562E0000}"/>
    <cellStyle name="40% - Accent3 3 4 4 4" xfId="20351" xr:uid="{00000000-0005-0000-0000-0000572E0000}"/>
    <cellStyle name="40% - Accent3 3 4 4 4 2" xfId="39296" xr:uid="{00000000-0005-0000-0000-0000582E0000}"/>
    <cellStyle name="40% - Accent3 3 4 4 5" xfId="24009" xr:uid="{00000000-0005-0000-0000-0000592E0000}"/>
    <cellStyle name="40% - Accent3 3 4 4 6" xfId="28754" xr:uid="{00000000-0005-0000-0000-00005A2E0000}"/>
    <cellStyle name="40% - Accent3 3 4 5" xfId="6464" xr:uid="{00000000-0005-0000-0000-00005B2E0000}"/>
    <cellStyle name="40% - Accent3 3 4 5 2" xfId="25867" xr:uid="{00000000-0005-0000-0000-00005C2E0000}"/>
    <cellStyle name="40% - Accent3 3 4 6" xfId="10646" xr:uid="{00000000-0005-0000-0000-00005D2E0000}"/>
    <cellStyle name="40% - Accent3 3 4 6 2" xfId="29673" xr:uid="{00000000-0005-0000-0000-00005E2E0000}"/>
    <cellStyle name="40% - Accent3 3 4 7" xfId="14154" xr:uid="{00000000-0005-0000-0000-00005F2E0000}"/>
    <cellStyle name="40% - Accent3 3 4 7 2" xfId="33161" xr:uid="{00000000-0005-0000-0000-0000602E0000}"/>
    <cellStyle name="40% - Accent3 3 4 8" xfId="17732" xr:uid="{00000000-0005-0000-0000-0000612E0000}"/>
    <cellStyle name="40% - Accent3 3 4 8 2" xfId="36681" xr:uid="{00000000-0005-0000-0000-0000622E0000}"/>
    <cellStyle name="40% - Accent3 3 4 9" xfId="21264" xr:uid="{00000000-0005-0000-0000-0000632E0000}"/>
    <cellStyle name="40% - Accent3 3 5" xfId="5747" xr:uid="{00000000-0005-0000-0000-0000642E0000}"/>
    <cellStyle name="40% - Accent3 3 5 10" xfId="25180" xr:uid="{00000000-0005-0000-0000-0000652E0000}"/>
    <cellStyle name="40% - Accent3 3 5 2" xfId="8572" xr:uid="{00000000-0005-0000-0000-0000662E0000}"/>
    <cellStyle name="40% - Accent3 3 5 2 2" xfId="12462" xr:uid="{00000000-0005-0000-0000-0000672E0000}"/>
    <cellStyle name="40% - Accent3 3 5 2 2 2" xfId="31488" xr:uid="{00000000-0005-0000-0000-0000682E0000}"/>
    <cellStyle name="40% - Accent3 3 5 2 3" xfId="15980" xr:uid="{00000000-0005-0000-0000-0000692E0000}"/>
    <cellStyle name="40% - Accent3 3 5 2 3 2" xfId="34982" xr:uid="{00000000-0005-0000-0000-00006A2E0000}"/>
    <cellStyle name="40% - Accent3 3 5 2 4" xfId="19552" xr:uid="{00000000-0005-0000-0000-00006B2E0000}"/>
    <cellStyle name="40% - Accent3 3 5 2 4 2" xfId="38498" xr:uid="{00000000-0005-0000-0000-00006C2E0000}"/>
    <cellStyle name="40% - Accent3 3 5 2 5" xfId="23143" xr:uid="{00000000-0005-0000-0000-00006D2E0000}"/>
    <cellStyle name="40% - Accent3 3 5 2 6" xfId="27802" xr:uid="{00000000-0005-0000-0000-00006E2E0000}"/>
    <cellStyle name="40% - Accent3 3 5 3" xfId="7465" xr:uid="{00000000-0005-0000-0000-00006F2E0000}"/>
    <cellStyle name="40% - Accent3 3 5 3 2" xfId="11586" xr:uid="{00000000-0005-0000-0000-0000702E0000}"/>
    <cellStyle name="40% - Accent3 3 5 3 2 2" xfId="30613" xr:uid="{00000000-0005-0000-0000-0000712E0000}"/>
    <cellStyle name="40% - Accent3 3 5 3 3" xfId="15097" xr:uid="{00000000-0005-0000-0000-0000722E0000}"/>
    <cellStyle name="40% - Accent3 3 5 3 3 2" xfId="34102" xr:uid="{00000000-0005-0000-0000-0000732E0000}"/>
    <cellStyle name="40% - Accent3 3 5 3 4" xfId="18674" xr:uid="{00000000-0005-0000-0000-0000742E0000}"/>
    <cellStyle name="40% - Accent3 3 5 3 4 2" xfId="37621" xr:uid="{00000000-0005-0000-0000-0000752E0000}"/>
    <cellStyle name="40% - Accent3 3 5 3 5" xfId="22239" xr:uid="{00000000-0005-0000-0000-0000762E0000}"/>
    <cellStyle name="40% - Accent3 3 5 3 6" xfId="26827" xr:uid="{00000000-0005-0000-0000-0000772E0000}"/>
    <cellStyle name="40% - Accent3 3 5 4" xfId="9837" xr:uid="{00000000-0005-0000-0000-0000782E0000}"/>
    <cellStyle name="40% - Accent3 3 5 4 2" xfId="13418" xr:uid="{00000000-0005-0000-0000-0000792E0000}"/>
    <cellStyle name="40% - Accent3 3 5 4 2 2" xfId="32443" xr:uid="{00000000-0005-0000-0000-00007A2E0000}"/>
    <cellStyle name="40% - Accent3 3 5 4 3" xfId="16939" xr:uid="{00000000-0005-0000-0000-00007B2E0000}"/>
    <cellStyle name="40% - Accent3 3 5 4 3 2" xfId="35937" xr:uid="{00000000-0005-0000-0000-00007C2E0000}"/>
    <cellStyle name="40% - Accent3 3 5 4 4" xfId="20509" xr:uid="{00000000-0005-0000-0000-00007D2E0000}"/>
    <cellStyle name="40% - Accent3 3 5 4 4 2" xfId="39454" xr:uid="{00000000-0005-0000-0000-00007E2E0000}"/>
    <cellStyle name="40% - Accent3 3 5 4 5" xfId="24177" xr:uid="{00000000-0005-0000-0000-00007F2E0000}"/>
    <cellStyle name="40% - Accent3 3 5 4 6" xfId="28918" xr:uid="{00000000-0005-0000-0000-0000802E0000}"/>
    <cellStyle name="40% - Accent3 3 5 5" xfId="6632" xr:uid="{00000000-0005-0000-0000-0000812E0000}"/>
    <cellStyle name="40% - Accent3 3 5 5 2" xfId="26035" xr:uid="{00000000-0005-0000-0000-0000822E0000}"/>
    <cellStyle name="40% - Accent3 3 5 6" xfId="10804" xr:uid="{00000000-0005-0000-0000-0000832E0000}"/>
    <cellStyle name="40% - Accent3 3 5 6 2" xfId="29831" xr:uid="{00000000-0005-0000-0000-0000842E0000}"/>
    <cellStyle name="40% - Accent3 3 5 7" xfId="14314" xr:uid="{00000000-0005-0000-0000-0000852E0000}"/>
    <cellStyle name="40% - Accent3 3 5 7 2" xfId="33320" xr:uid="{00000000-0005-0000-0000-0000862E0000}"/>
    <cellStyle name="40% - Accent3 3 5 8" xfId="17891" xr:uid="{00000000-0005-0000-0000-0000872E0000}"/>
    <cellStyle name="40% - Accent3 3 5 8 2" xfId="36839" xr:uid="{00000000-0005-0000-0000-0000882E0000}"/>
    <cellStyle name="40% - Accent3 3 5 9" xfId="21422" xr:uid="{00000000-0005-0000-0000-0000892E0000}"/>
    <cellStyle name="40% - Accent3 3 6" xfId="5856" xr:uid="{00000000-0005-0000-0000-00008A2E0000}"/>
    <cellStyle name="40% - Accent3 3 6 10" xfId="25266" xr:uid="{00000000-0005-0000-0000-00008B2E0000}"/>
    <cellStyle name="40% - Accent3 3 6 2" xfId="8659" xr:uid="{00000000-0005-0000-0000-00008C2E0000}"/>
    <cellStyle name="40% - Accent3 3 6 2 2" xfId="12548" xr:uid="{00000000-0005-0000-0000-00008D2E0000}"/>
    <cellStyle name="40% - Accent3 3 6 2 2 2" xfId="31574" xr:uid="{00000000-0005-0000-0000-00008E2E0000}"/>
    <cellStyle name="40% - Accent3 3 6 2 3" xfId="16066" xr:uid="{00000000-0005-0000-0000-00008F2E0000}"/>
    <cellStyle name="40% - Accent3 3 6 2 3 2" xfId="35068" xr:uid="{00000000-0005-0000-0000-0000902E0000}"/>
    <cellStyle name="40% - Accent3 3 6 2 4" xfId="19638" xr:uid="{00000000-0005-0000-0000-0000912E0000}"/>
    <cellStyle name="40% - Accent3 3 6 2 4 2" xfId="38584" xr:uid="{00000000-0005-0000-0000-0000922E0000}"/>
    <cellStyle name="40% - Accent3 3 6 2 5" xfId="23229" xr:uid="{00000000-0005-0000-0000-0000932E0000}"/>
    <cellStyle name="40% - Accent3 3 6 2 6" xfId="27888" xr:uid="{00000000-0005-0000-0000-0000942E0000}"/>
    <cellStyle name="40% - Accent3 3 6 3" xfId="7558" xr:uid="{00000000-0005-0000-0000-0000952E0000}"/>
    <cellStyle name="40% - Accent3 3 6 3 2" xfId="11672" xr:uid="{00000000-0005-0000-0000-0000962E0000}"/>
    <cellStyle name="40% - Accent3 3 6 3 2 2" xfId="30699" xr:uid="{00000000-0005-0000-0000-0000972E0000}"/>
    <cellStyle name="40% - Accent3 3 6 3 3" xfId="15183" xr:uid="{00000000-0005-0000-0000-0000982E0000}"/>
    <cellStyle name="40% - Accent3 3 6 3 3 2" xfId="34188" xr:uid="{00000000-0005-0000-0000-0000992E0000}"/>
    <cellStyle name="40% - Accent3 3 6 3 4" xfId="18760" xr:uid="{00000000-0005-0000-0000-00009A2E0000}"/>
    <cellStyle name="40% - Accent3 3 6 3 4 2" xfId="37707" xr:uid="{00000000-0005-0000-0000-00009B2E0000}"/>
    <cellStyle name="40% - Accent3 3 6 3 5" xfId="22332" xr:uid="{00000000-0005-0000-0000-00009C2E0000}"/>
    <cellStyle name="40% - Accent3 3 6 3 6" xfId="26913" xr:uid="{00000000-0005-0000-0000-00009D2E0000}"/>
    <cellStyle name="40% - Accent3 3 6 4" xfId="9930" xr:uid="{00000000-0005-0000-0000-00009E2E0000}"/>
    <cellStyle name="40% - Accent3 3 6 4 2" xfId="13504" xr:uid="{00000000-0005-0000-0000-00009F2E0000}"/>
    <cellStyle name="40% - Accent3 3 6 4 2 2" xfId="32529" xr:uid="{00000000-0005-0000-0000-0000A02E0000}"/>
    <cellStyle name="40% - Accent3 3 6 4 3" xfId="17025" xr:uid="{00000000-0005-0000-0000-0000A12E0000}"/>
    <cellStyle name="40% - Accent3 3 6 4 3 2" xfId="36023" xr:uid="{00000000-0005-0000-0000-0000A22E0000}"/>
    <cellStyle name="40% - Accent3 3 6 4 4" xfId="20595" xr:uid="{00000000-0005-0000-0000-0000A32E0000}"/>
    <cellStyle name="40% - Accent3 3 6 4 4 2" xfId="39540" xr:uid="{00000000-0005-0000-0000-0000A42E0000}"/>
    <cellStyle name="40% - Accent3 3 6 4 5" xfId="24270" xr:uid="{00000000-0005-0000-0000-0000A52E0000}"/>
    <cellStyle name="40% - Accent3 3 6 4 6" xfId="29004" xr:uid="{00000000-0005-0000-0000-0000A62E0000}"/>
    <cellStyle name="40% - Accent3 3 6 5" xfId="6725" xr:uid="{00000000-0005-0000-0000-0000A72E0000}"/>
    <cellStyle name="40% - Accent3 3 6 5 2" xfId="26128" xr:uid="{00000000-0005-0000-0000-0000A82E0000}"/>
    <cellStyle name="40% - Accent3 3 6 6" xfId="10890" xr:uid="{00000000-0005-0000-0000-0000A92E0000}"/>
    <cellStyle name="40% - Accent3 3 6 6 2" xfId="29917" xr:uid="{00000000-0005-0000-0000-0000AA2E0000}"/>
    <cellStyle name="40% - Accent3 3 6 7" xfId="14400" xr:uid="{00000000-0005-0000-0000-0000AB2E0000}"/>
    <cellStyle name="40% - Accent3 3 6 7 2" xfId="33406" xr:uid="{00000000-0005-0000-0000-0000AC2E0000}"/>
    <cellStyle name="40% - Accent3 3 6 8" xfId="17978" xr:uid="{00000000-0005-0000-0000-0000AD2E0000}"/>
    <cellStyle name="40% - Accent3 3 6 8 2" xfId="36925" xr:uid="{00000000-0005-0000-0000-0000AE2E0000}"/>
    <cellStyle name="40% - Accent3 3 6 9" xfId="21508" xr:uid="{00000000-0005-0000-0000-0000AF2E0000}"/>
    <cellStyle name="40% - Accent3 3 7" xfId="5165" xr:uid="{00000000-0005-0000-0000-0000B02E0000}"/>
    <cellStyle name="40% - Accent3 3 7 10" xfId="24695" xr:uid="{00000000-0005-0000-0000-0000B12E0000}"/>
    <cellStyle name="40% - Accent3 3 7 2" xfId="8100" xr:uid="{00000000-0005-0000-0000-0000B22E0000}"/>
    <cellStyle name="40% - Accent3 3 7 2 2" xfId="12000" xr:uid="{00000000-0005-0000-0000-0000B32E0000}"/>
    <cellStyle name="40% - Accent3 3 7 2 2 2" xfId="31026" xr:uid="{00000000-0005-0000-0000-0000B42E0000}"/>
    <cellStyle name="40% - Accent3 3 7 2 3" xfId="15518" xr:uid="{00000000-0005-0000-0000-0000B52E0000}"/>
    <cellStyle name="40% - Accent3 3 7 2 3 2" xfId="34520" xr:uid="{00000000-0005-0000-0000-0000B62E0000}"/>
    <cellStyle name="40% - Accent3 3 7 2 4" xfId="19090" xr:uid="{00000000-0005-0000-0000-0000B72E0000}"/>
    <cellStyle name="40% - Accent3 3 7 2 4 2" xfId="38036" xr:uid="{00000000-0005-0000-0000-0000B82E0000}"/>
    <cellStyle name="40% - Accent3 3 7 2 5" xfId="22681" xr:uid="{00000000-0005-0000-0000-0000B92E0000}"/>
    <cellStyle name="40% - Accent3 3 7 2 6" xfId="27332" xr:uid="{00000000-0005-0000-0000-0000BA2E0000}"/>
    <cellStyle name="40% - Accent3 3 7 3" xfId="6982" xr:uid="{00000000-0005-0000-0000-0000BB2E0000}"/>
    <cellStyle name="40% - Accent3 3 7 3 2" xfId="11124" xr:uid="{00000000-0005-0000-0000-0000BC2E0000}"/>
    <cellStyle name="40% - Accent3 3 7 3 2 2" xfId="30151" xr:uid="{00000000-0005-0000-0000-0000BD2E0000}"/>
    <cellStyle name="40% - Accent3 3 7 3 3" xfId="14634" xr:uid="{00000000-0005-0000-0000-0000BE2E0000}"/>
    <cellStyle name="40% - Accent3 3 7 3 3 2" xfId="33640" xr:uid="{00000000-0005-0000-0000-0000BF2E0000}"/>
    <cellStyle name="40% - Accent3 3 7 3 4" xfId="18212" xr:uid="{00000000-0005-0000-0000-0000C02E0000}"/>
    <cellStyle name="40% - Accent3 3 7 3 4 2" xfId="37159" xr:uid="{00000000-0005-0000-0000-0000C12E0000}"/>
    <cellStyle name="40% - Accent3 3 7 3 5" xfId="21756" xr:uid="{00000000-0005-0000-0000-0000C22E0000}"/>
    <cellStyle name="40% - Accent3 3 7 3 6" xfId="26365" xr:uid="{00000000-0005-0000-0000-0000C32E0000}"/>
    <cellStyle name="40% - Accent3 3 7 4" xfId="9336" xr:uid="{00000000-0005-0000-0000-0000C42E0000}"/>
    <cellStyle name="40% - Accent3 3 7 4 2" xfId="12956" xr:uid="{00000000-0005-0000-0000-0000C52E0000}"/>
    <cellStyle name="40% - Accent3 3 7 4 2 2" xfId="31981" xr:uid="{00000000-0005-0000-0000-0000C62E0000}"/>
    <cellStyle name="40% - Accent3 3 7 4 3" xfId="16475" xr:uid="{00000000-0005-0000-0000-0000C72E0000}"/>
    <cellStyle name="40% - Accent3 3 7 4 3 2" xfId="35475" xr:uid="{00000000-0005-0000-0000-0000C82E0000}"/>
    <cellStyle name="40% - Accent3 3 7 4 4" xfId="20047" xr:uid="{00000000-0005-0000-0000-0000C92E0000}"/>
    <cellStyle name="40% - Accent3 3 7 4 4 2" xfId="38992" xr:uid="{00000000-0005-0000-0000-0000CA2E0000}"/>
    <cellStyle name="40% - Accent3 3 7 4 5" xfId="23690" xr:uid="{00000000-0005-0000-0000-0000CB2E0000}"/>
    <cellStyle name="40% - Accent3 3 7 4 6" xfId="28442" xr:uid="{00000000-0005-0000-0000-0000CC2E0000}"/>
    <cellStyle name="40% - Accent3 3 7 5" xfId="6149" xr:uid="{00000000-0005-0000-0000-0000CD2E0000}"/>
    <cellStyle name="40% - Accent3 3 7 5 2" xfId="25552" xr:uid="{00000000-0005-0000-0000-0000CE2E0000}"/>
    <cellStyle name="40% - Accent3 3 7 6" xfId="10342" xr:uid="{00000000-0005-0000-0000-0000CF2E0000}"/>
    <cellStyle name="40% - Accent3 3 7 6 2" xfId="29369" xr:uid="{00000000-0005-0000-0000-0000D02E0000}"/>
    <cellStyle name="40% - Accent3 3 7 7" xfId="13850" xr:uid="{00000000-0005-0000-0000-0000D12E0000}"/>
    <cellStyle name="40% - Accent3 3 7 7 2" xfId="32857" xr:uid="{00000000-0005-0000-0000-0000D22E0000}"/>
    <cellStyle name="40% - Accent3 3 7 8" xfId="17428" xr:uid="{00000000-0005-0000-0000-0000D32E0000}"/>
    <cellStyle name="40% - Accent3 3 7 8 2" xfId="36377" xr:uid="{00000000-0005-0000-0000-0000D42E0000}"/>
    <cellStyle name="40% - Accent3 3 7 9" xfId="20956" xr:uid="{00000000-0005-0000-0000-0000D52E0000}"/>
    <cellStyle name="40% - Accent3 3 8" xfId="7664" xr:uid="{00000000-0005-0000-0000-0000D62E0000}"/>
    <cellStyle name="40% - Accent3 3 8 2" xfId="11758" xr:uid="{00000000-0005-0000-0000-0000D72E0000}"/>
    <cellStyle name="40% - Accent3 3 8 2 2" xfId="30785" xr:uid="{00000000-0005-0000-0000-0000D82E0000}"/>
    <cellStyle name="40% - Accent3 3 8 3" xfId="15270" xr:uid="{00000000-0005-0000-0000-0000D92E0000}"/>
    <cellStyle name="40% - Accent3 3 8 3 2" xfId="34275" xr:uid="{00000000-0005-0000-0000-0000DA2E0000}"/>
    <cellStyle name="40% - Accent3 3 8 4" xfId="18846" xr:uid="{00000000-0005-0000-0000-0000DB2E0000}"/>
    <cellStyle name="40% - Accent3 3 8 4 2" xfId="37793" xr:uid="{00000000-0005-0000-0000-0000DC2E0000}"/>
    <cellStyle name="40% - Accent3 3 8 5" xfId="22426" xr:uid="{00000000-0005-0000-0000-0000DD2E0000}"/>
    <cellStyle name="40% - Accent3 3 8 6" xfId="27002" xr:uid="{00000000-0005-0000-0000-0000DE2E0000}"/>
    <cellStyle name="40% - Accent3 3 9" xfId="7879" xr:uid="{00000000-0005-0000-0000-0000DF2E0000}"/>
    <cellStyle name="40% - Accent3 3 9 2" xfId="11850" xr:uid="{00000000-0005-0000-0000-0000E02E0000}"/>
    <cellStyle name="40% - Accent3 3 9 2 2" xfId="30876" xr:uid="{00000000-0005-0000-0000-0000E12E0000}"/>
    <cellStyle name="40% - Accent3 3 9 3" xfId="15366" xr:uid="{00000000-0005-0000-0000-0000E22E0000}"/>
    <cellStyle name="40% - Accent3 3 9 3 2" xfId="34369" xr:uid="{00000000-0005-0000-0000-0000E32E0000}"/>
    <cellStyle name="40% - Accent3 3 9 4" xfId="18938" xr:uid="{00000000-0005-0000-0000-0000E42E0000}"/>
    <cellStyle name="40% - Accent3 3 9 4 2" xfId="37885" xr:uid="{00000000-0005-0000-0000-0000E52E0000}"/>
    <cellStyle name="40% - Accent3 3 9 5" xfId="22526" xr:uid="{00000000-0005-0000-0000-0000E62E0000}"/>
    <cellStyle name="40% - Accent3 3 9 6" xfId="27143" xr:uid="{00000000-0005-0000-0000-0000E72E0000}"/>
    <cellStyle name="40% - Accent3 4" xfId="2555" xr:uid="{00000000-0005-0000-0000-0000D9090000}"/>
    <cellStyle name="40% - Accent3 4 10" xfId="6821" xr:uid="{00000000-0005-0000-0000-0000E92E0000}"/>
    <cellStyle name="40% - Accent3 4 10 2" xfId="10977" xr:uid="{00000000-0005-0000-0000-0000EA2E0000}"/>
    <cellStyle name="40% - Accent3 4 10 2 2" xfId="30004" xr:uid="{00000000-0005-0000-0000-0000EB2E0000}"/>
    <cellStyle name="40% - Accent3 4 10 3" xfId="14487" xr:uid="{00000000-0005-0000-0000-0000EC2E0000}"/>
    <cellStyle name="40% - Accent3 4 10 3 2" xfId="33493" xr:uid="{00000000-0005-0000-0000-0000ED2E0000}"/>
    <cellStyle name="40% - Accent3 4 10 4" xfId="18065" xr:uid="{00000000-0005-0000-0000-0000EE2E0000}"/>
    <cellStyle name="40% - Accent3 4 10 4 2" xfId="37012" xr:uid="{00000000-0005-0000-0000-0000EF2E0000}"/>
    <cellStyle name="40% - Accent3 4 10 5" xfId="21601" xr:uid="{00000000-0005-0000-0000-0000F02E0000}"/>
    <cellStyle name="40% - Accent3 4 10 6" xfId="26216" xr:uid="{00000000-0005-0000-0000-0000F12E0000}"/>
    <cellStyle name="40% - Accent3 4 11" xfId="8912" xr:uid="{00000000-0005-0000-0000-0000F22E0000}"/>
    <cellStyle name="40% - Accent3 4 11 2" xfId="12636" xr:uid="{00000000-0005-0000-0000-0000F32E0000}"/>
    <cellStyle name="40% - Accent3 4 11 2 2" xfId="31662" xr:uid="{00000000-0005-0000-0000-0000F42E0000}"/>
    <cellStyle name="40% - Accent3 4 11 3" xfId="16155" xr:uid="{00000000-0005-0000-0000-0000F52E0000}"/>
    <cellStyle name="40% - Accent3 4 11 3 2" xfId="35156" xr:uid="{00000000-0005-0000-0000-0000F62E0000}"/>
    <cellStyle name="40% - Accent3 4 11 4" xfId="19726" xr:uid="{00000000-0005-0000-0000-0000F72E0000}"/>
    <cellStyle name="40% - Accent3 4 11 4 2" xfId="38672" xr:uid="{00000000-0005-0000-0000-0000F82E0000}"/>
    <cellStyle name="40% - Accent3 4 11 5" xfId="23326" xr:uid="{00000000-0005-0000-0000-0000F92E0000}"/>
    <cellStyle name="40% - Accent3 4 11 6" xfId="28067" xr:uid="{00000000-0005-0000-0000-0000FA2E0000}"/>
    <cellStyle name="40% - Accent3 4 12" xfId="9016" xr:uid="{00000000-0005-0000-0000-0000FB2E0000}"/>
    <cellStyle name="40% - Accent3 4 12 2" xfId="12722" xr:uid="{00000000-0005-0000-0000-0000FC2E0000}"/>
    <cellStyle name="40% - Accent3 4 12 2 2" xfId="31748" xr:uid="{00000000-0005-0000-0000-0000FD2E0000}"/>
    <cellStyle name="40% - Accent3 4 12 3" xfId="16241" xr:uid="{00000000-0005-0000-0000-0000FE2E0000}"/>
    <cellStyle name="40% - Accent3 4 12 3 2" xfId="35242" xr:uid="{00000000-0005-0000-0000-0000FF2E0000}"/>
    <cellStyle name="40% - Accent3 4 12 4" xfId="19812" xr:uid="{00000000-0005-0000-0000-0000002F0000}"/>
    <cellStyle name="40% - Accent3 4 12 4 2" xfId="38758" xr:uid="{00000000-0005-0000-0000-0000012F0000}"/>
    <cellStyle name="40% - Accent3 4 12 5" xfId="23426" xr:uid="{00000000-0005-0000-0000-0000022F0000}"/>
    <cellStyle name="40% - Accent3 4 12 6" xfId="28154" xr:uid="{00000000-0005-0000-0000-0000032F0000}"/>
    <cellStyle name="40% - Accent3 4 13" xfId="9120" xr:uid="{00000000-0005-0000-0000-0000042F0000}"/>
    <cellStyle name="40% - Accent3 4 13 2" xfId="12808" xr:uid="{00000000-0005-0000-0000-0000052F0000}"/>
    <cellStyle name="40% - Accent3 4 13 2 2" xfId="31834" xr:uid="{00000000-0005-0000-0000-0000062F0000}"/>
    <cellStyle name="40% - Accent3 4 13 3" xfId="16327" xr:uid="{00000000-0005-0000-0000-0000072F0000}"/>
    <cellStyle name="40% - Accent3 4 13 3 2" xfId="35328" xr:uid="{00000000-0005-0000-0000-0000082F0000}"/>
    <cellStyle name="40% - Accent3 4 13 4" xfId="19898" xr:uid="{00000000-0005-0000-0000-0000092F0000}"/>
    <cellStyle name="40% - Accent3 4 13 4 2" xfId="38844" xr:uid="{00000000-0005-0000-0000-00000A2F0000}"/>
    <cellStyle name="40% - Accent3 4 13 5" xfId="23526" xr:uid="{00000000-0005-0000-0000-00000B2F0000}"/>
    <cellStyle name="40% - Accent3 4 13 6" xfId="28241" xr:uid="{00000000-0005-0000-0000-00000C2F0000}"/>
    <cellStyle name="40% - Accent3 4 14" xfId="10030" xr:uid="{00000000-0005-0000-0000-00000D2F0000}"/>
    <cellStyle name="40% - Accent3 4 14 2" xfId="13591" xr:uid="{00000000-0005-0000-0000-00000E2F0000}"/>
    <cellStyle name="40% - Accent3 4 14 2 2" xfId="32616" xr:uid="{00000000-0005-0000-0000-00000F2F0000}"/>
    <cellStyle name="40% - Accent3 4 14 3" xfId="17112" xr:uid="{00000000-0005-0000-0000-0000102F0000}"/>
    <cellStyle name="40% - Accent3 4 14 3 2" xfId="36110" xr:uid="{00000000-0005-0000-0000-0000112F0000}"/>
    <cellStyle name="40% - Accent3 4 14 4" xfId="20682" xr:uid="{00000000-0005-0000-0000-0000122F0000}"/>
    <cellStyle name="40% - Accent3 4 14 4 2" xfId="39627" xr:uid="{00000000-0005-0000-0000-0000132F0000}"/>
    <cellStyle name="40% - Accent3 4 14 5" xfId="24366" xr:uid="{00000000-0005-0000-0000-0000142F0000}"/>
    <cellStyle name="40% - Accent3 4 14 6" xfId="29092" xr:uid="{00000000-0005-0000-0000-0000152F0000}"/>
    <cellStyle name="40% - Accent3 4 15" xfId="5962" xr:uid="{00000000-0005-0000-0000-0000162F0000}"/>
    <cellStyle name="40% - Accent3 4 15 2" xfId="25368" xr:uid="{00000000-0005-0000-0000-0000172F0000}"/>
    <cellStyle name="40% - Accent3 4 16" xfId="10188" xr:uid="{00000000-0005-0000-0000-0000182F0000}"/>
    <cellStyle name="40% - Accent3 4 16 2" xfId="29220" xr:uid="{00000000-0005-0000-0000-0000192F0000}"/>
    <cellStyle name="40% - Accent3 4 17" xfId="13694" xr:uid="{00000000-0005-0000-0000-00001A2F0000}"/>
    <cellStyle name="40% - Accent3 4 17 2" xfId="32708" xr:uid="{00000000-0005-0000-0000-00001B2F0000}"/>
    <cellStyle name="40% - Accent3 4 18" xfId="17274" xr:uid="{00000000-0005-0000-0000-00001C2F0000}"/>
    <cellStyle name="40% - Accent3 4 18 2" xfId="36229" xr:uid="{00000000-0005-0000-0000-00001D2F0000}"/>
    <cellStyle name="40% - Accent3 4 19" xfId="20800" xr:uid="{00000000-0005-0000-0000-00001E2F0000}"/>
    <cellStyle name="40% - Accent3 4 2" xfId="5281" xr:uid="{00000000-0005-0000-0000-00001F2F0000}"/>
    <cellStyle name="40% - Accent3 4 2 10" xfId="21035" xr:uid="{00000000-0005-0000-0000-0000202F0000}"/>
    <cellStyle name="40% - Accent3 4 2 11" xfId="24785" xr:uid="{00000000-0005-0000-0000-0000212F0000}"/>
    <cellStyle name="40% - Accent3 4 2 2" xfId="5642" xr:uid="{00000000-0005-0000-0000-0000222F0000}"/>
    <cellStyle name="40% - Accent3 4 2 2 10" xfId="25101" xr:uid="{00000000-0005-0000-0000-0000232F0000}"/>
    <cellStyle name="40% - Accent3 4 2 2 2" xfId="8490" xr:uid="{00000000-0005-0000-0000-0000242F0000}"/>
    <cellStyle name="40% - Accent3 4 2 2 2 2" xfId="12383" xr:uid="{00000000-0005-0000-0000-0000252F0000}"/>
    <cellStyle name="40% - Accent3 4 2 2 2 2 2" xfId="31409" xr:uid="{00000000-0005-0000-0000-0000262F0000}"/>
    <cellStyle name="40% - Accent3 4 2 2 2 3" xfId="15901" xr:uid="{00000000-0005-0000-0000-0000272F0000}"/>
    <cellStyle name="40% - Accent3 4 2 2 2 3 2" xfId="34903" xr:uid="{00000000-0005-0000-0000-0000282F0000}"/>
    <cellStyle name="40% - Accent3 4 2 2 2 4" xfId="19473" xr:uid="{00000000-0005-0000-0000-0000292F0000}"/>
    <cellStyle name="40% - Accent3 4 2 2 2 4 2" xfId="38419" xr:uid="{00000000-0005-0000-0000-00002A2F0000}"/>
    <cellStyle name="40% - Accent3 4 2 2 2 5" xfId="23064" xr:uid="{00000000-0005-0000-0000-00002B2F0000}"/>
    <cellStyle name="40% - Accent3 4 2 2 2 6" xfId="27721" xr:uid="{00000000-0005-0000-0000-00002C2F0000}"/>
    <cellStyle name="40% - Accent3 4 2 2 3" xfId="7377" xr:uid="{00000000-0005-0000-0000-00002D2F0000}"/>
    <cellStyle name="40% - Accent3 4 2 2 3 2" xfId="11507" xr:uid="{00000000-0005-0000-0000-00002E2F0000}"/>
    <cellStyle name="40% - Accent3 4 2 2 3 2 2" xfId="30534" xr:uid="{00000000-0005-0000-0000-00002F2F0000}"/>
    <cellStyle name="40% - Accent3 4 2 2 3 3" xfId="15018" xr:uid="{00000000-0005-0000-0000-0000302F0000}"/>
    <cellStyle name="40% - Accent3 4 2 2 3 3 2" xfId="34023" xr:uid="{00000000-0005-0000-0000-0000312F0000}"/>
    <cellStyle name="40% - Accent3 4 2 2 3 4" xfId="18595" xr:uid="{00000000-0005-0000-0000-0000322F0000}"/>
    <cellStyle name="40% - Accent3 4 2 2 3 4 2" xfId="37542" xr:uid="{00000000-0005-0000-0000-0000332F0000}"/>
    <cellStyle name="40% - Accent3 4 2 2 3 5" xfId="22151" xr:uid="{00000000-0005-0000-0000-0000342F0000}"/>
    <cellStyle name="40% - Accent3 4 2 2 3 6" xfId="26748" xr:uid="{00000000-0005-0000-0000-0000352F0000}"/>
    <cellStyle name="40% - Accent3 4 2 2 4" xfId="9749" xr:uid="{00000000-0005-0000-0000-0000362F0000}"/>
    <cellStyle name="40% - Accent3 4 2 2 4 2" xfId="13339" xr:uid="{00000000-0005-0000-0000-0000372F0000}"/>
    <cellStyle name="40% - Accent3 4 2 2 4 2 2" xfId="32364" xr:uid="{00000000-0005-0000-0000-0000382F0000}"/>
    <cellStyle name="40% - Accent3 4 2 2 4 3" xfId="16859" xr:uid="{00000000-0005-0000-0000-0000392F0000}"/>
    <cellStyle name="40% - Accent3 4 2 2 4 3 2" xfId="35858" xr:uid="{00000000-0005-0000-0000-00003A2F0000}"/>
    <cellStyle name="40% - Accent3 4 2 2 4 4" xfId="20430" xr:uid="{00000000-0005-0000-0000-00003B2F0000}"/>
    <cellStyle name="40% - Accent3 4 2 2 4 4 2" xfId="39375" xr:uid="{00000000-0005-0000-0000-00003C2F0000}"/>
    <cellStyle name="40% - Accent3 4 2 2 4 5" xfId="24089" xr:uid="{00000000-0005-0000-0000-00003D2F0000}"/>
    <cellStyle name="40% - Accent3 4 2 2 4 6" xfId="28839" xr:uid="{00000000-0005-0000-0000-00003E2F0000}"/>
    <cellStyle name="40% - Accent3 4 2 2 5" xfId="6544" xr:uid="{00000000-0005-0000-0000-00003F2F0000}"/>
    <cellStyle name="40% - Accent3 4 2 2 5 2" xfId="25947" xr:uid="{00000000-0005-0000-0000-0000402F0000}"/>
    <cellStyle name="40% - Accent3 4 2 2 6" xfId="10725" xr:uid="{00000000-0005-0000-0000-0000412F0000}"/>
    <cellStyle name="40% - Accent3 4 2 2 6 2" xfId="29752" xr:uid="{00000000-0005-0000-0000-0000422F0000}"/>
    <cellStyle name="40% - Accent3 4 2 2 7" xfId="14233" xr:uid="{00000000-0005-0000-0000-0000432F0000}"/>
    <cellStyle name="40% - Accent3 4 2 2 7 2" xfId="33240" xr:uid="{00000000-0005-0000-0000-0000442F0000}"/>
    <cellStyle name="40% - Accent3 4 2 2 8" xfId="17811" xr:uid="{00000000-0005-0000-0000-0000452F0000}"/>
    <cellStyle name="40% - Accent3 4 2 2 8 2" xfId="36760" xr:uid="{00000000-0005-0000-0000-0000462F0000}"/>
    <cellStyle name="40% - Accent3 4 2 2 9" xfId="21343" xr:uid="{00000000-0005-0000-0000-0000472F0000}"/>
    <cellStyle name="40% - Accent3 4 2 3" xfId="8181" xr:uid="{00000000-0005-0000-0000-0000482F0000}"/>
    <cellStyle name="40% - Accent3 4 2 3 2" xfId="12079" xr:uid="{00000000-0005-0000-0000-0000492F0000}"/>
    <cellStyle name="40% - Accent3 4 2 3 2 2" xfId="31105" xr:uid="{00000000-0005-0000-0000-00004A2F0000}"/>
    <cellStyle name="40% - Accent3 4 2 3 3" xfId="15597" xr:uid="{00000000-0005-0000-0000-00004B2F0000}"/>
    <cellStyle name="40% - Accent3 4 2 3 3 2" xfId="34599" xr:uid="{00000000-0005-0000-0000-00004C2F0000}"/>
    <cellStyle name="40% - Accent3 4 2 3 4" xfId="19169" xr:uid="{00000000-0005-0000-0000-00004D2F0000}"/>
    <cellStyle name="40% - Accent3 4 2 3 4 2" xfId="38115" xr:uid="{00000000-0005-0000-0000-00004E2F0000}"/>
    <cellStyle name="40% - Accent3 4 2 3 5" xfId="22760" xr:uid="{00000000-0005-0000-0000-00004F2F0000}"/>
    <cellStyle name="40% - Accent3 4 2 3 6" xfId="27412" xr:uid="{00000000-0005-0000-0000-0000502F0000}"/>
    <cellStyle name="40% - Accent3 4 2 4" xfId="7065" xr:uid="{00000000-0005-0000-0000-0000512F0000}"/>
    <cellStyle name="40% - Accent3 4 2 4 2" xfId="11203" xr:uid="{00000000-0005-0000-0000-0000522F0000}"/>
    <cellStyle name="40% - Accent3 4 2 4 2 2" xfId="30230" xr:uid="{00000000-0005-0000-0000-0000532F0000}"/>
    <cellStyle name="40% - Accent3 4 2 4 3" xfId="14713" xr:uid="{00000000-0005-0000-0000-0000542F0000}"/>
    <cellStyle name="40% - Accent3 4 2 4 3 2" xfId="33719" xr:uid="{00000000-0005-0000-0000-0000552F0000}"/>
    <cellStyle name="40% - Accent3 4 2 4 4" xfId="18291" xr:uid="{00000000-0005-0000-0000-0000562F0000}"/>
    <cellStyle name="40% - Accent3 4 2 4 4 2" xfId="37238" xr:uid="{00000000-0005-0000-0000-0000572F0000}"/>
    <cellStyle name="40% - Accent3 4 2 4 5" xfId="21839" xr:uid="{00000000-0005-0000-0000-0000582F0000}"/>
    <cellStyle name="40% - Accent3 4 2 4 6" xfId="26444" xr:uid="{00000000-0005-0000-0000-0000592F0000}"/>
    <cellStyle name="40% - Accent3 4 2 5" xfId="9425" xr:uid="{00000000-0005-0000-0000-00005A2F0000}"/>
    <cellStyle name="40% - Accent3 4 2 5 2" xfId="13035" xr:uid="{00000000-0005-0000-0000-00005B2F0000}"/>
    <cellStyle name="40% - Accent3 4 2 5 2 2" xfId="32060" xr:uid="{00000000-0005-0000-0000-00005C2F0000}"/>
    <cellStyle name="40% - Accent3 4 2 5 3" xfId="16554" xr:uid="{00000000-0005-0000-0000-00005D2F0000}"/>
    <cellStyle name="40% - Accent3 4 2 5 3 2" xfId="35554" xr:uid="{00000000-0005-0000-0000-00005E2F0000}"/>
    <cellStyle name="40% - Accent3 4 2 5 4" xfId="20126" xr:uid="{00000000-0005-0000-0000-00005F2F0000}"/>
    <cellStyle name="40% - Accent3 4 2 5 4 2" xfId="39071" xr:uid="{00000000-0005-0000-0000-0000602F0000}"/>
    <cellStyle name="40% - Accent3 4 2 5 5" xfId="23773" xr:uid="{00000000-0005-0000-0000-0000612F0000}"/>
    <cellStyle name="40% - Accent3 4 2 5 6" xfId="28527" xr:uid="{00000000-0005-0000-0000-0000622F0000}"/>
    <cellStyle name="40% - Accent3 4 2 6" xfId="6232" xr:uid="{00000000-0005-0000-0000-0000632F0000}"/>
    <cellStyle name="40% - Accent3 4 2 6 2" xfId="25635" xr:uid="{00000000-0005-0000-0000-0000642F0000}"/>
    <cellStyle name="40% - Accent3 4 2 7" xfId="10421" xr:uid="{00000000-0005-0000-0000-0000652F0000}"/>
    <cellStyle name="40% - Accent3 4 2 7 2" xfId="29448" xr:uid="{00000000-0005-0000-0000-0000662F0000}"/>
    <cellStyle name="40% - Accent3 4 2 8" xfId="13929" xr:uid="{00000000-0005-0000-0000-0000672F0000}"/>
    <cellStyle name="40% - Accent3 4 2 8 2" xfId="32936" xr:uid="{00000000-0005-0000-0000-0000682F0000}"/>
    <cellStyle name="40% - Accent3 4 2 9" xfId="17507" xr:uid="{00000000-0005-0000-0000-0000692F0000}"/>
    <cellStyle name="40% - Accent3 4 2 9 2" xfId="36456" xr:uid="{00000000-0005-0000-0000-00006A2F0000}"/>
    <cellStyle name="40% - Accent3 4 20" xfId="24459" xr:uid="{00000000-0005-0000-0000-00006B2F0000}"/>
    <cellStyle name="40% - Accent3 4 21" xfId="4706" xr:uid="{00000000-0005-0000-0000-0000E82E0000}"/>
    <cellStyle name="40% - Accent3 4 3" xfId="5370" xr:uid="{00000000-0005-0000-0000-00006C2F0000}"/>
    <cellStyle name="40% - Accent3 4 3 10" xfId="24863" xr:uid="{00000000-0005-0000-0000-00006D2F0000}"/>
    <cellStyle name="40% - Accent3 4 3 2" xfId="8260" xr:uid="{00000000-0005-0000-0000-00006E2F0000}"/>
    <cellStyle name="40% - Accent3 4 3 2 2" xfId="12157" xr:uid="{00000000-0005-0000-0000-00006F2F0000}"/>
    <cellStyle name="40% - Accent3 4 3 2 2 2" xfId="31183" xr:uid="{00000000-0005-0000-0000-0000702F0000}"/>
    <cellStyle name="40% - Accent3 4 3 2 3" xfId="15675" xr:uid="{00000000-0005-0000-0000-0000712F0000}"/>
    <cellStyle name="40% - Accent3 4 3 2 3 2" xfId="34677" xr:uid="{00000000-0005-0000-0000-0000722F0000}"/>
    <cellStyle name="40% - Accent3 4 3 2 4" xfId="19247" xr:uid="{00000000-0005-0000-0000-0000732F0000}"/>
    <cellStyle name="40% - Accent3 4 3 2 4 2" xfId="38193" xr:uid="{00000000-0005-0000-0000-0000742F0000}"/>
    <cellStyle name="40% - Accent3 4 3 2 5" xfId="22838" xr:uid="{00000000-0005-0000-0000-0000752F0000}"/>
    <cellStyle name="40% - Accent3 4 3 2 6" xfId="27491" xr:uid="{00000000-0005-0000-0000-0000762F0000}"/>
    <cellStyle name="40% - Accent3 4 3 3" xfId="7147" xr:uid="{00000000-0005-0000-0000-0000772F0000}"/>
    <cellStyle name="40% - Accent3 4 3 3 2" xfId="11281" xr:uid="{00000000-0005-0000-0000-0000782F0000}"/>
    <cellStyle name="40% - Accent3 4 3 3 2 2" xfId="30308" xr:uid="{00000000-0005-0000-0000-0000792F0000}"/>
    <cellStyle name="40% - Accent3 4 3 3 3" xfId="14791" xr:uid="{00000000-0005-0000-0000-00007A2F0000}"/>
    <cellStyle name="40% - Accent3 4 3 3 3 2" xfId="33797" xr:uid="{00000000-0005-0000-0000-00007B2F0000}"/>
    <cellStyle name="40% - Accent3 4 3 3 4" xfId="18369" xr:uid="{00000000-0005-0000-0000-00007C2F0000}"/>
    <cellStyle name="40% - Accent3 4 3 3 4 2" xfId="37316" xr:uid="{00000000-0005-0000-0000-00007D2F0000}"/>
    <cellStyle name="40% - Accent3 4 3 3 5" xfId="21921" xr:uid="{00000000-0005-0000-0000-00007E2F0000}"/>
    <cellStyle name="40% - Accent3 4 3 3 6" xfId="26522" xr:uid="{00000000-0005-0000-0000-00007F2F0000}"/>
    <cellStyle name="40% - Accent3 4 3 4" xfId="9507" xr:uid="{00000000-0005-0000-0000-0000802F0000}"/>
    <cellStyle name="40% - Accent3 4 3 4 2" xfId="13113" xr:uid="{00000000-0005-0000-0000-0000812F0000}"/>
    <cellStyle name="40% - Accent3 4 3 4 2 2" xfId="32138" xr:uid="{00000000-0005-0000-0000-0000822F0000}"/>
    <cellStyle name="40% - Accent3 4 3 4 3" xfId="16632" xr:uid="{00000000-0005-0000-0000-0000832F0000}"/>
    <cellStyle name="40% - Accent3 4 3 4 3 2" xfId="35632" xr:uid="{00000000-0005-0000-0000-0000842F0000}"/>
    <cellStyle name="40% - Accent3 4 3 4 4" xfId="20204" xr:uid="{00000000-0005-0000-0000-0000852F0000}"/>
    <cellStyle name="40% - Accent3 4 3 4 4 2" xfId="39149" xr:uid="{00000000-0005-0000-0000-0000862F0000}"/>
    <cellStyle name="40% - Accent3 4 3 4 5" xfId="23855" xr:uid="{00000000-0005-0000-0000-0000872F0000}"/>
    <cellStyle name="40% - Accent3 4 3 4 6" xfId="28605" xr:uid="{00000000-0005-0000-0000-0000882F0000}"/>
    <cellStyle name="40% - Accent3 4 3 5" xfId="6314" xr:uid="{00000000-0005-0000-0000-0000892F0000}"/>
    <cellStyle name="40% - Accent3 4 3 5 2" xfId="25717" xr:uid="{00000000-0005-0000-0000-00008A2F0000}"/>
    <cellStyle name="40% - Accent3 4 3 6" xfId="10499" xr:uid="{00000000-0005-0000-0000-00008B2F0000}"/>
    <cellStyle name="40% - Accent3 4 3 6 2" xfId="29526" xr:uid="{00000000-0005-0000-0000-00008C2F0000}"/>
    <cellStyle name="40% - Accent3 4 3 7" xfId="14007" xr:uid="{00000000-0005-0000-0000-00008D2F0000}"/>
    <cellStyle name="40% - Accent3 4 3 7 2" xfId="33014" xr:uid="{00000000-0005-0000-0000-00008E2F0000}"/>
    <cellStyle name="40% - Accent3 4 3 8" xfId="17585" xr:uid="{00000000-0005-0000-0000-00008F2F0000}"/>
    <cellStyle name="40% - Accent3 4 3 8 2" xfId="36534" xr:uid="{00000000-0005-0000-0000-0000902F0000}"/>
    <cellStyle name="40% - Accent3 4 3 9" xfId="21113" xr:uid="{00000000-0005-0000-0000-0000912F0000}"/>
    <cellStyle name="40% - Accent3 4 4" xfId="5547" xr:uid="{00000000-0005-0000-0000-0000922F0000}"/>
    <cellStyle name="40% - Accent3 4 4 10" xfId="25014" xr:uid="{00000000-0005-0000-0000-0000932F0000}"/>
    <cellStyle name="40% - Accent3 4 4 2" xfId="8411" xr:uid="{00000000-0005-0000-0000-0000942F0000}"/>
    <cellStyle name="40% - Accent3 4 4 2 2" xfId="12305" xr:uid="{00000000-0005-0000-0000-0000952F0000}"/>
    <cellStyle name="40% - Accent3 4 4 2 2 2" xfId="31331" xr:uid="{00000000-0005-0000-0000-0000962F0000}"/>
    <cellStyle name="40% - Accent3 4 4 2 3" xfId="15823" xr:uid="{00000000-0005-0000-0000-0000972F0000}"/>
    <cellStyle name="40% - Accent3 4 4 2 3 2" xfId="34825" xr:uid="{00000000-0005-0000-0000-0000982F0000}"/>
    <cellStyle name="40% - Accent3 4 4 2 4" xfId="19395" xr:uid="{00000000-0005-0000-0000-0000992F0000}"/>
    <cellStyle name="40% - Accent3 4 4 2 4 2" xfId="38341" xr:uid="{00000000-0005-0000-0000-00009A2F0000}"/>
    <cellStyle name="40% - Accent3 4 4 2 5" xfId="22986" xr:uid="{00000000-0005-0000-0000-00009B2F0000}"/>
    <cellStyle name="40% - Accent3 4 4 2 6" xfId="27642" xr:uid="{00000000-0005-0000-0000-00009C2F0000}"/>
    <cellStyle name="40% - Accent3 4 4 3" xfId="7298" xr:uid="{00000000-0005-0000-0000-00009D2F0000}"/>
    <cellStyle name="40% - Accent3 4 4 3 2" xfId="11429" xr:uid="{00000000-0005-0000-0000-00009E2F0000}"/>
    <cellStyle name="40% - Accent3 4 4 3 2 2" xfId="30456" xr:uid="{00000000-0005-0000-0000-00009F2F0000}"/>
    <cellStyle name="40% - Accent3 4 4 3 3" xfId="14940" xr:uid="{00000000-0005-0000-0000-0000A02F0000}"/>
    <cellStyle name="40% - Accent3 4 4 3 3 2" xfId="33945" xr:uid="{00000000-0005-0000-0000-0000A12F0000}"/>
    <cellStyle name="40% - Accent3 4 4 3 4" xfId="18517" xr:uid="{00000000-0005-0000-0000-0000A22F0000}"/>
    <cellStyle name="40% - Accent3 4 4 3 4 2" xfId="37464" xr:uid="{00000000-0005-0000-0000-0000A32F0000}"/>
    <cellStyle name="40% - Accent3 4 4 3 5" xfId="22072" xr:uid="{00000000-0005-0000-0000-0000A42F0000}"/>
    <cellStyle name="40% - Accent3 4 4 3 6" xfId="26670" xr:uid="{00000000-0005-0000-0000-0000A52F0000}"/>
    <cellStyle name="40% - Accent3 4 4 4" xfId="9664" xr:uid="{00000000-0005-0000-0000-0000A62F0000}"/>
    <cellStyle name="40% - Accent3 4 4 4 2" xfId="13261" xr:uid="{00000000-0005-0000-0000-0000A72F0000}"/>
    <cellStyle name="40% - Accent3 4 4 4 2 2" xfId="32286" xr:uid="{00000000-0005-0000-0000-0000A82F0000}"/>
    <cellStyle name="40% - Accent3 4 4 4 3" xfId="16781" xr:uid="{00000000-0005-0000-0000-0000A92F0000}"/>
    <cellStyle name="40% - Accent3 4 4 4 3 2" xfId="35780" xr:uid="{00000000-0005-0000-0000-0000AA2F0000}"/>
    <cellStyle name="40% - Accent3 4 4 4 4" xfId="20352" xr:uid="{00000000-0005-0000-0000-0000AB2F0000}"/>
    <cellStyle name="40% - Accent3 4 4 4 4 2" xfId="39297" xr:uid="{00000000-0005-0000-0000-0000AC2F0000}"/>
    <cellStyle name="40% - Accent3 4 4 4 5" xfId="24010" xr:uid="{00000000-0005-0000-0000-0000AD2F0000}"/>
    <cellStyle name="40% - Accent3 4 4 4 6" xfId="28755" xr:uid="{00000000-0005-0000-0000-0000AE2F0000}"/>
    <cellStyle name="40% - Accent3 4 4 5" xfId="6465" xr:uid="{00000000-0005-0000-0000-0000AF2F0000}"/>
    <cellStyle name="40% - Accent3 4 4 5 2" xfId="25868" xr:uid="{00000000-0005-0000-0000-0000B02F0000}"/>
    <cellStyle name="40% - Accent3 4 4 6" xfId="10647" xr:uid="{00000000-0005-0000-0000-0000B12F0000}"/>
    <cellStyle name="40% - Accent3 4 4 6 2" xfId="29674" xr:uid="{00000000-0005-0000-0000-0000B22F0000}"/>
    <cellStyle name="40% - Accent3 4 4 7" xfId="14155" xr:uid="{00000000-0005-0000-0000-0000B32F0000}"/>
    <cellStyle name="40% - Accent3 4 4 7 2" xfId="33162" xr:uid="{00000000-0005-0000-0000-0000B42F0000}"/>
    <cellStyle name="40% - Accent3 4 4 8" xfId="17733" xr:uid="{00000000-0005-0000-0000-0000B52F0000}"/>
    <cellStyle name="40% - Accent3 4 4 8 2" xfId="36682" xr:uid="{00000000-0005-0000-0000-0000B62F0000}"/>
    <cellStyle name="40% - Accent3 4 4 9" xfId="21265" xr:uid="{00000000-0005-0000-0000-0000B72F0000}"/>
    <cellStyle name="40% - Accent3 4 5" xfId="5748" xr:uid="{00000000-0005-0000-0000-0000B82F0000}"/>
    <cellStyle name="40% - Accent3 4 5 10" xfId="25181" xr:uid="{00000000-0005-0000-0000-0000B92F0000}"/>
    <cellStyle name="40% - Accent3 4 5 2" xfId="8573" xr:uid="{00000000-0005-0000-0000-0000BA2F0000}"/>
    <cellStyle name="40% - Accent3 4 5 2 2" xfId="12463" xr:uid="{00000000-0005-0000-0000-0000BB2F0000}"/>
    <cellStyle name="40% - Accent3 4 5 2 2 2" xfId="31489" xr:uid="{00000000-0005-0000-0000-0000BC2F0000}"/>
    <cellStyle name="40% - Accent3 4 5 2 3" xfId="15981" xr:uid="{00000000-0005-0000-0000-0000BD2F0000}"/>
    <cellStyle name="40% - Accent3 4 5 2 3 2" xfId="34983" xr:uid="{00000000-0005-0000-0000-0000BE2F0000}"/>
    <cellStyle name="40% - Accent3 4 5 2 4" xfId="19553" xr:uid="{00000000-0005-0000-0000-0000BF2F0000}"/>
    <cellStyle name="40% - Accent3 4 5 2 4 2" xfId="38499" xr:uid="{00000000-0005-0000-0000-0000C02F0000}"/>
    <cellStyle name="40% - Accent3 4 5 2 5" xfId="23144" xr:uid="{00000000-0005-0000-0000-0000C12F0000}"/>
    <cellStyle name="40% - Accent3 4 5 2 6" xfId="27803" xr:uid="{00000000-0005-0000-0000-0000C22F0000}"/>
    <cellStyle name="40% - Accent3 4 5 3" xfId="7466" xr:uid="{00000000-0005-0000-0000-0000C32F0000}"/>
    <cellStyle name="40% - Accent3 4 5 3 2" xfId="11587" xr:uid="{00000000-0005-0000-0000-0000C42F0000}"/>
    <cellStyle name="40% - Accent3 4 5 3 2 2" xfId="30614" xr:uid="{00000000-0005-0000-0000-0000C52F0000}"/>
    <cellStyle name="40% - Accent3 4 5 3 3" xfId="15098" xr:uid="{00000000-0005-0000-0000-0000C62F0000}"/>
    <cellStyle name="40% - Accent3 4 5 3 3 2" xfId="34103" xr:uid="{00000000-0005-0000-0000-0000C72F0000}"/>
    <cellStyle name="40% - Accent3 4 5 3 4" xfId="18675" xr:uid="{00000000-0005-0000-0000-0000C82F0000}"/>
    <cellStyle name="40% - Accent3 4 5 3 4 2" xfId="37622" xr:uid="{00000000-0005-0000-0000-0000C92F0000}"/>
    <cellStyle name="40% - Accent3 4 5 3 5" xfId="22240" xr:uid="{00000000-0005-0000-0000-0000CA2F0000}"/>
    <cellStyle name="40% - Accent3 4 5 3 6" xfId="26828" xr:uid="{00000000-0005-0000-0000-0000CB2F0000}"/>
    <cellStyle name="40% - Accent3 4 5 4" xfId="9838" xr:uid="{00000000-0005-0000-0000-0000CC2F0000}"/>
    <cellStyle name="40% - Accent3 4 5 4 2" xfId="13419" xr:uid="{00000000-0005-0000-0000-0000CD2F0000}"/>
    <cellStyle name="40% - Accent3 4 5 4 2 2" xfId="32444" xr:uid="{00000000-0005-0000-0000-0000CE2F0000}"/>
    <cellStyle name="40% - Accent3 4 5 4 3" xfId="16940" xr:uid="{00000000-0005-0000-0000-0000CF2F0000}"/>
    <cellStyle name="40% - Accent3 4 5 4 3 2" xfId="35938" xr:uid="{00000000-0005-0000-0000-0000D02F0000}"/>
    <cellStyle name="40% - Accent3 4 5 4 4" xfId="20510" xr:uid="{00000000-0005-0000-0000-0000D12F0000}"/>
    <cellStyle name="40% - Accent3 4 5 4 4 2" xfId="39455" xr:uid="{00000000-0005-0000-0000-0000D22F0000}"/>
    <cellStyle name="40% - Accent3 4 5 4 5" xfId="24178" xr:uid="{00000000-0005-0000-0000-0000D32F0000}"/>
    <cellStyle name="40% - Accent3 4 5 4 6" xfId="28919" xr:uid="{00000000-0005-0000-0000-0000D42F0000}"/>
    <cellStyle name="40% - Accent3 4 5 5" xfId="6633" xr:uid="{00000000-0005-0000-0000-0000D52F0000}"/>
    <cellStyle name="40% - Accent3 4 5 5 2" xfId="26036" xr:uid="{00000000-0005-0000-0000-0000D62F0000}"/>
    <cellStyle name="40% - Accent3 4 5 6" xfId="10805" xr:uid="{00000000-0005-0000-0000-0000D72F0000}"/>
    <cellStyle name="40% - Accent3 4 5 6 2" xfId="29832" xr:uid="{00000000-0005-0000-0000-0000D82F0000}"/>
    <cellStyle name="40% - Accent3 4 5 7" xfId="14315" xr:uid="{00000000-0005-0000-0000-0000D92F0000}"/>
    <cellStyle name="40% - Accent3 4 5 7 2" xfId="33321" xr:uid="{00000000-0005-0000-0000-0000DA2F0000}"/>
    <cellStyle name="40% - Accent3 4 5 8" xfId="17892" xr:uid="{00000000-0005-0000-0000-0000DB2F0000}"/>
    <cellStyle name="40% - Accent3 4 5 8 2" xfId="36840" xr:uid="{00000000-0005-0000-0000-0000DC2F0000}"/>
    <cellStyle name="40% - Accent3 4 5 9" xfId="21423" xr:uid="{00000000-0005-0000-0000-0000DD2F0000}"/>
    <cellStyle name="40% - Accent3 4 6" xfId="5857" xr:uid="{00000000-0005-0000-0000-0000DE2F0000}"/>
    <cellStyle name="40% - Accent3 4 6 10" xfId="25267" xr:uid="{00000000-0005-0000-0000-0000DF2F0000}"/>
    <cellStyle name="40% - Accent3 4 6 2" xfId="8660" xr:uid="{00000000-0005-0000-0000-0000E02F0000}"/>
    <cellStyle name="40% - Accent3 4 6 2 2" xfId="12549" xr:uid="{00000000-0005-0000-0000-0000E12F0000}"/>
    <cellStyle name="40% - Accent3 4 6 2 2 2" xfId="31575" xr:uid="{00000000-0005-0000-0000-0000E22F0000}"/>
    <cellStyle name="40% - Accent3 4 6 2 3" xfId="16067" xr:uid="{00000000-0005-0000-0000-0000E32F0000}"/>
    <cellStyle name="40% - Accent3 4 6 2 3 2" xfId="35069" xr:uid="{00000000-0005-0000-0000-0000E42F0000}"/>
    <cellStyle name="40% - Accent3 4 6 2 4" xfId="19639" xr:uid="{00000000-0005-0000-0000-0000E52F0000}"/>
    <cellStyle name="40% - Accent3 4 6 2 4 2" xfId="38585" xr:uid="{00000000-0005-0000-0000-0000E62F0000}"/>
    <cellStyle name="40% - Accent3 4 6 2 5" xfId="23230" xr:uid="{00000000-0005-0000-0000-0000E72F0000}"/>
    <cellStyle name="40% - Accent3 4 6 2 6" xfId="27889" xr:uid="{00000000-0005-0000-0000-0000E82F0000}"/>
    <cellStyle name="40% - Accent3 4 6 3" xfId="7559" xr:uid="{00000000-0005-0000-0000-0000E92F0000}"/>
    <cellStyle name="40% - Accent3 4 6 3 2" xfId="11673" xr:uid="{00000000-0005-0000-0000-0000EA2F0000}"/>
    <cellStyle name="40% - Accent3 4 6 3 2 2" xfId="30700" xr:uid="{00000000-0005-0000-0000-0000EB2F0000}"/>
    <cellStyle name="40% - Accent3 4 6 3 3" xfId="15184" xr:uid="{00000000-0005-0000-0000-0000EC2F0000}"/>
    <cellStyle name="40% - Accent3 4 6 3 3 2" xfId="34189" xr:uid="{00000000-0005-0000-0000-0000ED2F0000}"/>
    <cellStyle name="40% - Accent3 4 6 3 4" xfId="18761" xr:uid="{00000000-0005-0000-0000-0000EE2F0000}"/>
    <cellStyle name="40% - Accent3 4 6 3 4 2" xfId="37708" xr:uid="{00000000-0005-0000-0000-0000EF2F0000}"/>
    <cellStyle name="40% - Accent3 4 6 3 5" xfId="22333" xr:uid="{00000000-0005-0000-0000-0000F02F0000}"/>
    <cellStyle name="40% - Accent3 4 6 3 6" xfId="26914" xr:uid="{00000000-0005-0000-0000-0000F12F0000}"/>
    <cellStyle name="40% - Accent3 4 6 4" xfId="9931" xr:uid="{00000000-0005-0000-0000-0000F22F0000}"/>
    <cellStyle name="40% - Accent3 4 6 4 2" xfId="13505" xr:uid="{00000000-0005-0000-0000-0000F32F0000}"/>
    <cellStyle name="40% - Accent3 4 6 4 2 2" xfId="32530" xr:uid="{00000000-0005-0000-0000-0000F42F0000}"/>
    <cellStyle name="40% - Accent3 4 6 4 3" xfId="17026" xr:uid="{00000000-0005-0000-0000-0000F52F0000}"/>
    <cellStyle name="40% - Accent3 4 6 4 3 2" xfId="36024" xr:uid="{00000000-0005-0000-0000-0000F62F0000}"/>
    <cellStyle name="40% - Accent3 4 6 4 4" xfId="20596" xr:uid="{00000000-0005-0000-0000-0000F72F0000}"/>
    <cellStyle name="40% - Accent3 4 6 4 4 2" xfId="39541" xr:uid="{00000000-0005-0000-0000-0000F82F0000}"/>
    <cellStyle name="40% - Accent3 4 6 4 5" xfId="24271" xr:uid="{00000000-0005-0000-0000-0000F92F0000}"/>
    <cellStyle name="40% - Accent3 4 6 4 6" xfId="29005" xr:uid="{00000000-0005-0000-0000-0000FA2F0000}"/>
    <cellStyle name="40% - Accent3 4 6 5" xfId="6726" xr:uid="{00000000-0005-0000-0000-0000FB2F0000}"/>
    <cellStyle name="40% - Accent3 4 6 5 2" xfId="26129" xr:uid="{00000000-0005-0000-0000-0000FC2F0000}"/>
    <cellStyle name="40% - Accent3 4 6 6" xfId="10891" xr:uid="{00000000-0005-0000-0000-0000FD2F0000}"/>
    <cellStyle name="40% - Accent3 4 6 6 2" xfId="29918" xr:uid="{00000000-0005-0000-0000-0000FE2F0000}"/>
    <cellStyle name="40% - Accent3 4 6 7" xfId="14401" xr:uid="{00000000-0005-0000-0000-0000FF2F0000}"/>
    <cellStyle name="40% - Accent3 4 6 7 2" xfId="33407" xr:uid="{00000000-0005-0000-0000-000000300000}"/>
    <cellStyle name="40% - Accent3 4 6 8" xfId="17979" xr:uid="{00000000-0005-0000-0000-000001300000}"/>
    <cellStyle name="40% - Accent3 4 6 8 2" xfId="36926" xr:uid="{00000000-0005-0000-0000-000002300000}"/>
    <cellStyle name="40% - Accent3 4 6 9" xfId="21509" xr:uid="{00000000-0005-0000-0000-000003300000}"/>
    <cellStyle name="40% - Accent3 4 7" xfId="5166" xr:uid="{00000000-0005-0000-0000-000004300000}"/>
    <cellStyle name="40% - Accent3 4 7 10" xfId="24696" xr:uid="{00000000-0005-0000-0000-000005300000}"/>
    <cellStyle name="40% - Accent3 4 7 2" xfId="8101" xr:uid="{00000000-0005-0000-0000-000006300000}"/>
    <cellStyle name="40% - Accent3 4 7 2 2" xfId="12001" xr:uid="{00000000-0005-0000-0000-000007300000}"/>
    <cellStyle name="40% - Accent3 4 7 2 2 2" xfId="31027" xr:uid="{00000000-0005-0000-0000-000008300000}"/>
    <cellStyle name="40% - Accent3 4 7 2 3" xfId="15519" xr:uid="{00000000-0005-0000-0000-000009300000}"/>
    <cellStyle name="40% - Accent3 4 7 2 3 2" xfId="34521" xr:uid="{00000000-0005-0000-0000-00000A300000}"/>
    <cellStyle name="40% - Accent3 4 7 2 4" xfId="19091" xr:uid="{00000000-0005-0000-0000-00000B300000}"/>
    <cellStyle name="40% - Accent3 4 7 2 4 2" xfId="38037" xr:uid="{00000000-0005-0000-0000-00000C300000}"/>
    <cellStyle name="40% - Accent3 4 7 2 5" xfId="22682" xr:uid="{00000000-0005-0000-0000-00000D300000}"/>
    <cellStyle name="40% - Accent3 4 7 2 6" xfId="27333" xr:uid="{00000000-0005-0000-0000-00000E300000}"/>
    <cellStyle name="40% - Accent3 4 7 3" xfId="6983" xr:uid="{00000000-0005-0000-0000-00000F300000}"/>
    <cellStyle name="40% - Accent3 4 7 3 2" xfId="11125" xr:uid="{00000000-0005-0000-0000-000010300000}"/>
    <cellStyle name="40% - Accent3 4 7 3 2 2" xfId="30152" xr:uid="{00000000-0005-0000-0000-000011300000}"/>
    <cellStyle name="40% - Accent3 4 7 3 3" xfId="14635" xr:uid="{00000000-0005-0000-0000-000012300000}"/>
    <cellStyle name="40% - Accent3 4 7 3 3 2" xfId="33641" xr:uid="{00000000-0005-0000-0000-000013300000}"/>
    <cellStyle name="40% - Accent3 4 7 3 4" xfId="18213" xr:uid="{00000000-0005-0000-0000-000014300000}"/>
    <cellStyle name="40% - Accent3 4 7 3 4 2" xfId="37160" xr:uid="{00000000-0005-0000-0000-000015300000}"/>
    <cellStyle name="40% - Accent3 4 7 3 5" xfId="21757" xr:uid="{00000000-0005-0000-0000-000016300000}"/>
    <cellStyle name="40% - Accent3 4 7 3 6" xfId="26366" xr:uid="{00000000-0005-0000-0000-000017300000}"/>
    <cellStyle name="40% - Accent3 4 7 4" xfId="9337" xr:uid="{00000000-0005-0000-0000-000018300000}"/>
    <cellStyle name="40% - Accent3 4 7 4 2" xfId="12957" xr:uid="{00000000-0005-0000-0000-000019300000}"/>
    <cellStyle name="40% - Accent3 4 7 4 2 2" xfId="31982" xr:uid="{00000000-0005-0000-0000-00001A300000}"/>
    <cellStyle name="40% - Accent3 4 7 4 3" xfId="16476" xr:uid="{00000000-0005-0000-0000-00001B300000}"/>
    <cellStyle name="40% - Accent3 4 7 4 3 2" xfId="35476" xr:uid="{00000000-0005-0000-0000-00001C300000}"/>
    <cellStyle name="40% - Accent3 4 7 4 4" xfId="20048" xr:uid="{00000000-0005-0000-0000-00001D300000}"/>
    <cellStyle name="40% - Accent3 4 7 4 4 2" xfId="38993" xr:uid="{00000000-0005-0000-0000-00001E300000}"/>
    <cellStyle name="40% - Accent3 4 7 4 5" xfId="23691" xr:uid="{00000000-0005-0000-0000-00001F300000}"/>
    <cellStyle name="40% - Accent3 4 7 4 6" xfId="28443" xr:uid="{00000000-0005-0000-0000-000020300000}"/>
    <cellStyle name="40% - Accent3 4 7 5" xfId="6150" xr:uid="{00000000-0005-0000-0000-000021300000}"/>
    <cellStyle name="40% - Accent3 4 7 5 2" xfId="25553" xr:uid="{00000000-0005-0000-0000-000022300000}"/>
    <cellStyle name="40% - Accent3 4 7 6" xfId="10343" xr:uid="{00000000-0005-0000-0000-000023300000}"/>
    <cellStyle name="40% - Accent3 4 7 6 2" xfId="29370" xr:uid="{00000000-0005-0000-0000-000024300000}"/>
    <cellStyle name="40% - Accent3 4 7 7" xfId="13851" xr:uid="{00000000-0005-0000-0000-000025300000}"/>
    <cellStyle name="40% - Accent3 4 7 7 2" xfId="32858" xr:uid="{00000000-0005-0000-0000-000026300000}"/>
    <cellStyle name="40% - Accent3 4 7 8" xfId="17429" xr:uid="{00000000-0005-0000-0000-000027300000}"/>
    <cellStyle name="40% - Accent3 4 7 8 2" xfId="36378" xr:uid="{00000000-0005-0000-0000-000028300000}"/>
    <cellStyle name="40% - Accent3 4 7 9" xfId="20957" xr:uid="{00000000-0005-0000-0000-000029300000}"/>
    <cellStyle name="40% - Accent3 4 8" xfId="7665" xr:uid="{00000000-0005-0000-0000-00002A300000}"/>
    <cellStyle name="40% - Accent3 4 8 2" xfId="11759" xr:uid="{00000000-0005-0000-0000-00002B300000}"/>
    <cellStyle name="40% - Accent3 4 8 2 2" xfId="30786" xr:uid="{00000000-0005-0000-0000-00002C300000}"/>
    <cellStyle name="40% - Accent3 4 8 3" xfId="15271" xr:uid="{00000000-0005-0000-0000-00002D300000}"/>
    <cellStyle name="40% - Accent3 4 8 3 2" xfId="34276" xr:uid="{00000000-0005-0000-0000-00002E300000}"/>
    <cellStyle name="40% - Accent3 4 8 4" xfId="18847" xr:uid="{00000000-0005-0000-0000-00002F300000}"/>
    <cellStyle name="40% - Accent3 4 8 4 2" xfId="37794" xr:uid="{00000000-0005-0000-0000-000030300000}"/>
    <cellStyle name="40% - Accent3 4 8 5" xfId="22427" xr:uid="{00000000-0005-0000-0000-000031300000}"/>
    <cellStyle name="40% - Accent3 4 8 6" xfId="27003" xr:uid="{00000000-0005-0000-0000-000032300000}"/>
    <cellStyle name="40% - Accent3 4 9" xfId="7880" xr:uid="{00000000-0005-0000-0000-000033300000}"/>
    <cellStyle name="40% - Accent3 4 9 2" xfId="11851" xr:uid="{00000000-0005-0000-0000-000034300000}"/>
    <cellStyle name="40% - Accent3 4 9 2 2" xfId="30877" xr:uid="{00000000-0005-0000-0000-000035300000}"/>
    <cellStyle name="40% - Accent3 4 9 3" xfId="15367" xr:uid="{00000000-0005-0000-0000-000036300000}"/>
    <cellStyle name="40% - Accent3 4 9 3 2" xfId="34370" xr:uid="{00000000-0005-0000-0000-000037300000}"/>
    <cellStyle name="40% - Accent3 4 9 4" xfId="18939" xr:uid="{00000000-0005-0000-0000-000038300000}"/>
    <cellStyle name="40% - Accent3 4 9 4 2" xfId="37886" xr:uid="{00000000-0005-0000-0000-000039300000}"/>
    <cellStyle name="40% - Accent3 4 9 5" xfId="22527" xr:uid="{00000000-0005-0000-0000-00003A300000}"/>
    <cellStyle name="40% - Accent3 4 9 6" xfId="27144" xr:uid="{00000000-0005-0000-0000-00003B300000}"/>
    <cellStyle name="40% - Accent3 5" xfId="2556" xr:uid="{00000000-0005-0000-0000-0000DA090000}"/>
    <cellStyle name="40% - Accent3 5 10" xfId="6822" xr:uid="{00000000-0005-0000-0000-00003D300000}"/>
    <cellStyle name="40% - Accent3 5 10 2" xfId="10978" xr:uid="{00000000-0005-0000-0000-00003E300000}"/>
    <cellStyle name="40% - Accent3 5 10 2 2" xfId="30005" xr:uid="{00000000-0005-0000-0000-00003F300000}"/>
    <cellStyle name="40% - Accent3 5 10 3" xfId="14488" xr:uid="{00000000-0005-0000-0000-000040300000}"/>
    <cellStyle name="40% - Accent3 5 10 3 2" xfId="33494" xr:uid="{00000000-0005-0000-0000-000041300000}"/>
    <cellStyle name="40% - Accent3 5 10 4" xfId="18066" xr:uid="{00000000-0005-0000-0000-000042300000}"/>
    <cellStyle name="40% - Accent3 5 10 4 2" xfId="37013" xr:uid="{00000000-0005-0000-0000-000043300000}"/>
    <cellStyle name="40% - Accent3 5 10 5" xfId="21602" xr:uid="{00000000-0005-0000-0000-000044300000}"/>
    <cellStyle name="40% - Accent3 5 10 6" xfId="26217" xr:uid="{00000000-0005-0000-0000-000045300000}"/>
    <cellStyle name="40% - Accent3 5 11" xfId="8913" xr:uid="{00000000-0005-0000-0000-000046300000}"/>
    <cellStyle name="40% - Accent3 5 11 2" xfId="12637" xr:uid="{00000000-0005-0000-0000-000047300000}"/>
    <cellStyle name="40% - Accent3 5 11 2 2" xfId="31663" xr:uid="{00000000-0005-0000-0000-000048300000}"/>
    <cellStyle name="40% - Accent3 5 11 3" xfId="16156" xr:uid="{00000000-0005-0000-0000-000049300000}"/>
    <cellStyle name="40% - Accent3 5 11 3 2" xfId="35157" xr:uid="{00000000-0005-0000-0000-00004A300000}"/>
    <cellStyle name="40% - Accent3 5 11 4" xfId="19727" xr:uid="{00000000-0005-0000-0000-00004B300000}"/>
    <cellStyle name="40% - Accent3 5 11 4 2" xfId="38673" xr:uid="{00000000-0005-0000-0000-00004C300000}"/>
    <cellStyle name="40% - Accent3 5 11 5" xfId="23327" xr:uid="{00000000-0005-0000-0000-00004D300000}"/>
    <cellStyle name="40% - Accent3 5 11 6" xfId="28068" xr:uid="{00000000-0005-0000-0000-00004E300000}"/>
    <cellStyle name="40% - Accent3 5 12" xfId="9017" xr:uid="{00000000-0005-0000-0000-00004F300000}"/>
    <cellStyle name="40% - Accent3 5 12 2" xfId="12723" xr:uid="{00000000-0005-0000-0000-000050300000}"/>
    <cellStyle name="40% - Accent3 5 12 2 2" xfId="31749" xr:uid="{00000000-0005-0000-0000-000051300000}"/>
    <cellStyle name="40% - Accent3 5 12 3" xfId="16242" xr:uid="{00000000-0005-0000-0000-000052300000}"/>
    <cellStyle name="40% - Accent3 5 12 3 2" xfId="35243" xr:uid="{00000000-0005-0000-0000-000053300000}"/>
    <cellStyle name="40% - Accent3 5 12 4" xfId="19813" xr:uid="{00000000-0005-0000-0000-000054300000}"/>
    <cellStyle name="40% - Accent3 5 12 4 2" xfId="38759" xr:uid="{00000000-0005-0000-0000-000055300000}"/>
    <cellStyle name="40% - Accent3 5 12 5" xfId="23427" xr:uid="{00000000-0005-0000-0000-000056300000}"/>
    <cellStyle name="40% - Accent3 5 12 6" xfId="28155" xr:uid="{00000000-0005-0000-0000-000057300000}"/>
    <cellStyle name="40% - Accent3 5 13" xfId="9121" xr:uid="{00000000-0005-0000-0000-000058300000}"/>
    <cellStyle name="40% - Accent3 5 13 2" xfId="12809" xr:uid="{00000000-0005-0000-0000-000059300000}"/>
    <cellStyle name="40% - Accent3 5 13 2 2" xfId="31835" xr:uid="{00000000-0005-0000-0000-00005A300000}"/>
    <cellStyle name="40% - Accent3 5 13 3" xfId="16328" xr:uid="{00000000-0005-0000-0000-00005B300000}"/>
    <cellStyle name="40% - Accent3 5 13 3 2" xfId="35329" xr:uid="{00000000-0005-0000-0000-00005C300000}"/>
    <cellStyle name="40% - Accent3 5 13 4" xfId="19899" xr:uid="{00000000-0005-0000-0000-00005D300000}"/>
    <cellStyle name="40% - Accent3 5 13 4 2" xfId="38845" xr:uid="{00000000-0005-0000-0000-00005E300000}"/>
    <cellStyle name="40% - Accent3 5 13 5" xfId="23527" xr:uid="{00000000-0005-0000-0000-00005F300000}"/>
    <cellStyle name="40% - Accent3 5 13 6" xfId="28242" xr:uid="{00000000-0005-0000-0000-000060300000}"/>
    <cellStyle name="40% - Accent3 5 14" xfId="10031" xr:uid="{00000000-0005-0000-0000-000061300000}"/>
    <cellStyle name="40% - Accent3 5 14 2" xfId="13592" xr:uid="{00000000-0005-0000-0000-000062300000}"/>
    <cellStyle name="40% - Accent3 5 14 2 2" xfId="32617" xr:uid="{00000000-0005-0000-0000-000063300000}"/>
    <cellStyle name="40% - Accent3 5 14 3" xfId="17113" xr:uid="{00000000-0005-0000-0000-000064300000}"/>
    <cellStyle name="40% - Accent3 5 14 3 2" xfId="36111" xr:uid="{00000000-0005-0000-0000-000065300000}"/>
    <cellStyle name="40% - Accent3 5 14 4" xfId="20683" xr:uid="{00000000-0005-0000-0000-000066300000}"/>
    <cellStyle name="40% - Accent3 5 14 4 2" xfId="39628" xr:uid="{00000000-0005-0000-0000-000067300000}"/>
    <cellStyle name="40% - Accent3 5 14 5" xfId="24367" xr:uid="{00000000-0005-0000-0000-000068300000}"/>
    <cellStyle name="40% - Accent3 5 14 6" xfId="29093" xr:uid="{00000000-0005-0000-0000-000069300000}"/>
    <cellStyle name="40% - Accent3 5 15" xfId="5963" xr:uid="{00000000-0005-0000-0000-00006A300000}"/>
    <cellStyle name="40% - Accent3 5 15 2" xfId="25369" xr:uid="{00000000-0005-0000-0000-00006B300000}"/>
    <cellStyle name="40% - Accent3 5 16" xfId="10189" xr:uid="{00000000-0005-0000-0000-00006C300000}"/>
    <cellStyle name="40% - Accent3 5 16 2" xfId="29221" xr:uid="{00000000-0005-0000-0000-00006D300000}"/>
    <cellStyle name="40% - Accent3 5 17" xfId="13695" xr:uid="{00000000-0005-0000-0000-00006E300000}"/>
    <cellStyle name="40% - Accent3 5 17 2" xfId="32709" xr:uid="{00000000-0005-0000-0000-00006F300000}"/>
    <cellStyle name="40% - Accent3 5 18" xfId="17275" xr:uid="{00000000-0005-0000-0000-000070300000}"/>
    <cellStyle name="40% - Accent3 5 18 2" xfId="36230" xr:uid="{00000000-0005-0000-0000-000071300000}"/>
    <cellStyle name="40% - Accent3 5 19" xfId="20801" xr:uid="{00000000-0005-0000-0000-000072300000}"/>
    <cellStyle name="40% - Accent3 5 2" xfId="5282" xr:uid="{00000000-0005-0000-0000-000073300000}"/>
    <cellStyle name="40% - Accent3 5 2 10" xfId="21036" xr:uid="{00000000-0005-0000-0000-000074300000}"/>
    <cellStyle name="40% - Accent3 5 2 11" xfId="24786" xr:uid="{00000000-0005-0000-0000-000075300000}"/>
    <cellStyle name="40% - Accent3 5 2 2" xfId="5643" xr:uid="{00000000-0005-0000-0000-000076300000}"/>
    <cellStyle name="40% - Accent3 5 2 2 10" xfId="25102" xr:uid="{00000000-0005-0000-0000-000077300000}"/>
    <cellStyle name="40% - Accent3 5 2 2 2" xfId="8491" xr:uid="{00000000-0005-0000-0000-000078300000}"/>
    <cellStyle name="40% - Accent3 5 2 2 2 2" xfId="12384" xr:uid="{00000000-0005-0000-0000-000079300000}"/>
    <cellStyle name="40% - Accent3 5 2 2 2 2 2" xfId="31410" xr:uid="{00000000-0005-0000-0000-00007A300000}"/>
    <cellStyle name="40% - Accent3 5 2 2 2 3" xfId="15902" xr:uid="{00000000-0005-0000-0000-00007B300000}"/>
    <cellStyle name="40% - Accent3 5 2 2 2 3 2" xfId="34904" xr:uid="{00000000-0005-0000-0000-00007C300000}"/>
    <cellStyle name="40% - Accent3 5 2 2 2 4" xfId="19474" xr:uid="{00000000-0005-0000-0000-00007D300000}"/>
    <cellStyle name="40% - Accent3 5 2 2 2 4 2" xfId="38420" xr:uid="{00000000-0005-0000-0000-00007E300000}"/>
    <cellStyle name="40% - Accent3 5 2 2 2 5" xfId="23065" xr:uid="{00000000-0005-0000-0000-00007F300000}"/>
    <cellStyle name="40% - Accent3 5 2 2 2 6" xfId="27722" xr:uid="{00000000-0005-0000-0000-000080300000}"/>
    <cellStyle name="40% - Accent3 5 2 2 3" xfId="7378" xr:uid="{00000000-0005-0000-0000-000081300000}"/>
    <cellStyle name="40% - Accent3 5 2 2 3 2" xfId="11508" xr:uid="{00000000-0005-0000-0000-000082300000}"/>
    <cellStyle name="40% - Accent3 5 2 2 3 2 2" xfId="30535" xr:uid="{00000000-0005-0000-0000-000083300000}"/>
    <cellStyle name="40% - Accent3 5 2 2 3 3" xfId="15019" xr:uid="{00000000-0005-0000-0000-000084300000}"/>
    <cellStyle name="40% - Accent3 5 2 2 3 3 2" xfId="34024" xr:uid="{00000000-0005-0000-0000-000085300000}"/>
    <cellStyle name="40% - Accent3 5 2 2 3 4" xfId="18596" xr:uid="{00000000-0005-0000-0000-000086300000}"/>
    <cellStyle name="40% - Accent3 5 2 2 3 4 2" xfId="37543" xr:uid="{00000000-0005-0000-0000-000087300000}"/>
    <cellStyle name="40% - Accent3 5 2 2 3 5" xfId="22152" xr:uid="{00000000-0005-0000-0000-000088300000}"/>
    <cellStyle name="40% - Accent3 5 2 2 3 6" xfId="26749" xr:uid="{00000000-0005-0000-0000-000089300000}"/>
    <cellStyle name="40% - Accent3 5 2 2 4" xfId="9750" xr:uid="{00000000-0005-0000-0000-00008A300000}"/>
    <cellStyle name="40% - Accent3 5 2 2 4 2" xfId="13340" xr:uid="{00000000-0005-0000-0000-00008B300000}"/>
    <cellStyle name="40% - Accent3 5 2 2 4 2 2" xfId="32365" xr:uid="{00000000-0005-0000-0000-00008C300000}"/>
    <cellStyle name="40% - Accent3 5 2 2 4 3" xfId="16860" xr:uid="{00000000-0005-0000-0000-00008D300000}"/>
    <cellStyle name="40% - Accent3 5 2 2 4 3 2" xfId="35859" xr:uid="{00000000-0005-0000-0000-00008E300000}"/>
    <cellStyle name="40% - Accent3 5 2 2 4 4" xfId="20431" xr:uid="{00000000-0005-0000-0000-00008F300000}"/>
    <cellStyle name="40% - Accent3 5 2 2 4 4 2" xfId="39376" xr:uid="{00000000-0005-0000-0000-000090300000}"/>
    <cellStyle name="40% - Accent3 5 2 2 4 5" xfId="24090" xr:uid="{00000000-0005-0000-0000-000091300000}"/>
    <cellStyle name="40% - Accent3 5 2 2 4 6" xfId="28840" xr:uid="{00000000-0005-0000-0000-000092300000}"/>
    <cellStyle name="40% - Accent3 5 2 2 5" xfId="6545" xr:uid="{00000000-0005-0000-0000-000093300000}"/>
    <cellStyle name="40% - Accent3 5 2 2 5 2" xfId="25948" xr:uid="{00000000-0005-0000-0000-000094300000}"/>
    <cellStyle name="40% - Accent3 5 2 2 6" xfId="10726" xr:uid="{00000000-0005-0000-0000-000095300000}"/>
    <cellStyle name="40% - Accent3 5 2 2 6 2" xfId="29753" xr:uid="{00000000-0005-0000-0000-000096300000}"/>
    <cellStyle name="40% - Accent3 5 2 2 7" xfId="14234" xr:uid="{00000000-0005-0000-0000-000097300000}"/>
    <cellStyle name="40% - Accent3 5 2 2 7 2" xfId="33241" xr:uid="{00000000-0005-0000-0000-000098300000}"/>
    <cellStyle name="40% - Accent3 5 2 2 8" xfId="17812" xr:uid="{00000000-0005-0000-0000-000099300000}"/>
    <cellStyle name="40% - Accent3 5 2 2 8 2" xfId="36761" xr:uid="{00000000-0005-0000-0000-00009A300000}"/>
    <cellStyle name="40% - Accent3 5 2 2 9" xfId="21344" xr:uid="{00000000-0005-0000-0000-00009B300000}"/>
    <cellStyle name="40% - Accent3 5 2 3" xfId="8182" xr:uid="{00000000-0005-0000-0000-00009C300000}"/>
    <cellStyle name="40% - Accent3 5 2 3 2" xfId="12080" xr:uid="{00000000-0005-0000-0000-00009D300000}"/>
    <cellStyle name="40% - Accent3 5 2 3 2 2" xfId="31106" xr:uid="{00000000-0005-0000-0000-00009E300000}"/>
    <cellStyle name="40% - Accent3 5 2 3 3" xfId="15598" xr:uid="{00000000-0005-0000-0000-00009F300000}"/>
    <cellStyle name="40% - Accent3 5 2 3 3 2" xfId="34600" xr:uid="{00000000-0005-0000-0000-0000A0300000}"/>
    <cellStyle name="40% - Accent3 5 2 3 4" xfId="19170" xr:uid="{00000000-0005-0000-0000-0000A1300000}"/>
    <cellStyle name="40% - Accent3 5 2 3 4 2" xfId="38116" xr:uid="{00000000-0005-0000-0000-0000A2300000}"/>
    <cellStyle name="40% - Accent3 5 2 3 5" xfId="22761" xr:uid="{00000000-0005-0000-0000-0000A3300000}"/>
    <cellStyle name="40% - Accent3 5 2 3 6" xfId="27413" xr:uid="{00000000-0005-0000-0000-0000A4300000}"/>
    <cellStyle name="40% - Accent3 5 2 4" xfId="7066" xr:uid="{00000000-0005-0000-0000-0000A5300000}"/>
    <cellStyle name="40% - Accent3 5 2 4 2" xfId="11204" xr:uid="{00000000-0005-0000-0000-0000A6300000}"/>
    <cellStyle name="40% - Accent3 5 2 4 2 2" xfId="30231" xr:uid="{00000000-0005-0000-0000-0000A7300000}"/>
    <cellStyle name="40% - Accent3 5 2 4 3" xfId="14714" xr:uid="{00000000-0005-0000-0000-0000A8300000}"/>
    <cellStyle name="40% - Accent3 5 2 4 3 2" xfId="33720" xr:uid="{00000000-0005-0000-0000-0000A9300000}"/>
    <cellStyle name="40% - Accent3 5 2 4 4" xfId="18292" xr:uid="{00000000-0005-0000-0000-0000AA300000}"/>
    <cellStyle name="40% - Accent3 5 2 4 4 2" xfId="37239" xr:uid="{00000000-0005-0000-0000-0000AB300000}"/>
    <cellStyle name="40% - Accent3 5 2 4 5" xfId="21840" xr:uid="{00000000-0005-0000-0000-0000AC300000}"/>
    <cellStyle name="40% - Accent3 5 2 4 6" xfId="26445" xr:uid="{00000000-0005-0000-0000-0000AD300000}"/>
    <cellStyle name="40% - Accent3 5 2 5" xfId="9426" xr:uid="{00000000-0005-0000-0000-0000AE300000}"/>
    <cellStyle name="40% - Accent3 5 2 5 2" xfId="13036" xr:uid="{00000000-0005-0000-0000-0000AF300000}"/>
    <cellStyle name="40% - Accent3 5 2 5 2 2" xfId="32061" xr:uid="{00000000-0005-0000-0000-0000B0300000}"/>
    <cellStyle name="40% - Accent3 5 2 5 3" xfId="16555" xr:uid="{00000000-0005-0000-0000-0000B1300000}"/>
    <cellStyle name="40% - Accent3 5 2 5 3 2" xfId="35555" xr:uid="{00000000-0005-0000-0000-0000B2300000}"/>
    <cellStyle name="40% - Accent3 5 2 5 4" xfId="20127" xr:uid="{00000000-0005-0000-0000-0000B3300000}"/>
    <cellStyle name="40% - Accent3 5 2 5 4 2" xfId="39072" xr:uid="{00000000-0005-0000-0000-0000B4300000}"/>
    <cellStyle name="40% - Accent3 5 2 5 5" xfId="23774" xr:uid="{00000000-0005-0000-0000-0000B5300000}"/>
    <cellStyle name="40% - Accent3 5 2 5 6" xfId="28528" xr:uid="{00000000-0005-0000-0000-0000B6300000}"/>
    <cellStyle name="40% - Accent3 5 2 6" xfId="6233" xr:uid="{00000000-0005-0000-0000-0000B7300000}"/>
    <cellStyle name="40% - Accent3 5 2 6 2" xfId="25636" xr:uid="{00000000-0005-0000-0000-0000B8300000}"/>
    <cellStyle name="40% - Accent3 5 2 7" xfId="10422" xr:uid="{00000000-0005-0000-0000-0000B9300000}"/>
    <cellStyle name="40% - Accent3 5 2 7 2" xfId="29449" xr:uid="{00000000-0005-0000-0000-0000BA300000}"/>
    <cellStyle name="40% - Accent3 5 2 8" xfId="13930" xr:uid="{00000000-0005-0000-0000-0000BB300000}"/>
    <cellStyle name="40% - Accent3 5 2 8 2" xfId="32937" xr:uid="{00000000-0005-0000-0000-0000BC300000}"/>
    <cellStyle name="40% - Accent3 5 2 9" xfId="17508" xr:uid="{00000000-0005-0000-0000-0000BD300000}"/>
    <cellStyle name="40% - Accent3 5 2 9 2" xfId="36457" xr:uid="{00000000-0005-0000-0000-0000BE300000}"/>
    <cellStyle name="40% - Accent3 5 20" xfId="24460" xr:uid="{00000000-0005-0000-0000-0000BF300000}"/>
    <cellStyle name="40% - Accent3 5 21" xfId="4707" xr:uid="{00000000-0005-0000-0000-00003C300000}"/>
    <cellStyle name="40% - Accent3 5 3" xfId="5371" xr:uid="{00000000-0005-0000-0000-0000C0300000}"/>
    <cellStyle name="40% - Accent3 5 3 10" xfId="24864" xr:uid="{00000000-0005-0000-0000-0000C1300000}"/>
    <cellStyle name="40% - Accent3 5 3 2" xfId="8261" xr:uid="{00000000-0005-0000-0000-0000C2300000}"/>
    <cellStyle name="40% - Accent3 5 3 2 2" xfId="12158" xr:uid="{00000000-0005-0000-0000-0000C3300000}"/>
    <cellStyle name="40% - Accent3 5 3 2 2 2" xfId="31184" xr:uid="{00000000-0005-0000-0000-0000C4300000}"/>
    <cellStyle name="40% - Accent3 5 3 2 3" xfId="15676" xr:uid="{00000000-0005-0000-0000-0000C5300000}"/>
    <cellStyle name="40% - Accent3 5 3 2 3 2" xfId="34678" xr:uid="{00000000-0005-0000-0000-0000C6300000}"/>
    <cellStyle name="40% - Accent3 5 3 2 4" xfId="19248" xr:uid="{00000000-0005-0000-0000-0000C7300000}"/>
    <cellStyle name="40% - Accent3 5 3 2 4 2" xfId="38194" xr:uid="{00000000-0005-0000-0000-0000C8300000}"/>
    <cellStyle name="40% - Accent3 5 3 2 5" xfId="22839" xr:uid="{00000000-0005-0000-0000-0000C9300000}"/>
    <cellStyle name="40% - Accent3 5 3 2 6" xfId="27492" xr:uid="{00000000-0005-0000-0000-0000CA300000}"/>
    <cellStyle name="40% - Accent3 5 3 3" xfId="7148" xr:uid="{00000000-0005-0000-0000-0000CB300000}"/>
    <cellStyle name="40% - Accent3 5 3 3 2" xfId="11282" xr:uid="{00000000-0005-0000-0000-0000CC300000}"/>
    <cellStyle name="40% - Accent3 5 3 3 2 2" xfId="30309" xr:uid="{00000000-0005-0000-0000-0000CD300000}"/>
    <cellStyle name="40% - Accent3 5 3 3 3" xfId="14792" xr:uid="{00000000-0005-0000-0000-0000CE300000}"/>
    <cellStyle name="40% - Accent3 5 3 3 3 2" xfId="33798" xr:uid="{00000000-0005-0000-0000-0000CF300000}"/>
    <cellStyle name="40% - Accent3 5 3 3 4" xfId="18370" xr:uid="{00000000-0005-0000-0000-0000D0300000}"/>
    <cellStyle name="40% - Accent3 5 3 3 4 2" xfId="37317" xr:uid="{00000000-0005-0000-0000-0000D1300000}"/>
    <cellStyle name="40% - Accent3 5 3 3 5" xfId="21922" xr:uid="{00000000-0005-0000-0000-0000D2300000}"/>
    <cellStyle name="40% - Accent3 5 3 3 6" xfId="26523" xr:uid="{00000000-0005-0000-0000-0000D3300000}"/>
    <cellStyle name="40% - Accent3 5 3 4" xfId="9508" xr:uid="{00000000-0005-0000-0000-0000D4300000}"/>
    <cellStyle name="40% - Accent3 5 3 4 2" xfId="13114" xr:uid="{00000000-0005-0000-0000-0000D5300000}"/>
    <cellStyle name="40% - Accent3 5 3 4 2 2" xfId="32139" xr:uid="{00000000-0005-0000-0000-0000D6300000}"/>
    <cellStyle name="40% - Accent3 5 3 4 3" xfId="16633" xr:uid="{00000000-0005-0000-0000-0000D7300000}"/>
    <cellStyle name="40% - Accent3 5 3 4 3 2" xfId="35633" xr:uid="{00000000-0005-0000-0000-0000D8300000}"/>
    <cellStyle name="40% - Accent3 5 3 4 4" xfId="20205" xr:uid="{00000000-0005-0000-0000-0000D9300000}"/>
    <cellStyle name="40% - Accent3 5 3 4 4 2" xfId="39150" xr:uid="{00000000-0005-0000-0000-0000DA300000}"/>
    <cellStyle name="40% - Accent3 5 3 4 5" xfId="23856" xr:uid="{00000000-0005-0000-0000-0000DB300000}"/>
    <cellStyle name="40% - Accent3 5 3 4 6" xfId="28606" xr:uid="{00000000-0005-0000-0000-0000DC300000}"/>
    <cellStyle name="40% - Accent3 5 3 5" xfId="6315" xr:uid="{00000000-0005-0000-0000-0000DD300000}"/>
    <cellStyle name="40% - Accent3 5 3 5 2" xfId="25718" xr:uid="{00000000-0005-0000-0000-0000DE300000}"/>
    <cellStyle name="40% - Accent3 5 3 6" xfId="10500" xr:uid="{00000000-0005-0000-0000-0000DF300000}"/>
    <cellStyle name="40% - Accent3 5 3 6 2" xfId="29527" xr:uid="{00000000-0005-0000-0000-0000E0300000}"/>
    <cellStyle name="40% - Accent3 5 3 7" xfId="14008" xr:uid="{00000000-0005-0000-0000-0000E1300000}"/>
    <cellStyle name="40% - Accent3 5 3 7 2" xfId="33015" xr:uid="{00000000-0005-0000-0000-0000E2300000}"/>
    <cellStyle name="40% - Accent3 5 3 8" xfId="17586" xr:uid="{00000000-0005-0000-0000-0000E3300000}"/>
    <cellStyle name="40% - Accent3 5 3 8 2" xfId="36535" xr:uid="{00000000-0005-0000-0000-0000E4300000}"/>
    <cellStyle name="40% - Accent3 5 3 9" xfId="21114" xr:uid="{00000000-0005-0000-0000-0000E5300000}"/>
    <cellStyle name="40% - Accent3 5 4" xfId="5548" xr:uid="{00000000-0005-0000-0000-0000E6300000}"/>
    <cellStyle name="40% - Accent3 5 4 10" xfId="25015" xr:uid="{00000000-0005-0000-0000-0000E7300000}"/>
    <cellStyle name="40% - Accent3 5 4 2" xfId="8412" xr:uid="{00000000-0005-0000-0000-0000E8300000}"/>
    <cellStyle name="40% - Accent3 5 4 2 2" xfId="12306" xr:uid="{00000000-0005-0000-0000-0000E9300000}"/>
    <cellStyle name="40% - Accent3 5 4 2 2 2" xfId="31332" xr:uid="{00000000-0005-0000-0000-0000EA300000}"/>
    <cellStyle name="40% - Accent3 5 4 2 3" xfId="15824" xr:uid="{00000000-0005-0000-0000-0000EB300000}"/>
    <cellStyle name="40% - Accent3 5 4 2 3 2" xfId="34826" xr:uid="{00000000-0005-0000-0000-0000EC300000}"/>
    <cellStyle name="40% - Accent3 5 4 2 4" xfId="19396" xr:uid="{00000000-0005-0000-0000-0000ED300000}"/>
    <cellStyle name="40% - Accent3 5 4 2 4 2" xfId="38342" xr:uid="{00000000-0005-0000-0000-0000EE300000}"/>
    <cellStyle name="40% - Accent3 5 4 2 5" xfId="22987" xr:uid="{00000000-0005-0000-0000-0000EF300000}"/>
    <cellStyle name="40% - Accent3 5 4 2 6" xfId="27643" xr:uid="{00000000-0005-0000-0000-0000F0300000}"/>
    <cellStyle name="40% - Accent3 5 4 3" xfId="7299" xr:uid="{00000000-0005-0000-0000-0000F1300000}"/>
    <cellStyle name="40% - Accent3 5 4 3 2" xfId="11430" xr:uid="{00000000-0005-0000-0000-0000F2300000}"/>
    <cellStyle name="40% - Accent3 5 4 3 2 2" xfId="30457" xr:uid="{00000000-0005-0000-0000-0000F3300000}"/>
    <cellStyle name="40% - Accent3 5 4 3 3" xfId="14941" xr:uid="{00000000-0005-0000-0000-0000F4300000}"/>
    <cellStyle name="40% - Accent3 5 4 3 3 2" xfId="33946" xr:uid="{00000000-0005-0000-0000-0000F5300000}"/>
    <cellStyle name="40% - Accent3 5 4 3 4" xfId="18518" xr:uid="{00000000-0005-0000-0000-0000F6300000}"/>
    <cellStyle name="40% - Accent3 5 4 3 4 2" xfId="37465" xr:uid="{00000000-0005-0000-0000-0000F7300000}"/>
    <cellStyle name="40% - Accent3 5 4 3 5" xfId="22073" xr:uid="{00000000-0005-0000-0000-0000F8300000}"/>
    <cellStyle name="40% - Accent3 5 4 3 6" xfId="26671" xr:uid="{00000000-0005-0000-0000-0000F9300000}"/>
    <cellStyle name="40% - Accent3 5 4 4" xfId="9665" xr:uid="{00000000-0005-0000-0000-0000FA300000}"/>
    <cellStyle name="40% - Accent3 5 4 4 2" xfId="13262" xr:uid="{00000000-0005-0000-0000-0000FB300000}"/>
    <cellStyle name="40% - Accent3 5 4 4 2 2" xfId="32287" xr:uid="{00000000-0005-0000-0000-0000FC300000}"/>
    <cellStyle name="40% - Accent3 5 4 4 3" xfId="16782" xr:uid="{00000000-0005-0000-0000-0000FD300000}"/>
    <cellStyle name="40% - Accent3 5 4 4 3 2" xfId="35781" xr:uid="{00000000-0005-0000-0000-0000FE300000}"/>
    <cellStyle name="40% - Accent3 5 4 4 4" xfId="20353" xr:uid="{00000000-0005-0000-0000-0000FF300000}"/>
    <cellStyle name="40% - Accent3 5 4 4 4 2" xfId="39298" xr:uid="{00000000-0005-0000-0000-000000310000}"/>
    <cellStyle name="40% - Accent3 5 4 4 5" xfId="24011" xr:uid="{00000000-0005-0000-0000-000001310000}"/>
    <cellStyle name="40% - Accent3 5 4 4 6" xfId="28756" xr:uid="{00000000-0005-0000-0000-000002310000}"/>
    <cellStyle name="40% - Accent3 5 4 5" xfId="6466" xr:uid="{00000000-0005-0000-0000-000003310000}"/>
    <cellStyle name="40% - Accent3 5 4 5 2" xfId="25869" xr:uid="{00000000-0005-0000-0000-000004310000}"/>
    <cellStyle name="40% - Accent3 5 4 6" xfId="10648" xr:uid="{00000000-0005-0000-0000-000005310000}"/>
    <cellStyle name="40% - Accent3 5 4 6 2" xfId="29675" xr:uid="{00000000-0005-0000-0000-000006310000}"/>
    <cellStyle name="40% - Accent3 5 4 7" xfId="14156" xr:uid="{00000000-0005-0000-0000-000007310000}"/>
    <cellStyle name="40% - Accent3 5 4 7 2" xfId="33163" xr:uid="{00000000-0005-0000-0000-000008310000}"/>
    <cellStyle name="40% - Accent3 5 4 8" xfId="17734" xr:uid="{00000000-0005-0000-0000-000009310000}"/>
    <cellStyle name="40% - Accent3 5 4 8 2" xfId="36683" xr:uid="{00000000-0005-0000-0000-00000A310000}"/>
    <cellStyle name="40% - Accent3 5 4 9" xfId="21266" xr:uid="{00000000-0005-0000-0000-00000B310000}"/>
    <cellStyle name="40% - Accent3 5 5" xfId="5749" xr:uid="{00000000-0005-0000-0000-00000C310000}"/>
    <cellStyle name="40% - Accent3 5 5 10" xfId="25182" xr:uid="{00000000-0005-0000-0000-00000D310000}"/>
    <cellStyle name="40% - Accent3 5 5 2" xfId="8574" xr:uid="{00000000-0005-0000-0000-00000E310000}"/>
    <cellStyle name="40% - Accent3 5 5 2 2" xfId="12464" xr:uid="{00000000-0005-0000-0000-00000F310000}"/>
    <cellStyle name="40% - Accent3 5 5 2 2 2" xfId="31490" xr:uid="{00000000-0005-0000-0000-000010310000}"/>
    <cellStyle name="40% - Accent3 5 5 2 3" xfId="15982" xr:uid="{00000000-0005-0000-0000-000011310000}"/>
    <cellStyle name="40% - Accent3 5 5 2 3 2" xfId="34984" xr:uid="{00000000-0005-0000-0000-000012310000}"/>
    <cellStyle name="40% - Accent3 5 5 2 4" xfId="19554" xr:uid="{00000000-0005-0000-0000-000013310000}"/>
    <cellStyle name="40% - Accent3 5 5 2 4 2" xfId="38500" xr:uid="{00000000-0005-0000-0000-000014310000}"/>
    <cellStyle name="40% - Accent3 5 5 2 5" xfId="23145" xr:uid="{00000000-0005-0000-0000-000015310000}"/>
    <cellStyle name="40% - Accent3 5 5 2 6" xfId="27804" xr:uid="{00000000-0005-0000-0000-000016310000}"/>
    <cellStyle name="40% - Accent3 5 5 3" xfId="7467" xr:uid="{00000000-0005-0000-0000-000017310000}"/>
    <cellStyle name="40% - Accent3 5 5 3 2" xfId="11588" xr:uid="{00000000-0005-0000-0000-000018310000}"/>
    <cellStyle name="40% - Accent3 5 5 3 2 2" xfId="30615" xr:uid="{00000000-0005-0000-0000-000019310000}"/>
    <cellStyle name="40% - Accent3 5 5 3 3" xfId="15099" xr:uid="{00000000-0005-0000-0000-00001A310000}"/>
    <cellStyle name="40% - Accent3 5 5 3 3 2" xfId="34104" xr:uid="{00000000-0005-0000-0000-00001B310000}"/>
    <cellStyle name="40% - Accent3 5 5 3 4" xfId="18676" xr:uid="{00000000-0005-0000-0000-00001C310000}"/>
    <cellStyle name="40% - Accent3 5 5 3 4 2" xfId="37623" xr:uid="{00000000-0005-0000-0000-00001D310000}"/>
    <cellStyle name="40% - Accent3 5 5 3 5" xfId="22241" xr:uid="{00000000-0005-0000-0000-00001E310000}"/>
    <cellStyle name="40% - Accent3 5 5 3 6" xfId="26829" xr:uid="{00000000-0005-0000-0000-00001F310000}"/>
    <cellStyle name="40% - Accent3 5 5 4" xfId="9839" xr:uid="{00000000-0005-0000-0000-000020310000}"/>
    <cellStyle name="40% - Accent3 5 5 4 2" xfId="13420" xr:uid="{00000000-0005-0000-0000-000021310000}"/>
    <cellStyle name="40% - Accent3 5 5 4 2 2" xfId="32445" xr:uid="{00000000-0005-0000-0000-000022310000}"/>
    <cellStyle name="40% - Accent3 5 5 4 3" xfId="16941" xr:uid="{00000000-0005-0000-0000-000023310000}"/>
    <cellStyle name="40% - Accent3 5 5 4 3 2" xfId="35939" xr:uid="{00000000-0005-0000-0000-000024310000}"/>
    <cellStyle name="40% - Accent3 5 5 4 4" xfId="20511" xr:uid="{00000000-0005-0000-0000-000025310000}"/>
    <cellStyle name="40% - Accent3 5 5 4 4 2" xfId="39456" xr:uid="{00000000-0005-0000-0000-000026310000}"/>
    <cellStyle name="40% - Accent3 5 5 4 5" xfId="24179" xr:uid="{00000000-0005-0000-0000-000027310000}"/>
    <cellStyle name="40% - Accent3 5 5 4 6" xfId="28920" xr:uid="{00000000-0005-0000-0000-000028310000}"/>
    <cellStyle name="40% - Accent3 5 5 5" xfId="6634" xr:uid="{00000000-0005-0000-0000-000029310000}"/>
    <cellStyle name="40% - Accent3 5 5 5 2" xfId="26037" xr:uid="{00000000-0005-0000-0000-00002A310000}"/>
    <cellStyle name="40% - Accent3 5 5 6" xfId="10806" xr:uid="{00000000-0005-0000-0000-00002B310000}"/>
    <cellStyle name="40% - Accent3 5 5 6 2" xfId="29833" xr:uid="{00000000-0005-0000-0000-00002C310000}"/>
    <cellStyle name="40% - Accent3 5 5 7" xfId="14316" xr:uid="{00000000-0005-0000-0000-00002D310000}"/>
    <cellStyle name="40% - Accent3 5 5 7 2" xfId="33322" xr:uid="{00000000-0005-0000-0000-00002E310000}"/>
    <cellStyle name="40% - Accent3 5 5 8" xfId="17893" xr:uid="{00000000-0005-0000-0000-00002F310000}"/>
    <cellStyle name="40% - Accent3 5 5 8 2" xfId="36841" xr:uid="{00000000-0005-0000-0000-000030310000}"/>
    <cellStyle name="40% - Accent3 5 5 9" xfId="21424" xr:uid="{00000000-0005-0000-0000-000031310000}"/>
    <cellStyle name="40% - Accent3 5 6" xfId="5858" xr:uid="{00000000-0005-0000-0000-000032310000}"/>
    <cellStyle name="40% - Accent3 5 6 10" xfId="25268" xr:uid="{00000000-0005-0000-0000-000033310000}"/>
    <cellStyle name="40% - Accent3 5 6 2" xfId="8661" xr:uid="{00000000-0005-0000-0000-000034310000}"/>
    <cellStyle name="40% - Accent3 5 6 2 2" xfId="12550" xr:uid="{00000000-0005-0000-0000-000035310000}"/>
    <cellStyle name="40% - Accent3 5 6 2 2 2" xfId="31576" xr:uid="{00000000-0005-0000-0000-000036310000}"/>
    <cellStyle name="40% - Accent3 5 6 2 3" xfId="16068" xr:uid="{00000000-0005-0000-0000-000037310000}"/>
    <cellStyle name="40% - Accent3 5 6 2 3 2" xfId="35070" xr:uid="{00000000-0005-0000-0000-000038310000}"/>
    <cellStyle name="40% - Accent3 5 6 2 4" xfId="19640" xr:uid="{00000000-0005-0000-0000-000039310000}"/>
    <cellStyle name="40% - Accent3 5 6 2 4 2" xfId="38586" xr:uid="{00000000-0005-0000-0000-00003A310000}"/>
    <cellStyle name="40% - Accent3 5 6 2 5" xfId="23231" xr:uid="{00000000-0005-0000-0000-00003B310000}"/>
    <cellStyle name="40% - Accent3 5 6 2 6" xfId="27890" xr:uid="{00000000-0005-0000-0000-00003C310000}"/>
    <cellStyle name="40% - Accent3 5 6 3" xfId="7560" xr:uid="{00000000-0005-0000-0000-00003D310000}"/>
    <cellStyle name="40% - Accent3 5 6 3 2" xfId="11674" xr:uid="{00000000-0005-0000-0000-00003E310000}"/>
    <cellStyle name="40% - Accent3 5 6 3 2 2" xfId="30701" xr:uid="{00000000-0005-0000-0000-00003F310000}"/>
    <cellStyle name="40% - Accent3 5 6 3 3" xfId="15185" xr:uid="{00000000-0005-0000-0000-000040310000}"/>
    <cellStyle name="40% - Accent3 5 6 3 3 2" xfId="34190" xr:uid="{00000000-0005-0000-0000-000041310000}"/>
    <cellStyle name="40% - Accent3 5 6 3 4" xfId="18762" xr:uid="{00000000-0005-0000-0000-000042310000}"/>
    <cellStyle name="40% - Accent3 5 6 3 4 2" xfId="37709" xr:uid="{00000000-0005-0000-0000-000043310000}"/>
    <cellStyle name="40% - Accent3 5 6 3 5" xfId="22334" xr:uid="{00000000-0005-0000-0000-000044310000}"/>
    <cellStyle name="40% - Accent3 5 6 3 6" xfId="26915" xr:uid="{00000000-0005-0000-0000-000045310000}"/>
    <cellStyle name="40% - Accent3 5 6 4" xfId="9932" xr:uid="{00000000-0005-0000-0000-000046310000}"/>
    <cellStyle name="40% - Accent3 5 6 4 2" xfId="13506" xr:uid="{00000000-0005-0000-0000-000047310000}"/>
    <cellStyle name="40% - Accent3 5 6 4 2 2" xfId="32531" xr:uid="{00000000-0005-0000-0000-000048310000}"/>
    <cellStyle name="40% - Accent3 5 6 4 3" xfId="17027" xr:uid="{00000000-0005-0000-0000-000049310000}"/>
    <cellStyle name="40% - Accent3 5 6 4 3 2" xfId="36025" xr:uid="{00000000-0005-0000-0000-00004A310000}"/>
    <cellStyle name="40% - Accent3 5 6 4 4" xfId="20597" xr:uid="{00000000-0005-0000-0000-00004B310000}"/>
    <cellStyle name="40% - Accent3 5 6 4 4 2" xfId="39542" xr:uid="{00000000-0005-0000-0000-00004C310000}"/>
    <cellStyle name="40% - Accent3 5 6 4 5" xfId="24272" xr:uid="{00000000-0005-0000-0000-00004D310000}"/>
    <cellStyle name="40% - Accent3 5 6 4 6" xfId="29006" xr:uid="{00000000-0005-0000-0000-00004E310000}"/>
    <cellStyle name="40% - Accent3 5 6 5" xfId="6727" xr:uid="{00000000-0005-0000-0000-00004F310000}"/>
    <cellStyle name="40% - Accent3 5 6 5 2" xfId="26130" xr:uid="{00000000-0005-0000-0000-000050310000}"/>
    <cellStyle name="40% - Accent3 5 6 6" xfId="10892" xr:uid="{00000000-0005-0000-0000-000051310000}"/>
    <cellStyle name="40% - Accent3 5 6 6 2" xfId="29919" xr:uid="{00000000-0005-0000-0000-000052310000}"/>
    <cellStyle name="40% - Accent3 5 6 7" xfId="14402" xr:uid="{00000000-0005-0000-0000-000053310000}"/>
    <cellStyle name="40% - Accent3 5 6 7 2" xfId="33408" xr:uid="{00000000-0005-0000-0000-000054310000}"/>
    <cellStyle name="40% - Accent3 5 6 8" xfId="17980" xr:uid="{00000000-0005-0000-0000-000055310000}"/>
    <cellStyle name="40% - Accent3 5 6 8 2" xfId="36927" xr:uid="{00000000-0005-0000-0000-000056310000}"/>
    <cellStyle name="40% - Accent3 5 6 9" xfId="21510" xr:uid="{00000000-0005-0000-0000-000057310000}"/>
    <cellStyle name="40% - Accent3 5 7" xfId="5167" xr:uid="{00000000-0005-0000-0000-000058310000}"/>
    <cellStyle name="40% - Accent3 5 7 10" xfId="24697" xr:uid="{00000000-0005-0000-0000-000059310000}"/>
    <cellStyle name="40% - Accent3 5 7 2" xfId="8102" xr:uid="{00000000-0005-0000-0000-00005A310000}"/>
    <cellStyle name="40% - Accent3 5 7 2 2" xfId="12002" xr:uid="{00000000-0005-0000-0000-00005B310000}"/>
    <cellStyle name="40% - Accent3 5 7 2 2 2" xfId="31028" xr:uid="{00000000-0005-0000-0000-00005C310000}"/>
    <cellStyle name="40% - Accent3 5 7 2 3" xfId="15520" xr:uid="{00000000-0005-0000-0000-00005D310000}"/>
    <cellStyle name="40% - Accent3 5 7 2 3 2" xfId="34522" xr:uid="{00000000-0005-0000-0000-00005E310000}"/>
    <cellStyle name="40% - Accent3 5 7 2 4" xfId="19092" xr:uid="{00000000-0005-0000-0000-00005F310000}"/>
    <cellStyle name="40% - Accent3 5 7 2 4 2" xfId="38038" xr:uid="{00000000-0005-0000-0000-000060310000}"/>
    <cellStyle name="40% - Accent3 5 7 2 5" xfId="22683" xr:uid="{00000000-0005-0000-0000-000061310000}"/>
    <cellStyle name="40% - Accent3 5 7 2 6" xfId="27334" xr:uid="{00000000-0005-0000-0000-000062310000}"/>
    <cellStyle name="40% - Accent3 5 7 3" xfId="6984" xr:uid="{00000000-0005-0000-0000-000063310000}"/>
    <cellStyle name="40% - Accent3 5 7 3 2" xfId="11126" xr:uid="{00000000-0005-0000-0000-000064310000}"/>
    <cellStyle name="40% - Accent3 5 7 3 2 2" xfId="30153" xr:uid="{00000000-0005-0000-0000-000065310000}"/>
    <cellStyle name="40% - Accent3 5 7 3 3" xfId="14636" xr:uid="{00000000-0005-0000-0000-000066310000}"/>
    <cellStyle name="40% - Accent3 5 7 3 3 2" xfId="33642" xr:uid="{00000000-0005-0000-0000-000067310000}"/>
    <cellStyle name="40% - Accent3 5 7 3 4" xfId="18214" xr:uid="{00000000-0005-0000-0000-000068310000}"/>
    <cellStyle name="40% - Accent3 5 7 3 4 2" xfId="37161" xr:uid="{00000000-0005-0000-0000-000069310000}"/>
    <cellStyle name="40% - Accent3 5 7 3 5" xfId="21758" xr:uid="{00000000-0005-0000-0000-00006A310000}"/>
    <cellStyle name="40% - Accent3 5 7 3 6" xfId="26367" xr:uid="{00000000-0005-0000-0000-00006B310000}"/>
    <cellStyle name="40% - Accent3 5 7 4" xfId="9338" xr:uid="{00000000-0005-0000-0000-00006C310000}"/>
    <cellStyle name="40% - Accent3 5 7 4 2" xfId="12958" xr:uid="{00000000-0005-0000-0000-00006D310000}"/>
    <cellStyle name="40% - Accent3 5 7 4 2 2" xfId="31983" xr:uid="{00000000-0005-0000-0000-00006E310000}"/>
    <cellStyle name="40% - Accent3 5 7 4 3" xfId="16477" xr:uid="{00000000-0005-0000-0000-00006F310000}"/>
    <cellStyle name="40% - Accent3 5 7 4 3 2" xfId="35477" xr:uid="{00000000-0005-0000-0000-000070310000}"/>
    <cellStyle name="40% - Accent3 5 7 4 4" xfId="20049" xr:uid="{00000000-0005-0000-0000-000071310000}"/>
    <cellStyle name="40% - Accent3 5 7 4 4 2" xfId="38994" xr:uid="{00000000-0005-0000-0000-000072310000}"/>
    <cellStyle name="40% - Accent3 5 7 4 5" xfId="23692" xr:uid="{00000000-0005-0000-0000-000073310000}"/>
    <cellStyle name="40% - Accent3 5 7 4 6" xfId="28444" xr:uid="{00000000-0005-0000-0000-000074310000}"/>
    <cellStyle name="40% - Accent3 5 7 5" xfId="6151" xr:uid="{00000000-0005-0000-0000-000075310000}"/>
    <cellStyle name="40% - Accent3 5 7 5 2" xfId="25554" xr:uid="{00000000-0005-0000-0000-000076310000}"/>
    <cellStyle name="40% - Accent3 5 7 6" xfId="10344" xr:uid="{00000000-0005-0000-0000-000077310000}"/>
    <cellStyle name="40% - Accent3 5 7 6 2" xfId="29371" xr:uid="{00000000-0005-0000-0000-000078310000}"/>
    <cellStyle name="40% - Accent3 5 7 7" xfId="13852" xr:uid="{00000000-0005-0000-0000-000079310000}"/>
    <cellStyle name="40% - Accent3 5 7 7 2" xfId="32859" xr:uid="{00000000-0005-0000-0000-00007A310000}"/>
    <cellStyle name="40% - Accent3 5 7 8" xfId="17430" xr:uid="{00000000-0005-0000-0000-00007B310000}"/>
    <cellStyle name="40% - Accent3 5 7 8 2" xfId="36379" xr:uid="{00000000-0005-0000-0000-00007C310000}"/>
    <cellStyle name="40% - Accent3 5 7 9" xfId="20958" xr:uid="{00000000-0005-0000-0000-00007D310000}"/>
    <cellStyle name="40% - Accent3 5 8" xfId="7666" xr:uid="{00000000-0005-0000-0000-00007E310000}"/>
    <cellStyle name="40% - Accent3 5 8 2" xfId="11760" xr:uid="{00000000-0005-0000-0000-00007F310000}"/>
    <cellStyle name="40% - Accent3 5 8 2 2" xfId="30787" xr:uid="{00000000-0005-0000-0000-000080310000}"/>
    <cellStyle name="40% - Accent3 5 8 3" xfId="15272" xr:uid="{00000000-0005-0000-0000-000081310000}"/>
    <cellStyle name="40% - Accent3 5 8 3 2" xfId="34277" xr:uid="{00000000-0005-0000-0000-000082310000}"/>
    <cellStyle name="40% - Accent3 5 8 4" xfId="18848" xr:uid="{00000000-0005-0000-0000-000083310000}"/>
    <cellStyle name="40% - Accent3 5 8 4 2" xfId="37795" xr:uid="{00000000-0005-0000-0000-000084310000}"/>
    <cellStyle name="40% - Accent3 5 8 5" xfId="22428" xr:uid="{00000000-0005-0000-0000-000085310000}"/>
    <cellStyle name="40% - Accent3 5 8 6" xfId="27004" xr:uid="{00000000-0005-0000-0000-000086310000}"/>
    <cellStyle name="40% - Accent3 5 9" xfId="7881" xr:uid="{00000000-0005-0000-0000-000087310000}"/>
    <cellStyle name="40% - Accent3 5 9 2" xfId="11852" xr:uid="{00000000-0005-0000-0000-000088310000}"/>
    <cellStyle name="40% - Accent3 5 9 2 2" xfId="30878" xr:uid="{00000000-0005-0000-0000-000089310000}"/>
    <cellStyle name="40% - Accent3 5 9 3" xfId="15368" xr:uid="{00000000-0005-0000-0000-00008A310000}"/>
    <cellStyle name="40% - Accent3 5 9 3 2" xfId="34371" xr:uid="{00000000-0005-0000-0000-00008B310000}"/>
    <cellStyle name="40% - Accent3 5 9 4" xfId="18940" xr:uid="{00000000-0005-0000-0000-00008C310000}"/>
    <cellStyle name="40% - Accent3 5 9 4 2" xfId="37887" xr:uid="{00000000-0005-0000-0000-00008D310000}"/>
    <cellStyle name="40% - Accent3 5 9 5" xfId="22528" xr:uid="{00000000-0005-0000-0000-00008E310000}"/>
    <cellStyle name="40% - Accent3 5 9 6" xfId="27145" xr:uid="{00000000-0005-0000-0000-00008F310000}"/>
    <cellStyle name="40% - Accent3 6" xfId="2557" xr:uid="{00000000-0005-0000-0000-0000DB090000}"/>
    <cellStyle name="40% - Accent3 6 2" xfId="4779" xr:uid="{00000000-0005-0000-0000-000090310000}"/>
    <cellStyle name="40% - Accent3 7" xfId="5079" xr:uid="{00000000-0005-0000-0000-000091310000}"/>
    <cellStyle name="40% - Accent3 8" xfId="4519" xr:uid="{00000000-0005-0000-0000-000092310000}"/>
    <cellStyle name="40% - Accent4 2" xfId="2558" xr:uid="{00000000-0005-0000-0000-0000DC090000}"/>
    <cellStyle name="40% - Accent4 2 10" xfId="6823" xr:uid="{00000000-0005-0000-0000-000094310000}"/>
    <cellStyle name="40% - Accent4 2 10 2" xfId="10979" xr:uid="{00000000-0005-0000-0000-000095310000}"/>
    <cellStyle name="40% - Accent4 2 10 2 2" xfId="30006" xr:uid="{00000000-0005-0000-0000-000096310000}"/>
    <cellStyle name="40% - Accent4 2 10 3" xfId="14489" xr:uid="{00000000-0005-0000-0000-000097310000}"/>
    <cellStyle name="40% - Accent4 2 10 3 2" xfId="33495" xr:uid="{00000000-0005-0000-0000-000098310000}"/>
    <cellStyle name="40% - Accent4 2 10 4" xfId="18067" xr:uid="{00000000-0005-0000-0000-000099310000}"/>
    <cellStyle name="40% - Accent4 2 10 4 2" xfId="37014" xr:uid="{00000000-0005-0000-0000-00009A310000}"/>
    <cellStyle name="40% - Accent4 2 10 5" xfId="21603" xr:uid="{00000000-0005-0000-0000-00009B310000}"/>
    <cellStyle name="40% - Accent4 2 10 6" xfId="26218" xr:uid="{00000000-0005-0000-0000-00009C310000}"/>
    <cellStyle name="40% - Accent4 2 11" xfId="8914" xr:uid="{00000000-0005-0000-0000-00009D310000}"/>
    <cellStyle name="40% - Accent4 2 11 2" xfId="12638" xr:uid="{00000000-0005-0000-0000-00009E310000}"/>
    <cellStyle name="40% - Accent4 2 11 2 2" xfId="31664" xr:uid="{00000000-0005-0000-0000-00009F310000}"/>
    <cellStyle name="40% - Accent4 2 11 3" xfId="16157" xr:uid="{00000000-0005-0000-0000-0000A0310000}"/>
    <cellStyle name="40% - Accent4 2 11 3 2" xfId="35158" xr:uid="{00000000-0005-0000-0000-0000A1310000}"/>
    <cellStyle name="40% - Accent4 2 11 4" xfId="19728" xr:uid="{00000000-0005-0000-0000-0000A2310000}"/>
    <cellStyle name="40% - Accent4 2 11 4 2" xfId="38674" xr:uid="{00000000-0005-0000-0000-0000A3310000}"/>
    <cellStyle name="40% - Accent4 2 11 5" xfId="23328" xr:uid="{00000000-0005-0000-0000-0000A4310000}"/>
    <cellStyle name="40% - Accent4 2 11 6" xfId="28069" xr:uid="{00000000-0005-0000-0000-0000A5310000}"/>
    <cellStyle name="40% - Accent4 2 12" xfId="9018" xr:uid="{00000000-0005-0000-0000-0000A6310000}"/>
    <cellStyle name="40% - Accent4 2 12 2" xfId="12724" xr:uid="{00000000-0005-0000-0000-0000A7310000}"/>
    <cellStyle name="40% - Accent4 2 12 2 2" xfId="31750" xr:uid="{00000000-0005-0000-0000-0000A8310000}"/>
    <cellStyle name="40% - Accent4 2 12 3" xfId="16243" xr:uid="{00000000-0005-0000-0000-0000A9310000}"/>
    <cellStyle name="40% - Accent4 2 12 3 2" xfId="35244" xr:uid="{00000000-0005-0000-0000-0000AA310000}"/>
    <cellStyle name="40% - Accent4 2 12 4" xfId="19814" xr:uid="{00000000-0005-0000-0000-0000AB310000}"/>
    <cellStyle name="40% - Accent4 2 12 4 2" xfId="38760" xr:uid="{00000000-0005-0000-0000-0000AC310000}"/>
    <cellStyle name="40% - Accent4 2 12 5" xfId="23428" xr:uid="{00000000-0005-0000-0000-0000AD310000}"/>
    <cellStyle name="40% - Accent4 2 12 6" xfId="28156" xr:uid="{00000000-0005-0000-0000-0000AE310000}"/>
    <cellStyle name="40% - Accent4 2 13" xfId="9122" xr:uid="{00000000-0005-0000-0000-0000AF310000}"/>
    <cellStyle name="40% - Accent4 2 13 2" xfId="12810" xr:uid="{00000000-0005-0000-0000-0000B0310000}"/>
    <cellStyle name="40% - Accent4 2 13 2 2" xfId="31836" xr:uid="{00000000-0005-0000-0000-0000B1310000}"/>
    <cellStyle name="40% - Accent4 2 13 3" xfId="16329" xr:uid="{00000000-0005-0000-0000-0000B2310000}"/>
    <cellStyle name="40% - Accent4 2 13 3 2" xfId="35330" xr:uid="{00000000-0005-0000-0000-0000B3310000}"/>
    <cellStyle name="40% - Accent4 2 13 4" xfId="19900" xr:uid="{00000000-0005-0000-0000-0000B4310000}"/>
    <cellStyle name="40% - Accent4 2 13 4 2" xfId="38846" xr:uid="{00000000-0005-0000-0000-0000B5310000}"/>
    <cellStyle name="40% - Accent4 2 13 5" xfId="23528" xr:uid="{00000000-0005-0000-0000-0000B6310000}"/>
    <cellStyle name="40% - Accent4 2 13 6" xfId="28243" xr:uid="{00000000-0005-0000-0000-0000B7310000}"/>
    <cellStyle name="40% - Accent4 2 14" xfId="10032" xr:uid="{00000000-0005-0000-0000-0000B8310000}"/>
    <cellStyle name="40% - Accent4 2 14 2" xfId="13593" xr:uid="{00000000-0005-0000-0000-0000B9310000}"/>
    <cellStyle name="40% - Accent4 2 14 2 2" xfId="32618" xr:uid="{00000000-0005-0000-0000-0000BA310000}"/>
    <cellStyle name="40% - Accent4 2 14 3" xfId="17114" xr:uid="{00000000-0005-0000-0000-0000BB310000}"/>
    <cellStyle name="40% - Accent4 2 14 3 2" xfId="36112" xr:uid="{00000000-0005-0000-0000-0000BC310000}"/>
    <cellStyle name="40% - Accent4 2 14 4" xfId="20684" xr:uid="{00000000-0005-0000-0000-0000BD310000}"/>
    <cellStyle name="40% - Accent4 2 14 4 2" xfId="39629" xr:uid="{00000000-0005-0000-0000-0000BE310000}"/>
    <cellStyle name="40% - Accent4 2 14 5" xfId="24368" xr:uid="{00000000-0005-0000-0000-0000BF310000}"/>
    <cellStyle name="40% - Accent4 2 14 6" xfId="29094" xr:uid="{00000000-0005-0000-0000-0000C0310000}"/>
    <cellStyle name="40% - Accent4 2 15" xfId="5964" xr:uid="{00000000-0005-0000-0000-0000C1310000}"/>
    <cellStyle name="40% - Accent4 2 15 2" xfId="25370" xr:uid="{00000000-0005-0000-0000-0000C2310000}"/>
    <cellStyle name="40% - Accent4 2 16" xfId="10190" xr:uid="{00000000-0005-0000-0000-0000C3310000}"/>
    <cellStyle name="40% - Accent4 2 16 2" xfId="29222" xr:uid="{00000000-0005-0000-0000-0000C4310000}"/>
    <cellStyle name="40% - Accent4 2 17" xfId="13696" xr:uid="{00000000-0005-0000-0000-0000C5310000}"/>
    <cellStyle name="40% - Accent4 2 17 2" xfId="32710" xr:uid="{00000000-0005-0000-0000-0000C6310000}"/>
    <cellStyle name="40% - Accent4 2 18" xfId="17276" xr:uid="{00000000-0005-0000-0000-0000C7310000}"/>
    <cellStyle name="40% - Accent4 2 18 2" xfId="36231" xr:uid="{00000000-0005-0000-0000-0000C8310000}"/>
    <cellStyle name="40% - Accent4 2 19" xfId="20802" xr:uid="{00000000-0005-0000-0000-0000C9310000}"/>
    <cellStyle name="40% - Accent4 2 2" xfId="5283" xr:uid="{00000000-0005-0000-0000-0000CA310000}"/>
    <cellStyle name="40% - Accent4 2 2 10" xfId="21037" xr:uid="{00000000-0005-0000-0000-0000CB310000}"/>
    <cellStyle name="40% - Accent4 2 2 11" xfId="24787" xr:uid="{00000000-0005-0000-0000-0000CC310000}"/>
    <cellStyle name="40% - Accent4 2 2 2" xfId="5644" xr:uid="{00000000-0005-0000-0000-0000CD310000}"/>
    <cellStyle name="40% - Accent4 2 2 2 10" xfId="25103" xr:uid="{00000000-0005-0000-0000-0000CE310000}"/>
    <cellStyle name="40% - Accent4 2 2 2 2" xfId="8492" xr:uid="{00000000-0005-0000-0000-0000CF310000}"/>
    <cellStyle name="40% - Accent4 2 2 2 2 2" xfId="12385" xr:uid="{00000000-0005-0000-0000-0000D0310000}"/>
    <cellStyle name="40% - Accent4 2 2 2 2 2 2" xfId="31411" xr:uid="{00000000-0005-0000-0000-0000D1310000}"/>
    <cellStyle name="40% - Accent4 2 2 2 2 3" xfId="15903" xr:uid="{00000000-0005-0000-0000-0000D2310000}"/>
    <cellStyle name="40% - Accent4 2 2 2 2 3 2" xfId="34905" xr:uid="{00000000-0005-0000-0000-0000D3310000}"/>
    <cellStyle name="40% - Accent4 2 2 2 2 4" xfId="19475" xr:uid="{00000000-0005-0000-0000-0000D4310000}"/>
    <cellStyle name="40% - Accent4 2 2 2 2 4 2" xfId="38421" xr:uid="{00000000-0005-0000-0000-0000D5310000}"/>
    <cellStyle name="40% - Accent4 2 2 2 2 5" xfId="23066" xr:uid="{00000000-0005-0000-0000-0000D6310000}"/>
    <cellStyle name="40% - Accent4 2 2 2 2 6" xfId="27723" xr:uid="{00000000-0005-0000-0000-0000D7310000}"/>
    <cellStyle name="40% - Accent4 2 2 2 3" xfId="7379" xr:uid="{00000000-0005-0000-0000-0000D8310000}"/>
    <cellStyle name="40% - Accent4 2 2 2 3 2" xfId="11509" xr:uid="{00000000-0005-0000-0000-0000D9310000}"/>
    <cellStyle name="40% - Accent4 2 2 2 3 2 2" xfId="30536" xr:uid="{00000000-0005-0000-0000-0000DA310000}"/>
    <cellStyle name="40% - Accent4 2 2 2 3 3" xfId="15020" xr:uid="{00000000-0005-0000-0000-0000DB310000}"/>
    <cellStyle name="40% - Accent4 2 2 2 3 3 2" xfId="34025" xr:uid="{00000000-0005-0000-0000-0000DC310000}"/>
    <cellStyle name="40% - Accent4 2 2 2 3 4" xfId="18597" xr:uid="{00000000-0005-0000-0000-0000DD310000}"/>
    <cellStyle name="40% - Accent4 2 2 2 3 4 2" xfId="37544" xr:uid="{00000000-0005-0000-0000-0000DE310000}"/>
    <cellStyle name="40% - Accent4 2 2 2 3 5" xfId="22153" xr:uid="{00000000-0005-0000-0000-0000DF310000}"/>
    <cellStyle name="40% - Accent4 2 2 2 3 6" xfId="26750" xr:uid="{00000000-0005-0000-0000-0000E0310000}"/>
    <cellStyle name="40% - Accent4 2 2 2 4" xfId="9751" xr:uid="{00000000-0005-0000-0000-0000E1310000}"/>
    <cellStyle name="40% - Accent4 2 2 2 4 2" xfId="13341" xr:uid="{00000000-0005-0000-0000-0000E2310000}"/>
    <cellStyle name="40% - Accent4 2 2 2 4 2 2" xfId="32366" xr:uid="{00000000-0005-0000-0000-0000E3310000}"/>
    <cellStyle name="40% - Accent4 2 2 2 4 3" xfId="16861" xr:uid="{00000000-0005-0000-0000-0000E4310000}"/>
    <cellStyle name="40% - Accent4 2 2 2 4 3 2" xfId="35860" xr:uid="{00000000-0005-0000-0000-0000E5310000}"/>
    <cellStyle name="40% - Accent4 2 2 2 4 4" xfId="20432" xr:uid="{00000000-0005-0000-0000-0000E6310000}"/>
    <cellStyle name="40% - Accent4 2 2 2 4 4 2" xfId="39377" xr:uid="{00000000-0005-0000-0000-0000E7310000}"/>
    <cellStyle name="40% - Accent4 2 2 2 4 5" xfId="24091" xr:uid="{00000000-0005-0000-0000-0000E8310000}"/>
    <cellStyle name="40% - Accent4 2 2 2 4 6" xfId="28841" xr:uid="{00000000-0005-0000-0000-0000E9310000}"/>
    <cellStyle name="40% - Accent4 2 2 2 5" xfId="6546" xr:uid="{00000000-0005-0000-0000-0000EA310000}"/>
    <cellStyle name="40% - Accent4 2 2 2 5 2" xfId="25949" xr:uid="{00000000-0005-0000-0000-0000EB310000}"/>
    <cellStyle name="40% - Accent4 2 2 2 6" xfId="10727" xr:uid="{00000000-0005-0000-0000-0000EC310000}"/>
    <cellStyle name="40% - Accent4 2 2 2 6 2" xfId="29754" xr:uid="{00000000-0005-0000-0000-0000ED310000}"/>
    <cellStyle name="40% - Accent4 2 2 2 7" xfId="14235" xr:uid="{00000000-0005-0000-0000-0000EE310000}"/>
    <cellStyle name="40% - Accent4 2 2 2 7 2" xfId="33242" xr:uid="{00000000-0005-0000-0000-0000EF310000}"/>
    <cellStyle name="40% - Accent4 2 2 2 8" xfId="17813" xr:uid="{00000000-0005-0000-0000-0000F0310000}"/>
    <cellStyle name="40% - Accent4 2 2 2 8 2" xfId="36762" xr:uid="{00000000-0005-0000-0000-0000F1310000}"/>
    <cellStyle name="40% - Accent4 2 2 2 9" xfId="21345" xr:uid="{00000000-0005-0000-0000-0000F2310000}"/>
    <cellStyle name="40% - Accent4 2 2 3" xfId="8183" xr:uid="{00000000-0005-0000-0000-0000F3310000}"/>
    <cellStyle name="40% - Accent4 2 2 3 2" xfId="12081" xr:uid="{00000000-0005-0000-0000-0000F4310000}"/>
    <cellStyle name="40% - Accent4 2 2 3 2 2" xfId="31107" xr:uid="{00000000-0005-0000-0000-0000F5310000}"/>
    <cellStyle name="40% - Accent4 2 2 3 3" xfId="15599" xr:uid="{00000000-0005-0000-0000-0000F6310000}"/>
    <cellStyle name="40% - Accent4 2 2 3 3 2" xfId="34601" xr:uid="{00000000-0005-0000-0000-0000F7310000}"/>
    <cellStyle name="40% - Accent4 2 2 3 4" xfId="19171" xr:uid="{00000000-0005-0000-0000-0000F8310000}"/>
    <cellStyle name="40% - Accent4 2 2 3 4 2" xfId="38117" xr:uid="{00000000-0005-0000-0000-0000F9310000}"/>
    <cellStyle name="40% - Accent4 2 2 3 5" xfId="22762" xr:uid="{00000000-0005-0000-0000-0000FA310000}"/>
    <cellStyle name="40% - Accent4 2 2 3 6" xfId="27414" xr:uid="{00000000-0005-0000-0000-0000FB310000}"/>
    <cellStyle name="40% - Accent4 2 2 4" xfId="7067" xr:uid="{00000000-0005-0000-0000-0000FC310000}"/>
    <cellStyle name="40% - Accent4 2 2 4 2" xfId="11205" xr:uid="{00000000-0005-0000-0000-0000FD310000}"/>
    <cellStyle name="40% - Accent4 2 2 4 2 2" xfId="30232" xr:uid="{00000000-0005-0000-0000-0000FE310000}"/>
    <cellStyle name="40% - Accent4 2 2 4 3" xfId="14715" xr:uid="{00000000-0005-0000-0000-0000FF310000}"/>
    <cellStyle name="40% - Accent4 2 2 4 3 2" xfId="33721" xr:uid="{00000000-0005-0000-0000-000000320000}"/>
    <cellStyle name="40% - Accent4 2 2 4 4" xfId="18293" xr:uid="{00000000-0005-0000-0000-000001320000}"/>
    <cellStyle name="40% - Accent4 2 2 4 4 2" xfId="37240" xr:uid="{00000000-0005-0000-0000-000002320000}"/>
    <cellStyle name="40% - Accent4 2 2 4 5" xfId="21841" xr:uid="{00000000-0005-0000-0000-000003320000}"/>
    <cellStyle name="40% - Accent4 2 2 4 6" xfId="26446" xr:uid="{00000000-0005-0000-0000-000004320000}"/>
    <cellStyle name="40% - Accent4 2 2 5" xfId="9427" xr:uid="{00000000-0005-0000-0000-000005320000}"/>
    <cellStyle name="40% - Accent4 2 2 5 2" xfId="13037" xr:uid="{00000000-0005-0000-0000-000006320000}"/>
    <cellStyle name="40% - Accent4 2 2 5 2 2" xfId="32062" xr:uid="{00000000-0005-0000-0000-000007320000}"/>
    <cellStyle name="40% - Accent4 2 2 5 3" xfId="16556" xr:uid="{00000000-0005-0000-0000-000008320000}"/>
    <cellStyle name="40% - Accent4 2 2 5 3 2" xfId="35556" xr:uid="{00000000-0005-0000-0000-000009320000}"/>
    <cellStyle name="40% - Accent4 2 2 5 4" xfId="20128" xr:uid="{00000000-0005-0000-0000-00000A320000}"/>
    <cellStyle name="40% - Accent4 2 2 5 4 2" xfId="39073" xr:uid="{00000000-0005-0000-0000-00000B320000}"/>
    <cellStyle name="40% - Accent4 2 2 5 5" xfId="23775" xr:uid="{00000000-0005-0000-0000-00000C320000}"/>
    <cellStyle name="40% - Accent4 2 2 5 6" xfId="28529" xr:uid="{00000000-0005-0000-0000-00000D320000}"/>
    <cellStyle name="40% - Accent4 2 2 6" xfId="6234" xr:uid="{00000000-0005-0000-0000-00000E320000}"/>
    <cellStyle name="40% - Accent4 2 2 6 2" xfId="25637" xr:uid="{00000000-0005-0000-0000-00000F320000}"/>
    <cellStyle name="40% - Accent4 2 2 7" xfId="10423" xr:uid="{00000000-0005-0000-0000-000010320000}"/>
    <cellStyle name="40% - Accent4 2 2 7 2" xfId="29450" xr:uid="{00000000-0005-0000-0000-000011320000}"/>
    <cellStyle name="40% - Accent4 2 2 8" xfId="13931" xr:uid="{00000000-0005-0000-0000-000012320000}"/>
    <cellStyle name="40% - Accent4 2 2 8 2" xfId="32938" xr:uid="{00000000-0005-0000-0000-000013320000}"/>
    <cellStyle name="40% - Accent4 2 2 9" xfId="17509" xr:uid="{00000000-0005-0000-0000-000014320000}"/>
    <cellStyle name="40% - Accent4 2 2 9 2" xfId="36458" xr:uid="{00000000-0005-0000-0000-000015320000}"/>
    <cellStyle name="40% - Accent4 2 20" xfId="24461" xr:uid="{00000000-0005-0000-0000-000016320000}"/>
    <cellStyle name="40% - Accent4 2 21" xfId="39706" xr:uid="{00000000-0005-0000-0000-000017320000}"/>
    <cellStyle name="40% - Accent4 2 22" xfId="4708" xr:uid="{00000000-0005-0000-0000-000093310000}"/>
    <cellStyle name="40% - Accent4 2 3" xfId="5372" xr:uid="{00000000-0005-0000-0000-000018320000}"/>
    <cellStyle name="40% - Accent4 2 3 10" xfId="24865" xr:uid="{00000000-0005-0000-0000-000019320000}"/>
    <cellStyle name="40% - Accent4 2 3 2" xfId="8262" xr:uid="{00000000-0005-0000-0000-00001A320000}"/>
    <cellStyle name="40% - Accent4 2 3 2 2" xfId="12159" xr:uid="{00000000-0005-0000-0000-00001B320000}"/>
    <cellStyle name="40% - Accent4 2 3 2 2 2" xfId="31185" xr:uid="{00000000-0005-0000-0000-00001C320000}"/>
    <cellStyle name="40% - Accent4 2 3 2 3" xfId="15677" xr:uid="{00000000-0005-0000-0000-00001D320000}"/>
    <cellStyle name="40% - Accent4 2 3 2 3 2" xfId="34679" xr:uid="{00000000-0005-0000-0000-00001E320000}"/>
    <cellStyle name="40% - Accent4 2 3 2 4" xfId="19249" xr:uid="{00000000-0005-0000-0000-00001F320000}"/>
    <cellStyle name="40% - Accent4 2 3 2 4 2" xfId="38195" xr:uid="{00000000-0005-0000-0000-000020320000}"/>
    <cellStyle name="40% - Accent4 2 3 2 5" xfId="22840" xr:uid="{00000000-0005-0000-0000-000021320000}"/>
    <cellStyle name="40% - Accent4 2 3 2 6" xfId="27493" xr:uid="{00000000-0005-0000-0000-000022320000}"/>
    <cellStyle name="40% - Accent4 2 3 3" xfId="7149" xr:uid="{00000000-0005-0000-0000-000023320000}"/>
    <cellStyle name="40% - Accent4 2 3 3 2" xfId="11283" xr:uid="{00000000-0005-0000-0000-000024320000}"/>
    <cellStyle name="40% - Accent4 2 3 3 2 2" xfId="30310" xr:uid="{00000000-0005-0000-0000-000025320000}"/>
    <cellStyle name="40% - Accent4 2 3 3 3" xfId="14793" xr:uid="{00000000-0005-0000-0000-000026320000}"/>
    <cellStyle name="40% - Accent4 2 3 3 3 2" xfId="33799" xr:uid="{00000000-0005-0000-0000-000027320000}"/>
    <cellStyle name="40% - Accent4 2 3 3 4" xfId="18371" xr:uid="{00000000-0005-0000-0000-000028320000}"/>
    <cellStyle name="40% - Accent4 2 3 3 4 2" xfId="37318" xr:uid="{00000000-0005-0000-0000-000029320000}"/>
    <cellStyle name="40% - Accent4 2 3 3 5" xfId="21923" xr:uid="{00000000-0005-0000-0000-00002A320000}"/>
    <cellStyle name="40% - Accent4 2 3 3 6" xfId="26524" xr:uid="{00000000-0005-0000-0000-00002B320000}"/>
    <cellStyle name="40% - Accent4 2 3 4" xfId="9509" xr:uid="{00000000-0005-0000-0000-00002C320000}"/>
    <cellStyle name="40% - Accent4 2 3 4 2" xfId="13115" xr:uid="{00000000-0005-0000-0000-00002D320000}"/>
    <cellStyle name="40% - Accent4 2 3 4 2 2" xfId="32140" xr:uid="{00000000-0005-0000-0000-00002E320000}"/>
    <cellStyle name="40% - Accent4 2 3 4 3" xfId="16634" xr:uid="{00000000-0005-0000-0000-00002F320000}"/>
    <cellStyle name="40% - Accent4 2 3 4 3 2" xfId="35634" xr:uid="{00000000-0005-0000-0000-000030320000}"/>
    <cellStyle name="40% - Accent4 2 3 4 4" xfId="20206" xr:uid="{00000000-0005-0000-0000-000031320000}"/>
    <cellStyle name="40% - Accent4 2 3 4 4 2" xfId="39151" xr:uid="{00000000-0005-0000-0000-000032320000}"/>
    <cellStyle name="40% - Accent4 2 3 4 5" xfId="23857" xr:uid="{00000000-0005-0000-0000-000033320000}"/>
    <cellStyle name="40% - Accent4 2 3 4 6" xfId="28607" xr:uid="{00000000-0005-0000-0000-000034320000}"/>
    <cellStyle name="40% - Accent4 2 3 5" xfId="6316" xr:uid="{00000000-0005-0000-0000-000035320000}"/>
    <cellStyle name="40% - Accent4 2 3 5 2" xfId="25719" xr:uid="{00000000-0005-0000-0000-000036320000}"/>
    <cellStyle name="40% - Accent4 2 3 6" xfId="10501" xr:uid="{00000000-0005-0000-0000-000037320000}"/>
    <cellStyle name="40% - Accent4 2 3 6 2" xfId="29528" xr:uid="{00000000-0005-0000-0000-000038320000}"/>
    <cellStyle name="40% - Accent4 2 3 7" xfId="14009" xr:uid="{00000000-0005-0000-0000-000039320000}"/>
    <cellStyle name="40% - Accent4 2 3 7 2" xfId="33016" xr:uid="{00000000-0005-0000-0000-00003A320000}"/>
    <cellStyle name="40% - Accent4 2 3 8" xfId="17587" xr:uid="{00000000-0005-0000-0000-00003B320000}"/>
    <cellStyle name="40% - Accent4 2 3 8 2" xfId="36536" xr:uid="{00000000-0005-0000-0000-00003C320000}"/>
    <cellStyle name="40% - Accent4 2 3 9" xfId="21115" xr:uid="{00000000-0005-0000-0000-00003D320000}"/>
    <cellStyle name="40% - Accent4 2 4" xfId="5549" xr:uid="{00000000-0005-0000-0000-00003E320000}"/>
    <cellStyle name="40% - Accent4 2 4 10" xfId="25016" xr:uid="{00000000-0005-0000-0000-00003F320000}"/>
    <cellStyle name="40% - Accent4 2 4 2" xfId="8413" xr:uid="{00000000-0005-0000-0000-000040320000}"/>
    <cellStyle name="40% - Accent4 2 4 2 2" xfId="12307" xr:uid="{00000000-0005-0000-0000-000041320000}"/>
    <cellStyle name="40% - Accent4 2 4 2 2 2" xfId="31333" xr:uid="{00000000-0005-0000-0000-000042320000}"/>
    <cellStyle name="40% - Accent4 2 4 2 3" xfId="15825" xr:uid="{00000000-0005-0000-0000-000043320000}"/>
    <cellStyle name="40% - Accent4 2 4 2 3 2" xfId="34827" xr:uid="{00000000-0005-0000-0000-000044320000}"/>
    <cellStyle name="40% - Accent4 2 4 2 4" xfId="19397" xr:uid="{00000000-0005-0000-0000-000045320000}"/>
    <cellStyle name="40% - Accent4 2 4 2 4 2" xfId="38343" xr:uid="{00000000-0005-0000-0000-000046320000}"/>
    <cellStyle name="40% - Accent4 2 4 2 5" xfId="22988" xr:uid="{00000000-0005-0000-0000-000047320000}"/>
    <cellStyle name="40% - Accent4 2 4 2 6" xfId="27644" xr:uid="{00000000-0005-0000-0000-000048320000}"/>
    <cellStyle name="40% - Accent4 2 4 3" xfId="7300" xr:uid="{00000000-0005-0000-0000-000049320000}"/>
    <cellStyle name="40% - Accent4 2 4 3 2" xfId="11431" xr:uid="{00000000-0005-0000-0000-00004A320000}"/>
    <cellStyle name="40% - Accent4 2 4 3 2 2" xfId="30458" xr:uid="{00000000-0005-0000-0000-00004B320000}"/>
    <cellStyle name="40% - Accent4 2 4 3 3" xfId="14942" xr:uid="{00000000-0005-0000-0000-00004C320000}"/>
    <cellStyle name="40% - Accent4 2 4 3 3 2" xfId="33947" xr:uid="{00000000-0005-0000-0000-00004D320000}"/>
    <cellStyle name="40% - Accent4 2 4 3 4" xfId="18519" xr:uid="{00000000-0005-0000-0000-00004E320000}"/>
    <cellStyle name="40% - Accent4 2 4 3 4 2" xfId="37466" xr:uid="{00000000-0005-0000-0000-00004F320000}"/>
    <cellStyle name="40% - Accent4 2 4 3 5" xfId="22074" xr:uid="{00000000-0005-0000-0000-000050320000}"/>
    <cellStyle name="40% - Accent4 2 4 3 6" xfId="26672" xr:uid="{00000000-0005-0000-0000-000051320000}"/>
    <cellStyle name="40% - Accent4 2 4 4" xfId="9666" xr:uid="{00000000-0005-0000-0000-000052320000}"/>
    <cellStyle name="40% - Accent4 2 4 4 2" xfId="13263" xr:uid="{00000000-0005-0000-0000-000053320000}"/>
    <cellStyle name="40% - Accent4 2 4 4 2 2" xfId="32288" xr:uid="{00000000-0005-0000-0000-000054320000}"/>
    <cellStyle name="40% - Accent4 2 4 4 3" xfId="16783" xr:uid="{00000000-0005-0000-0000-000055320000}"/>
    <cellStyle name="40% - Accent4 2 4 4 3 2" xfId="35782" xr:uid="{00000000-0005-0000-0000-000056320000}"/>
    <cellStyle name="40% - Accent4 2 4 4 4" xfId="20354" xr:uid="{00000000-0005-0000-0000-000057320000}"/>
    <cellStyle name="40% - Accent4 2 4 4 4 2" xfId="39299" xr:uid="{00000000-0005-0000-0000-000058320000}"/>
    <cellStyle name="40% - Accent4 2 4 4 5" xfId="24012" xr:uid="{00000000-0005-0000-0000-000059320000}"/>
    <cellStyle name="40% - Accent4 2 4 4 6" xfId="28757" xr:uid="{00000000-0005-0000-0000-00005A320000}"/>
    <cellStyle name="40% - Accent4 2 4 5" xfId="6467" xr:uid="{00000000-0005-0000-0000-00005B320000}"/>
    <cellStyle name="40% - Accent4 2 4 5 2" xfId="25870" xr:uid="{00000000-0005-0000-0000-00005C320000}"/>
    <cellStyle name="40% - Accent4 2 4 6" xfId="10649" xr:uid="{00000000-0005-0000-0000-00005D320000}"/>
    <cellStyle name="40% - Accent4 2 4 6 2" xfId="29676" xr:uid="{00000000-0005-0000-0000-00005E320000}"/>
    <cellStyle name="40% - Accent4 2 4 7" xfId="14157" xr:uid="{00000000-0005-0000-0000-00005F320000}"/>
    <cellStyle name="40% - Accent4 2 4 7 2" xfId="33164" xr:uid="{00000000-0005-0000-0000-000060320000}"/>
    <cellStyle name="40% - Accent4 2 4 8" xfId="17735" xr:uid="{00000000-0005-0000-0000-000061320000}"/>
    <cellStyle name="40% - Accent4 2 4 8 2" xfId="36684" xr:uid="{00000000-0005-0000-0000-000062320000}"/>
    <cellStyle name="40% - Accent4 2 4 9" xfId="21267" xr:uid="{00000000-0005-0000-0000-000063320000}"/>
    <cellStyle name="40% - Accent4 2 5" xfId="5750" xr:uid="{00000000-0005-0000-0000-000064320000}"/>
    <cellStyle name="40% - Accent4 2 5 10" xfId="25183" xr:uid="{00000000-0005-0000-0000-000065320000}"/>
    <cellStyle name="40% - Accent4 2 5 2" xfId="8575" xr:uid="{00000000-0005-0000-0000-000066320000}"/>
    <cellStyle name="40% - Accent4 2 5 2 2" xfId="12465" xr:uid="{00000000-0005-0000-0000-000067320000}"/>
    <cellStyle name="40% - Accent4 2 5 2 2 2" xfId="31491" xr:uid="{00000000-0005-0000-0000-000068320000}"/>
    <cellStyle name="40% - Accent4 2 5 2 3" xfId="15983" xr:uid="{00000000-0005-0000-0000-000069320000}"/>
    <cellStyle name="40% - Accent4 2 5 2 3 2" xfId="34985" xr:uid="{00000000-0005-0000-0000-00006A320000}"/>
    <cellStyle name="40% - Accent4 2 5 2 4" xfId="19555" xr:uid="{00000000-0005-0000-0000-00006B320000}"/>
    <cellStyle name="40% - Accent4 2 5 2 4 2" xfId="38501" xr:uid="{00000000-0005-0000-0000-00006C320000}"/>
    <cellStyle name="40% - Accent4 2 5 2 5" xfId="23146" xr:uid="{00000000-0005-0000-0000-00006D320000}"/>
    <cellStyle name="40% - Accent4 2 5 2 6" xfId="27805" xr:uid="{00000000-0005-0000-0000-00006E320000}"/>
    <cellStyle name="40% - Accent4 2 5 3" xfId="7468" xr:uid="{00000000-0005-0000-0000-00006F320000}"/>
    <cellStyle name="40% - Accent4 2 5 3 2" xfId="11589" xr:uid="{00000000-0005-0000-0000-000070320000}"/>
    <cellStyle name="40% - Accent4 2 5 3 2 2" xfId="30616" xr:uid="{00000000-0005-0000-0000-000071320000}"/>
    <cellStyle name="40% - Accent4 2 5 3 3" xfId="15100" xr:uid="{00000000-0005-0000-0000-000072320000}"/>
    <cellStyle name="40% - Accent4 2 5 3 3 2" xfId="34105" xr:uid="{00000000-0005-0000-0000-000073320000}"/>
    <cellStyle name="40% - Accent4 2 5 3 4" xfId="18677" xr:uid="{00000000-0005-0000-0000-000074320000}"/>
    <cellStyle name="40% - Accent4 2 5 3 4 2" xfId="37624" xr:uid="{00000000-0005-0000-0000-000075320000}"/>
    <cellStyle name="40% - Accent4 2 5 3 5" xfId="22242" xr:uid="{00000000-0005-0000-0000-000076320000}"/>
    <cellStyle name="40% - Accent4 2 5 3 6" xfId="26830" xr:uid="{00000000-0005-0000-0000-000077320000}"/>
    <cellStyle name="40% - Accent4 2 5 4" xfId="9840" xr:uid="{00000000-0005-0000-0000-000078320000}"/>
    <cellStyle name="40% - Accent4 2 5 4 2" xfId="13421" xr:uid="{00000000-0005-0000-0000-000079320000}"/>
    <cellStyle name="40% - Accent4 2 5 4 2 2" xfId="32446" xr:uid="{00000000-0005-0000-0000-00007A320000}"/>
    <cellStyle name="40% - Accent4 2 5 4 3" xfId="16942" xr:uid="{00000000-0005-0000-0000-00007B320000}"/>
    <cellStyle name="40% - Accent4 2 5 4 3 2" xfId="35940" xr:uid="{00000000-0005-0000-0000-00007C320000}"/>
    <cellStyle name="40% - Accent4 2 5 4 4" xfId="20512" xr:uid="{00000000-0005-0000-0000-00007D320000}"/>
    <cellStyle name="40% - Accent4 2 5 4 4 2" xfId="39457" xr:uid="{00000000-0005-0000-0000-00007E320000}"/>
    <cellStyle name="40% - Accent4 2 5 4 5" xfId="24180" xr:uid="{00000000-0005-0000-0000-00007F320000}"/>
    <cellStyle name="40% - Accent4 2 5 4 6" xfId="28921" xr:uid="{00000000-0005-0000-0000-000080320000}"/>
    <cellStyle name="40% - Accent4 2 5 5" xfId="6635" xr:uid="{00000000-0005-0000-0000-000081320000}"/>
    <cellStyle name="40% - Accent4 2 5 5 2" xfId="26038" xr:uid="{00000000-0005-0000-0000-000082320000}"/>
    <cellStyle name="40% - Accent4 2 5 6" xfId="10807" xr:uid="{00000000-0005-0000-0000-000083320000}"/>
    <cellStyle name="40% - Accent4 2 5 6 2" xfId="29834" xr:uid="{00000000-0005-0000-0000-000084320000}"/>
    <cellStyle name="40% - Accent4 2 5 7" xfId="14317" xr:uid="{00000000-0005-0000-0000-000085320000}"/>
    <cellStyle name="40% - Accent4 2 5 7 2" xfId="33323" xr:uid="{00000000-0005-0000-0000-000086320000}"/>
    <cellStyle name="40% - Accent4 2 5 8" xfId="17894" xr:uid="{00000000-0005-0000-0000-000087320000}"/>
    <cellStyle name="40% - Accent4 2 5 8 2" xfId="36842" xr:uid="{00000000-0005-0000-0000-000088320000}"/>
    <cellStyle name="40% - Accent4 2 5 9" xfId="21425" xr:uid="{00000000-0005-0000-0000-000089320000}"/>
    <cellStyle name="40% - Accent4 2 6" xfId="5859" xr:uid="{00000000-0005-0000-0000-00008A320000}"/>
    <cellStyle name="40% - Accent4 2 6 10" xfId="25269" xr:uid="{00000000-0005-0000-0000-00008B320000}"/>
    <cellStyle name="40% - Accent4 2 6 2" xfId="8662" xr:uid="{00000000-0005-0000-0000-00008C320000}"/>
    <cellStyle name="40% - Accent4 2 6 2 2" xfId="12551" xr:uid="{00000000-0005-0000-0000-00008D320000}"/>
    <cellStyle name="40% - Accent4 2 6 2 2 2" xfId="31577" xr:uid="{00000000-0005-0000-0000-00008E320000}"/>
    <cellStyle name="40% - Accent4 2 6 2 3" xfId="16069" xr:uid="{00000000-0005-0000-0000-00008F320000}"/>
    <cellStyle name="40% - Accent4 2 6 2 3 2" xfId="35071" xr:uid="{00000000-0005-0000-0000-000090320000}"/>
    <cellStyle name="40% - Accent4 2 6 2 4" xfId="19641" xr:uid="{00000000-0005-0000-0000-000091320000}"/>
    <cellStyle name="40% - Accent4 2 6 2 4 2" xfId="38587" xr:uid="{00000000-0005-0000-0000-000092320000}"/>
    <cellStyle name="40% - Accent4 2 6 2 5" xfId="23232" xr:uid="{00000000-0005-0000-0000-000093320000}"/>
    <cellStyle name="40% - Accent4 2 6 2 6" xfId="27891" xr:uid="{00000000-0005-0000-0000-000094320000}"/>
    <cellStyle name="40% - Accent4 2 6 3" xfId="7561" xr:uid="{00000000-0005-0000-0000-000095320000}"/>
    <cellStyle name="40% - Accent4 2 6 3 2" xfId="11675" xr:uid="{00000000-0005-0000-0000-000096320000}"/>
    <cellStyle name="40% - Accent4 2 6 3 2 2" xfId="30702" xr:uid="{00000000-0005-0000-0000-000097320000}"/>
    <cellStyle name="40% - Accent4 2 6 3 3" xfId="15186" xr:uid="{00000000-0005-0000-0000-000098320000}"/>
    <cellStyle name="40% - Accent4 2 6 3 3 2" xfId="34191" xr:uid="{00000000-0005-0000-0000-000099320000}"/>
    <cellStyle name="40% - Accent4 2 6 3 4" xfId="18763" xr:uid="{00000000-0005-0000-0000-00009A320000}"/>
    <cellStyle name="40% - Accent4 2 6 3 4 2" xfId="37710" xr:uid="{00000000-0005-0000-0000-00009B320000}"/>
    <cellStyle name="40% - Accent4 2 6 3 5" xfId="22335" xr:uid="{00000000-0005-0000-0000-00009C320000}"/>
    <cellStyle name="40% - Accent4 2 6 3 6" xfId="26916" xr:uid="{00000000-0005-0000-0000-00009D320000}"/>
    <cellStyle name="40% - Accent4 2 6 4" xfId="9933" xr:uid="{00000000-0005-0000-0000-00009E320000}"/>
    <cellStyle name="40% - Accent4 2 6 4 2" xfId="13507" xr:uid="{00000000-0005-0000-0000-00009F320000}"/>
    <cellStyle name="40% - Accent4 2 6 4 2 2" xfId="32532" xr:uid="{00000000-0005-0000-0000-0000A0320000}"/>
    <cellStyle name="40% - Accent4 2 6 4 3" xfId="17028" xr:uid="{00000000-0005-0000-0000-0000A1320000}"/>
    <cellStyle name="40% - Accent4 2 6 4 3 2" xfId="36026" xr:uid="{00000000-0005-0000-0000-0000A2320000}"/>
    <cellStyle name="40% - Accent4 2 6 4 4" xfId="20598" xr:uid="{00000000-0005-0000-0000-0000A3320000}"/>
    <cellStyle name="40% - Accent4 2 6 4 4 2" xfId="39543" xr:uid="{00000000-0005-0000-0000-0000A4320000}"/>
    <cellStyle name="40% - Accent4 2 6 4 5" xfId="24273" xr:uid="{00000000-0005-0000-0000-0000A5320000}"/>
    <cellStyle name="40% - Accent4 2 6 4 6" xfId="29007" xr:uid="{00000000-0005-0000-0000-0000A6320000}"/>
    <cellStyle name="40% - Accent4 2 6 5" xfId="6728" xr:uid="{00000000-0005-0000-0000-0000A7320000}"/>
    <cellStyle name="40% - Accent4 2 6 5 2" xfId="26131" xr:uid="{00000000-0005-0000-0000-0000A8320000}"/>
    <cellStyle name="40% - Accent4 2 6 6" xfId="10893" xr:uid="{00000000-0005-0000-0000-0000A9320000}"/>
    <cellStyle name="40% - Accent4 2 6 6 2" xfId="29920" xr:uid="{00000000-0005-0000-0000-0000AA320000}"/>
    <cellStyle name="40% - Accent4 2 6 7" xfId="14403" xr:uid="{00000000-0005-0000-0000-0000AB320000}"/>
    <cellStyle name="40% - Accent4 2 6 7 2" xfId="33409" xr:uid="{00000000-0005-0000-0000-0000AC320000}"/>
    <cellStyle name="40% - Accent4 2 6 8" xfId="17981" xr:uid="{00000000-0005-0000-0000-0000AD320000}"/>
    <cellStyle name="40% - Accent4 2 6 8 2" xfId="36928" xr:uid="{00000000-0005-0000-0000-0000AE320000}"/>
    <cellStyle name="40% - Accent4 2 6 9" xfId="21511" xr:uid="{00000000-0005-0000-0000-0000AF320000}"/>
    <cellStyle name="40% - Accent4 2 7" xfId="5168" xr:uid="{00000000-0005-0000-0000-0000B0320000}"/>
    <cellStyle name="40% - Accent4 2 7 10" xfId="24698" xr:uid="{00000000-0005-0000-0000-0000B1320000}"/>
    <cellStyle name="40% - Accent4 2 7 2" xfId="8103" xr:uid="{00000000-0005-0000-0000-0000B2320000}"/>
    <cellStyle name="40% - Accent4 2 7 2 2" xfId="12003" xr:uid="{00000000-0005-0000-0000-0000B3320000}"/>
    <cellStyle name="40% - Accent4 2 7 2 2 2" xfId="31029" xr:uid="{00000000-0005-0000-0000-0000B4320000}"/>
    <cellStyle name="40% - Accent4 2 7 2 3" xfId="15521" xr:uid="{00000000-0005-0000-0000-0000B5320000}"/>
    <cellStyle name="40% - Accent4 2 7 2 3 2" xfId="34523" xr:uid="{00000000-0005-0000-0000-0000B6320000}"/>
    <cellStyle name="40% - Accent4 2 7 2 4" xfId="19093" xr:uid="{00000000-0005-0000-0000-0000B7320000}"/>
    <cellStyle name="40% - Accent4 2 7 2 4 2" xfId="38039" xr:uid="{00000000-0005-0000-0000-0000B8320000}"/>
    <cellStyle name="40% - Accent4 2 7 2 5" xfId="22684" xr:uid="{00000000-0005-0000-0000-0000B9320000}"/>
    <cellStyle name="40% - Accent4 2 7 2 6" xfId="27335" xr:uid="{00000000-0005-0000-0000-0000BA320000}"/>
    <cellStyle name="40% - Accent4 2 7 3" xfId="6985" xr:uid="{00000000-0005-0000-0000-0000BB320000}"/>
    <cellStyle name="40% - Accent4 2 7 3 2" xfId="11127" xr:uid="{00000000-0005-0000-0000-0000BC320000}"/>
    <cellStyle name="40% - Accent4 2 7 3 2 2" xfId="30154" xr:uid="{00000000-0005-0000-0000-0000BD320000}"/>
    <cellStyle name="40% - Accent4 2 7 3 3" xfId="14637" xr:uid="{00000000-0005-0000-0000-0000BE320000}"/>
    <cellStyle name="40% - Accent4 2 7 3 3 2" xfId="33643" xr:uid="{00000000-0005-0000-0000-0000BF320000}"/>
    <cellStyle name="40% - Accent4 2 7 3 4" xfId="18215" xr:uid="{00000000-0005-0000-0000-0000C0320000}"/>
    <cellStyle name="40% - Accent4 2 7 3 4 2" xfId="37162" xr:uid="{00000000-0005-0000-0000-0000C1320000}"/>
    <cellStyle name="40% - Accent4 2 7 3 5" xfId="21759" xr:uid="{00000000-0005-0000-0000-0000C2320000}"/>
    <cellStyle name="40% - Accent4 2 7 3 6" xfId="26368" xr:uid="{00000000-0005-0000-0000-0000C3320000}"/>
    <cellStyle name="40% - Accent4 2 7 4" xfId="9339" xr:uid="{00000000-0005-0000-0000-0000C4320000}"/>
    <cellStyle name="40% - Accent4 2 7 4 2" xfId="12959" xr:uid="{00000000-0005-0000-0000-0000C5320000}"/>
    <cellStyle name="40% - Accent4 2 7 4 2 2" xfId="31984" xr:uid="{00000000-0005-0000-0000-0000C6320000}"/>
    <cellStyle name="40% - Accent4 2 7 4 3" xfId="16478" xr:uid="{00000000-0005-0000-0000-0000C7320000}"/>
    <cellStyle name="40% - Accent4 2 7 4 3 2" xfId="35478" xr:uid="{00000000-0005-0000-0000-0000C8320000}"/>
    <cellStyle name="40% - Accent4 2 7 4 4" xfId="20050" xr:uid="{00000000-0005-0000-0000-0000C9320000}"/>
    <cellStyle name="40% - Accent4 2 7 4 4 2" xfId="38995" xr:uid="{00000000-0005-0000-0000-0000CA320000}"/>
    <cellStyle name="40% - Accent4 2 7 4 5" xfId="23693" xr:uid="{00000000-0005-0000-0000-0000CB320000}"/>
    <cellStyle name="40% - Accent4 2 7 4 6" xfId="28445" xr:uid="{00000000-0005-0000-0000-0000CC320000}"/>
    <cellStyle name="40% - Accent4 2 7 5" xfId="6152" xr:uid="{00000000-0005-0000-0000-0000CD320000}"/>
    <cellStyle name="40% - Accent4 2 7 5 2" xfId="25555" xr:uid="{00000000-0005-0000-0000-0000CE320000}"/>
    <cellStyle name="40% - Accent4 2 7 6" xfId="10345" xr:uid="{00000000-0005-0000-0000-0000CF320000}"/>
    <cellStyle name="40% - Accent4 2 7 6 2" xfId="29372" xr:uid="{00000000-0005-0000-0000-0000D0320000}"/>
    <cellStyle name="40% - Accent4 2 7 7" xfId="13853" xr:uid="{00000000-0005-0000-0000-0000D1320000}"/>
    <cellStyle name="40% - Accent4 2 7 7 2" xfId="32860" xr:uid="{00000000-0005-0000-0000-0000D2320000}"/>
    <cellStyle name="40% - Accent4 2 7 8" xfId="17431" xr:uid="{00000000-0005-0000-0000-0000D3320000}"/>
    <cellStyle name="40% - Accent4 2 7 8 2" xfId="36380" xr:uid="{00000000-0005-0000-0000-0000D4320000}"/>
    <cellStyle name="40% - Accent4 2 7 9" xfId="20959" xr:uid="{00000000-0005-0000-0000-0000D5320000}"/>
    <cellStyle name="40% - Accent4 2 8" xfId="7667" xr:uid="{00000000-0005-0000-0000-0000D6320000}"/>
    <cellStyle name="40% - Accent4 2 8 2" xfId="11761" xr:uid="{00000000-0005-0000-0000-0000D7320000}"/>
    <cellStyle name="40% - Accent4 2 8 2 2" xfId="30788" xr:uid="{00000000-0005-0000-0000-0000D8320000}"/>
    <cellStyle name="40% - Accent4 2 8 3" xfId="15273" xr:uid="{00000000-0005-0000-0000-0000D9320000}"/>
    <cellStyle name="40% - Accent4 2 8 3 2" xfId="34278" xr:uid="{00000000-0005-0000-0000-0000DA320000}"/>
    <cellStyle name="40% - Accent4 2 8 4" xfId="18849" xr:uid="{00000000-0005-0000-0000-0000DB320000}"/>
    <cellStyle name="40% - Accent4 2 8 4 2" xfId="37796" xr:uid="{00000000-0005-0000-0000-0000DC320000}"/>
    <cellStyle name="40% - Accent4 2 8 5" xfId="22429" xr:uid="{00000000-0005-0000-0000-0000DD320000}"/>
    <cellStyle name="40% - Accent4 2 8 6" xfId="27005" xr:uid="{00000000-0005-0000-0000-0000DE320000}"/>
    <cellStyle name="40% - Accent4 2 9" xfId="7882" xr:uid="{00000000-0005-0000-0000-0000DF320000}"/>
    <cellStyle name="40% - Accent4 2 9 2" xfId="11853" xr:uid="{00000000-0005-0000-0000-0000E0320000}"/>
    <cellStyle name="40% - Accent4 2 9 2 2" xfId="30879" xr:uid="{00000000-0005-0000-0000-0000E1320000}"/>
    <cellStyle name="40% - Accent4 2 9 3" xfId="15369" xr:uid="{00000000-0005-0000-0000-0000E2320000}"/>
    <cellStyle name="40% - Accent4 2 9 3 2" xfId="34372" xr:uid="{00000000-0005-0000-0000-0000E3320000}"/>
    <cellStyle name="40% - Accent4 2 9 4" xfId="18941" xr:uid="{00000000-0005-0000-0000-0000E4320000}"/>
    <cellStyle name="40% - Accent4 2 9 4 2" xfId="37888" xr:uid="{00000000-0005-0000-0000-0000E5320000}"/>
    <cellStyle name="40% - Accent4 2 9 5" xfId="22529" xr:uid="{00000000-0005-0000-0000-0000E6320000}"/>
    <cellStyle name="40% - Accent4 2 9 6" xfId="27146" xr:uid="{00000000-0005-0000-0000-0000E7320000}"/>
    <cellStyle name="40% - Accent4 3" xfId="2559" xr:uid="{00000000-0005-0000-0000-0000DD090000}"/>
    <cellStyle name="40% - Accent4 3 10" xfId="6824" xr:uid="{00000000-0005-0000-0000-0000E9320000}"/>
    <cellStyle name="40% - Accent4 3 10 2" xfId="10980" xr:uid="{00000000-0005-0000-0000-0000EA320000}"/>
    <cellStyle name="40% - Accent4 3 10 2 2" xfId="30007" xr:uid="{00000000-0005-0000-0000-0000EB320000}"/>
    <cellStyle name="40% - Accent4 3 10 3" xfId="14490" xr:uid="{00000000-0005-0000-0000-0000EC320000}"/>
    <cellStyle name="40% - Accent4 3 10 3 2" xfId="33496" xr:uid="{00000000-0005-0000-0000-0000ED320000}"/>
    <cellStyle name="40% - Accent4 3 10 4" xfId="18068" xr:uid="{00000000-0005-0000-0000-0000EE320000}"/>
    <cellStyle name="40% - Accent4 3 10 4 2" xfId="37015" xr:uid="{00000000-0005-0000-0000-0000EF320000}"/>
    <cellStyle name="40% - Accent4 3 10 5" xfId="21604" xr:uid="{00000000-0005-0000-0000-0000F0320000}"/>
    <cellStyle name="40% - Accent4 3 10 6" xfId="26219" xr:uid="{00000000-0005-0000-0000-0000F1320000}"/>
    <cellStyle name="40% - Accent4 3 11" xfId="8915" xr:uid="{00000000-0005-0000-0000-0000F2320000}"/>
    <cellStyle name="40% - Accent4 3 11 2" xfId="12639" xr:uid="{00000000-0005-0000-0000-0000F3320000}"/>
    <cellStyle name="40% - Accent4 3 11 2 2" xfId="31665" xr:uid="{00000000-0005-0000-0000-0000F4320000}"/>
    <cellStyle name="40% - Accent4 3 11 3" xfId="16158" xr:uid="{00000000-0005-0000-0000-0000F5320000}"/>
    <cellStyle name="40% - Accent4 3 11 3 2" xfId="35159" xr:uid="{00000000-0005-0000-0000-0000F6320000}"/>
    <cellStyle name="40% - Accent4 3 11 4" xfId="19729" xr:uid="{00000000-0005-0000-0000-0000F7320000}"/>
    <cellStyle name="40% - Accent4 3 11 4 2" xfId="38675" xr:uid="{00000000-0005-0000-0000-0000F8320000}"/>
    <cellStyle name="40% - Accent4 3 11 5" xfId="23329" xr:uid="{00000000-0005-0000-0000-0000F9320000}"/>
    <cellStyle name="40% - Accent4 3 11 6" xfId="28070" xr:uid="{00000000-0005-0000-0000-0000FA320000}"/>
    <cellStyle name="40% - Accent4 3 12" xfId="9019" xr:uid="{00000000-0005-0000-0000-0000FB320000}"/>
    <cellStyle name="40% - Accent4 3 12 2" xfId="12725" xr:uid="{00000000-0005-0000-0000-0000FC320000}"/>
    <cellStyle name="40% - Accent4 3 12 2 2" xfId="31751" xr:uid="{00000000-0005-0000-0000-0000FD320000}"/>
    <cellStyle name="40% - Accent4 3 12 3" xfId="16244" xr:uid="{00000000-0005-0000-0000-0000FE320000}"/>
    <cellStyle name="40% - Accent4 3 12 3 2" xfId="35245" xr:uid="{00000000-0005-0000-0000-0000FF320000}"/>
    <cellStyle name="40% - Accent4 3 12 4" xfId="19815" xr:uid="{00000000-0005-0000-0000-000000330000}"/>
    <cellStyle name="40% - Accent4 3 12 4 2" xfId="38761" xr:uid="{00000000-0005-0000-0000-000001330000}"/>
    <cellStyle name="40% - Accent4 3 12 5" xfId="23429" xr:uid="{00000000-0005-0000-0000-000002330000}"/>
    <cellStyle name="40% - Accent4 3 12 6" xfId="28157" xr:uid="{00000000-0005-0000-0000-000003330000}"/>
    <cellStyle name="40% - Accent4 3 13" xfId="9123" xr:uid="{00000000-0005-0000-0000-000004330000}"/>
    <cellStyle name="40% - Accent4 3 13 2" xfId="12811" xr:uid="{00000000-0005-0000-0000-000005330000}"/>
    <cellStyle name="40% - Accent4 3 13 2 2" xfId="31837" xr:uid="{00000000-0005-0000-0000-000006330000}"/>
    <cellStyle name="40% - Accent4 3 13 3" xfId="16330" xr:uid="{00000000-0005-0000-0000-000007330000}"/>
    <cellStyle name="40% - Accent4 3 13 3 2" xfId="35331" xr:uid="{00000000-0005-0000-0000-000008330000}"/>
    <cellStyle name="40% - Accent4 3 13 4" xfId="19901" xr:uid="{00000000-0005-0000-0000-000009330000}"/>
    <cellStyle name="40% - Accent4 3 13 4 2" xfId="38847" xr:uid="{00000000-0005-0000-0000-00000A330000}"/>
    <cellStyle name="40% - Accent4 3 13 5" xfId="23529" xr:uid="{00000000-0005-0000-0000-00000B330000}"/>
    <cellStyle name="40% - Accent4 3 13 6" xfId="28244" xr:uid="{00000000-0005-0000-0000-00000C330000}"/>
    <cellStyle name="40% - Accent4 3 14" xfId="10033" xr:uid="{00000000-0005-0000-0000-00000D330000}"/>
    <cellStyle name="40% - Accent4 3 14 2" xfId="13594" xr:uid="{00000000-0005-0000-0000-00000E330000}"/>
    <cellStyle name="40% - Accent4 3 14 2 2" xfId="32619" xr:uid="{00000000-0005-0000-0000-00000F330000}"/>
    <cellStyle name="40% - Accent4 3 14 3" xfId="17115" xr:uid="{00000000-0005-0000-0000-000010330000}"/>
    <cellStyle name="40% - Accent4 3 14 3 2" xfId="36113" xr:uid="{00000000-0005-0000-0000-000011330000}"/>
    <cellStyle name="40% - Accent4 3 14 4" xfId="20685" xr:uid="{00000000-0005-0000-0000-000012330000}"/>
    <cellStyle name="40% - Accent4 3 14 4 2" xfId="39630" xr:uid="{00000000-0005-0000-0000-000013330000}"/>
    <cellStyle name="40% - Accent4 3 14 5" xfId="24369" xr:uid="{00000000-0005-0000-0000-000014330000}"/>
    <cellStyle name="40% - Accent4 3 14 6" xfId="29095" xr:uid="{00000000-0005-0000-0000-000015330000}"/>
    <cellStyle name="40% - Accent4 3 15" xfId="5965" xr:uid="{00000000-0005-0000-0000-000016330000}"/>
    <cellStyle name="40% - Accent4 3 15 2" xfId="25371" xr:uid="{00000000-0005-0000-0000-000017330000}"/>
    <cellStyle name="40% - Accent4 3 16" xfId="10191" xr:uid="{00000000-0005-0000-0000-000018330000}"/>
    <cellStyle name="40% - Accent4 3 16 2" xfId="29223" xr:uid="{00000000-0005-0000-0000-000019330000}"/>
    <cellStyle name="40% - Accent4 3 17" xfId="13697" xr:uid="{00000000-0005-0000-0000-00001A330000}"/>
    <cellStyle name="40% - Accent4 3 17 2" xfId="32711" xr:uid="{00000000-0005-0000-0000-00001B330000}"/>
    <cellStyle name="40% - Accent4 3 18" xfId="17277" xr:uid="{00000000-0005-0000-0000-00001C330000}"/>
    <cellStyle name="40% - Accent4 3 18 2" xfId="36232" xr:uid="{00000000-0005-0000-0000-00001D330000}"/>
    <cellStyle name="40% - Accent4 3 19" xfId="20803" xr:uid="{00000000-0005-0000-0000-00001E330000}"/>
    <cellStyle name="40% - Accent4 3 2" xfId="5284" xr:uid="{00000000-0005-0000-0000-00001F330000}"/>
    <cellStyle name="40% - Accent4 3 2 10" xfId="21038" xr:uid="{00000000-0005-0000-0000-000020330000}"/>
    <cellStyle name="40% - Accent4 3 2 11" xfId="24788" xr:uid="{00000000-0005-0000-0000-000021330000}"/>
    <cellStyle name="40% - Accent4 3 2 2" xfId="5645" xr:uid="{00000000-0005-0000-0000-000022330000}"/>
    <cellStyle name="40% - Accent4 3 2 2 10" xfId="25104" xr:uid="{00000000-0005-0000-0000-000023330000}"/>
    <cellStyle name="40% - Accent4 3 2 2 2" xfId="8493" xr:uid="{00000000-0005-0000-0000-000024330000}"/>
    <cellStyle name="40% - Accent4 3 2 2 2 2" xfId="12386" xr:uid="{00000000-0005-0000-0000-000025330000}"/>
    <cellStyle name="40% - Accent4 3 2 2 2 2 2" xfId="31412" xr:uid="{00000000-0005-0000-0000-000026330000}"/>
    <cellStyle name="40% - Accent4 3 2 2 2 3" xfId="15904" xr:uid="{00000000-0005-0000-0000-000027330000}"/>
    <cellStyle name="40% - Accent4 3 2 2 2 3 2" xfId="34906" xr:uid="{00000000-0005-0000-0000-000028330000}"/>
    <cellStyle name="40% - Accent4 3 2 2 2 4" xfId="19476" xr:uid="{00000000-0005-0000-0000-000029330000}"/>
    <cellStyle name="40% - Accent4 3 2 2 2 4 2" xfId="38422" xr:uid="{00000000-0005-0000-0000-00002A330000}"/>
    <cellStyle name="40% - Accent4 3 2 2 2 5" xfId="23067" xr:uid="{00000000-0005-0000-0000-00002B330000}"/>
    <cellStyle name="40% - Accent4 3 2 2 2 6" xfId="27724" xr:uid="{00000000-0005-0000-0000-00002C330000}"/>
    <cellStyle name="40% - Accent4 3 2 2 3" xfId="7380" xr:uid="{00000000-0005-0000-0000-00002D330000}"/>
    <cellStyle name="40% - Accent4 3 2 2 3 2" xfId="11510" xr:uid="{00000000-0005-0000-0000-00002E330000}"/>
    <cellStyle name="40% - Accent4 3 2 2 3 2 2" xfId="30537" xr:uid="{00000000-0005-0000-0000-00002F330000}"/>
    <cellStyle name="40% - Accent4 3 2 2 3 3" xfId="15021" xr:uid="{00000000-0005-0000-0000-000030330000}"/>
    <cellStyle name="40% - Accent4 3 2 2 3 3 2" xfId="34026" xr:uid="{00000000-0005-0000-0000-000031330000}"/>
    <cellStyle name="40% - Accent4 3 2 2 3 4" xfId="18598" xr:uid="{00000000-0005-0000-0000-000032330000}"/>
    <cellStyle name="40% - Accent4 3 2 2 3 4 2" xfId="37545" xr:uid="{00000000-0005-0000-0000-000033330000}"/>
    <cellStyle name="40% - Accent4 3 2 2 3 5" xfId="22154" xr:uid="{00000000-0005-0000-0000-000034330000}"/>
    <cellStyle name="40% - Accent4 3 2 2 3 6" xfId="26751" xr:uid="{00000000-0005-0000-0000-000035330000}"/>
    <cellStyle name="40% - Accent4 3 2 2 4" xfId="9752" xr:uid="{00000000-0005-0000-0000-000036330000}"/>
    <cellStyle name="40% - Accent4 3 2 2 4 2" xfId="13342" xr:uid="{00000000-0005-0000-0000-000037330000}"/>
    <cellStyle name="40% - Accent4 3 2 2 4 2 2" xfId="32367" xr:uid="{00000000-0005-0000-0000-000038330000}"/>
    <cellStyle name="40% - Accent4 3 2 2 4 3" xfId="16862" xr:uid="{00000000-0005-0000-0000-000039330000}"/>
    <cellStyle name="40% - Accent4 3 2 2 4 3 2" xfId="35861" xr:uid="{00000000-0005-0000-0000-00003A330000}"/>
    <cellStyle name="40% - Accent4 3 2 2 4 4" xfId="20433" xr:uid="{00000000-0005-0000-0000-00003B330000}"/>
    <cellStyle name="40% - Accent4 3 2 2 4 4 2" xfId="39378" xr:uid="{00000000-0005-0000-0000-00003C330000}"/>
    <cellStyle name="40% - Accent4 3 2 2 4 5" xfId="24092" xr:uid="{00000000-0005-0000-0000-00003D330000}"/>
    <cellStyle name="40% - Accent4 3 2 2 4 6" xfId="28842" xr:uid="{00000000-0005-0000-0000-00003E330000}"/>
    <cellStyle name="40% - Accent4 3 2 2 5" xfId="6547" xr:uid="{00000000-0005-0000-0000-00003F330000}"/>
    <cellStyle name="40% - Accent4 3 2 2 5 2" xfId="25950" xr:uid="{00000000-0005-0000-0000-000040330000}"/>
    <cellStyle name="40% - Accent4 3 2 2 6" xfId="10728" xr:uid="{00000000-0005-0000-0000-000041330000}"/>
    <cellStyle name="40% - Accent4 3 2 2 6 2" xfId="29755" xr:uid="{00000000-0005-0000-0000-000042330000}"/>
    <cellStyle name="40% - Accent4 3 2 2 7" xfId="14236" xr:uid="{00000000-0005-0000-0000-000043330000}"/>
    <cellStyle name="40% - Accent4 3 2 2 7 2" xfId="33243" xr:uid="{00000000-0005-0000-0000-000044330000}"/>
    <cellStyle name="40% - Accent4 3 2 2 8" xfId="17814" xr:uid="{00000000-0005-0000-0000-000045330000}"/>
    <cellStyle name="40% - Accent4 3 2 2 8 2" xfId="36763" xr:uid="{00000000-0005-0000-0000-000046330000}"/>
    <cellStyle name="40% - Accent4 3 2 2 9" xfId="21346" xr:uid="{00000000-0005-0000-0000-000047330000}"/>
    <cellStyle name="40% - Accent4 3 2 3" xfId="8184" xr:uid="{00000000-0005-0000-0000-000048330000}"/>
    <cellStyle name="40% - Accent4 3 2 3 2" xfId="12082" xr:uid="{00000000-0005-0000-0000-000049330000}"/>
    <cellStyle name="40% - Accent4 3 2 3 2 2" xfId="31108" xr:uid="{00000000-0005-0000-0000-00004A330000}"/>
    <cellStyle name="40% - Accent4 3 2 3 3" xfId="15600" xr:uid="{00000000-0005-0000-0000-00004B330000}"/>
    <cellStyle name="40% - Accent4 3 2 3 3 2" xfId="34602" xr:uid="{00000000-0005-0000-0000-00004C330000}"/>
    <cellStyle name="40% - Accent4 3 2 3 4" xfId="19172" xr:uid="{00000000-0005-0000-0000-00004D330000}"/>
    <cellStyle name="40% - Accent4 3 2 3 4 2" xfId="38118" xr:uid="{00000000-0005-0000-0000-00004E330000}"/>
    <cellStyle name="40% - Accent4 3 2 3 5" xfId="22763" xr:uid="{00000000-0005-0000-0000-00004F330000}"/>
    <cellStyle name="40% - Accent4 3 2 3 6" xfId="27415" xr:uid="{00000000-0005-0000-0000-000050330000}"/>
    <cellStyle name="40% - Accent4 3 2 4" xfId="7068" xr:uid="{00000000-0005-0000-0000-000051330000}"/>
    <cellStyle name="40% - Accent4 3 2 4 2" xfId="11206" xr:uid="{00000000-0005-0000-0000-000052330000}"/>
    <cellStyle name="40% - Accent4 3 2 4 2 2" xfId="30233" xr:uid="{00000000-0005-0000-0000-000053330000}"/>
    <cellStyle name="40% - Accent4 3 2 4 3" xfId="14716" xr:uid="{00000000-0005-0000-0000-000054330000}"/>
    <cellStyle name="40% - Accent4 3 2 4 3 2" xfId="33722" xr:uid="{00000000-0005-0000-0000-000055330000}"/>
    <cellStyle name="40% - Accent4 3 2 4 4" xfId="18294" xr:uid="{00000000-0005-0000-0000-000056330000}"/>
    <cellStyle name="40% - Accent4 3 2 4 4 2" xfId="37241" xr:uid="{00000000-0005-0000-0000-000057330000}"/>
    <cellStyle name="40% - Accent4 3 2 4 5" xfId="21842" xr:uid="{00000000-0005-0000-0000-000058330000}"/>
    <cellStyle name="40% - Accent4 3 2 4 6" xfId="26447" xr:uid="{00000000-0005-0000-0000-000059330000}"/>
    <cellStyle name="40% - Accent4 3 2 5" xfId="9428" xr:uid="{00000000-0005-0000-0000-00005A330000}"/>
    <cellStyle name="40% - Accent4 3 2 5 2" xfId="13038" xr:uid="{00000000-0005-0000-0000-00005B330000}"/>
    <cellStyle name="40% - Accent4 3 2 5 2 2" xfId="32063" xr:uid="{00000000-0005-0000-0000-00005C330000}"/>
    <cellStyle name="40% - Accent4 3 2 5 3" xfId="16557" xr:uid="{00000000-0005-0000-0000-00005D330000}"/>
    <cellStyle name="40% - Accent4 3 2 5 3 2" xfId="35557" xr:uid="{00000000-0005-0000-0000-00005E330000}"/>
    <cellStyle name="40% - Accent4 3 2 5 4" xfId="20129" xr:uid="{00000000-0005-0000-0000-00005F330000}"/>
    <cellStyle name="40% - Accent4 3 2 5 4 2" xfId="39074" xr:uid="{00000000-0005-0000-0000-000060330000}"/>
    <cellStyle name="40% - Accent4 3 2 5 5" xfId="23776" xr:uid="{00000000-0005-0000-0000-000061330000}"/>
    <cellStyle name="40% - Accent4 3 2 5 6" xfId="28530" xr:uid="{00000000-0005-0000-0000-000062330000}"/>
    <cellStyle name="40% - Accent4 3 2 6" xfId="6235" xr:uid="{00000000-0005-0000-0000-000063330000}"/>
    <cellStyle name="40% - Accent4 3 2 6 2" xfId="25638" xr:uid="{00000000-0005-0000-0000-000064330000}"/>
    <cellStyle name="40% - Accent4 3 2 7" xfId="10424" xr:uid="{00000000-0005-0000-0000-000065330000}"/>
    <cellStyle name="40% - Accent4 3 2 7 2" xfId="29451" xr:uid="{00000000-0005-0000-0000-000066330000}"/>
    <cellStyle name="40% - Accent4 3 2 8" xfId="13932" xr:uid="{00000000-0005-0000-0000-000067330000}"/>
    <cellStyle name="40% - Accent4 3 2 8 2" xfId="32939" xr:uid="{00000000-0005-0000-0000-000068330000}"/>
    <cellStyle name="40% - Accent4 3 2 9" xfId="17510" xr:uid="{00000000-0005-0000-0000-000069330000}"/>
    <cellStyle name="40% - Accent4 3 2 9 2" xfId="36459" xr:uid="{00000000-0005-0000-0000-00006A330000}"/>
    <cellStyle name="40% - Accent4 3 20" xfId="24462" xr:uid="{00000000-0005-0000-0000-00006B330000}"/>
    <cellStyle name="40% - Accent4 3 21" xfId="39707" xr:uid="{00000000-0005-0000-0000-00006C330000}"/>
    <cellStyle name="40% - Accent4 3 22" xfId="4709" xr:uid="{00000000-0005-0000-0000-0000E8320000}"/>
    <cellStyle name="40% - Accent4 3 3" xfId="5373" xr:uid="{00000000-0005-0000-0000-00006D330000}"/>
    <cellStyle name="40% - Accent4 3 3 10" xfId="24866" xr:uid="{00000000-0005-0000-0000-00006E330000}"/>
    <cellStyle name="40% - Accent4 3 3 2" xfId="8263" xr:uid="{00000000-0005-0000-0000-00006F330000}"/>
    <cellStyle name="40% - Accent4 3 3 2 2" xfId="12160" xr:uid="{00000000-0005-0000-0000-000070330000}"/>
    <cellStyle name="40% - Accent4 3 3 2 2 2" xfId="31186" xr:uid="{00000000-0005-0000-0000-000071330000}"/>
    <cellStyle name="40% - Accent4 3 3 2 3" xfId="15678" xr:uid="{00000000-0005-0000-0000-000072330000}"/>
    <cellStyle name="40% - Accent4 3 3 2 3 2" xfId="34680" xr:uid="{00000000-0005-0000-0000-000073330000}"/>
    <cellStyle name="40% - Accent4 3 3 2 4" xfId="19250" xr:uid="{00000000-0005-0000-0000-000074330000}"/>
    <cellStyle name="40% - Accent4 3 3 2 4 2" xfId="38196" xr:uid="{00000000-0005-0000-0000-000075330000}"/>
    <cellStyle name="40% - Accent4 3 3 2 5" xfId="22841" xr:uid="{00000000-0005-0000-0000-000076330000}"/>
    <cellStyle name="40% - Accent4 3 3 2 6" xfId="27494" xr:uid="{00000000-0005-0000-0000-000077330000}"/>
    <cellStyle name="40% - Accent4 3 3 3" xfId="7150" xr:uid="{00000000-0005-0000-0000-000078330000}"/>
    <cellStyle name="40% - Accent4 3 3 3 2" xfId="11284" xr:uid="{00000000-0005-0000-0000-000079330000}"/>
    <cellStyle name="40% - Accent4 3 3 3 2 2" xfId="30311" xr:uid="{00000000-0005-0000-0000-00007A330000}"/>
    <cellStyle name="40% - Accent4 3 3 3 3" xfId="14794" xr:uid="{00000000-0005-0000-0000-00007B330000}"/>
    <cellStyle name="40% - Accent4 3 3 3 3 2" xfId="33800" xr:uid="{00000000-0005-0000-0000-00007C330000}"/>
    <cellStyle name="40% - Accent4 3 3 3 4" xfId="18372" xr:uid="{00000000-0005-0000-0000-00007D330000}"/>
    <cellStyle name="40% - Accent4 3 3 3 4 2" xfId="37319" xr:uid="{00000000-0005-0000-0000-00007E330000}"/>
    <cellStyle name="40% - Accent4 3 3 3 5" xfId="21924" xr:uid="{00000000-0005-0000-0000-00007F330000}"/>
    <cellStyle name="40% - Accent4 3 3 3 6" xfId="26525" xr:uid="{00000000-0005-0000-0000-000080330000}"/>
    <cellStyle name="40% - Accent4 3 3 4" xfId="9510" xr:uid="{00000000-0005-0000-0000-000081330000}"/>
    <cellStyle name="40% - Accent4 3 3 4 2" xfId="13116" xr:uid="{00000000-0005-0000-0000-000082330000}"/>
    <cellStyle name="40% - Accent4 3 3 4 2 2" xfId="32141" xr:uid="{00000000-0005-0000-0000-000083330000}"/>
    <cellStyle name="40% - Accent4 3 3 4 3" xfId="16635" xr:uid="{00000000-0005-0000-0000-000084330000}"/>
    <cellStyle name="40% - Accent4 3 3 4 3 2" xfId="35635" xr:uid="{00000000-0005-0000-0000-000085330000}"/>
    <cellStyle name="40% - Accent4 3 3 4 4" xfId="20207" xr:uid="{00000000-0005-0000-0000-000086330000}"/>
    <cellStyle name="40% - Accent4 3 3 4 4 2" xfId="39152" xr:uid="{00000000-0005-0000-0000-000087330000}"/>
    <cellStyle name="40% - Accent4 3 3 4 5" xfId="23858" xr:uid="{00000000-0005-0000-0000-000088330000}"/>
    <cellStyle name="40% - Accent4 3 3 4 6" xfId="28608" xr:uid="{00000000-0005-0000-0000-000089330000}"/>
    <cellStyle name="40% - Accent4 3 3 5" xfId="6317" xr:uid="{00000000-0005-0000-0000-00008A330000}"/>
    <cellStyle name="40% - Accent4 3 3 5 2" xfId="25720" xr:uid="{00000000-0005-0000-0000-00008B330000}"/>
    <cellStyle name="40% - Accent4 3 3 6" xfId="10502" xr:uid="{00000000-0005-0000-0000-00008C330000}"/>
    <cellStyle name="40% - Accent4 3 3 6 2" xfId="29529" xr:uid="{00000000-0005-0000-0000-00008D330000}"/>
    <cellStyle name="40% - Accent4 3 3 7" xfId="14010" xr:uid="{00000000-0005-0000-0000-00008E330000}"/>
    <cellStyle name="40% - Accent4 3 3 7 2" xfId="33017" xr:uid="{00000000-0005-0000-0000-00008F330000}"/>
    <cellStyle name="40% - Accent4 3 3 8" xfId="17588" xr:uid="{00000000-0005-0000-0000-000090330000}"/>
    <cellStyle name="40% - Accent4 3 3 8 2" xfId="36537" xr:uid="{00000000-0005-0000-0000-000091330000}"/>
    <cellStyle name="40% - Accent4 3 3 9" xfId="21116" xr:uid="{00000000-0005-0000-0000-000092330000}"/>
    <cellStyle name="40% - Accent4 3 4" xfId="5550" xr:uid="{00000000-0005-0000-0000-000093330000}"/>
    <cellStyle name="40% - Accent4 3 4 10" xfId="25017" xr:uid="{00000000-0005-0000-0000-000094330000}"/>
    <cellStyle name="40% - Accent4 3 4 2" xfId="8414" xr:uid="{00000000-0005-0000-0000-000095330000}"/>
    <cellStyle name="40% - Accent4 3 4 2 2" xfId="12308" xr:uid="{00000000-0005-0000-0000-000096330000}"/>
    <cellStyle name="40% - Accent4 3 4 2 2 2" xfId="31334" xr:uid="{00000000-0005-0000-0000-000097330000}"/>
    <cellStyle name="40% - Accent4 3 4 2 3" xfId="15826" xr:uid="{00000000-0005-0000-0000-000098330000}"/>
    <cellStyle name="40% - Accent4 3 4 2 3 2" xfId="34828" xr:uid="{00000000-0005-0000-0000-000099330000}"/>
    <cellStyle name="40% - Accent4 3 4 2 4" xfId="19398" xr:uid="{00000000-0005-0000-0000-00009A330000}"/>
    <cellStyle name="40% - Accent4 3 4 2 4 2" xfId="38344" xr:uid="{00000000-0005-0000-0000-00009B330000}"/>
    <cellStyle name="40% - Accent4 3 4 2 5" xfId="22989" xr:uid="{00000000-0005-0000-0000-00009C330000}"/>
    <cellStyle name="40% - Accent4 3 4 2 6" xfId="27645" xr:uid="{00000000-0005-0000-0000-00009D330000}"/>
    <cellStyle name="40% - Accent4 3 4 3" xfId="7301" xr:uid="{00000000-0005-0000-0000-00009E330000}"/>
    <cellStyle name="40% - Accent4 3 4 3 2" xfId="11432" xr:uid="{00000000-0005-0000-0000-00009F330000}"/>
    <cellStyle name="40% - Accent4 3 4 3 2 2" xfId="30459" xr:uid="{00000000-0005-0000-0000-0000A0330000}"/>
    <cellStyle name="40% - Accent4 3 4 3 3" xfId="14943" xr:uid="{00000000-0005-0000-0000-0000A1330000}"/>
    <cellStyle name="40% - Accent4 3 4 3 3 2" xfId="33948" xr:uid="{00000000-0005-0000-0000-0000A2330000}"/>
    <cellStyle name="40% - Accent4 3 4 3 4" xfId="18520" xr:uid="{00000000-0005-0000-0000-0000A3330000}"/>
    <cellStyle name="40% - Accent4 3 4 3 4 2" xfId="37467" xr:uid="{00000000-0005-0000-0000-0000A4330000}"/>
    <cellStyle name="40% - Accent4 3 4 3 5" xfId="22075" xr:uid="{00000000-0005-0000-0000-0000A5330000}"/>
    <cellStyle name="40% - Accent4 3 4 3 6" xfId="26673" xr:uid="{00000000-0005-0000-0000-0000A6330000}"/>
    <cellStyle name="40% - Accent4 3 4 4" xfId="9667" xr:uid="{00000000-0005-0000-0000-0000A7330000}"/>
    <cellStyle name="40% - Accent4 3 4 4 2" xfId="13264" xr:uid="{00000000-0005-0000-0000-0000A8330000}"/>
    <cellStyle name="40% - Accent4 3 4 4 2 2" xfId="32289" xr:uid="{00000000-0005-0000-0000-0000A9330000}"/>
    <cellStyle name="40% - Accent4 3 4 4 3" xfId="16784" xr:uid="{00000000-0005-0000-0000-0000AA330000}"/>
    <cellStyle name="40% - Accent4 3 4 4 3 2" xfId="35783" xr:uid="{00000000-0005-0000-0000-0000AB330000}"/>
    <cellStyle name="40% - Accent4 3 4 4 4" xfId="20355" xr:uid="{00000000-0005-0000-0000-0000AC330000}"/>
    <cellStyle name="40% - Accent4 3 4 4 4 2" xfId="39300" xr:uid="{00000000-0005-0000-0000-0000AD330000}"/>
    <cellStyle name="40% - Accent4 3 4 4 5" xfId="24013" xr:uid="{00000000-0005-0000-0000-0000AE330000}"/>
    <cellStyle name="40% - Accent4 3 4 4 6" xfId="28758" xr:uid="{00000000-0005-0000-0000-0000AF330000}"/>
    <cellStyle name="40% - Accent4 3 4 5" xfId="6468" xr:uid="{00000000-0005-0000-0000-0000B0330000}"/>
    <cellStyle name="40% - Accent4 3 4 5 2" xfId="25871" xr:uid="{00000000-0005-0000-0000-0000B1330000}"/>
    <cellStyle name="40% - Accent4 3 4 6" xfId="10650" xr:uid="{00000000-0005-0000-0000-0000B2330000}"/>
    <cellStyle name="40% - Accent4 3 4 6 2" xfId="29677" xr:uid="{00000000-0005-0000-0000-0000B3330000}"/>
    <cellStyle name="40% - Accent4 3 4 7" xfId="14158" xr:uid="{00000000-0005-0000-0000-0000B4330000}"/>
    <cellStyle name="40% - Accent4 3 4 7 2" xfId="33165" xr:uid="{00000000-0005-0000-0000-0000B5330000}"/>
    <cellStyle name="40% - Accent4 3 4 8" xfId="17736" xr:uid="{00000000-0005-0000-0000-0000B6330000}"/>
    <cellStyle name="40% - Accent4 3 4 8 2" xfId="36685" xr:uid="{00000000-0005-0000-0000-0000B7330000}"/>
    <cellStyle name="40% - Accent4 3 4 9" xfId="21268" xr:uid="{00000000-0005-0000-0000-0000B8330000}"/>
    <cellStyle name="40% - Accent4 3 5" xfId="5751" xr:uid="{00000000-0005-0000-0000-0000B9330000}"/>
    <cellStyle name="40% - Accent4 3 5 10" xfId="25184" xr:uid="{00000000-0005-0000-0000-0000BA330000}"/>
    <cellStyle name="40% - Accent4 3 5 2" xfId="8576" xr:uid="{00000000-0005-0000-0000-0000BB330000}"/>
    <cellStyle name="40% - Accent4 3 5 2 2" xfId="12466" xr:uid="{00000000-0005-0000-0000-0000BC330000}"/>
    <cellStyle name="40% - Accent4 3 5 2 2 2" xfId="31492" xr:uid="{00000000-0005-0000-0000-0000BD330000}"/>
    <cellStyle name="40% - Accent4 3 5 2 3" xfId="15984" xr:uid="{00000000-0005-0000-0000-0000BE330000}"/>
    <cellStyle name="40% - Accent4 3 5 2 3 2" xfId="34986" xr:uid="{00000000-0005-0000-0000-0000BF330000}"/>
    <cellStyle name="40% - Accent4 3 5 2 4" xfId="19556" xr:uid="{00000000-0005-0000-0000-0000C0330000}"/>
    <cellStyle name="40% - Accent4 3 5 2 4 2" xfId="38502" xr:uid="{00000000-0005-0000-0000-0000C1330000}"/>
    <cellStyle name="40% - Accent4 3 5 2 5" xfId="23147" xr:uid="{00000000-0005-0000-0000-0000C2330000}"/>
    <cellStyle name="40% - Accent4 3 5 2 6" xfId="27806" xr:uid="{00000000-0005-0000-0000-0000C3330000}"/>
    <cellStyle name="40% - Accent4 3 5 3" xfId="7469" xr:uid="{00000000-0005-0000-0000-0000C4330000}"/>
    <cellStyle name="40% - Accent4 3 5 3 2" xfId="11590" xr:uid="{00000000-0005-0000-0000-0000C5330000}"/>
    <cellStyle name="40% - Accent4 3 5 3 2 2" xfId="30617" xr:uid="{00000000-0005-0000-0000-0000C6330000}"/>
    <cellStyle name="40% - Accent4 3 5 3 3" xfId="15101" xr:uid="{00000000-0005-0000-0000-0000C7330000}"/>
    <cellStyle name="40% - Accent4 3 5 3 3 2" xfId="34106" xr:uid="{00000000-0005-0000-0000-0000C8330000}"/>
    <cellStyle name="40% - Accent4 3 5 3 4" xfId="18678" xr:uid="{00000000-0005-0000-0000-0000C9330000}"/>
    <cellStyle name="40% - Accent4 3 5 3 4 2" xfId="37625" xr:uid="{00000000-0005-0000-0000-0000CA330000}"/>
    <cellStyle name="40% - Accent4 3 5 3 5" xfId="22243" xr:uid="{00000000-0005-0000-0000-0000CB330000}"/>
    <cellStyle name="40% - Accent4 3 5 3 6" xfId="26831" xr:uid="{00000000-0005-0000-0000-0000CC330000}"/>
    <cellStyle name="40% - Accent4 3 5 4" xfId="9841" xr:uid="{00000000-0005-0000-0000-0000CD330000}"/>
    <cellStyle name="40% - Accent4 3 5 4 2" xfId="13422" xr:uid="{00000000-0005-0000-0000-0000CE330000}"/>
    <cellStyle name="40% - Accent4 3 5 4 2 2" xfId="32447" xr:uid="{00000000-0005-0000-0000-0000CF330000}"/>
    <cellStyle name="40% - Accent4 3 5 4 3" xfId="16943" xr:uid="{00000000-0005-0000-0000-0000D0330000}"/>
    <cellStyle name="40% - Accent4 3 5 4 3 2" xfId="35941" xr:uid="{00000000-0005-0000-0000-0000D1330000}"/>
    <cellStyle name="40% - Accent4 3 5 4 4" xfId="20513" xr:uid="{00000000-0005-0000-0000-0000D2330000}"/>
    <cellStyle name="40% - Accent4 3 5 4 4 2" xfId="39458" xr:uid="{00000000-0005-0000-0000-0000D3330000}"/>
    <cellStyle name="40% - Accent4 3 5 4 5" xfId="24181" xr:uid="{00000000-0005-0000-0000-0000D4330000}"/>
    <cellStyle name="40% - Accent4 3 5 4 6" xfId="28922" xr:uid="{00000000-0005-0000-0000-0000D5330000}"/>
    <cellStyle name="40% - Accent4 3 5 5" xfId="6636" xr:uid="{00000000-0005-0000-0000-0000D6330000}"/>
    <cellStyle name="40% - Accent4 3 5 5 2" xfId="26039" xr:uid="{00000000-0005-0000-0000-0000D7330000}"/>
    <cellStyle name="40% - Accent4 3 5 6" xfId="10808" xr:uid="{00000000-0005-0000-0000-0000D8330000}"/>
    <cellStyle name="40% - Accent4 3 5 6 2" xfId="29835" xr:uid="{00000000-0005-0000-0000-0000D9330000}"/>
    <cellStyle name="40% - Accent4 3 5 7" xfId="14318" xr:uid="{00000000-0005-0000-0000-0000DA330000}"/>
    <cellStyle name="40% - Accent4 3 5 7 2" xfId="33324" xr:uid="{00000000-0005-0000-0000-0000DB330000}"/>
    <cellStyle name="40% - Accent4 3 5 8" xfId="17895" xr:uid="{00000000-0005-0000-0000-0000DC330000}"/>
    <cellStyle name="40% - Accent4 3 5 8 2" xfId="36843" xr:uid="{00000000-0005-0000-0000-0000DD330000}"/>
    <cellStyle name="40% - Accent4 3 5 9" xfId="21426" xr:uid="{00000000-0005-0000-0000-0000DE330000}"/>
    <cellStyle name="40% - Accent4 3 6" xfId="5860" xr:uid="{00000000-0005-0000-0000-0000DF330000}"/>
    <cellStyle name="40% - Accent4 3 6 10" xfId="25270" xr:uid="{00000000-0005-0000-0000-0000E0330000}"/>
    <cellStyle name="40% - Accent4 3 6 2" xfId="8663" xr:uid="{00000000-0005-0000-0000-0000E1330000}"/>
    <cellStyle name="40% - Accent4 3 6 2 2" xfId="12552" xr:uid="{00000000-0005-0000-0000-0000E2330000}"/>
    <cellStyle name="40% - Accent4 3 6 2 2 2" xfId="31578" xr:uid="{00000000-0005-0000-0000-0000E3330000}"/>
    <cellStyle name="40% - Accent4 3 6 2 3" xfId="16070" xr:uid="{00000000-0005-0000-0000-0000E4330000}"/>
    <cellStyle name="40% - Accent4 3 6 2 3 2" xfId="35072" xr:uid="{00000000-0005-0000-0000-0000E5330000}"/>
    <cellStyle name="40% - Accent4 3 6 2 4" xfId="19642" xr:uid="{00000000-0005-0000-0000-0000E6330000}"/>
    <cellStyle name="40% - Accent4 3 6 2 4 2" xfId="38588" xr:uid="{00000000-0005-0000-0000-0000E7330000}"/>
    <cellStyle name="40% - Accent4 3 6 2 5" xfId="23233" xr:uid="{00000000-0005-0000-0000-0000E8330000}"/>
    <cellStyle name="40% - Accent4 3 6 2 6" xfId="27892" xr:uid="{00000000-0005-0000-0000-0000E9330000}"/>
    <cellStyle name="40% - Accent4 3 6 3" xfId="7562" xr:uid="{00000000-0005-0000-0000-0000EA330000}"/>
    <cellStyle name="40% - Accent4 3 6 3 2" xfId="11676" xr:uid="{00000000-0005-0000-0000-0000EB330000}"/>
    <cellStyle name="40% - Accent4 3 6 3 2 2" xfId="30703" xr:uid="{00000000-0005-0000-0000-0000EC330000}"/>
    <cellStyle name="40% - Accent4 3 6 3 3" xfId="15187" xr:uid="{00000000-0005-0000-0000-0000ED330000}"/>
    <cellStyle name="40% - Accent4 3 6 3 3 2" xfId="34192" xr:uid="{00000000-0005-0000-0000-0000EE330000}"/>
    <cellStyle name="40% - Accent4 3 6 3 4" xfId="18764" xr:uid="{00000000-0005-0000-0000-0000EF330000}"/>
    <cellStyle name="40% - Accent4 3 6 3 4 2" xfId="37711" xr:uid="{00000000-0005-0000-0000-0000F0330000}"/>
    <cellStyle name="40% - Accent4 3 6 3 5" xfId="22336" xr:uid="{00000000-0005-0000-0000-0000F1330000}"/>
    <cellStyle name="40% - Accent4 3 6 3 6" xfId="26917" xr:uid="{00000000-0005-0000-0000-0000F2330000}"/>
    <cellStyle name="40% - Accent4 3 6 4" xfId="9934" xr:uid="{00000000-0005-0000-0000-0000F3330000}"/>
    <cellStyle name="40% - Accent4 3 6 4 2" xfId="13508" xr:uid="{00000000-0005-0000-0000-0000F4330000}"/>
    <cellStyle name="40% - Accent4 3 6 4 2 2" xfId="32533" xr:uid="{00000000-0005-0000-0000-0000F5330000}"/>
    <cellStyle name="40% - Accent4 3 6 4 3" xfId="17029" xr:uid="{00000000-0005-0000-0000-0000F6330000}"/>
    <cellStyle name="40% - Accent4 3 6 4 3 2" xfId="36027" xr:uid="{00000000-0005-0000-0000-0000F7330000}"/>
    <cellStyle name="40% - Accent4 3 6 4 4" xfId="20599" xr:uid="{00000000-0005-0000-0000-0000F8330000}"/>
    <cellStyle name="40% - Accent4 3 6 4 4 2" xfId="39544" xr:uid="{00000000-0005-0000-0000-0000F9330000}"/>
    <cellStyle name="40% - Accent4 3 6 4 5" xfId="24274" xr:uid="{00000000-0005-0000-0000-0000FA330000}"/>
    <cellStyle name="40% - Accent4 3 6 4 6" xfId="29008" xr:uid="{00000000-0005-0000-0000-0000FB330000}"/>
    <cellStyle name="40% - Accent4 3 6 5" xfId="6729" xr:uid="{00000000-0005-0000-0000-0000FC330000}"/>
    <cellStyle name="40% - Accent4 3 6 5 2" xfId="26132" xr:uid="{00000000-0005-0000-0000-0000FD330000}"/>
    <cellStyle name="40% - Accent4 3 6 6" xfId="10894" xr:uid="{00000000-0005-0000-0000-0000FE330000}"/>
    <cellStyle name="40% - Accent4 3 6 6 2" xfId="29921" xr:uid="{00000000-0005-0000-0000-0000FF330000}"/>
    <cellStyle name="40% - Accent4 3 6 7" xfId="14404" xr:uid="{00000000-0005-0000-0000-000000340000}"/>
    <cellStyle name="40% - Accent4 3 6 7 2" xfId="33410" xr:uid="{00000000-0005-0000-0000-000001340000}"/>
    <cellStyle name="40% - Accent4 3 6 8" xfId="17982" xr:uid="{00000000-0005-0000-0000-000002340000}"/>
    <cellStyle name="40% - Accent4 3 6 8 2" xfId="36929" xr:uid="{00000000-0005-0000-0000-000003340000}"/>
    <cellStyle name="40% - Accent4 3 6 9" xfId="21512" xr:uid="{00000000-0005-0000-0000-000004340000}"/>
    <cellStyle name="40% - Accent4 3 7" xfId="5169" xr:uid="{00000000-0005-0000-0000-000005340000}"/>
    <cellStyle name="40% - Accent4 3 7 10" xfId="24699" xr:uid="{00000000-0005-0000-0000-000006340000}"/>
    <cellStyle name="40% - Accent4 3 7 2" xfId="8104" xr:uid="{00000000-0005-0000-0000-000007340000}"/>
    <cellStyle name="40% - Accent4 3 7 2 2" xfId="12004" xr:uid="{00000000-0005-0000-0000-000008340000}"/>
    <cellStyle name="40% - Accent4 3 7 2 2 2" xfId="31030" xr:uid="{00000000-0005-0000-0000-000009340000}"/>
    <cellStyle name="40% - Accent4 3 7 2 3" xfId="15522" xr:uid="{00000000-0005-0000-0000-00000A340000}"/>
    <cellStyle name="40% - Accent4 3 7 2 3 2" xfId="34524" xr:uid="{00000000-0005-0000-0000-00000B340000}"/>
    <cellStyle name="40% - Accent4 3 7 2 4" xfId="19094" xr:uid="{00000000-0005-0000-0000-00000C340000}"/>
    <cellStyle name="40% - Accent4 3 7 2 4 2" xfId="38040" xr:uid="{00000000-0005-0000-0000-00000D340000}"/>
    <cellStyle name="40% - Accent4 3 7 2 5" xfId="22685" xr:uid="{00000000-0005-0000-0000-00000E340000}"/>
    <cellStyle name="40% - Accent4 3 7 2 6" xfId="27336" xr:uid="{00000000-0005-0000-0000-00000F340000}"/>
    <cellStyle name="40% - Accent4 3 7 3" xfId="6986" xr:uid="{00000000-0005-0000-0000-000010340000}"/>
    <cellStyle name="40% - Accent4 3 7 3 2" xfId="11128" xr:uid="{00000000-0005-0000-0000-000011340000}"/>
    <cellStyle name="40% - Accent4 3 7 3 2 2" xfId="30155" xr:uid="{00000000-0005-0000-0000-000012340000}"/>
    <cellStyle name="40% - Accent4 3 7 3 3" xfId="14638" xr:uid="{00000000-0005-0000-0000-000013340000}"/>
    <cellStyle name="40% - Accent4 3 7 3 3 2" xfId="33644" xr:uid="{00000000-0005-0000-0000-000014340000}"/>
    <cellStyle name="40% - Accent4 3 7 3 4" xfId="18216" xr:uid="{00000000-0005-0000-0000-000015340000}"/>
    <cellStyle name="40% - Accent4 3 7 3 4 2" xfId="37163" xr:uid="{00000000-0005-0000-0000-000016340000}"/>
    <cellStyle name="40% - Accent4 3 7 3 5" xfId="21760" xr:uid="{00000000-0005-0000-0000-000017340000}"/>
    <cellStyle name="40% - Accent4 3 7 3 6" xfId="26369" xr:uid="{00000000-0005-0000-0000-000018340000}"/>
    <cellStyle name="40% - Accent4 3 7 4" xfId="9340" xr:uid="{00000000-0005-0000-0000-000019340000}"/>
    <cellStyle name="40% - Accent4 3 7 4 2" xfId="12960" xr:uid="{00000000-0005-0000-0000-00001A340000}"/>
    <cellStyle name="40% - Accent4 3 7 4 2 2" xfId="31985" xr:uid="{00000000-0005-0000-0000-00001B340000}"/>
    <cellStyle name="40% - Accent4 3 7 4 3" xfId="16479" xr:uid="{00000000-0005-0000-0000-00001C340000}"/>
    <cellStyle name="40% - Accent4 3 7 4 3 2" xfId="35479" xr:uid="{00000000-0005-0000-0000-00001D340000}"/>
    <cellStyle name="40% - Accent4 3 7 4 4" xfId="20051" xr:uid="{00000000-0005-0000-0000-00001E340000}"/>
    <cellStyle name="40% - Accent4 3 7 4 4 2" xfId="38996" xr:uid="{00000000-0005-0000-0000-00001F340000}"/>
    <cellStyle name="40% - Accent4 3 7 4 5" xfId="23694" xr:uid="{00000000-0005-0000-0000-000020340000}"/>
    <cellStyle name="40% - Accent4 3 7 4 6" xfId="28446" xr:uid="{00000000-0005-0000-0000-000021340000}"/>
    <cellStyle name="40% - Accent4 3 7 5" xfId="6153" xr:uid="{00000000-0005-0000-0000-000022340000}"/>
    <cellStyle name="40% - Accent4 3 7 5 2" xfId="25556" xr:uid="{00000000-0005-0000-0000-000023340000}"/>
    <cellStyle name="40% - Accent4 3 7 6" xfId="10346" xr:uid="{00000000-0005-0000-0000-000024340000}"/>
    <cellStyle name="40% - Accent4 3 7 6 2" xfId="29373" xr:uid="{00000000-0005-0000-0000-000025340000}"/>
    <cellStyle name="40% - Accent4 3 7 7" xfId="13854" xr:uid="{00000000-0005-0000-0000-000026340000}"/>
    <cellStyle name="40% - Accent4 3 7 7 2" xfId="32861" xr:uid="{00000000-0005-0000-0000-000027340000}"/>
    <cellStyle name="40% - Accent4 3 7 8" xfId="17432" xr:uid="{00000000-0005-0000-0000-000028340000}"/>
    <cellStyle name="40% - Accent4 3 7 8 2" xfId="36381" xr:uid="{00000000-0005-0000-0000-000029340000}"/>
    <cellStyle name="40% - Accent4 3 7 9" xfId="20960" xr:uid="{00000000-0005-0000-0000-00002A340000}"/>
    <cellStyle name="40% - Accent4 3 8" xfId="7668" xr:uid="{00000000-0005-0000-0000-00002B340000}"/>
    <cellStyle name="40% - Accent4 3 8 2" xfId="11762" xr:uid="{00000000-0005-0000-0000-00002C340000}"/>
    <cellStyle name="40% - Accent4 3 8 2 2" xfId="30789" xr:uid="{00000000-0005-0000-0000-00002D340000}"/>
    <cellStyle name="40% - Accent4 3 8 3" xfId="15274" xr:uid="{00000000-0005-0000-0000-00002E340000}"/>
    <cellStyle name="40% - Accent4 3 8 3 2" xfId="34279" xr:uid="{00000000-0005-0000-0000-00002F340000}"/>
    <cellStyle name="40% - Accent4 3 8 4" xfId="18850" xr:uid="{00000000-0005-0000-0000-000030340000}"/>
    <cellStyle name="40% - Accent4 3 8 4 2" xfId="37797" xr:uid="{00000000-0005-0000-0000-000031340000}"/>
    <cellStyle name="40% - Accent4 3 8 5" xfId="22430" xr:uid="{00000000-0005-0000-0000-000032340000}"/>
    <cellStyle name="40% - Accent4 3 8 6" xfId="27006" xr:uid="{00000000-0005-0000-0000-000033340000}"/>
    <cellStyle name="40% - Accent4 3 9" xfId="7883" xr:uid="{00000000-0005-0000-0000-000034340000}"/>
    <cellStyle name="40% - Accent4 3 9 2" xfId="11854" xr:uid="{00000000-0005-0000-0000-000035340000}"/>
    <cellStyle name="40% - Accent4 3 9 2 2" xfId="30880" xr:uid="{00000000-0005-0000-0000-000036340000}"/>
    <cellStyle name="40% - Accent4 3 9 3" xfId="15370" xr:uid="{00000000-0005-0000-0000-000037340000}"/>
    <cellStyle name="40% - Accent4 3 9 3 2" xfId="34373" xr:uid="{00000000-0005-0000-0000-000038340000}"/>
    <cellStyle name="40% - Accent4 3 9 4" xfId="18942" xr:uid="{00000000-0005-0000-0000-000039340000}"/>
    <cellStyle name="40% - Accent4 3 9 4 2" xfId="37889" xr:uid="{00000000-0005-0000-0000-00003A340000}"/>
    <cellStyle name="40% - Accent4 3 9 5" xfId="22530" xr:uid="{00000000-0005-0000-0000-00003B340000}"/>
    <cellStyle name="40% - Accent4 3 9 6" xfId="27147" xr:uid="{00000000-0005-0000-0000-00003C340000}"/>
    <cellStyle name="40% - Accent4 4" xfId="2560" xr:uid="{00000000-0005-0000-0000-0000DE090000}"/>
    <cellStyle name="40% - Accent4 4 10" xfId="6825" xr:uid="{00000000-0005-0000-0000-00003E340000}"/>
    <cellStyle name="40% - Accent4 4 10 2" xfId="10981" xr:uid="{00000000-0005-0000-0000-00003F340000}"/>
    <cellStyle name="40% - Accent4 4 10 2 2" xfId="30008" xr:uid="{00000000-0005-0000-0000-000040340000}"/>
    <cellStyle name="40% - Accent4 4 10 3" xfId="14491" xr:uid="{00000000-0005-0000-0000-000041340000}"/>
    <cellStyle name="40% - Accent4 4 10 3 2" xfId="33497" xr:uid="{00000000-0005-0000-0000-000042340000}"/>
    <cellStyle name="40% - Accent4 4 10 4" xfId="18069" xr:uid="{00000000-0005-0000-0000-000043340000}"/>
    <cellStyle name="40% - Accent4 4 10 4 2" xfId="37016" xr:uid="{00000000-0005-0000-0000-000044340000}"/>
    <cellStyle name="40% - Accent4 4 10 5" xfId="21605" xr:uid="{00000000-0005-0000-0000-000045340000}"/>
    <cellStyle name="40% - Accent4 4 10 6" xfId="26220" xr:uid="{00000000-0005-0000-0000-000046340000}"/>
    <cellStyle name="40% - Accent4 4 11" xfId="8916" xr:uid="{00000000-0005-0000-0000-000047340000}"/>
    <cellStyle name="40% - Accent4 4 11 2" xfId="12640" xr:uid="{00000000-0005-0000-0000-000048340000}"/>
    <cellStyle name="40% - Accent4 4 11 2 2" xfId="31666" xr:uid="{00000000-0005-0000-0000-000049340000}"/>
    <cellStyle name="40% - Accent4 4 11 3" xfId="16159" xr:uid="{00000000-0005-0000-0000-00004A340000}"/>
    <cellStyle name="40% - Accent4 4 11 3 2" xfId="35160" xr:uid="{00000000-0005-0000-0000-00004B340000}"/>
    <cellStyle name="40% - Accent4 4 11 4" xfId="19730" xr:uid="{00000000-0005-0000-0000-00004C340000}"/>
    <cellStyle name="40% - Accent4 4 11 4 2" xfId="38676" xr:uid="{00000000-0005-0000-0000-00004D340000}"/>
    <cellStyle name="40% - Accent4 4 11 5" xfId="23330" xr:uid="{00000000-0005-0000-0000-00004E340000}"/>
    <cellStyle name="40% - Accent4 4 11 6" xfId="28071" xr:uid="{00000000-0005-0000-0000-00004F340000}"/>
    <cellStyle name="40% - Accent4 4 12" xfId="9020" xr:uid="{00000000-0005-0000-0000-000050340000}"/>
    <cellStyle name="40% - Accent4 4 12 2" xfId="12726" xr:uid="{00000000-0005-0000-0000-000051340000}"/>
    <cellStyle name="40% - Accent4 4 12 2 2" xfId="31752" xr:uid="{00000000-0005-0000-0000-000052340000}"/>
    <cellStyle name="40% - Accent4 4 12 3" xfId="16245" xr:uid="{00000000-0005-0000-0000-000053340000}"/>
    <cellStyle name="40% - Accent4 4 12 3 2" xfId="35246" xr:uid="{00000000-0005-0000-0000-000054340000}"/>
    <cellStyle name="40% - Accent4 4 12 4" xfId="19816" xr:uid="{00000000-0005-0000-0000-000055340000}"/>
    <cellStyle name="40% - Accent4 4 12 4 2" xfId="38762" xr:uid="{00000000-0005-0000-0000-000056340000}"/>
    <cellStyle name="40% - Accent4 4 12 5" xfId="23430" xr:uid="{00000000-0005-0000-0000-000057340000}"/>
    <cellStyle name="40% - Accent4 4 12 6" xfId="28158" xr:uid="{00000000-0005-0000-0000-000058340000}"/>
    <cellStyle name="40% - Accent4 4 13" xfId="9124" xr:uid="{00000000-0005-0000-0000-000059340000}"/>
    <cellStyle name="40% - Accent4 4 13 2" xfId="12812" xr:uid="{00000000-0005-0000-0000-00005A340000}"/>
    <cellStyle name="40% - Accent4 4 13 2 2" xfId="31838" xr:uid="{00000000-0005-0000-0000-00005B340000}"/>
    <cellStyle name="40% - Accent4 4 13 3" xfId="16331" xr:uid="{00000000-0005-0000-0000-00005C340000}"/>
    <cellStyle name="40% - Accent4 4 13 3 2" xfId="35332" xr:uid="{00000000-0005-0000-0000-00005D340000}"/>
    <cellStyle name="40% - Accent4 4 13 4" xfId="19902" xr:uid="{00000000-0005-0000-0000-00005E340000}"/>
    <cellStyle name="40% - Accent4 4 13 4 2" xfId="38848" xr:uid="{00000000-0005-0000-0000-00005F340000}"/>
    <cellStyle name="40% - Accent4 4 13 5" xfId="23530" xr:uid="{00000000-0005-0000-0000-000060340000}"/>
    <cellStyle name="40% - Accent4 4 13 6" xfId="28245" xr:uid="{00000000-0005-0000-0000-000061340000}"/>
    <cellStyle name="40% - Accent4 4 14" xfId="10034" xr:uid="{00000000-0005-0000-0000-000062340000}"/>
    <cellStyle name="40% - Accent4 4 14 2" xfId="13595" xr:uid="{00000000-0005-0000-0000-000063340000}"/>
    <cellStyle name="40% - Accent4 4 14 2 2" xfId="32620" xr:uid="{00000000-0005-0000-0000-000064340000}"/>
    <cellStyle name="40% - Accent4 4 14 3" xfId="17116" xr:uid="{00000000-0005-0000-0000-000065340000}"/>
    <cellStyle name="40% - Accent4 4 14 3 2" xfId="36114" xr:uid="{00000000-0005-0000-0000-000066340000}"/>
    <cellStyle name="40% - Accent4 4 14 4" xfId="20686" xr:uid="{00000000-0005-0000-0000-000067340000}"/>
    <cellStyle name="40% - Accent4 4 14 4 2" xfId="39631" xr:uid="{00000000-0005-0000-0000-000068340000}"/>
    <cellStyle name="40% - Accent4 4 14 5" xfId="24370" xr:uid="{00000000-0005-0000-0000-000069340000}"/>
    <cellStyle name="40% - Accent4 4 14 6" xfId="29096" xr:uid="{00000000-0005-0000-0000-00006A340000}"/>
    <cellStyle name="40% - Accent4 4 15" xfId="5966" xr:uid="{00000000-0005-0000-0000-00006B340000}"/>
    <cellStyle name="40% - Accent4 4 15 2" xfId="25372" xr:uid="{00000000-0005-0000-0000-00006C340000}"/>
    <cellStyle name="40% - Accent4 4 16" xfId="10192" xr:uid="{00000000-0005-0000-0000-00006D340000}"/>
    <cellStyle name="40% - Accent4 4 16 2" xfId="29224" xr:uid="{00000000-0005-0000-0000-00006E340000}"/>
    <cellStyle name="40% - Accent4 4 17" xfId="13698" xr:uid="{00000000-0005-0000-0000-00006F340000}"/>
    <cellStyle name="40% - Accent4 4 17 2" xfId="32712" xr:uid="{00000000-0005-0000-0000-000070340000}"/>
    <cellStyle name="40% - Accent4 4 18" xfId="17278" xr:uid="{00000000-0005-0000-0000-000071340000}"/>
    <cellStyle name="40% - Accent4 4 18 2" xfId="36233" xr:uid="{00000000-0005-0000-0000-000072340000}"/>
    <cellStyle name="40% - Accent4 4 19" xfId="20804" xr:uid="{00000000-0005-0000-0000-000073340000}"/>
    <cellStyle name="40% - Accent4 4 2" xfId="5285" xr:uid="{00000000-0005-0000-0000-000074340000}"/>
    <cellStyle name="40% - Accent4 4 2 10" xfId="21039" xr:uid="{00000000-0005-0000-0000-000075340000}"/>
    <cellStyle name="40% - Accent4 4 2 11" xfId="24789" xr:uid="{00000000-0005-0000-0000-000076340000}"/>
    <cellStyle name="40% - Accent4 4 2 2" xfId="5646" xr:uid="{00000000-0005-0000-0000-000077340000}"/>
    <cellStyle name="40% - Accent4 4 2 2 10" xfId="25105" xr:uid="{00000000-0005-0000-0000-000078340000}"/>
    <cellStyle name="40% - Accent4 4 2 2 2" xfId="8494" xr:uid="{00000000-0005-0000-0000-000079340000}"/>
    <cellStyle name="40% - Accent4 4 2 2 2 2" xfId="12387" xr:uid="{00000000-0005-0000-0000-00007A340000}"/>
    <cellStyle name="40% - Accent4 4 2 2 2 2 2" xfId="31413" xr:uid="{00000000-0005-0000-0000-00007B340000}"/>
    <cellStyle name="40% - Accent4 4 2 2 2 3" xfId="15905" xr:uid="{00000000-0005-0000-0000-00007C340000}"/>
    <cellStyle name="40% - Accent4 4 2 2 2 3 2" xfId="34907" xr:uid="{00000000-0005-0000-0000-00007D340000}"/>
    <cellStyle name="40% - Accent4 4 2 2 2 4" xfId="19477" xr:uid="{00000000-0005-0000-0000-00007E340000}"/>
    <cellStyle name="40% - Accent4 4 2 2 2 4 2" xfId="38423" xr:uid="{00000000-0005-0000-0000-00007F340000}"/>
    <cellStyle name="40% - Accent4 4 2 2 2 5" xfId="23068" xr:uid="{00000000-0005-0000-0000-000080340000}"/>
    <cellStyle name="40% - Accent4 4 2 2 2 6" xfId="27725" xr:uid="{00000000-0005-0000-0000-000081340000}"/>
    <cellStyle name="40% - Accent4 4 2 2 3" xfId="7381" xr:uid="{00000000-0005-0000-0000-000082340000}"/>
    <cellStyle name="40% - Accent4 4 2 2 3 2" xfId="11511" xr:uid="{00000000-0005-0000-0000-000083340000}"/>
    <cellStyle name="40% - Accent4 4 2 2 3 2 2" xfId="30538" xr:uid="{00000000-0005-0000-0000-000084340000}"/>
    <cellStyle name="40% - Accent4 4 2 2 3 3" xfId="15022" xr:uid="{00000000-0005-0000-0000-000085340000}"/>
    <cellStyle name="40% - Accent4 4 2 2 3 3 2" xfId="34027" xr:uid="{00000000-0005-0000-0000-000086340000}"/>
    <cellStyle name="40% - Accent4 4 2 2 3 4" xfId="18599" xr:uid="{00000000-0005-0000-0000-000087340000}"/>
    <cellStyle name="40% - Accent4 4 2 2 3 4 2" xfId="37546" xr:uid="{00000000-0005-0000-0000-000088340000}"/>
    <cellStyle name="40% - Accent4 4 2 2 3 5" xfId="22155" xr:uid="{00000000-0005-0000-0000-000089340000}"/>
    <cellStyle name="40% - Accent4 4 2 2 3 6" xfId="26752" xr:uid="{00000000-0005-0000-0000-00008A340000}"/>
    <cellStyle name="40% - Accent4 4 2 2 4" xfId="9753" xr:uid="{00000000-0005-0000-0000-00008B340000}"/>
    <cellStyle name="40% - Accent4 4 2 2 4 2" xfId="13343" xr:uid="{00000000-0005-0000-0000-00008C340000}"/>
    <cellStyle name="40% - Accent4 4 2 2 4 2 2" xfId="32368" xr:uid="{00000000-0005-0000-0000-00008D340000}"/>
    <cellStyle name="40% - Accent4 4 2 2 4 3" xfId="16863" xr:uid="{00000000-0005-0000-0000-00008E340000}"/>
    <cellStyle name="40% - Accent4 4 2 2 4 3 2" xfId="35862" xr:uid="{00000000-0005-0000-0000-00008F340000}"/>
    <cellStyle name="40% - Accent4 4 2 2 4 4" xfId="20434" xr:uid="{00000000-0005-0000-0000-000090340000}"/>
    <cellStyle name="40% - Accent4 4 2 2 4 4 2" xfId="39379" xr:uid="{00000000-0005-0000-0000-000091340000}"/>
    <cellStyle name="40% - Accent4 4 2 2 4 5" xfId="24093" xr:uid="{00000000-0005-0000-0000-000092340000}"/>
    <cellStyle name="40% - Accent4 4 2 2 4 6" xfId="28843" xr:uid="{00000000-0005-0000-0000-000093340000}"/>
    <cellStyle name="40% - Accent4 4 2 2 5" xfId="6548" xr:uid="{00000000-0005-0000-0000-000094340000}"/>
    <cellStyle name="40% - Accent4 4 2 2 5 2" xfId="25951" xr:uid="{00000000-0005-0000-0000-000095340000}"/>
    <cellStyle name="40% - Accent4 4 2 2 6" xfId="10729" xr:uid="{00000000-0005-0000-0000-000096340000}"/>
    <cellStyle name="40% - Accent4 4 2 2 6 2" xfId="29756" xr:uid="{00000000-0005-0000-0000-000097340000}"/>
    <cellStyle name="40% - Accent4 4 2 2 7" xfId="14237" xr:uid="{00000000-0005-0000-0000-000098340000}"/>
    <cellStyle name="40% - Accent4 4 2 2 7 2" xfId="33244" xr:uid="{00000000-0005-0000-0000-000099340000}"/>
    <cellStyle name="40% - Accent4 4 2 2 8" xfId="17815" xr:uid="{00000000-0005-0000-0000-00009A340000}"/>
    <cellStyle name="40% - Accent4 4 2 2 8 2" xfId="36764" xr:uid="{00000000-0005-0000-0000-00009B340000}"/>
    <cellStyle name="40% - Accent4 4 2 2 9" xfId="21347" xr:uid="{00000000-0005-0000-0000-00009C340000}"/>
    <cellStyle name="40% - Accent4 4 2 3" xfId="8185" xr:uid="{00000000-0005-0000-0000-00009D340000}"/>
    <cellStyle name="40% - Accent4 4 2 3 2" xfId="12083" xr:uid="{00000000-0005-0000-0000-00009E340000}"/>
    <cellStyle name="40% - Accent4 4 2 3 2 2" xfId="31109" xr:uid="{00000000-0005-0000-0000-00009F340000}"/>
    <cellStyle name="40% - Accent4 4 2 3 3" xfId="15601" xr:uid="{00000000-0005-0000-0000-0000A0340000}"/>
    <cellStyle name="40% - Accent4 4 2 3 3 2" xfId="34603" xr:uid="{00000000-0005-0000-0000-0000A1340000}"/>
    <cellStyle name="40% - Accent4 4 2 3 4" xfId="19173" xr:uid="{00000000-0005-0000-0000-0000A2340000}"/>
    <cellStyle name="40% - Accent4 4 2 3 4 2" xfId="38119" xr:uid="{00000000-0005-0000-0000-0000A3340000}"/>
    <cellStyle name="40% - Accent4 4 2 3 5" xfId="22764" xr:uid="{00000000-0005-0000-0000-0000A4340000}"/>
    <cellStyle name="40% - Accent4 4 2 3 6" xfId="27416" xr:uid="{00000000-0005-0000-0000-0000A5340000}"/>
    <cellStyle name="40% - Accent4 4 2 4" xfId="7069" xr:uid="{00000000-0005-0000-0000-0000A6340000}"/>
    <cellStyle name="40% - Accent4 4 2 4 2" xfId="11207" xr:uid="{00000000-0005-0000-0000-0000A7340000}"/>
    <cellStyle name="40% - Accent4 4 2 4 2 2" xfId="30234" xr:uid="{00000000-0005-0000-0000-0000A8340000}"/>
    <cellStyle name="40% - Accent4 4 2 4 3" xfId="14717" xr:uid="{00000000-0005-0000-0000-0000A9340000}"/>
    <cellStyle name="40% - Accent4 4 2 4 3 2" xfId="33723" xr:uid="{00000000-0005-0000-0000-0000AA340000}"/>
    <cellStyle name="40% - Accent4 4 2 4 4" xfId="18295" xr:uid="{00000000-0005-0000-0000-0000AB340000}"/>
    <cellStyle name="40% - Accent4 4 2 4 4 2" xfId="37242" xr:uid="{00000000-0005-0000-0000-0000AC340000}"/>
    <cellStyle name="40% - Accent4 4 2 4 5" xfId="21843" xr:uid="{00000000-0005-0000-0000-0000AD340000}"/>
    <cellStyle name="40% - Accent4 4 2 4 6" xfId="26448" xr:uid="{00000000-0005-0000-0000-0000AE340000}"/>
    <cellStyle name="40% - Accent4 4 2 5" xfId="9429" xr:uid="{00000000-0005-0000-0000-0000AF340000}"/>
    <cellStyle name="40% - Accent4 4 2 5 2" xfId="13039" xr:uid="{00000000-0005-0000-0000-0000B0340000}"/>
    <cellStyle name="40% - Accent4 4 2 5 2 2" xfId="32064" xr:uid="{00000000-0005-0000-0000-0000B1340000}"/>
    <cellStyle name="40% - Accent4 4 2 5 3" xfId="16558" xr:uid="{00000000-0005-0000-0000-0000B2340000}"/>
    <cellStyle name="40% - Accent4 4 2 5 3 2" xfId="35558" xr:uid="{00000000-0005-0000-0000-0000B3340000}"/>
    <cellStyle name="40% - Accent4 4 2 5 4" xfId="20130" xr:uid="{00000000-0005-0000-0000-0000B4340000}"/>
    <cellStyle name="40% - Accent4 4 2 5 4 2" xfId="39075" xr:uid="{00000000-0005-0000-0000-0000B5340000}"/>
    <cellStyle name="40% - Accent4 4 2 5 5" xfId="23777" xr:uid="{00000000-0005-0000-0000-0000B6340000}"/>
    <cellStyle name="40% - Accent4 4 2 5 6" xfId="28531" xr:uid="{00000000-0005-0000-0000-0000B7340000}"/>
    <cellStyle name="40% - Accent4 4 2 6" xfId="6236" xr:uid="{00000000-0005-0000-0000-0000B8340000}"/>
    <cellStyle name="40% - Accent4 4 2 6 2" xfId="25639" xr:uid="{00000000-0005-0000-0000-0000B9340000}"/>
    <cellStyle name="40% - Accent4 4 2 7" xfId="10425" xr:uid="{00000000-0005-0000-0000-0000BA340000}"/>
    <cellStyle name="40% - Accent4 4 2 7 2" xfId="29452" xr:uid="{00000000-0005-0000-0000-0000BB340000}"/>
    <cellStyle name="40% - Accent4 4 2 8" xfId="13933" xr:uid="{00000000-0005-0000-0000-0000BC340000}"/>
    <cellStyle name="40% - Accent4 4 2 8 2" xfId="32940" xr:uid="{00000000-0005-0000-0000-0000BD340000}"/>
    <cellStyle name="40% - Accent4 4 2 9" xfId="17511" xr:uid="{00000000-0005-0000-0000-0000BE340000}"/>
    <cellStyle name="40% - Accent4 4 2 9 2" xfId="36460" xr:uid="{00000000-0005-0000-0000-0000BF340000}"/>
    <cellStyle name="40% - Accent4 4 20" xfId="24463" xr:uid="{00000000-0005-0000-0000-0000C0340000}"/>
    <cellStyle name="40% - Accent4 4 21" xfId="4710" xr:uid="{00000000-0005-0000-0000-00003D340000}"/>
    <cellStyle name="40% - Accent4 4 3" xfId="5374" xr:uid="{00000000-0005-0000-0000-0000C1340000}"/>
    <cellStyle name="40% - Accent4 4 3 10" xfId="24867" xr:uid="{00000000-0005-0000-0000-0000C2340000}"/>
    <cellStyle name="40% - Accent4 4 3 2" xfId="8264" xr:uid="{00000000-0005-0000-0000-0000C3340000}"/>
    <cellStyle name="40% - Accent4 4 3 2 2" xfId="12161" xr:uid="{00000000-0005-0000-0000-0000C4340000}"/>
    <cellStyle name="40% - Accent4 4 3 2 2 2" xfId="31187" xr:uid="{00000000-0005-0000-0000-0000C5340000}"/>
    <cellStyle name="40% - Accent4 4 3 2 3" xfId="15679" xr:uid="{00000000-0005-0000-0000-0000C6340000}"/>
    <cellStyle name="40% - Accent4 4 3 2 3 2" xfId="34681" xr:uid="{00000000-0005-0000-0000-0000C7340000}"/>
    <cellStyle name="40% - Accent4 4 3 2 4" xfId="19251" xr:uid="{00000000-0005-0000-0000-0000C8340000}"/>
    <cellStyle name="40% - Accent4 4 3 2 4 2" xfId="38197" xr:uid="{00000000-0005-0000-0000-0000C9340000}"/>
    <cellStyle name="40% - Accent4 4 3 2 5" xfId="22842" xr:uid="{00000000-0005-0000-0000-0000CA340000}"/>
    <cellStyle name="40% - Accent4 4 3 2 6" xfId="27495" xr:uid="{00000000-0005-0000-0000-0000CB340000}"/>
    <cellStyle name="40% - Accent4 4 3 3" xfId="7151" xr:uid="{00000000-0005-0000-0000-0000CC340000}"/>
    <cellStyle name="40% - Accent4 4 3 3 2" xfId="11285" xr:uid="{00000000-0005-0000-0000-0000CD340000}"/>
    <cellStyle name="40% - Accent4 4 3 3 2 2" xfId="30312" xr:uid="{00000000-0005-0000-0000-0000CE340000}"/>
    <cellStyle name="40% - Accent4 4 3 3 3" xfId="14795" xr:uid="{00000000-0005-0000-0000-0000CF340000}"/>
    <cellStyle name="40% - Accent4 4 3 3 3 2" xfId="33801" xr:uid="{00000000-0005-0000-0000-0000D0340000}"/>
    <cellStyle name="40% - Accent4 4 3 3 4" xfId="18373" xr:uid="{00000000-0005-0000-0000-0000D1340000}"/>
    <cellStyle name="40% - Accent4 4 3 3 4 2" xfId="37320" xr:uid="{00000000-0005-0000-0000-0000D2340000}"/>
    <cellStyle name="40% - Accent4 4 3 3 5" xfId="21925" xr:uid="{00000000-0005-0000-0000-0000D3340000}"/>
    <cellStyle name="40% - Accent4 4 3 3 6" xfId="26526" xr:uid="{00000000-0005-0000-0000-0000D4340000}"/>
    <cellStyle name="40% - Accent4 4 3 4" xfId="9511" xr:uid="{00000000-0005-0000-0000-0000D5340000}"/>
    <cellStyle name="40% - Accent4 4 3 4 2" xfId="13117" xr:uid="{00000000-0005-0000-0000-0000D6340000}"/>
    <cellStyle name="40% - Accent4 4 3 4 2 2" xfId="32142" xr:uid="{00000000-0005-0000-0000-0000D7340000}"/>
    <cellStyle name="40% - Accent4 4 3 4 3" xfId="16636" xr:uid="{00000000-0005-0000-0000-0000D8340000}"/>
    <cellStyle name="40% - Accent4 4 3 4 3 2" xfId="35636" xr:uid="{00000000-0005-0000-0000-0000D9340000}"/>
    <cellStyle name="40% - Accent4 4 3 4 4" xfId="20208" xr:uid="{00000000-0005-0000-0000-0000DA340000}"/>
    <cellStyle name="40% - Accent4 4 3 4 4 2" xfId="39153" xr:uid="{00000000-0005-0000-0000-0000DB340000}"/>
    <cellStyle name="40% - Accent4 4 3 4 5" xfId="23859" xr:uid="{00000000-0005-0000-0000-0000DC340000}"/>
    <cellStyle name="40% - Accent4 4 3 4 6" xfId="28609" xr:uid="{00000000-0005-0000-0000-0000DD340000}"/>
    <cellStyle name="40% - Accent4 4 3 5" xfId="6318" xr:uid="{00000000-0005-0000-0000-0000DE340000}"/>
    <cellStyle name="40% - Accent4 4 3 5 2" xfId="25721" xr:uid="{00000000-0005-0000-0000-0000DF340000}"/>
    <cellStyle name="40% - Accent4 4 3 6" xfId="10503" xr:uid="{00000000-0005-0000-0000-0000E0340000}"/>
    <cellStyle name="40% - Accent4 4 3 6 2" xfId="29530" xr:uid="{00000000-0005-0000-0000-0000E1340000}"/>
    <cellStyle name="40% - Accent4 4 3 7" xfId="14011" xr:uid="{00000000-0005-0000-0000-0000E2340000}"/>
    <cellStyle name="40% - Accent4 4 3 7 2" xfId="33018" xr:uid="{00000000-0005-0000-0000-0000E3340000}"/>
    <cellStyle name="40% - Accent4 4 3 8" xfId="17589" xr:uid="{00000000-0005-0000-0000-0000E4340000}"/>
    <cellStyle name="40% - Accent4 4 3 8 2" xfId="36538" xr:uid="{00000000-0005-0000-0000-0000E5340000}"/>
    <cellStyle name="40% - Accent4 4 3 9" xfId="21117" xr:uid="{00000000-0005-0000-0000-0000E6340000}"/>
    <cellStyle name="40% - Accent4 4 4" xfId="5551" xr:uid="{00000000-0005-0000-0000-0000E7340000}"/>
    <cellStyle name="40% - Accent4 4 4 10" xfId="25018" xr:uid="{00000000-0005-0000-0000-0000E8340000}"/>
    <cellStyle name="40% - Accent4 4 4 2" xfId="8415" xr:uid="{00000000-0005-0000-0000-0000E9340000}"/>
    <cellStyle name="40% - Accent4 4 4 2 2" xfId="12309" xr:uid="{00000000-0005-0000-0000-0000EA340000}"/>
    <cellStyle name="40% - Accent4 4 4 2 2 2" xfId="31335" xr:uid="{00000000-0005-0000-0000-0000EB340000}"/>
    <cellStyle name="40% - Accent4 4 4 2 3" xfId="15827" xr:uid="{00000000-0005-0000-0000-0000EC340000}"/>
    <cellStyle name="40% - Accent4 4 4 2 3 2" xfId="34829" xr:uid="{00000000-0005-0000-0000-0000ED340000}"/>
    <cellStyle name="40% - Accent4 4 4 2 4" xfId="19399" xr:uid="{00000000-0005-0000-0000-0000EE340000}"/>
    <cellStyle name="40% - Accent4 4 4 2 4 2" xfId="38345" xr:uid="{00000000-0005-0000-0000-0000EF340000}"/>
    <cellStyle name="40% - Accent4 4 4 2 5" xfId="22990" xr:uid="{00000000-0005-0000-0000-0000F0340000}"/>
    <cellStyle name="40% - Accent4 4 4 2 6" xfId="27646" xr:uid="{00000000-0005-0000-0000-0000F1340000}"/>
    <cellStyle name="40% - Accent4 4 4 3" xfId="7302" xr:uid="{00000000-0005-0000-0000-0000F2340000}"/>
    <cellStyle name="40% - Accent4 4 4 3 2" xfId="11433" xr:uid="{00000000-0005-0000-0000-0000F3340000}"/>
    <cellStyle name="40% - Accent4 4 4 3 2 2" xfId="30460" xr:uid="{00000000-0005-0000-0000-0000F4340000}"/>
    <cellStyle name="40% - Accent4 4 4 3 3" xfId="14944" xr:uid="{00000000-0005-0000-0000-0000F5340000}"/>
    <cellStyle name="40% - Accent4 4 4 3 3 2" xfId="33949" xr:uid="{00000000-0005-0000-0000-0000F6340000}"/>
    <cellStyle name="40% - Accent4 4 4 3 4" xfId="18521" xr:uid="{00000000-0005-0000-0000-0000F7340000}"/>
    <cellStyle name="40% - Accent4 4 4 3 4 2" xfId="37468" xr:uid="{00000000-0005-0000-0000-0000F8340000}"/>
    <cellStyle name="40% - Accent4 4 4 3 5" xfId="22076" xr:uid="{00000000-0005-0000-0000-0000F9340000}"/>
    <cellStyle name="40% - Accent4 4 4 3 6" xfId="26674" xr:uid="{00000000-0005-0000-0000-0000FA340000}"/>
    <cellStyle name="40% - Accent4 4 4 4" xfId="9668" xr:uid="{00000000-0005-0000-0000-0000FB340000}"/>
    <cellStyle name="40% - Accent4 4 4 4 2" xfId="13265" xr:uid="{00000000-0005-0000-0000-0000FC340000}"/>
    <cellStyle name="40% - Accent4 4 4 4 2 2" xfId="32290" xr:uid="{00000000-0005-0000-0000-0000FD340000}"/>
    <cellStyle name="40% - Accent4 4 4 4 3" xfId="16785" xr:uid="{00000000-0005-0000-0000-0000FE340000}"/>
    <cellStyle name="40% - Accent4 4 4 4 3 2" xfId="35784" xr:uid="{00000000-0005-0000-0000-0000FF340000}"/>
    <cellStyle name="40% - Accent4 4 4 4 4" xfId="20356" xr:uid="{00000000-0005-0000-0000-000000350000}"/>
    <cellStyle name="40% - Accent4 4 4 4 4 2" xfId="39301" xr:uid="{00000000-0005-0000-0000-000001350000}"/>
    <cellStyle name="40% - Accent4 4 4 4 5" xfId="24014" xr:uid="{00000000-0005-0000-0000-000002350000}"/>
    <cellStyle name="40% - Accent4 4 4 4 6" xfId="28759" xr:uid="{00000000-0005-0000-0000-000003350000}"/>
    <cellStyle name="40% - Accent4 4 4 5" xfId="6469" xr:uid="{00000000-0005-0000-0000-000004350000}"/>
    <cellStyle name="40% - Accent4 4 4 5 2" xfId="25872" xr:uid="{00000000-0005-0000-0000-000005350000}"/>
    <cellStyle name="40% - Accent4 4 4 6" xfId="10651" xr:uid="{00000000-0005-0000-0000-000006350000}"/>
    <cellStyle name="40% - Accent4 4 4 6 2" xfId="29678" xr:uid="{00000000-0005-0000-0000-000007350000}"/>
    <cellStyle name="40% - Accent4 4 4 7" xfId="14159" xr:uid="{00000000-0005-0000-0000-000008350000}"/>
    <cellStyle name="40% - Accent4 4 4 7 2" xfId="33166" xr:uid="{00000000-0005-0000-0000-000009350000}"/>
    <cellStyle name="40% - Accent4 4 4 8" xfId="17737" xr:uid="{00000000-0005-0000-0000-00000A350000}"/>
    <cellStyle name="40% - Accent4 4 4 8 2" xfId="36686" xr:uid="{00000000-0005-0000-0000-00000B350000}"/>
    <cellStyle name="40% - Accent4 4 4 9" xfId="21269" xr:uid="{00000000-0005-0000-0000-00000C350000}"/>
    <cellStyle name="40% - Accent4 4 5" xfId="5752" xr:uid="{00000000-0005-0000-0000-00000D350000}"/>
    <cellStyle name="40% - Accent4 4 5 10" xfId="25185" xr:uid="{00000000-0005-0000-0000-00000E350000}"/>
    <cellStyle name="40% - Accent4 4 5 2" xfId="8577" xr:uid="{00000000-0005-0000-0000-00000F350000}"/>
    <cellStyle name="40% - Accent4 4 5 2 2" xfId="12467" xr:uid="{00000000-0005-0000-0000-000010350000}"/>
    <cellStyle name="40% - Accent4 4 5 2 2 2" xfId="31493" xr:uid="{00000000-0005-0000-0000-000011350000}"/>
    <cellStyle name="40% - Accent4 4 5 2 3" xfId="15985" xr:uid="{00000000-0005-0000-0000-000012350000}"/>
    <cellStyle name="40% - Accent4 4 5 2 3 2" xfId="34987" xr:uid="{00000000-0005-0000-0000-000013350000}"/>
    <cellStyle name="40% - Accent4 4 5 2 4" xfId="19557" xr:uid="{00000000-0005-0000-0000-000014350000}"/>
    <cellStyle name="40% - Accent4 4 5 2 4 2" xfId="38503" xr:uid="{00000000-0005-0000-0000-000015350000}"/>
    <cellStyle name="40% - Accent4 4 5 2 5" xfId="23148" xr:uid="{00000000-0005-0000-0000-000016350000}"/>
    <cellStyle name="40% - Accent4 4 5 2 6" xfId="27807" xr:uid="{00000000-0005-0000-0000-000017350000}"/>
    <cellStyle name="40% - Accent4 4 5 3" xfId="7470" xr:uid="{00000000-0005-0000-0000-000018350000}"/>
    <cellStyle name="40% - Accent4 4 5 3 2" xfId="11591" xr:uid="{00000000-0005-0000-0000-000019350000}"/>
    <cellStyle name="40% - Accent4 4 5 3 2 2" xfId="30618" xr:uid="{00000000-0005-0000-0000-00001A350000}"/>
    <cellStyle name="40% - Accent4 4 5 3 3" xfId="15102" xr:uid="{00000000-0005-0000-0000-00001B350000}"/>
    <cellStyle name="40% - Accent4 4 5 3 3 2" xfId="34107" xr:uid="{00000000-0005-0000-0000-00001C350000}"/>
    <cellStyle name="40% - Accent4 4 5 3 4" xfId="18679" xr:uid="{00000000-0005-0000-0000-00001D350000}"/>
    <cellStyle name="40% - Accent4 4 5 3 4 2" xfId="37626" xr:uid="{00000000-0005-0000-0000-00001E350000}"/>
    <cellStyle name="40% - Accent4 4 5 3 5" xfId="22244" xr:uid="{00000000-0005-0000-0000-00001F350000}"/>
    <cellStyle name="40% - Accent4 4 5 3 6" xfId="26832" xr:uid="{00000000-0005-0000-0000-000020350000}"/>
    <cellStyle name="40% - Accent4 4 5 4" xfId="9842" xr:uid="{00000000-0005-0000-0000-000021350000}"/>
    <cellStyle name="40% - Accent4 4 5 4 2" xfId="13423" xr:uid="{00000000-0005-0000-0000-000022350000}"/>
    <cellStyle name="40% - Accent4 4 5 4 2 2" xfId="32448" xr:uid="{00000000-0005-0000-0000-000023350000}"/>
    <cellStyle name="40% - Accent4 4 5 4 3" xfId="16944" xr:uid="{00000000-0005-0000-0000-000024350000}"/>
    <cellStyle name="40% - Accent4 4 5 4 3 2" xfId="35942" xr:uid="{00000000-0005-0000-0000-000025350000}"/>
    <cellStyle name="40% - Accent4 4 5 4 4" xfId="20514" xr:uid="{00000000-0005-0000-0000-000026350000}"/>
    <cellStyle name="40% - Accent4 4 5 4 4 2" xfId="39459" xr:uid="{00000000-0005-0000-0000-000027350000}"/>
    <cellStyle name="40% - Accent4 4 5 4 5" xfId="24182" xr:uid="{00000000-0005-0000-0000-000028350000}"/>
    <cellStyle name="40% - Accent4 4 5 4 6" xfId="28923" xr:uid="{00000000-0005-0000-0000-000029350000}"/>
    <cellStyle name="40% - Accent4 4 5 5" xfId="6637" xr:uid="{00000000-0005-0000-0000-00002A350000}"/>
    <cellStyle name="40% - Accent4 4 5 5 2" xfId="26040" xr:uid="{00000000-0005-0000-0000-00002B350000}"/>
    <cellStyle name="40% - Accent4 4 5 6" xfId="10809" xr:uid="{00000000-0005-0000-0000-00002C350000}"/>
    <cellStyle name="40% - Accent4 4 5 6 2" xfId="29836" xr:uid="{00000000-0005-0000-0000-00002D350000}"/>
    <cellStyle name="40% - Accent4 4 5 7" xfId="14319" xr:uid="{00000000-0005-0000-0000-00002E350000}"/>
    <cellStyle name="40% - Accent4 4 5 7 2" xfId="33325" xr:uid="{00000000-0005-0000-0000-00002F350000}"/>
    <cellStyle name="40% - Accent4 4 5 8" xfId="17896" xr:uid="{00000000-0005-0000-0000-000030350000}"/>
    <cellStyle name="40% - Accent4 4 5 8 2" xfId="36844" xr:uid="{00000000-0005-0000-0000-000031350000}"/>
    <cellStyle name="40% - Accent4 4 5 9" xfId="21427" xr:uid="{00000000-0005-0000-0000-000032350000}"/>
    <cellStyle name="40% - Accent4 4 6" xfId="5861" xr:uid="{00000000-0005-0000-0000-000033350000}"/>
    <cellStyle name="40% - Accent4 4 6 10" xfId="25271" xr:uid="{00000000-0005-0000-0000-000034350000}"/>
    <cellStyle name="40% - Accent4 4 6 2" xfId="8664" xr:uid="{00000000-0005-0000-0000-000035350000}"/>
    <cellStyle name="40% - Accent4 4 6 2 2" xfId="12553" xr:uid="{00000000-0005-0000-0000-000036350000}"/>
    <cellStyle name="40% - Accent4 4 6 2 2 2" xfId="31579" xr:uid="{00000000-0005-0000-0000-000037350000}"/>
    <cellStyle name="40% - Accent4 4 6 2 3" xfId="16071" xr:uid="{00000000-0005-0000-0000-000038350000}"/>
    <cellStyle name="40% - Accent4 4 6 2 3 2" xfId="35073" xr:uid="{00000000-0005-0000-0000-000039350000}"/>
    <cellStyle name="40% - Accent4 4 6 2 4" xfId="19643" xr:uid="{00000000-0005-0000-0000-00003A350000}"/>
    <cellStyle name="40% - Accent4 4 6 2 4 2" xfId="38589" xr:uid="{00000000-0005-0000-0000-00003B350000}"/>
    <cellStyle name="40% - Accent4 4 6 2 5" xfId="23234" xr:uid="{00000000-0005-0000-0000-00003C350000}"/>
    <cellStyle name="40% - Accent4 4 6 2 6" xfId="27893" xr:uid="{00000000-0005-0000-0000-00003D350000}"/>
    <cellStyle name="40% - Accent4 4 6 3" xfId="7563" xr:uid="{00000000-0005-0000-0000-00003E350000}"/>
    <cellStyle name="40% - Accent4 4 6 3 2" xfId="11677" xr:uid="{00000000-0005-0000-0000-00003F350000}"/>
    <cellStyle name="40% - Accent4 4 6 3 2 2" xfId="30704" xr:uid="{00000000-0005-0000-0000-000040350000}"/>
    <cellStyle name="40% - Accent4 4 6 3 3" xfId="15188" xr:uid="{00000000-0005-0000-0000-000041350000}"/>
    <cellStyle name="40% - Accent4 4 6 3 3 2" xfId="34193" xr:uid="{00000000-0005-0000-0000-000042350000}"/>
    <cellStyle name="40% - Accent4 4 6 3 4" xfId="18765" xr:uid="{00000000-0005-0000-0000-000043350000}"/>
    <cellStyle name="40% - Accent4 4 6 3 4 2" xfId="37712" xr:uid="{00000000-0005-0000-0000-000044350000}"/>
    <cellStyle name="40% - Accent4 4 6 3 5" xfId="22337" xr:uid="{00000000-0005-0000-0000-000045350000}"/>
    <cellStyle name="40% - Accent4 4 6 3 6" xfId="26918" xr:uid="{00000000-0005-0000-0000-000046350000}"/>
    <cellStyle name="40% - Accent4 4 6 4" xfId="9935" xr:uid="{00000000-0005-0000-0000-000047350000}"/>
    <cellStyle name="40% - Accent4 4 6 4 2" xfId="13509" xr:uid="{00000000-0005-0000-0000-000048350000}"/>
    <cellStyle name="40% - Accent4 4 6 4 2 2" xfId="32534" xr:uid="{00000000-0005-0000-0000-000049350000}"/>
    <cellStyle name="40% - Accent4 4 6 4 3" xfId="17030" xr:uid="{00000000-0005-0000-0000-00004A350000}"/>
    <cellStyle name="40% - Accent4 4 6 4 3 2" xfId="36028" xr:uid="{00000000-0005-0000-0000-00004B350000}"/>
    <cellStyle name="40% - Accent4 4 6 4 4" xfId="20600" xr:uid="{00000000-0005-0000-0000-00004C350000}"/>
    <cellStyle name="40% - Accent4 4 6 4 4 2" xfId="39545" xr:uid="{00000000-0005-0000-0000-00004D350000}"/>
    <cellStyle name="40% - Accent4 4 6 4 5" xfId="24275" xr:uid="{00000000-0005-0000-0000-00004E350000}"/>
    <cellStyle name="40% - Accent4 4 6 4 6" xfId="29009" xr:uid="{00000000-0005-0000-0000-00004F350000}"/>
    <cellStyle name="40% - Accent4 4 6 5" xfId="6730" xr:uid="{00000000-0005-0000-0000-000050350000}"/>
    <cellStyle name="40% - Accent4 4 6 5 2" xfId="26133" xr:uid="{00000000-0005-0000-0000-000051350000}"/>
    <cellStyle name="40% - Accent4 4 6 6" xfId="10895" xr:uid="{00000000-0005-0000-0000-000052350000}"/>
    <cellStyle name="40% - Accent4 4 6 6 2" xfId="29922" xr:uid="{00000000-0005-0000-0000-000053350000}"/>
    <cellStyle name="40% - Accent4 4 6 7" xfId="14405" xr:uid="{00000000-0005-0000-0000-000054350000}"/>
    <cellStyle name="40% - Accent4 4 6 7 2" xfId="33411" xr:uid="{00000000-0005-0000-0000-000055350000}"/>
    <cellStyle name="40% - Accent4 4 6 8" xfId="17983" xr:uid="{00000000-0005-0000-0000-000056350000}"/>
    <cellStyle name="40% - Accent4 4 6 8 2" xfId="36930" xr:uid="{00000000-0005-0000-0000-000057350000}"/>
    <cellStyle name="40% - Accent4 4 6 9" xfId="21513" xr:uid="{00000000-0005-0000-0000-000058350000}"/>
    <cellStyle name="40% - Accent4 4 7" xfId="5170" xr:uid="{00000000-0005-0000-0000-000059350000}"/>
    <cellStyle name="40% - Accent4 4 7 10" xfId="24700" xr:uid="{00000000-0005-0000-0000-00005A350000}"/>
    <cellStyle name="40% - Accent4 4 7 2" xfId="8105" xr:uid="{00000000-0005-0000-0000-00005B350000}"/>
    <cellStyle name="40% - Accent4 4 7 2 2" xfId="12005" xr:uid="{00000000-0005-0000-0000-00005C350000}"/>
    <cellStyle name="40% - Accent4 4 7 2 2 2" xfId="31031" xr:uid="{00000000-0005-0000-0000-00005D350000}"/>
    <cellStyle name="40% - Accent4 4 7 2 3" xfId="15523" xr:uid="{00000000-0005-0000-0000-00005E350000}"/>
    <cellStyle name="40% - Accent4 4 7 2 3 2" xfId="34525" xr:uid="{00000000-0005-0000-0000-00005F350000}"/>
    <cellStyle name="40% - Accent4 4 7 2 4" xfId="19095" xr:uid="{00000000-0005-0000-0000-000060350000}"/>
    <cellStyle name="40% - Accent4 4 7 2 4 2" xfId="38041" xr:uid="{00000000-0005-0000-0000-000061350000}"/>
    <cellStyle name="40% - Accent4 4 7 2 5" xfId="22686" xr:uid="{00000000-0005-0000-0000-000062350000}"/>
    <cellStyle name="40% - Accent4 4 7 2 6" xfId="27337" xr:uid="{00000000-0005-0000-0000-000063350000}"/>
    <cellStyle name="40% - Accent4 4 7 3" xfId="6987" xr:uid="{00000000-0005-0000-0000-000064350000}"/>
    <cellStyle name="40% - Accent4 4 7 3 2" xfId="11129" xr:uid="{00000000-0005-0000-0000-000065350000}"/>
    <cellStyle name="40% - Accent4 4 7 3 2 2" xfId="30156" xr:uid="{00000000-0005-0000-0000-000066350000}"/>
    <cellStyle name="40% - Accent4 4 7 3 3" xfId="14639" xr:uid="{00000000-0005-0000-0000-000067350000}"/>
    <cellStyle name="40% - Accent4 4 7 3 3 2" xfId="33645" xr:uid="{00000000-0005-0000-0000-000068350000}"/>
    <cellStyle name="40% - Accent4 4 7 3 4" xfId="18217" xr:uid="{00000000-0005-0000-0000-000069350000}"/>
    <cellStyle name="40% - Accent4 4 7 3 4 2" xfId="37164" xr:uid="{00000000-0005-0000-0000-00006A350000}"/>
    <cellStyle name="40% - Accent4 4 7 3 5" xfId="21761" xr:uid="{00000000-0005-0000-0000-00006B350000}"/>
    <cellStyle name="40% - Accent4 4 7 3 6" xfId="26370" xr:uid="{00000000-0005-0000-0000-00006C350000}"/>
    <cellStyle name="40% - Accent4 4 7 4" xfId="9341" xr:uid="{00000000-0005-0000-0000-00006D350000}"/>
    <cellStyle name="40% - Accent4 4 7 4 2" xfId="12961" xr:uid="{00000000-0005-0000-0000-00006E350000}"/>
    <cellStyle name="40% - Accent4 4 7 4 2 2" xfId="31986" xr:uid="{00000000-0005-0000-0000-00006F350000}"/>
    <cellStyle name="40% - Accent4 4 7 4 3" xfId="16480" xr:uid="{00000000-0005-0000-0000-000070350000}"/>
    <cellStyle name="40% - Accent4 4 7 4 3 2" xfId="35480" xr:uid="{00000000-0005-0000-0000-000071350000}"/>
    <cellStyle name="40% - Accent4 4 7 4 4" xfId="20052" xr:uid="{00000000-0005-0000-0000-000072350000}"/>
    <cellStyle name="40% - Accent4 4 7 4 4 2" xfId="38997" xr:uid="{00000000-0005-0000-0000-000073350000}"/>
    <cellStyle name="40% - Accent4 4 7 4 5" xfId="23695" xr:uid="{00000000-0005-0000-0000-000074350000}"/>
    <cellStyle name="40% - Accent4 4 7 4 6" xfId="28447" xr:uid="{00000000-0005-0000-0000-000075350000}"/>
    <cellStyle name="40% - Accent4 4 7 5" xfId="6154" xr:uid="{00000000-0005-0000-0000-000076350000}"/>
    <cellStyle name="40% - Accent4 4 7 5 2" xfId="25557" xr:uid="{00000000-0005-0000-0000-000077350000}"/>
    <cellStyle name="40% - Accent4 4 7 6" xfId="10347" xr:uid="{00000000-0005-0000-0000-000078350000}"/>
    <cellStyle name="40% - Accent4 4 7 6 2" xfId="29374" xr:uid="{00000000-0005-0000-0000-000079350000}"/>
    <cellStyle name="40% - Accent4 4 7 7" xfId="13855" xr:uid="{00000000-0005-0000-0000-00007A350000}"/>
    <cellStyle name="40% - Accent4 4 7 7 2" xfId="32862" xr:uid="{00000000-0005-0000-0000-00007B350000}"/>
    <cellStyle name="40% - Accent4 4 7 8" xfId="17433" xr:uid="{00000000-0005-0000-0000-00007C350000}"/>
    <cellStyle name="40% - Accent4 4 7 8 2" xfId="36382" xr:uid="{00000000-0005-0000-0000-00007D350000}"/>
    <cellStyle name="40% - Accent4 4 7 9" xfId="20961" xr:uid="{00000000-0005-0000-0000-00007E350000}"/>
    <cellStyle name="40% - Accent4 4 8" xfId="7669" xr:uid="{00000000-0005-0000-0000-00007F350000}"/>
    <cellStyle name="40% - Accent4 4 8 2" xfId="11763" xr:uid="{00000000-0005-0000-0000-000080350000}"/>
    <cellStyle name="40% - Accent4 4 8 2 2" xfId="30790" xr:uid="{00000000-0005-0000-0000-000081350000}"/>
    <cellStyle name="40% - Accent4 4 8 3" xfId="15275" xr:uid="{00000000-0005-0000-0000-000082350000}"/>
    <cellStyle name="40% - Accent4 4 8 3 2" xfId="34280" xr:uid="{00000000-0005-0000-0000-000083350000}"/>
    <cellStyle name="40% - Accent4 4 8 4" xfId="18851" xr:uid="{00000000-0005-0000-0000-000084350000}"/>
    <cellStyle name="40% - Accent4 4 8 4 2" xfId="37798" xr:uid="{00000000-0005-0000-0000-000085350000}"/>
    <cellStyle name="40% - Accent4 4 8 5" xfId="22431" xr:uid="{00000000-0005-0000-0000-000086350000}"/>
    <cellStyle name="40% - Accent4 4 8 6" xfId="27007" xr:uid="{00000000-0005-0000-0000-000087350000}"/>
    <cellStyle name="40% - Accent4 4 9" xfId="7884" xr:uid="{00000000-0005-0000-0000-000088350000}"/>
    <cellStyle name="40% - Accent4 4 9 2" xfId="11855" xr:uid="{00000000-0005-0000-0000-000089350000}"/>
    <cellStyle name="40% - Accent4 4 9 2 2" xfId="30881" xr:uid="{00000000-0005-0000-0000-00008A350000}"/>
    <cellStyle name="40% - Accent4 4 9 3" xfId="15371" xr:uid="{00000000-0005-0000-0000-00008B350000}"/>
    <cellStyle name="40% - Accent4 4 9 3 2" xfId="34374" xr:uid="{00000000-0005-0000-0000-00008C350000}"/>
    <cellStyle name="40% - Accent4 4 9 4" xfId="18943" xr:uid="{00000000-0005-0000-0000-00008D350000}"/>
    <cellStyle name="40% - Accent4 4 9 4 2" xfId="37890" xr:uid="{00000000-0005-0000-0000-00008E350000}"/>
    <cellStyle name="40% - Accent4 4 9 5" xfId="22531" xr:uid="{00000000-0005-0000-0000-00008F350000}"/>
    <cellStyle name="40% - Accent4 4 9 6" xfId="27148" xr:uid="{00000000-0005-0000-0000-000090350000}"/>
    <cellStyle name="40% - Accent4 5" xfId="2561" xr:uid="{00000000-0005-0000-0000-0000DF090000}"/>
    <cellStyle name="40% - Accent4 5 10" xfId="6826" xr:uid="{00000000-0005-0000-0000-000092350000}"/>
    <cellStyle name="40% - Accent4 5 10 2" xfId="10982" xr:uid="{00000000-0005-0000-0000-000093350000}"/>
    <cellStyle name="40% - Accent4 5 10 2 2" xfId="30009" xr:uid="{00000000-0005-0000-0000-000094350000}"/>
    <cellStyle name="40% - Accent4 5 10 3" xfId="14492" xr:uid="{00000000-0005-0000-0000-000095350000}"/>
    <cellStyle name="40% - Accent4 5 10 3 2" xfId="33498" xr:uid="{00000000-0005-0000-0000-000096350000}"/>
    <cellStyle name="40% - Accent4 5 10 4" xfId="18070" xr:uid="{00000000-0005-0000-0000-000097350000}"/>
    <cellStyle name="40% - Accent4 5 10 4 2" xfId="37017" xr:uid="{00000000-0005-0000-0000-000098350000}"/>
    <cellStyle name="40% - Accent4 5 10 5" xfId="21606" xr:uid="{00000000-0005-0000-0000-000099350000}"/>
    <cellStyle name="40% - Accent4 5 10 6" xfId="26221" xr:uid="{00000000-0005-0000-0000-00009A350000}"/>
    <cellStyle name="40% - Accent4 5 11" xfId="8917" xr:uid="{00000000-0005-0000-0000-00009B350000}"/>
    <cellStyle name="40% - Accent4 5 11 2" xfId="12641" xr:uid="{00000000-0005-0000-0000-00009C350000}"/>
    <cellStyle name="40% - Accent4 5 11 2 2" xfId="31667" xr:uid="{00000000-0005-0000-0000-00009D350000}"/>
    <cellStyle name="40% - Accent4 5 11 3" xfId="16160" xr:uid="{00000000-0005-0000-0000-00009E350000}"/>
    <cellStyle name="40% - Accent4 5 11 3 2" xfId="35161" xr:uid="{00000000-0005-0000-0000-00009F350000}"/>
    <cellStyle name="40% - Accent4 5 11 4" xfId="19731" xr:uid="{00000000-0005-0000-0000-0000A0350000}"/>
    <cellStyle name="40% - Accent4 5 11 4 2" xfId="38677" xr:uid="{00000000-0005-0000-0000-0000A1350000}"/>
    <cellStyle name="40% - Accent4 5 11 5" xfId="23331" xr:uid="{00000000-0005-0000-0000-0000A2350000}"/>
    <cellStyle name="40% - Accent4 5 11 6" xfId="28072" xr:uid="{00000000-0005-0000-0000-0000A3350000}"/>
    <cellStyle name="40% - Accent4 5 12" xfId="9021" xr:uid="{00000000-0005-0000-0000-0000A4350000}"/>
    <cellStyle name="40% - Accent4 5 12 2" xfId="12727" xr:uid="{00000000-0005-0000-0000-0000A5350000}"/>
    <cellStyle name="40% - Accent4 5 12 2 2" xfId="31753" xr:uid="{00000000-0005-0000-0000-0000A6350000}"/>
    <cellStyle name="40% - Accent4 5 12 3" xfId="16246" xr:uid="{00000000-0005-0000-0000-0000A7350000}"/>
    <cellStyle name="40% - Accent4 5 12 3 2" xfId="35247" xr:uid="{00000000-0005-0000-0000-0000A8350000}"/>
    <cellStyle name="40% - Accent4 5 12 4" xfId="19817" xr:uid="{00000000-0005-0000-0000-0000A9350000}"/>
    <cellStyle name="40% - Accent4 5 12 4 2" xfId="38763" xr:uid="{00000000-0005-0000-0000-0000AA350000}"/>
    <cellStyle name="40% - Accent4 5 12 5" xfId="23431" xr:uid="{00000000-0005-0000-0000-0000AB350000}"/>
    <cellStyle name="40% - Accent4 5 12 6" xfId="28159" xr:uid="{00000000-0005-0000-0000-0000AC350000}"/>
    <cellStyle name="40% - Accent4 5 13" xfId="9125" xr:uid="{00000000-0005-0000-0000-0000AD350000}"/>
    <cellStyle name="40% - Accent4 5 13 2" xfId="12813" xr:uid="{00000000-0005-0000-0000-0000AE350000}"/>
    <cellStyle name="40% - Accent4 5 13 2 2" xfId="31839" xr:uid="{00000000-0005-0000-0000-0000AF350000}"/>
    <cellStyle name="40% - Accent4 5 13 3" xfId="16332" xr:uid="{00000000-0005-0000-0000-0000B0350000}"/>
    <cellStyle name="40% - Accent4 5 13 3 2" xfId="35333" xr:uid="{00000000-0005-0000-0000-0000B1350000}"/>
    <cellStyle name="40% - Accent4 5 13 4" xfId="19903" xr:uid="{00000000-0005-0000-0000-0000B2350000}"/>
    <cellStyle name="40% - Accent4 5 13 4 2" xfId="38849" xr:uid="{00000000-0005-0000-0000-0000B3350000}"/>
    <cellStyle name="40% - Accent4 5 13 5" xfId="23531" xr:uid="{00000000-0005-0000-0000-0000B4350000}"/>
    <cellStyle name="40% - Accent4 5 13 6" xfId="28246" xr:uid="{00000000-0005-0000-0000-0000B5350000}"/>
    <cellStyle name="40% - Accent4 5 14" xfId="10035" xr:uid="{00000000-0005-0000-0000-0000B6350000}"/>
    <cellStyle name="40% - Accent4 5 14 2" xfId="13596" xr:uid="{00000000-0005-0000-0000-0000B7350000}"/>
    <cellStyle name="40% - Accent4 5 14 2 2" xfId="32621" xr:uid="{00000000-0005-0000-0000-0000B8350000}"/>
    <cellStyle name="40% - Accent4 5 14 3" xfId="17117" xr:uid="{00000000-0005-0000-0000-0000B9350000}"/>
    <cellStyle name="40% - Accent4 5 14 3 2" xfId="36115" xr:uid="{00000000-0005-0000-0000-0000BA350000}"/>
    <cellStyle name="40% - Accent4 5 14 4" xfId="20687" xr:uid="{00000000-0005-0000-0000-0000BB350000}"/>
    <cellStyle name="40% - Accent4 5 14 4 2" xfId="39632" xr:uid="{00000000-0005-0000-0000-0000BC350000}"/>
    <cellStyle name="40% - Accent4 5 14 5" xfId="24371" xr:uid="{00000000-0005-0000-0000-0000BD350000}"/>
    <cellStyle name="40% - Accent4 5 14 6" xfId="29097" xr:uid="{00000000-0005-0000-0000-0000BE350000}"/>
    <cellStyle name="40% - Accent4 5 15" xfId="5967" xr:uid="{00000000-0005-0000-0000-0000BF350000}"/>
    <cellStyle name="40% - Accent4 5 15 2" xfId="25373" xr:uid="{00000000-0005-0000-0000-0000C0350000}"/>
    <cellStyle name="40% - Accent4 5 16" xfId="10193" xr:uid="{00000000-0005-0000-0000-0000C1350000}"/>
    <cellStyle name="40% - Accent4 5 16 2" xfId="29225" xr:uid="{00000000-0005-0000-0000-0000C2350000}"/>
    <cellStyle name="40% - Accent4 5 17" xfId="13699" xr:uid="{00000000-0005-0000-0000-0000C3350000}"/>
    <cellStyle name="40% - Accent4 5 17 2" xfId="32713" xr:uid="{00000000-0005-0000-0000-0000C4350000}"/>
    <cellStyle name="40% - Accent4 5 18" xfId="17279" xr:uid="{00000000-0005-0000-0000-0000C5350000}"/>
    <cellStyle name="40% - Accent4 5 18 2" xfId="36234" xr:uid="{00000000-0005-0000-0000-0000C6350000}"/>
    <cellStyle name="40% - Accent4 5 19" xfId="20805" xr:uid="{00000000-0005-0000-0000-0000C7350000}"/>
    <cellStyle name="40% - Accent4 5 2" xfId="5286" xr:uid="{00000000-0005-0000-0000-0000C8350000}"/>
    <cellStyle name="40% - Accent4 5 2 10" xfId="21040" xr:uid="{00000000-0005-0000-0000-0000C9350000}"/>
    <cellStyle name="40% - Accent4 5 2 11" xfId="24790" xr:uid="{00000000-0005-0000-0000-0000CA350000}"/>
    <cellStyle name="40% - Accent4 5 2 2" xfId="5647" xr:uid="{00000000-0005-0000-0000-0000CB350000}"/>
    <cellStyle name="40% - Accent4 5 2 2 10" xfId="25106" xr:uid="{00000000-0005-0000-0000-0000CC350000}"/>
    <cellStyle name="40% - Accent4 5 2 2 2" xfId="8495" xr:uid="{00000000-0005-0000-0000-0000CD350000}"/>
    <cellStyle name="40% - Accent4 5 2 2 2 2" xfId="12388" xr:uid="{00000000-0005-0000-0000-0000CE350000}"/>
    <cellStyle name="40% - Accent4 5 2 2 2 2 2" xfId="31414" xr:uid="{00000000-0005-0000-0000-0000CF350000}"/>
    <cellStyle name="40% - Accent4 5 2 2 2 3" xfId="15906" xr:uid="{00000000-0005-0000-0000-0000D0350000}"/>
    <cellStyle name="40% - Accent4 5 2 2 2 3 2" xfId="34908" xr:uid="{00000000-0005-0000-0000-0000D1350000}"/>
    <cellStyle name="40% - Accent4 5 2 2 2 4" xfId="19478" xr:uid="{00000000-0005-0000-0000-0000D2350000}"/>
    <cellStyle name="40% - Accent4 5 2 2 2 4 2" xfId="38424" xr:uid="{00000000-0005-0000-0000-0000D3350000}"/>
    <cellStyle name="40% - Accent4 5 2 2 2 5" xfId="23069" xr:uid="{00000000-0005-0000-0000-0000D4350000}"/>
    <cellStyle name="40% - Accent4 5 2 2 2 6" xfId="27726" xr:uid="{00000000-0005-0000-0000-0000D5350000}"/>
    <cellStyle name="40% - Accent4 5 2 2 3" xfId="7382" xr:uid="{00000000-0005-0000-0000-0000D6350000}"/>
    <cellStyle name="40% - Accent4 5 2 2 3 2" xfId="11512" xr:uid="{00000000-0005-0000-0000-0000D7350000}"/>
    <cellStyle name="40% - Accent4 5 2 2 3 2 2" xfId="30539" xr:uid="{00000000-0005-0000-0000-0000D8350000}"/>
    <cellStyle name="40% - Accent4 5 2 2 3 3" xfId="15023" xr:uid="{00000000-0005-0000-0000-0000D9350000}"/>
    <cellStyle name="40% - Accent4 5 2 2 3 3 2" xfId="34028" xr:uid="{00000000-0005-0000-0000-0000DA350000}"/>
    <cellStyle name="40% - Accent4 5 2 2 3 4" xfId="18600" xr:uid="{00000000-0005-0000-0000-0000DB350000}"/>
    <cellStyle name="40% - Accent4 5 2 2 3 4 2" xfId="37547" xr:uid="{00000000-0005-0000-0000-0000DC350000}"/>
    <cellStyle name="40% - Accent4 5 2 2 3 5" xfId="22156" xr:uid="{00000000-0005-0000-0000-0000DD350000}"/>
    <cellStyle name="40% - Accent4 5 2 2 3 6" xfId="26753" xr:uid="{00000000-0005-0000-0000-0000DE350000}"/>
    <cellStyle name="40% - Accent4 5 2 2 4" xfId="9754" xr:uid="{00000000-0005-0000-0000-0000DF350000}"/>
    <cellStyle name="40% - Accent4 5 2 2 4 2" xfId="13344" xr:uid="{00000000-0005-0000-0000-0000E0350000}"/>
    <cellStyle name="40% - Accent4 5 2 2 4 2 2" xfId="32369" xr:uid="{00000000-0005-0000-0000-0000E1350000}"/>
    <cellStyle name="40% - Accent4 5 2 2 4 3" xfId="16864" xr:uid="{00000000-0005-0000-0000-0000E2350000}"/>
    <cellStyle name="40% - Accent4 5 2 2 4 3 2" xfId="35863" xr:uid="{00000000-0005-0000-0000-0000E3350000}"/>
    <cellStyle name="40% - Accent4 5 2 2 4 4" xfId="20435" xr:uid="{00000000-0005-0000-0000-0000E4350000}"/>
    <cellStyle name="40% - Accent4 5 2 2 4 4 2" xfId="39380" xr:uid="{00000000-0005-0000-0000-0000E5350000}"/>
    <cellStyle name="40% - Accent4 5 2 2 4 5" xfId="24094" xr:uid="{00000000-0005-0000-0000-0000E6350000}"/>
    <cellStyle name="40% - Accent4 5 2 2 4 6" xfId="28844" xr:uid="{00000000-0005-0000-0000-0000E7350000}"/>
    <cellStyle name="40% - Accent4 5 2 2 5" xfId="6549" xr:uid="{00000000-0005-0000-0000-0000E8350000}"/>
    <cellStyle name="40% - Accent4 5 2 2 5 2" xfId="25952" xr:uid="{00000000-0005-0000-0000-0000E9350000}"/>
    <cellStyle name="40% - Accent4 5 2 2 6" xfId="10730" xr:uid="{00000000-0005-0000-0000-0000EA350000}"/>
    <cellStyle name="40% - Accent4 5 2 2 6 2" xfId="29757" xr:uid="{00000000-0005-0000-0000-0000EB350000}"/>
    <cellStyle name="40% - Accent4 5 2 2 7" xfId="14238" xr:uid="{00000000-0005-0000-0000-0000EC350000}"/>
    <cellStyle name="40% - Accent4 5 2 2 7 2" xfId="33245" xr:uid="{00000000-0005-0000-0000-0000ED350000}"/>
    <cellStyle name="40% - Accent4 5 2 2 8" xfId="17816" xr:uid="{00000000-0005-0000-0000-0000EE350000}"/>
    <cellStyle name="40% - Accent4 5 2 2 8 2" xfId="36765" xr:uid="{00000000-0005-0000-0000-0000EF350000}"/>
    <cellStyle name="40% - Accent4 5 2 2 9" xfId="21348" xr:uid="{00000000-0005-0000-0000-0000F0350000}"/>
    <cellStyle name="40% - Accent4 5 2 3" xfId="8186" xr:uid="{00000000-0005-0000-0000-0000F1350000}"/>
    <cellStyle name="40% - Accent4 5 2 3 2" xfId="12084" xr:uid="{00000000-0005-0000-0000-0000F2350000}"/>
    <cellStyle name="40% - Accent4 5 2 3 2 2" xfId="31110" xr:uid="{00000000-0005-0000-0000-0000F3350000}"/>
    <cellStyle name="40% - Accent4 5 2 3 3" xfId="15602" xr:uid="{00000000-0005-0000-0000-0000F4350000}"/>
    <cellStyle name="40% - Accent4 5 2 3 3 2" xfId="34604" xr:uid="{00000000-0005-0000-0000-0000F5350000}"/>
    <cellStyle name="40% - Accent4 5 2 3 4" xfId="19174" xr:uid="{00000000-0005-0000-0000-0000F6350000}"/>
    <cellStyle name="40% - Accent4 5 2 3 4 2" xfId="38120" xr:uid="{00000000-0005-0000-0000-0000F7350000}"/>
    <cellStyle name="40% - Accent4 5 2 3 5" xfId="22765" xr:uid="{00000000-0005-0000-0000-0000F8350000}"/>
    <cellStyle name="40% - Accent4 5 2 3 6" xfId="27417" xr:uid="{00000000-0005-0000-0000-0000F9350000}"/>
    <cellStyle name="40% - Accent4 5 2 4" xfId="7070" xr:uid="{00000000-0005-0000-0000-0000FA350000}"/>
    <cellStyle name="40% - Accent4 5 2 4 2" xfId="11208" xr:uid="{00000000-0005-0000-0000-0000FB350000}"/>
    <cellStyle name="40% - Accent4 5 2 4 2 2" xfId="30235" xr:uid="{00000000-0005-0000-0000-0000FC350000}"/>
    <cellStyle name="40% - Accent4 5 2 4 3" xfId="14718" xr:uid="{00000000-0005-0000-0000-0000FD350000}"/>
    <cellStyle name="40% - Accent4 5 2 4 3 2" xfId="33724" xr:uid="{00000000-0005-0000-0000-0000FE350000}"/>
    <cellStyle name="40% - Accent4 5 2 4 4" xfId="18296" xr:uid="{00000000-0005-0000-0000-0000FF350000}"/>
    <cellStyle name="40% - Accent4 5 2 4 4 2" xfId="37243" xr:uid="{00000000-0005-0000-0000-000000360000}"/>
    <cellStyle name="40% - Accent4 5 2 4 5" xfId="21844" xr:uid="{00000000-0005-0000-0000-000001360000}"/>
    <cellStyle name="40% - Accent4 5 2 4 6" xfId="26449" xr:uid="{00000000-0005-0000-0000-000002360000}"/>
    <cellStyle name="40% - Accent4 5 2 5" xfId="9430" xr:uid="{00000000-0005-0000-0000-000003360000}"/>
    <cellStyle name="40% - Accent4 5 2 5 2" xfId="13040" xr:uid="{00000000-0005-0000-0000-000004360000}"/>
    <cellStyle name="40% - Accent4 5 2 5 2 2" xfId="32065" xr:uid="{00000000-0005-0000-0000-000005360000}"/>
    <cellStyle name="40% - Accent4 5 2 5 3" xfId="16559" xr:uid="{00000000-0005-0000-0000-000006360000}"/>
    <cellStyle name="40% - Accent4 5 2 5 3 2" xfId="35559" xr:uid="{00000000-0005-0000-0000-000007360000}"/>
    <cellStyle name="40% - Accent4 5 2 5 4" xfId="20131" xr:uid="{00000000-0005-0000-0000-000008360000}"/>
    <cellStyle name="40% - Accent4 5 2 5 4 2" xfId="39076" xr:uid="{00000000-0005-0000-0000-000009360000}"/>
    <cellStyle name="40% - Accent4 5 2 5 5" xfId="23778" xr:uid="{00000000-0005-0000-0000-00000A360000}"/>
    <cellStyle name="40% - Accent4 5 2 5 6" xfId="28532" xr:uid="{00000000-0005-0000-0000-00000B360000}"/>
    <cellStyle name="40% - Accent4 5 2 6" xfId="6237" xr:uid="{00000000-0005-0000-0000-00000C360000}"/>
    <cellStyle name="40% - Accent4 5 2 6 2" xfId="25640" xr:uid="{00000000-0005-0000-0000-00000D360000}"/>
    <cellStyle name="40% - Accent4 5 2 7" xfId="10426" xr:uid="{00000000-0005-0000-0000-00000E360000}"/>
    <cellStyle name="40% - Accent4 5 2 7 2" xfId="29453" xr:uid="{00000000-0005-0000-0000-00000F360000}"/>
    <cellStyle name="40% - Accent4 5 2 8" xfId="13934" xr:uid="{00000000-0005-0000-0000-000010360000}"/>
    <cellStyle name="40% - Accent4 5 2 8 2" xfId="32941" xr:uid="{00000000-0005-0000-0000-000011360000}"/>
    <cellStyle name="40% - Accent4 5 2 9" xfId="17512" xr:uid="{00000000-0005-0000-0000-000012360000}"/>
    <cellStyle name="40% - Accent4 5 2 9 2" xfId="36461" xr:uid="{00000000-0005-0000-0000-000013360000}"/>
    <cellStyle name="40% - Accent4 5 20" xfId="24464" xr:uid="{00000000-0005-0000-0000-000014360000}"/>
    <cellStyle name="40% - Accent4 5 21" xfId="4711" xr:uid="{00000000-0005-0000-0000-000091350000}"/>
    <cellStyle name="40% - Accent4 5 3" xfId="5375" xr:uid="{00000000-0005-0000-0000-000015360000}"/>
    <cellStyle name="40% - Accent4 5 3 10" xfId="24868" xr:uid="{00000000-0005-0000-0000-000016360000}"/>
    <cellStyle name="40% - Accent4 5 3 2" xfId="8265" xr:uid="{00000000-0005-0000-0000-000017360000}"/>
    <cellStyle name="40% - Accent4 5 3 2 2" xfId="12162" xr:uid="{00000000-0005-0000-0000-000018360000}"/>
    <cellStyle name="40% - Accent4 5 3 2 2 2" xfId="31188" xr:uid="{00000000-0005-0000-0000-000019360000}"/>
    <cellStyle name="40% - Accent4 5 3 2 3" xfId="15680" xr:uid="{00000000-0005-0000-0000-00001A360000}"/>
    <cellStyle name="40% - Accent4 5 3 2 3 2" xfId="34682" xr:uid="{00000000-0005-0000-0000-00001B360000}"/>
    <cellStyle name="40% - Accent4 5 3 2 4" xfId="19252" xr:uid="{00000000-0005-0000-0000-00001C360000}"/>
    <cellStyle name="40% - Accent4 5 3 2 4 2" xfId="38198" xr:uid="{00000000-0005-0000-0000-00001D360000}"/>
    <cellStyle name="40% - Accent4 5 3 2 5" xfId="22843" xr:uid="{00000000-0005-0000-0000-00001E360000}"/>
    <cellStyle name="40% - Accent4 5 3 2 6" xfId="27496" xr:uid="{00000000-0005-0000-0000-00001F360000}"/>
    <cellStyle name="40% - Accent4 5 3 3" xfId="7152" xr:uid="{00000000-0005-0000-0000-000020360000}"/>
    <cellStyle name="40% - Accent4 5 3 3 2" xfId="11286" xr:uid="{00000000-0005-0000-0000-000021360000}"/>
    <cellStyle name="40% - Accent4 5 3 3 2 2" xfId="30313" xr:uid="{00000000-0005-0000-0000-000022360000}"/>
    <cellStyle name="40% - Accent4 5 3 3 3" xfId="14796" xr:uid="{00000000-0005-0000-0000-000023360000}"/>
    <cellStyle name="40% - Accent4 5 3 3 3 2" xfId="33802" xr:uid="{00000000-0005-0000-0000-000024360000}"/>
    <cellStyle name="40% - Accent4 5 3 3 4" xfId="18374" xr:uid="{00000000-0005-0000-0000-000025360000}"/>
    <cellStyle name="40% - Accent4 5 3 3 4 2" xfId="37321" xr:uid="{00000000-0005-0000-0000-000026360000}"/>
    <cellStyle name="40% - Accent4 5 3 3 5" xfId="21926" xr:uid="{00000000-0005-0000-0000-000027360000}"/>
    <cellStyle name="40% - Accent4 5 3 3 6" xfId="26527" xr:uid="{00000000-0005-0000-0000-000028360000}"/>
    <cellStyle name="40% - Accent4 5 3 4" xfId="9512" xr:uid="{00000000-0005-0000-0000-000029360000}"/>
    <cellStyle name="40% - Accent4 5 3 4 2" xfId="13118" xr:uid="{00000000-0005-0000-0000-00002A360000}"/>
    <cellStyle name="40% - Accent4 5 3 4 2 2" xfId="32143" xr:uid="{00000000-0005-0000-0000-00002B360000}"/>
    <cellStyle name="40% - Accent4 5 3 4 3" xfId="16637" xr:uid="{00000000-0005-0000-0000-00002C360000}"/>
    <cellStyle name="40% - Accent4 5 3 4 3 2" xfId="35637" xr:uid="{00000000-0005-0000-0000-00002D360000}"/>
    <cellStyle name="40% - Accent4 5 3 4 4" xfId="20209" xr:uid="{00000000-0005-0000-0000-00002E360000}"/>
    <cellStyle name="40% - Accent4 5 3 4 4 2" xfId="39154" xr:uid="{00000000-0005-0000-0000-00002F360000}"/>
    <cellStyle name="40% - Accent4 5 3 4 5" xfId="23860" xr:uid="{00000000-0005-0000-0000-000030360000}"/>
    <cellStyle name="40% - Accent4 5 3 4 6" xfId="28610" xr:uid="{00000000-0005-0000-0000-000031360000}"/>
    <cellStyle name="40% - Accent4 5 3 5" xfId="6319" xr:uid="{00000000-0005-0000-0000-000032360000}"/>
    <cellStyle name="40% - Accent4 5 3 5 2" xfId="25722" xr:uid="{00000000-0005-0000-0000-000033360000}"/>
    <cellStyle name="40% - Accent4 5 3 6" xfId="10504" xr:uid="{00000000-0005-0000-0000-000034360000}"/>
    <cellStyle name="40% - Accent4 5 3 6 2" xfId="29531" xr:uid="{00000000-0005-0000-0000-000035360000}"/>
    <cellStyle name="40% - Accent4 5 3 7" xfId="14012" xr:uid="{00000000-0005-0000-0000-000036360000}"/>
    <cellStyle name="40% - Accent4 5 3 7 2" xfId="33019" xr:uid="{00000000-0005-0000-0000-000037360000}"/>
    <cellStyle name="40% - Accent4 5 3 8" xfId="17590" xr:uid="{00000000-0005-0000-0000-000038360000}"/>
    <cellStyle name="40% - Accent4 5 3 8 2" xfId="36539" xr:uid="{00000000-0005-0000-0000-000039360000}"/>
    <cellStyle name="40% - Accent4 5 3 9" xfId="21118" xr:uid="{00000000-0005-0000-0000-00003A360000}"/>
    <cellStyle name="40% - Accent4 5 4" xfId="5552" xr:uid="{00000000-0005-0000-0000-00003B360000}"/>
    <cellStyle name="40% - Accent4 5 4 10" xfId="25019" xr:uid="{00000000-0005-0000-0000-00003C360000}"/>
    <cellStyle name="40% - Accent4 5 4 2" xfId="8416" xr:uid="{00000000-0005-0000-0000-00003D360000}"/>
    <cellStyle name="40% - Accent4 5 4 2 2" xfId="12310" xr:uid="{00000000-0005-0000-0000-00003E360000}"/>
    <cellStyle name="40% - Accent4 5 4 2 2 2" xfId="31336" xr:uid="{00000000-0005-0000-0000-00003F360000}"/>
    <cellStyle name="40% - Accent4 5 4 2 3" xfId="15828" xr:uid="{00000000-0005-0000-0000-000040360000}"/>
    <cellStyle name="40% - Accent4 5 4 2 3 2" xfId="34830" xr:uid="{00000000-0005-0000-0000-000041360000}"/>
    <cellStyle name="40% - Accent4 5 4 2 4" xfId="19400" xr:uid="{00000000-0005-0000-0000-000042360000}"/>
    <cellStyle name="40% - Accent4 5 4 2 4 2" xfId="38346" xr:uid="{00000000-0005-0000-0000-000043360000}"/>
    <cellStyle name="40% - Accent4 5 4 2 5" xfId="22991" xr:uid="{00000000-0005-0000-0000-000044360000}"/>
    <cellStyle name="40% - Accent4 5 4 2 6" xfId="27647" xr:uid="{00000000-0005-0000-0000-000045360000}"/>
    <cellStyle name="40% - Accent4 5 4 3" xfId="7303" xr:uid="{00000000-0005-0000-0000-000046360000}"/>
    <cellStyle name="40% - Accent4 5 4 3 2" xfId="11434" xr:uid="{00000000-0005-0000-0000-000047360000}"/>
    <cellStyle name="40% - Accent4 5 4 3 2 2" xfId="30461" xr:uid="{00000000-0005-0000-0000-000048360000}"/>
    <cellStyle name="40% - Accent4 5 4 3 3" xfId="14945" xr:uid="{00000000-0005-0000-0000-000049360000}"/>
    <cellStyle name="40% - Accent4 5 4 3 3 2" xfId="33950" xr:uid="{00000000-0005-0000-0000-00004A360000}"/>
    <cellStyle name="40% - Accent4 5 4 3 4" xfId="18522" xr:uid="{00000000-0005-0000-0000-00004B360000}"/>
    <cellStyle name="40% - Accent4 5 4 3 4 2" xfId="37469" xr:uid="{00000000-0005-0000-0000-00004C360000}"/>
    <cellStyle name="40% - Accent4 5 4 3 5" xfId="22077" xr:uid="{00000000-0005-0000-0000-00004D360000}"/>
    <cellStyle name="40% - Accent4 5 4 3 6" xfId="26675" xr:uid="{00000000-0005-0000-0000-00004E360000}"/>
    <cellStyle name="40% - Accent4 5 4 4" xfId="9669" xr:uid="{00000000-0005-0000-0000-00004F360000}"/>
    <cellStyle name="40% - Accent4 5 4 4 2" xfId="13266" xr:uid="{00000000-0005-0000-0000-000050360000}"/>
    <cellStyle name="40% - Accent4 5 4 4 2 2" xfId="32291" xr:uid="{00000000-0005-0000-0000-000051360000}"/>
    <cellStyle name="40% - Accent4 5 4 4 3" xfId="16786" xr:uid="{00000000-0005-0000-0000-000052360000}"/>
    <cellStyle name="40% - Accent4 5 4 4 3 2" xfId="35785" xr:uid="{00000000-0005-0000-0000-000053360000}"/>
    <cellStyle name="40% - Accent4 5 4 4 4" xfId="20357" xr:uid="{00000000-0005-0000-0000-000054360000}"/>
    <cellStyle name="40% - Accent4 5 4 4 4 2" xfId="39302" xr:uid="{00000000-0005-0000-0000-000055360000}"/>
    <cellStyle name="40% - Accent4 5 4 4 5" xfId="24015" xr:uid="{00000000-0005-0000-0000-000056360000}"/>
    <cellStyle name="40% - Accent4 5 4 4 6" xfId="28760" xr:uid="{00000000-0005-0000-0000-000057360000}"/>
    <cellStyle name="40% - Accent4 5 4 5" xfId="6470" xr:uid="{00000000-0005-0000-0000-000058360000}"/>
    <cellStyle name="40% - Accent4 5 4 5 2" xfId="25873" xr:uid="{00000000-0005-0000-0000-000059360000}"/>
    <cellStyle name="40% - Accent4 5 4 6" xfId="10652" xr:uid="{00000000-0005-0000-0000-00005A360000}"/>
    <cellStyle name="40% - Accent4 5 4 6 2" xfId="29679" xr:uid="{00000000-0005-0000-0000-00005B360000}"/>
    <cellStyle name="40% - Accent4 5 4 7" xfId="14160" xr:uid="{00000000-0005-0000-0000-00005C360000}"/>
    <cellStyle name="40% - Accent4 5 4 7 2" xfId="33167" xr:uid="{00000000-0005-0000-0000-00005D360000}"/>
    <cellStyle name="40% - Accent4 5 4 8" xfId="17738" xr:uid="{00000000-0005-0000-0000-00005E360000}"/>
    <cellStyle name="40% - Accent4 5 4 8 2" xfId="36687" xr:uid="{00000000-0005-0000-0000-00005F360000}"/>
    <cellStyle name="40% - Accent4 5 4 9" xfId="21270" xr:uid="{00000000-0005-0000-0000-000060360000}"/>
    <cellStyle name="40% - Accent4 5 5" xfId="5753" xr:uid="{00000000-0005-0000-0000-000061360000}"/>
    <cellStyle name="40% - Accent4 5 5 10" xfId="25186" xr:uid="{00000000-0005-0000-0000-000062360000}"/>
    <cellStyle name="40% - Accent4 5 5 2" xfId="8578" xr:uid="{00000000-0005-0000-0000-000063360000}"/>
    <cellStyle name="40% - Accent4 5 5 2 2" xfId="12468" xr:uid="{00000000-0005-0000-0000-000064360000}"/>
    <cellStyle name="40% - Accent4 5 5 2 2 2" xfId="31494" xr:uid="{00000000-0005-0000-0000-000065360000}"/>
    <cellStyle name="40% - Accent4 5 5 2 3" xfId="15986" xr:uid="{00000000-0005-0000-0000-000066360000}"/>
    <cellStyle name="40% - Accent4 5 5 2 3 2" xfId="34988" xr:uid="{00000000-0005-0000-0000-000067360000}"/>
    <cellStyle name="40% - Accent4 5 5 2 4" xfId="19558" xr:uid="{00000000-0005-0000-0000-000068360000}"/>
    <cellStyle name="40% - Accent4 5 5 2 4 2" xfId="38504" xr:uid="{00000000-0005-0000-0000-000069360000}"/>
    <cellStyle name="40% - Accent4 5 5 2 5" xfId="23149" xr:uid="{00000000-0005-0000-0000-00006A360000}"/>
    <cellStyle name="40% - Accent4 5 5 2 6" xfId="27808" xr:uid="{00000000-0005-0000-0000-00006B360000}"/>
    <cellStyle name="40% - Accent4 5 5 3" xfId="7471" xr:uid="{00000000-0005-0000-0000-00006C360000}"/>
    <cellStyle name="40% - Accent4 5 5 3 2" xfId="11592" xr:uid="{00000000-0005-0000-0000-00006D360000}"/>
    <cellStyle name="40% - Accent4 5 5 3 2 2" xfId="30619" xr:uid="{00000000-0005-0000-0000-00006E360000}"/>
    <cellStyle name="40% - Accent4 5 5 3 3" xfId="15103" xr:uid="{00000000-0005-0000-0000-00006F360000}"/>
    <cellStyle name="40% - Accent4 5 5 3 3 2" xfId="34108" xr:uid="{00000000-0005-0000-0000-000070360000}"/>
    <cellStyle name="40% - Accent4 5 5 3 4" xfId="18680" xr:uid="{00000000-0005-0000-0000-000071360000}"/>
    <cellStyle name="40% - Accent4 5 5 3 4 2" xfId="37627" xr:uid="{00000000-0005-0000-0000-000072360000}"/>
    <cellStyle name="40% - Accent4 5 5 3 5" xfId="22245" xr:uid="{00000000-0005-0000-0000-000073360000}"/>
    <cellStyle name="40% - Accent4 5 5 3 6" xfId="26833" xr:uid="{00000000-0005-0000-0000-000074360000}"/>
    <cellStyle name="40% - Accent4 5 5 4" xfId="9843" xr:uid="{00000000-0005-0000-0000-000075360000}"/>
    <cellStyle name="40% - Accent4 5 5 4 2" xfId="13424" xr:uid="{00000000-0005-0000-0000-000076360000}"/>
    <cellStyle name="40% - Accent4 5 5 4 2 2" xfId="32449" xr:uid="{00000000-0005-0000-0000-000077360000}"/>
    <cellStyle name="40% - Accent4 5 5 4 3" xfId="16945" xr:uid="{00000000-0005-0000-0000-000078360000}"/>
    <cellStyle name="40% - Accent4 5 5 4 3 2" xfId="35943" xr:uid="{00000000-0005-0000-0000-000079360000}"/>
    <cellStyle name="40% - Accent4 5 5 4 4" xfId="20515" xr:uid="{00000000-0005-0000-0000-00007A360000}"/>
    <cellStyle name="40% - Accent4 5 5 4 4 2" xfId="39460" xr:uid="{00000000-0005-0000-0000-00007B360000}"/>
    <cellStyle name="40% - Accent4 5 5 4 5" xfId="24183" xr:uid="{00000000-0005-0000-0000-00007C360000}"/>
    <cellStyle name="40% - Accent4 5 5 4 6" xfId="28924" xr:uid="{00000000-0005-0000-0000-00007D360000}"/>
    <cellStyle name="40% - Accent4 5 5 5" xfId="6638" xr:uid="{00000000-0005-0000-0000-00007E360000}"/>
    <cellStyle name="40% - Accent4 5 5 5 2" xfId="26041" xr:uid="{00000000-0005-0000-0000-00007F360000}"/>
    <cellStyle name="40% - Accent4 5 5 6" xfId="10810" xr:uid="{00000000-0005-0000-0000-000080360000}"/>
    <cellStyle name="40% - Accent4 5 5 6 2" xfId="29837" xr:uid="{00000000-0005-0000-0000-000081360000}"/>
    <cellStyle name="40% - Accent4 5 5 7" xfId="14320" xr:uid="{00000000-0005-0000-0000-000082360000}"/>
    <cellStyle name="40% - Accent4 5 5 7 2" xfId="33326" xr:uid="{00000000-0005-0000-0000-000083360000}"/>
    <cellStyle name="40% - Accent4 5 5 8" xfId="17897" xr:uid="{00000000-0005-0000-0000-000084360000}"/>
    <cellStyle name="40% - Accent4 5 5 8 2" xfId="36845" xr:uid="{00000000-0005-0000-0000-000085360000}"/>
    <cellStyle name="40% - Accent4 5 5 9" xfId="21428" xr:uid="{00000000-0005-0000-0000-000086360000}"/>
    <cellStyle name="40% - Accent4 5 6" xfId="5862" xr:uid="{00000000-0005-0000-0000-000087360000}"/>
    <cellStyle name="40% - Accent4 5 6 10" xfId="25272" xr:uid="{00000000-0005-0000-0000-000088360000}"/>
    <cellStyle name="40% - Accent4 5 6 2" xfId="8665" xr:uid="{00000000-0005-0000-0000-000089360000}"/>
    <cellStyle name="40% - Accent4 5 6 2 2" xfId="12554" xr:uid="{00000000-0005-0000-0000-00008A360000}"/>
    <cellStyle name="40% - Accent4 5 6 2 2 2" xfId="31580" xr:uid="{00000000-0005-0000-0000-00008B360000}"/>
    <cellStyle name="40% - Accent4 5 6 2 3" xfId="16072" xr:uid="{00000000-0005-0000-0000-00008C360000}"/>
    <cellStyle name="40% - Accent4 5 6 2 3 2" xfId="35074" xr:uid="{00000000-0005-0000-0000-00008D360000}"/>
    <cellStyle name="40% - Accent4 5 6 2 4" xfId="19644" xr:uid="{00000000-0005-0000-0000-00008E360000}"/>
    <cellStyle name="40% - Accent4 5 6 2 4 2" xfId="38590" xr:uid="{00000000-0005-0000-0000-00008F360000}"/>
    <cellStyle name="40% - Accent4 5 6 2 5" xfId="23235" xr:uid="{00000000-0005-0000-0000-000090360000}"/>
    <cellStyle name="40% - Accent4 5 6 2 6" xfId="27894" xr:uid="{00000000-0005-0000-0000-000091360000}"/>
    <cellStyle name="40% - Accent4 5 6 3" xfId="7564" xr:uid="{00000000-0005-0000-0000-000092360000}"/>
    <cellStyle name="40% - Accent4 5 6 3 2" xfId="11678" xr:uid="{00000000-0005-0000-0000-000093360000}"/>
    <cellStyle name="40% - Accent4 5 6 3 2 2" xfId="30705" xr:uid="{00000000-0005-0000-0000-000094360000}"/>
    <cellStyle name="40% - Accent4 5 6 3 3" xfId="15189" xr:uid="{00000000-0005-0000-0000-000095360000}"/>
    <cellStyle name="40% - Accent4 5 6 3 3 2" xfId="34194" xr:uid="{00000000-0005-0000-0000-000096360000}"/>
    <cellStyle name="40% - Accent4 5 6 3 4" xfId="18766" xr:uid="{00000000-0005-0000-0000-000097360000}"/>
    <cellStyle name="40% - Accent4 5 6 3 4 2" xfId="37713" xr:uid="{00000000-0005-0000-0000-000098360000}"/>
    <cellStyle name="40% - Accent4 5 6 3 5" xfId="22338" xr:uid="{00000000-0005-0000-0000-000099360000}"/>
    <cellStyle name="40% - Accent4 5 6 3 6" xfId="26919" xr:uid="{00000000-0005-0000-0000-00009A360000}"/>
    <cellStyle name="40% - Accent4 5 6 4" xfId="9936" xr:uid="{00000000-0005-0000-0000-00009B360000}"/>
    <cellStyle name="40% - Accent4 5 6 4 2" xfId="13510" xr:uid="{00000000-0005-0000-0000-00009C360000}"/>
    <cellStyle name="40% - Accent4 5 6 4 2 2" xfId="32535" xr:uid="{00000000-0005-0000-0000-00009D360000}"/>
    <cellStyle name="40% - Accent4 5 6 4 3" xfId="17031" xr:uid="{00000000-0005-0000-0000-00009E360000}"/>
    <cellStyle name="40% - Accent4 5 6 4 3 2" xfId="36029" xr:uid="{00000000-0005-0000-0000-00009F360000}"/>
    <cellStyle name="40% - Accent4 5 6 4 4" xfId="20601" xr:uid="{00000000-0005-0000-0000-0000A0360000}"/>
    <cellStyle name="40% - Accent4 5 6 4 4 2" xfId="39546" xr:uid="{00000000-0005-0000-0000-0000A1360000}"/>
    <cellStyle name="40% - Accent4 5 6 4 5" xfId="24276" xr:uid="{00000000-0005-0000-0000-0000A2360000}"/>
    <cellStyle name="40% - Accent4 5 6 4 6" xfId="29010" xr:uid="{00000000-0005-0000-0000-0000A3360000}"/>
    <cellStyle name="40% - Accent4 5 6 5" xfId="6731" xr:uid="{00000000-0005-0000-0000-0000A4360000}"/>
    <cellStyle name="40% - Accent4 5 6 5 2" xfId="26134" xr:uid="{00000000-0005-0000-0000-0000A5360000}"/>
    <cellStyle name="40% - Accent4 5 6 6" xfId="10896" xr:uid="{00000000-0005-0000-0000-0000A6360000}"/>
    <cellStyle name="40% - Accent4 5 6 6 2" xfId="29923" xr:uid="{00000000-0005-0000-0000-0000A7360000}"/>
    <cellStyle name="40% - Accent4 5 6 7" xfId="14406" xr:uid="{00000000-0005-0000-0000-0000A8360000}"/>
    <cellStyle name="40% - Accent4 5 6 7 2" xfId="33412" xr:uid="{00000000-0005-0000-0000-0000A9360000}"/>
    <cellStyle name="40% - Accent4 5 6 8" xfId="17984" xr:uid="{00000000-0005-0000-0000-0000AA360000}"/>
    <cellStyle name="40% - Accent4 5 6 8 2" xfId="36931" xr:uid="{00000000-0005-0000-0000-0000AB360000}"/>
    <cellStyle name="40% - Accent4 5 6 9" xfId="21514" xr:uid="{00000000-0005-0000-0000-0000AC360000}"/>
    <cellStyle name="40% - Accent4 5 7" xfId="5171" xr:uid="{00000000-0005-0000-0000-0000AD360000}"/>
    <cellStyle name="40% - Accent4 5 7 10" xfId="24701" xr:uid="{00000000-0005-0000-0000-0000AE360000}"/>
    <cellStyle name="40% - Accent4 5 7 2" xfId="8106" xr:uid="{00000000-0005-0000-0000-0000AF360000}"/>
    <cellStyle name="40% - Accent4 5 7 2 2" xfId="12006" xr:uid="{00000000-0005-0000-0000-0000B0360000}"/>
    <cellStyle name="40% - Accent4 5 7 2 2 2" xfId="31032" xr:uid="{00000000-0005-0000-0000-0000B1360000}"/>
    <cellStyle name="40% - Accent4 5 7 2 3" xfId="15524" xr:uid="{00000000-0005-0000-0000-0000B2360000}"/>
    <cellStyle name="40% - Accent4 5 7 2 3 2" xfId="34526" xr:uid="{00000000-0005-0000-0000-0000B3360000}"/>
    <cellStyle name="40% - Accent4 5 7 2 4" xfId="19096" xr:uid="{00000000-0005-0000-0000-0000B4360000}"/>
    <cellStyle name="40% - Accent4 5 7 2 4 2" xfId="38042" xr:uid="{00000000-0005-0000-0000-0000B5360000}"/>
    <cellStyle name="40% - Accent4 5 7 2 5" xfId="22687" xr:uid="{00000000-0005-0000-0000-0000B6360000}"/>
    <cellStyle name="40% - Accent4 5 7 2 6" xfId="27338" xr:uid="{00000000-0005-0000-0000-0000B7360000}"/>
    <cellStyle name="40% - Accent4 5 7 3" xfId="6988" xr:uid="{00000000-0005-0000-0000-0000B8360000}"/>
    <cellStyle name="40% - Accent4 5 7 3 2" xfId="11130" xr:uid="{00000000-0005-0000-0000-0000B9360000}"/>
    <cellStyle name="40% - Accent4 5 7 3 2 2" xfId="30157" xr:uid="{00000000-0005-0000-0000-0000BA360000}"/>
    <cellStyle name="40% - Accent4 5 7 3 3" xfId="14640" xr:uid="{00000000-0005-0000-0000-0000BB360000}"/>
    <cellStyle name="40% - Accent4 5 7 3 3 2" xfId="33646" xr:uid="{00000000-0005-0000-0000-0000BC360000}"/>
    <cellStyle name="40% - Accent4 5 7 3 4" xfId="18218" xr:uid="{00000000-0005-0000-0000-0000BD360000}"/>
    <cellStyle name="40% - Accent4 5 7 3 4 2" xfId="37165" xr:uid="{00000000-0005-0000-0000-0000BE360000}"/>
    <cellStyle name="40% - Accent4 5 7 3 5" xfId="21762" xr:uid="{00000000-0005-0000-0000-0000BF360000}"/>
    <cellStyle name="40% - Accent4 5 7 3 6" xfId="26371" xr:uid="{00000000-0005-0000-0000-0000C0360000}"/>
    <cellStyle name="40% - Accent4 5 7 4" xfId="9342" xr:uid="{00000000-0005-0000-0000-0000C1360000}"/>
    <cellStyle name="40% - Accent4 5 7 4 2" xfId="12962" xr:uid="{00000000-0005-0000-0000-0000C2360000}"/>
    <cellStyle name="40% - Accent4 5 7 4 2 2" xfId="31987" xr:uid="{00000000-0005-0000-0000-0000C3360000}"/>
    <cellStyle name="40% - Accent4 5 7 4 3" xfId="16481" xr:uid="{00000000-0005-0000-0000-0000C4360000}"/>
    <cellStyle name="40% - Accent4 5 7 4 3 2" xfId="35481" xr:uid="{00000000-0005-0000-0000-0000C5360000}"/>
    <cellStyle name="40% - Accent4 5 7 4 4" xfId="20053" xr:uid="{00000000-0005-0000-0000-0000C6360000}"/>
    <cellStyle name="40% - Accent4 5 7 4 4 2" xfId="38998" xr:uid="{00000000-0005-0000-0000-0000C7360000}"/>
    <cellStyle name="40% - Accent4 5 7 4 5" xfId="23696" xr:uid="{00000000-0005-0000-0000-0000C8360000}"/>
    <cellStyle name="40% - Accent4 5 7 4 6" xfId="28448" xr:uid="{00000000-0005-0000-0000-0000C9360000}"/>
    <cellStyle name="40% - Accent4 5 7 5" xfId="6155" xr:uid="{00000000-0005-0000-0000-0000CA360000}"/>
    <cellStyle name="40% - Accent4 5 7 5 2" xfId="25558" xr:uid="{00000000-0005-0000-0000-0000CB360000}"/>
    <cellStyle name="40% - Accent4 5 7 6" xfId="10348" xr:uid="{00000000-0005-0000-0000-0000CC360000}"/>
    <cellStyle name="40% - Accent4 5 7 6 2" xfId="29375" xr:uid="{00000000-0005-0000-0000-0000CD360000}"/>
    <cellStyle name="40% - Accent4 5 7 7" xfId="13856" xr:uid="{00000000-0005-0000-0000-0000CE360000}"/>
    <cellStyle name="40% - Accent4 5 7 7 2" xfId="32863" xr:uid="{00000000-0005-0000-0000-0000CF360000}"/>
    <cellStyle name="40% - Accent4 5 7 8" xfId="17434" xr:uid="{00000000-0005-0000-0000-0000D0360000}"/>
    <cellStyle name="40% - Accent4 5 7 8 2" xfId="36383" xr:uid="{00000000-0005-0000-0000-0000D1360000}"/>
    <cellStyle name="40% - Accent4 5 7 9" xfId="20962" xr:uid="{00000000-0005-0000-0000-0000D2360000}"/>
    <cellStyle name="40% - Accent4 5 8" xfId="7670" xr:uid="{00000000-0005-0000-0000-0000D3360000}"/>
    <cellStyle name="40% - Accent4 5 8 2" xfId="11764" xr:uid="{00000000-0005-0000-0000-0000D4360000}"/>
    <cellStyle name="40% - Accent4 5 8 2 2" xfId="30791" xr:uid="{00000000-0005-0000-0000-0000D5360000}"/>
    <cellStyle name="40% - Accent4 5 8 3" xfId="15276" xr:uid="{00000000-0005-0000-0000-0000D6360000}"/>
    <cellStyle name="40% - Accent4 5 8 3 2" xfId="34281" xr:uid="{00000000-0005-0000-0000-0000D7360000}"/>
    <cellStyle name="40% - Accent4 5 8 4" xfId="18852" xr:uid="{00000000-0005-0000-0000-0000D8360000}"/>
    <cellStyle name="40% - Accent4 5 8 4 2" xfId="37799" xr:uid="{00000000-0005-0000-0000-0000D9360000}"/>
    <cellStyle name="40% - Accent4 5 8 5" xfId="22432" xr:uid="{00000000-0005-0000-0000-0000DA360000}"/>
    <cellStyle name="40% - Accent4 5 8 6" xfId="27008" xr:uid="{00000000-0005-0000-0000-0000DB360000}"/>
    <cellStyle name="40% - Accent4 5 9" xfId="7885" xr:uid="{00000000-0005-0000-0000-0000DC360000}"/>
    <cellStyle name="40% - Accent4 5 9 2" xfId="11856" xr:uid="{00000000-0005-0000-0000-0000DD360000}"/>
    <cellStyle name="40% - Accent4 5 9 2 2" xfId="30882" xr:uid="{00000000-0005-0000-0000-0000DE360000}"/>
    <cellStyle name="40% - Accent4 5 9 3" xfId="15372" xr:uid="{00000000-0005-0000-0000-0000DF360000}"/>
    <cellStyle name="40% - Accent4 5 9 3 2" xfId="34375" xr:uid="{00000000-0005-0000-0000-0000E0360000}"/>
    <cellStyle name="40% - Accent4 5 9 4" xfId="18944" xr:uid="{00000000-0005-0000-0000-0000E1360000}"/>
    <cellStyle name="40% - Accent4 5 9 4 2" xfId="37891" xr:uid="{00000000-0005-0000-0000-0000E2360000}"/>
    <cellStyle name="40% - Accent4 5 9 5" xfId="22532" xr:uid="{00000000-0005-0000-0000-0000E3360000}"/>
    <cellStyle name="40% - Accent4 5 9 6" xfId="27149" xr:uid="{00000000-0005-0000-0000-0000E4360000}"/>
    <cellStyle name="40% - Accent4 6" xfId="2562" xr:uid="{00000000-0005-0000-0000-0000E0090000}"/>
    <cellStyle name="40% - Accent4 6 2" xfId="4780" xr:uid="{00000000-0005-0000-0000-0000E5360000}"/>
    <cellStyle name="40% - Accent4 7" xfId="5080" xr:uid="{00000000-0005-0000-0000-0000E6360000}"/>
    <cellStyle name="40% - Accent4 8" xfId="4520" xr:uid="{00000000-0005-0000-0000-0000E7360000}"/>
    <cellStyle name="40% - Accent5 2" xfId="2563" xr:uid="{00000000-0005-0000-0000-0000E1090000}"/>
    <cellStyle name="40% - Accent5 2 10" xfId="6827" xr:uid="{00000000-0005-0000-0000-0000E9360000}"/>
    <cellStyle name="40% - Accent5 2 10 2" xfId="10983" xr:uid="{00000000-0005-0000-0000-0000EA360000}"/>
    <cellStyle name="40% - Accent5 2 10 2 2" xfId="30010" xr:uid="{00000000-0005-0000-0000-0000EB360000}"/>
    <cellStyle name="40% - Accent5 2 10 3" xfId="14493" xr:uid="{00000000-0005-0000-0000-0000EC360000}"/>
    <cellStyle name="40% - Accent5 2 10 3 2" xfId="33499" xr:uid="{00000000-0005-0000-0000-0000ED360000}"/>
    <cellStyle name="40% - Accent5 2 10 4" xfId="18071" xr:uid="{00000000-0005-0000-0000-0000EE360000}"/>
    <cellStyle name="40% - Accent5 2 10 4 2" xfId="37018" xr:uid="{00000000-0005-0000-0000-0000EF360000}"/>
    <cellStyle name="40% - Accent5 2 10 5" xfId="21607" xr:uid="{00000000-0005-0000-0000-0000F0360000}"/>
    <cellStyle name="40% - Accent5 2 10 6" xfId="26222" xr:uid="{00000000-0005-0000-0000-0000F1360000}"/>
    <cellStyle name="40% - Accent5 2 11" xfId="8918" xr:uid="{00000000-0005-0000-0000-0000F2360000}"/>
    <cellStyle name="40% - Accent5 2 11 2" xfId="12642" xr:uid="{00000000-0005-0000-0000-0000F3360000}"/>
    <cellStyle name="40% - Accent5 2 11 2 2" xfId="31668" xr:uid="{00000000-0005-0000-0000-0000F4360000}"/>
    <cellStyle name="40% - Accent5 2 11 3" xfId="16161" xr:uid="{00000000-0005-0000-0000-0000F5360000}"/>
    <cellStyle name="40% - Accent5 2 11 3 2" xfId="35162" xr:uid="{00000000-0005-0000-0000-0000F6360000}"/>
    <cellStyle name="40% - Accent5 2 11 4" xfId="19732" xr:uid="{00000000-0005-0000-0000-0000F7360000}"/>
    <cellStyle name="40% - Accent5 2 11 4 2" xfId="38678" xr:uid="{00000000-0005-0000-0000-0000F8360000}"/>
    <cellStyle name="40% - Accent5 2 11 5" xfId="23332" xr:uid="{00000000-0005-0000-0000-0000F9360000}"/>
    <cellStyle name="40% - Accent5 2 11 6" xfId="28073" xr:uid="{00000000-0005-0000-0000-0000FA360000}"/>
    <cellStyle name="40% - Accent5 2 12" xfId="9022" xr:uid="{00000000-0005-0000-0000-0000FB360000}"/>
    <cellStyle name="40% - Accent5 2 12 2" xfId="12728" xr:uid="{00000000-0005-0000-0000-0000FC360000}"/>
    <cellStyle name="40% - Accent5 2 12 2 2" xfId="31754" xr:uid="{00000000-0005-0000-0000-0000FD360000}"/>
    <cellStyle name="40% - Accent5 2 12 3" xfId="16247" xr:uid="{00000000-0005-0000-0000-0000FE360000}"/>
    <cellStyle name="40% - Accent5 2 12 3 2" xfId="35248" xr:uid="{00000000-0005-0000-0000-0000FF360000}"/>
    <cellStyle name="40% - Accent5 2 12 4" xfId="19818" xr:uid="{00000000-0005-0000-0000-000000370000}"/>
    <cellStyle name="40% - Accent5 2 12 4 2" xfId="38764" xr:uid="{00000000-0005-0000-0000-000001370000}"/>
    <cellStyle name="40% - Accent5 2 12 5" xfId="23432" xr:uid="{00000000-0005-0000-0000-000002370000}"/>
    <cellStyle name="40% - Accent5 2 12 6" xfId="28160" xr:uid="{00000000-0005-0000-0000-000003370000}"/>
    <cellStyle name="40% - Accent5 2 13" xfId="9126" xr:uid="{00000000-0005-0000-0000-000004370000}"/>
    <cellStyle name="40% - Accent5 2 13 2" xfId="12814" xr:uid="{00000000-0005-0000-0000-000005370000}"/>
    <cellStyle name="40% - Accent5 2 13 2 2" xfId="31840" xr:uid="{00000000-0005-0000-0000-000006370000}"/>
    <cellStyle name="40% - Accent5 2 13 3" xfId="16333" xr:uid="{00000000-0005-0000-0000-000007370000}"/>
    <cellStyle name="40% - Accent5 2 13 3 2" xfId="35334" xr:uid="{00000000-0005-0000-0000-000008370000}"/>
    <cellStyle name="40% - Accent5 2 13 4" xfId="19904" xr:uid="{00000000-0005-0000-0000-000009370000}"/>
    <cellStyle name="40% - Accent5 2 13 4 2" xfId="38850" xr:uid="{00000000-0005-0000-0000-00000A370000}"/>
    <cellStyle name="40% - Accent5 2 13 5" xfId="23532" xr:uid="{00000000-0005-0000-0000-00000B370000}"/>
    <cellStyle name="40% - Accent5 2 13 6" xfId="28247" xr:uid="{00000000-0005-0000-0000-00000C370000}"/>
    <cellStyle name="40% - Accent5 2 14" xfId="10036" xr:uid="{00000000-0005-0000-0000-00000D370000}"/>
    <cellStyle name="40% - Accent5 2 14 2" xfId="13597" xr:uid="{00000000-0005-0000-0000-00000E370000}"/>
    <cellStyle name="40% - Accent5 2 14 2 2" xfId="32622" xr:uid="{00000000-0005-0000-0000-00000F370000}"/>
    <cellStyle name="40% - Accent5 2 14 3" xfId="17118" xr:uid="{00000000-0005-0000-0000-000010370000}"/>
    <cellStyle name="40% - Accent5 2 14 3 2" xfId="36116" xr:uid="{00000000-0005-0000-0000-000011370000}"/>
    <cellStyle name="40% - Accent5 2 14 4" xfId="20688" xr:uid="{00000000-0005-0000-0000-000012370000}"/>
    <cellStyle name="40% - Accent5 2 14 4 2" xfId="39633" xr:uid="{00000000-0005-0000-0000-000013370000}"/>
    <cellStyle name="40% - Accent5 2 14 5" xfId="24372" xr:uid="{00000000-0005-0000-0000-000014370000}"/>
    <cellStyle name="40% - Accent5 2 14 6" xfId="29098" xr:uid="{00000000-0005-0000-0000-000015370000}"/>
    <cellStyle name="40% - Accent5 2 15" xfId="5968" xr:uid="{00000000-0005-0000-0000-000016370000}"/>
    <cellStyle name="40% - Accent5 2 15 2" xfId="25374" xr:uid="{00000000-0005-0000-0000-000017370000}"/>
    <cellStyle name="40% - Accent5 2 16" xfId="10194" xr:uid="{00000000-0005-0000-0000-000018370000}"/>
    <cellStyle name="40% - Accent5 2 16 2" xfId="29226" xr:uid="{00000000-0005-0000-0000-000019370000}"/>
    <cellStyle name="40% - Accent5 2 17" xfId="13700" xr:uid="{00000000-0005-0000-0000-00001A370000}"/>
    <cellStyle name="40% - Accent5 2 17 2" xfId="32714" xr:uid="{00000000-0005-0000-0000-00001B370000}"/>
    <cellStyle name="40% - Accent5 2 18" xfId="17280" xr:uid="{00000000-0005-0000-0000-00001C370000}"/>
    <cellStyle name="40% - Accent5 2 18 2" xfId="36235" xr:uid="{00000000-0005-0000-0000-00001D370000}"/>
    <cellStyle name="40% - Accent5 2 19" xfId="20806" xr:uid="{00000000-0005-0000-0000-00001E370000}"/>
    <cellStyle name="40% - Accent5 2 2" xfId="5287" xr:uid="{00000000-0005-0000-0000-00001F370000}"/>
    <cellStyle name="40% - Accent5 2 2 10" xfId="21041" xr:uid="{00000000-0005-0000-0000-000020370000}"/>
    <cellStyle name="40% - Accent5 2 2 11" xfId="24791" xr:uid="{00000000-0005-0000-0000-000021370000}"/>
    <cellStyle name="40% - Accent5 2 2 2" xfId="5648" xr:uid="{00000000-0005-0000-0000-000022370000}"/>
    <cellStyle name="40% - Accent5 2 2 2 10" xfId="25107" xr:uid="{00000000-0005-0000-0000-000023370000}"/>
    <cellStyle name="40% - Accent5 2 2 2 2" xfId="8496" xr:uid="{00000000-0005-0000-0000-000024370000}"/>
    <cellStyle name="40% - Accent5 2 2 2 2 2" xfId="12389" xr:uid="{00000000-0005-0000-0000-000025370000}"/>
    <cellStyle name="40% - Accent5 2 2 2 2 2 2" xfId="31415" xr:uid="{00000000-0005-0000-0000-000026370000}"/>
    <cellStyle name="40% - Accent5 2 2 2 2 3" xfId="15907" xr:uid="{00000000-0005-0000-0000-000027370000}"/>
    <cellStyle name="40% - Accent5 2 2 2 2 3 2" xfId="34909" xr:uid="{00000000-0005-0000-0000-000028370000}"/>
    <cellStyle name="40% - Accent5 2 2 2 2 4" xfId="19479" xr:uid="{00000000-0005-0000-0000-000029370000}"/>
    <cellStyle name="40% - Accent5 2 2 2 2 4 2" xfId="38425" xr:uid="{00000000-0005-0000-0000-00002A370000}"/>
    <cellStyle name="40% - Accent5 2 2 2 2 5" xfId="23070" xr:uid="{00000000-0005-0000-0000-00002B370000}"/>
    <cellStyle name="40% - Accent5 2 2 2 2 6" xfId="27727" xr:uid="{00000000-0005-0000-0000-00002C370000}"/>
    <cellStyle name="40% - Accent5 2 2 2 3" xfId="7383" xr:uid="{00000000-0005-0000-0000-00002D370000}"/>
    <cellStyle name="40% - Accent5 2 2 2 3 2" xfId="11513" xr:uid="{00000000-0005-0000-0000-00002E370000}"/>
    <cellStyle name="40% - Accent5 2 2 2 3 2 2" xfId="30540" xr:uid="{00000000-0005-0000-0000-00002F370000}"/>
    <cellStyle name="40% - Accent5 2 2 2 3 3" xfId="15024" xr:uid="{00000000-0005-0000-0000-000030370000}"/>
    <cellStyle name="40% - Accent5 2 2 2 3 3 2" xfId="34029" xr:uid="{00000000-0005-0000-0000-000031370000}"/>
    <cellStyle name="40% - Accent5 2 2 2 3 4" xfId="18601" xr:uid="{00000000-0005-0000-0000-000032370000}"/>
    <cellStyle name="40% - Accent5 2 2 2 3 4 2" xfId="37548" xr:uid="{00000000-0005-0000-0000-000033370000}"/>
    <cellStyle name="40% - Accent5 2 2 2 3 5" xfId="22157" xr:uid="{00000000-0005-0000-0000-000034370000}"/>
    <cellStyle name="40% - Accent5 2 2 2 3 6" xfId="26754" xr:uid="{00000000-0005-0000-0000-000035370000}"/>
    <cellStyle name="40% - Accent5 2 2 2 4" xfId="9755" xr:uid="{00000000-0005-0000-0000-000036370000}"/>
    <cellStyle name="40% - Accent5 2 2 2 4 2" xfId="13345" xr:uid="{00000000-0005-0000-0000-000037370000}"/>
    <cellStyle name="40% - Accent5 2 2 2 4 2 2" xfId="32370" xr:uid="{00000000-0005-0000-0000-000038370000}"/>
    <cellStyle name="40% - Accent5 2 2 2 4 3" xfId="16865" xr:uid="{00000000-0005-0000-0000-000039370000}"/>
    <cellStyle name="40% - Accent5 2 2 2 4 3 2" xfId="35864" xr:uid="{00000000-0005-0000-0000-00003A370000}"/>
    <cellStyle name="40% - Accent5 2 2 2 4 4" xfId="20436" xr:uid="{00000000-0005-0000-0000-00003B370000}"/>
    <cellStyle name="40% - Accent5 2 2 2 4 4 2" xfId="39381" xr:uid="{00000000-0005-0000-0000-00003C370000}"/>
    <cellStyle name="40% - Accent5 2 2 2 4 5" xfId="24095" xr:uid="{00000000-0005-0000-0000-00003D370000}"/>
    <cellStyle name="40% - Accent5 2 2 2 4 6" xfId="28845" xr:uid="{00000000-0005-0000-0000-00003E370000}"/>
    <cellStyle name="40% - Accent5 2 2 2 5" xfId="6550" xr:uid="{00000000-0005-0000-0000-00003F370000}"/>
    <cellStyle name="40% - Accent5 2 2 2 5 2" xfId="25953" xr:uid="{00000000-0005-0000-0000-000040370000}"/>
    <cellStyle name="40% - Accent5 2 2 2 6" xfId="10731" xr:uid="{00000000-0005-0000-0000-000041370000}"/>
    <cellStyle name="40% - Accent5 2 2 2 6 2" xfId="29758" xr:uid="{00000000-0005-0000-0000-000042370000}"/>
    <cellStyle name="40% - Accent5 2 2 2 7" xfId="14239" xr:uid="{00000000-0005-0000-0000-000043370000}"/>
    <cellStyle name="40% - Accent5 2 2 2 7 2" xfId="33246" xr:uid="{00000000-0005-0000-0000-000044370000}"/>
    <cellStyle name="40% - Accent5 2 2 2 8" xfId="17817" xr:uid="{00000000-0005-0000-0000-000045370000}"/>
    <cellStyle name="40% - Accent5 2 2 2 8 2" xfId="36766" xr:uid="{00000000-0005-0000-0000-000046370000}"/>
    <cellStyle name="40% - Accent5 2 2 2 9" xfId="21349" xr:uid="{00000000-0005-0000-0000-000047370000}"/>
    <cellStyle name="40% - Accent5 2 2 3" xfId="8187" xr:uid="{00000000-0005-0000-0000-000048370000}"/>
    <cellStyle name="40% - Accent5 2 2 3 2" xfId="12085" xr:uid="{00000000-0005-0000-0000-000049370000}"/>
    <cellStyle name="40% - Accent5 2 2 3 2 2" xfId="31111" xr:uid="{00000000-0005-0000-0000-00004A370000}"/>
    <cellStyle name="40% - Accent5 2 2 3 3" xfId="15603" xr:uid="{00000000-0005-0000-0000-00004B370000}"/>
    <cellStyle name="40% - Accent5 2 2 3 3 2" xfId="34605" xr:uid="{00000000-0005-0000-0000-00004C370000}"/>
    <cellStyle name="40% - Accent5 2 2 3 4" xfId="19175" xr:uid="{00000000-0005-0000-0000-00004D370000}"/>
    <cellStyle name="40% - Accent5 2 2 3 4 2" xfId="38121" xr:uid="{00000000-0005-0000-0000-00004E370000}"/>
    <cellStyle name="40% - Accent5 2 2 3 5" xfId="22766" xr:uid="{00000000-0005-0000-0000-00004F370000}"/>
    <cellStyle name="40% - Accent5 2 2 3 6" xfId="27418" xr:uid="{00000000-0005-0000-0000-000050370000}"/>
    <cellStyle name="40% - Accent5 2 2 4" xfId="7071" xr:uid="{00000000-0005-0000-0000-000051370000}"/>
    <cellStyle name="40% - Accent5 2 2 4 2" xfId="11209" xr:uid="{00000000-0005-0000-0000-000052370000}"/>
    <cellStyle name="40% - Accent5 2 2 4 2 2" xfId="30236" xr:uid="{00000000-0005-0000-0000-000053370000}"/>
    <cellStyle name="40% - Accent5 2 2 4 3" xfId="14719" xr:uid="{00000000-0005-0000-0000-000054370000}"/>
    <cellStyle name="40% - Accent5 2 2 4 3 2" xfId="33725" xr:uid="{00000000-0005-0000-0000-000055370000}"/>
    <cellStyle name="40% - Accent5 2 2 4 4" xfId="18297" xr:uid="{00000000-0005-0000-0000-000056370000}"/>
    <cellStyle name="40% - Accent5 2 2 4 4 2" xfId="37244" xr:uid="{00000000-0005-0000-0000-000057370000}"/>
    <cellStyle name="40% - Accent5 2 2 4 5" xfId="21845" xr:uid="{00000000-0005-0000-0000-000058370000}"/>
    <cellStyle name="40% - Accent5 2 2 4 6" xfId="26450" xr:uid="{00000000-0005-0000-0000-000059370000}"/>
    <cellStyle name="40% - Accent5 2 2 5" xfId="9431" xr:uid="{00000000-0005-0000-0000-00005A370000}"/>
    <cellStyle name="40% - Accent5 2 2 5 2" xfId="13041" xr:uid="{00000000-0005-0000-0000-00005B370000}"/>
    <cellStyle name="40% - Accent5 2 2 5 2 2" xfId="32066" xr:uid="{00000000-0005-0000-0000-00005C370000}"/>
    <cellStyle name="40% - Accent5 2 2 5 3" xfId="16560" xr:uid="{00000000-0005-0000-0000-00005D370000}"/>
    <cellStyle name="40% - Accent5 2 2 5 3 2" xfId="35560" xr:uid="{00000000-0005-0000-0000-00005E370000}"/>
    <cellStyle name="40% - Accent5 2 2 5 4" xfId="20132" xr:uid="{00000000-0005-0000-0000-00005F370000}"/>
    <cellStyle name="40% - Accent5 2 2 5 4 2" xfId="39077" xr:uid="{00000000-0005-0000-0000-000060370000}"/>
    <cellStyle name="40% - Accent5 2 2 5 5" xfId="23779" xr:uid="{00000000-0005-0000-0000-000061370000}"/>
    <cellStyle name="40% - Accent5 2 2 5 6" xfId="28533" xr:uid="{00000000-0005-0000-0000-000062370000}"/>
    <cellStyle name="40% - Accent5 2 2 6" xfId="6238" xr:uid="{00000000-0005-0000-0000-000063370000}"/>
    <cellStyle name="40% - Accent5 2 2 6 2" xfId="25641" xr:uid="{00000000-0005-0000-0000-000064370000}"/>
    <cellStyle name="40% - Accent5 2 2 7" xfId="10427" xr:uid="{00000000-0005-0000-0000-000065370000}"/>
    <cellStyle name="40% - Accent5 2 2 7 2" xfId="29454" xr:uid="{00000000-0005-0000-0000-000066370000}"/>
    <cellStyle name="40% - Accent5 2 2 8" xfId="13935" xr:uid="{00000000-0005-0000-0000-000067370000}"/>
    <cellStyle name="40% - Accent5 2 2 8 2" xfId="32942" xr:uid="{00000000-0005-0000-0000-000068370000}"/>
    <cellStyle name="40% - Accent5 2 2 9" xfId="17513" xr:uid="{00000000-0005-0000-0000-000069370000}"/>
    <cellStyle name="40% - Accent5 2 2 9 2" xfId="36462" xr:uid="{00000000-0005-0000-0000-00006A370000}"/>
    <cellStyle name="40% - Accent5 2 20" xfId="24465" xr:uid="{00000000-0005-0000-0000-00006B370000}"/>
    <cellStyle name="40% - Accent5 2 21" xfId="39708" xr:uid="{00000000-0005-0000-0000-00006C370000}"/>
    <cellStyle name="40% - Accent5 2 22" xfId="4712" xr:uid="{00000000-0005-0000-0000-0000E8360000}"/>
    <cellStyle name="40% - Accent5 2 3" xfId="5376" xr:uid="{00000000-0005-0000-0000-00006D370000}"/>
    <cellStyle name="40% - Accent5 2 3 10" xfId="24869" xr:uid="{00000000-0005-0000-0000-00006E370000}"/>
    <cellStyle name="40% - Accent5 2 3 2" xfId="8266" xr:uid="{00000000-0005-0000-0000-00006F370000}"/>
    <cellStyle name="40% - Accent5 2 3 2 2" xfId="12163" xr:uid="{00000000-0005-0000-0000-000070370000}"/>
    <cellStyle name="40% - Accent5 2 3 2 2 2" xfId="31189" xr:uid="{00000000-0005-0000-0000-000071370000}"/>
    <cellStyle name="40% - Accent5 2 3 2 3" xfId="15681" xr:uid="{00000000-0005-0000-0000-000072370000}"/>
    <cellStyle name="40% - Accent5 2 3 2 3 2" xfId="34683" xr:uid="{00000000-0005-0000-0000-000073370000}"/>
    <cellStyle name="40% - Accent5 2 3 2 4" xfId="19253" xr:uid="{00000000-0005-0000-0000-000074370000}"/>
    <cellStyle name="40% - Accent5 2 3 2 4 2" xfId="38199" xr:uid="{00000000-0005-0000-0000-000075370000}"/>
    <cellStyle name="40% - Accent5 2 3 2 5" xfId="22844" xr:uid="{00000000-0005-0000-0000-000076370000}"/>
    <cellStyle name="40% - Accent5 2 3 2 6" xfId="27497" xr:uid="{00000000-0005-0000-0000-000077370000}"/>
    <cellStyle name="40% - Accent5 2 3 3" xfId="7153" xr:uid="{00000000-0005-0000-0000-000078370000}"/>
    <cellStyle name="40% - Accent5 2 3 3 2" xfId="11287" xr:uid="{00000000-0005-0000-0000-000079370000}"/>
    <cellStyle name="40% - Accent5 2 3 3 2 2" xfId="30314" xr:uid="{00000000-0005-0000-0000-00007A370000}"/>
    <cellStyle name="40% - Accent5 2 3 3 3" xfId="14797" xr:uid="{00000000-0005-0000-0000-00007B370000}"/>
    <cellStyle name="40% - Accent5 2 3 3 3 2" xfId="33803" xr:uid="{00000000-0005-0000-0000-00007C370000}"/>
    <cellStyle name="40% - Accent5 2 3 3 4" xfId="18375" xr:uid="{00000000-0005-0000-0000-00007D370000}"/>
    <cellStyle name="40% - Accent5 2 3 3 4 2" xfId="37322" xr:uid="{00000000-0005-0000-0000-00007E370000}"/>
    <cellStyle name="40% - Accent5 2 3 3 5" xfId="21927" xr:uid="{00000000-0005-0000-0000-00007F370000}"/>
    <cellStyle name="40% - Accent5 2 3 3 6" xfId="26528" xr:uid="{00000000-0005-0000-0000-000080370000}"/>
    <cellStyle name="40% - Accent5 2 3 4" xfId="9513" xr:uid="{00000000-0005-0000-0000-000081370000}"/>
    <cellStyle name="40% - Accent5 2 3 4 2" xfId="13119" xr:uid="{00000000-0005-0000-0000-000082370000}"/>
    <cellStyle name="40% - Accent5 2 3 4 2 2" xfId="32144" xr:uid="{00000000-0005-0000-0000-000083370000}"/>
    <cellStyle name="40% - Accent5 2 3 4 3" xfId="16638" xr:uid="{00000000-0005-0000-0000-000084370000}"/>
    <cellStyle name="40% - Accent5 2 3 4 3 2" xfId="35638" xr:uid="{00000000-0005-0000-0000-000085370000}"/>
    <cellStyle name="40% - Accent5 2 3 4 4" xfId="20210" xr:uid="{00000000-0005-0000-0000-000086370000}"/>
    <cellStyle name="40% - Accent5 2 3 4 4 2" xfId="39155" xr:uid="{00000000-0005-0000-0000-000087370000}"/>
    <cellStyle name="40% - Accent5 2 3 4 5" xfId="23861" xr:uid="{00000000-0005-0000-0000-000088370000}"/>
    <cellStyle name="40% - Accent5 2 3 4 6" xfId="28611" xr:uid="{00000000-0005-0000-0000-000089370000}"/>
    <cellStyle name="40% - Accent5 2 3 5" xfId="6320" xr:uid="{00000000-0005-0000-0000-00008A370000}"/>
    <cellStyle name="40% - Accent5 2 3 5 2" xfId="25723" xr:uid="{00000000-0005-0000-0000-00008B370000}"/>
    <cellStyle name="40% - Accent5 2 3 6" xfId="10505" xr:uid="{00000000-0005-0000-0000-00008C370000}"/>
    <cellStyle name="40% - Accent5 2 3 6 2" xfId="29532" xr:uid="{00000000-0005-0000-0000-00008D370000}"/>
    <cellStyle name="40% - Accent5 2 3 7" xfId="14013" xr:uid="{00000000-0005-0000-0000-00008E370000}"/>
    <cellStyle name="40% - Accent5 2 3 7 2" xfId="33020" xr:uid="{00000000-0005-0000-0000-00008F370000}"/>
    <cellStyle name="40% - Accent5 2 3 8" xfId="17591" xr:uid="{00000000-0005-0000-0000-000090370000}"/>
    <cellStyle name="40% - Accent5 2 3 8 2" xfId="36540" xr:uid="{00000000-0005-0000-0000-000091370000}"/>
    <cellStyle name="40% - Accent5 2 3 9" xfId="21119" xr:uid="{00000000-0005-0000-0000-000092370000}"/>
    <cellStyle name="40% - Accent5 2 4" xfId="5553" xr:uid="{00000000-0005-0000-0000-000093370000}"/>
    <cellStyle name="40% - Accent5 2 4 10" xfId="25020" xr:uid="{00000000-0005-0000-0000-000094370000}"/>
    <cellStyle name="40% - Accent5 2 4 2" xfId="8417" xr:uid="{00000000-0005-0000-0000-000095370000}"/>
    <cellStyle name="40% - Accent5 2 4 2 2" xfId="12311" xr:uid="{00000000-0005-0000-0000-000096370000}"/>
    <cellStyle name="40% - Accent5 2 4 2 2 2" xfId="31337" xr:uid="{00000000-0005-0000-0000-000097370000}"/>
    <cellStyle name="40% - Accent5 2 4 2 3" xfId="15829" xr:uid="{00000000-0005-0000-0000-000098370000}"/>
    <cellStyle name="40% - Accent5 2 4 2 3 2" xfId="34831" xr:uid="{00000000-0005-0000-0000-000099370000}"/>
    <cellStyle name="40% - Accent5 2 4 2 4" xfId="19401" xr:uid="{00000000-0005-0000-0000-00009A370000}"/>
    <cellStyle name="40% - Accent5 2 4 2 4 2" xfId="38347" xr:uid="{00000000-0005-0000-0000-00009B370000}"/>
    <cellStyle name="40% - Accent5 2 4 2 5" xfId="22992" xr:uid="{00000000-0005-0000-0000-00009C370000}"/>
    <cellStyle name="40% - Accent5 2 4 2 6" xfId="27648" xr:uid="{00000000-0005-0000-0000-00009D370000}"/>
    <cellStyle name="40% - Accent5 2 4 3" xfId="7304" xr:uid="{00000000-0005-0000-0000-00009E370000}"/>
    <cellStyle name="40% - Accent5 2 4 3 2" xfId="11435" xr:uid="{00000000-0005-0000-0000-00009F370000}"/>
    <cellStyle name="40% - Accent5 2 4 3 2 2" xfId="30462" xr:uid="{00000000-0005-0000-0000-0000A0370000}"/>
    <cellStyle name="40% - Accent5 2 4 3 3" xfId="14946" xr:uid="{00000000-0005-0000-0000-0000A1370000}"/>
    <cellStyle name="40% - Accent5 2 4 3 3 2" xfId="33951" xr:uid="{00000000-0005-0000-0000-0000A2370000}"/>
    <cellStyle name="40% - Accent5 2 4 3 4" xfId="18523" xr:uid="{00000000-0005-0000-0000-0000A3370000}"/>
    <cellStyle name="40% - Accent5 2 4 3 4 2" xfId="37470" xr:uid="{00000000-0005-0000-0000-0000A4370000}"/>
    <cellStyle name="40% - Accent5 2 4 3 5" xfId="22078" xr:uid="{00000000-0005-0000-0000-0000A5370000}"/>
    <cellStyle name="40% - Accent5 2 4 3 6" xfId="26676" xr:uid="{00000000-0005-0000-0000-0000A6370000}"/>
    <cellStyle name="40% - Accent5 2 4 4" xfId="9670" xr:uid="{00000000-0005-0000-0000-0000A7370000}"/>
    <cellStyle name="40% - Accent5 2 4 4 2" xfId="13267" xr:uid="{00000000-0005-0000-0000-0000A8370000}"/>
    <cellStyle name="40% - Accent5 2 4 4 2 2" xfId="32292" xr:uid="{00000000-0005-0000-0000-0000A9370000}"/>
    <cellStyle name="40% - Accent5 2 4 4 3" xfId="16787" xr:uid="{00000000-0005-0000-0000-0000AA370000}"/>
    <cellStyle name="40% - Accent5 2 4 4 3 2" xfId="35786" xr:uid="{00000000-0005-0000-0000-0000AB370000}"/>
    <cellStyle name="40% - Accent5 2 4 4 4" xfId="20358" xr:uid="{00000000-0005-0000-0000-0000AC370000}"/>
    <cellStyle name="40% - Accent5 2 4 4 4 2" xfId="39303" xr:uid="{00000000-0005-0000-0000-0000AD370000}"/>
    <cellStyle name="40% - Accent5 2 4 4 5" xfId="24016" xr:uid="{00000000-0005-0000-0000-0000AE370000}"/>
    <cellStyle name="40% - Accent5 2 4 4 6" xfId="28761" xr:uid="{00000000-0005-0000-0000-0000AF370000}"/>
    <cellStyle name="40% - Accent5 2 4 5" xfId="6471" xr:uid="{00000000-0005-0000-0000-0000B0370000}"/>
    <cellStyle name="40% - Accent5 2 4 5 2" xfId="25874" xr:uid="{00000000-0005-0000-0000-0000B1370000}"/>
    <cellStyle name="40% - Accent5 2 4 6" xfId="10653" xr:uid="{00000000-0005-0000-0000-0000B2370000}"/>
    <cellStyle name="40% - Accent5 2 4 6 2" xfId="29680" xr:uid="{00000000-0005-0000-0000-0000B3370000}"/>
    <cellStyle name="40% - Accent5 2 4 7" xfId="14161" xr:uid="{00000000-0005-0000-0000-0000B4370000}"/>
    <cellStyle name="40% - Accent5 2 4 7 2" xfId="33168" xr:uid="{00000000-0005-0000-0000-0000B5370000}"/>
    <cellStyle name="40% - Accent5 2 4 8" xfId="17739" xr:uid="{00000000-0005-0000-0000-0000B6370000}"/>
    <cellStyle name="40% - Accent5 2 4 8 2" xfId="36688" xr:uid="{00000000-0005-0000-0000-0000B7370000}"/>
    <cellStyle name="40% - Accent5 2 4 9" xfId="21271" xr:uid="{00000000-0005-0000-0000-0000B8370000}"/>
    <cellStyle name="40% - Accent5 2 5" xfId="5754" xr:uid="{00000000-0005-0000-0000-0000B9370000}"/>
    <cellStyle name="40% - Accent5 2 5 10" xfId="25187" xr:uid="{00000000-0005-0000-0000-0000BA370000}"/>
    <cellStyle name="40% - Accent5 2 5 2" xfId="8579" xr:uid="{00000000-0005-0000-0000-0000BB370000}"/>
    <cellStyle name="40% - Accent5 2 5 2 2" xfId="12469" xr:uid="{00000000-0005-0000-0000-0000BC370000}"/>
    <cellStyle name="40% - Accent5 2 5 2 2 2" xfId="31495" xr:uid="{00000000-0005-0000-0000-0000BD370000}"/>
    <cellStyle name="40% - Accent5 2 5 2 3" xfId="15987" xr:uid="{00000000-0005-0000-0000-0000BE370000}"/>
    <cellStyle name="40% - Accent5 2 5 2 3 2" xfId="34989" xr:uid="{00000000-0005-0000-0000-0000BF370000}"/>
    <cellStyle name="40% - Accent5 2 5 2 4" xfId="19559" xr:uid="{00000000-0005-0000-0000-0000C0370000}"/>
    <cellStyle name="40% - Accent5 2 5 2 4 2" xfId="38505" xr:uid="{00000000-0005-0000-0000-0000C1370000}"/>
    <cellStyle name="40% - Accent5 2 5 2 5" xfId="23150" xr:uid="{00000000-0005-0000-0000-0000C2370000}"/>
    <cellStyle name="40% - Accent5 2 5 2 6" xfId="27809" xr:uid="{00000000-0005-0000-0000-0000C3370000}"/>
    <cellStyle name="40% - Accent5 2 5 3" xfId="7472" xr:uid="{00000000-0005-0000-0000-0000C4370000}"/>
    <cellStyle name="40% - Accent5 2 5 3 2" xfId="11593" xr:uid="{00000000-0005-0000-0000-0000C5370000}"/>
    <cellStyle name="40% - Accent5 2 5 3 2 2" xfId="30620" xr:uid="{00000000-0005-0000-0000-0000C6370000}"/>
    <cellStyle name="40% - Accent5 2 5 3 3" xfId="15104" xr:uid="{00000000-0005-0000-0000-0000C7370000}"/>
    <cellStyle name="40% - Accent5 2 5 3 3 2" xfId="34109" xr:uid="{00000000-0005-0000-0000-0000C8370000}"/>
    <cellStyle name="40% - Accent5 2 5 3 4" xfId="18681" xr:uid="{00000000-0005-0000-0000-0000C9370000}"/>
    <cellStyle name="40% - Accent5 2 5 3 4 2" xfId="37628" xr:uid="{00000000-0005-0000-0000-0000CA370000}"/>
    <cellStyle name="40% - Accent5 2 5 3 5" xfId="22246" xr:uid="{00000000-0005-0000-0000-0000CB370000}"/>
    <cellStyle name="40% - Accent5 2 5 3 6" xfId="26834" xr:uid="{00000000-0005-0000-0000-0000CC370000}"/>
    <cellStyle name="40% - Accent5 2 5 4" xfId="9844" xr:uid="{00000000-0005-0000-0000-0000CD370000}"/>
    <cellStyle name="40% - Accent5 2 5 4 2" xfId="13425" xr:uid="{00000000-0005-0000-0000-0000CE370000}"/>
    <cellStyle name="40% - Accent5 2 5 4 2 2" xfId="32450" xr:uid="{00000000-0005-0000-0000-0000CF370000}"/>
    <cellStyle name="40% - Accent5 2 5 4 3" xfId="16946" xr:uid="{00000000-0005-0000-0000-0000D0370000}"/>
    <cellStyle name="40% - Accent5 2 5 4 3 2" xfId="35944" xr:uid="{00000000-0005-0000-0000-0000D1370000}"/>
    <cellStyle name="40% - Accent5 2 5 4 4" xfId="20516" xr:uid="{00000000-0005-0000-0000-0000D2370000}"/>
    <cellStyle name="40% - Accent5 2 5 4 4 2" xfId="39461" xr:uid="{00000000-0005-0000-0000-0000D3370000}"/>
    <cellStyle name="40% - Accent5 2 5 4 5" xfId="24184" xr:uid="{00000000-0005-0000-0000-0000D4370000}"/>
    <cellStyle name="40% - Accent5 2 5 4 6" xfId="28925" xr:uid="{00000000-0005-0000-0000-0000D5370000}"/>
    <cellStyle name="40% - Accent5 2 5 5" xfId="6639" xr:uid="{00000000-0005-0000-0000-0000D6370000}"/>
    <cellStyle name="40% - Accent5 2 5 5 2" xfId="26042" xr:uid="{00000000-0005-0000-0000-0000D7370000}"/>
    <cellStyle name="40% - Accent5 2 5 6" xfId="10811" xr:uid="{00000000-0005-0000-0000-0000D8370000}"/>
    <cellStyle name="40% - Accent5 2 5 6 2" xfId="29838" xr:uid="{00000000-0005-0000-0000-0000D9370000}"/>
    <cellStyle name="40% - Accent5 2 5 7" xfId="14321" xr:uid="{00000000-0005-0000-0000-0000DA370000}"/>
    <cellStyle name="40% - Accent5 2 5 7 2" xfId="33327" xr:uid="{00000000-0005-0000-0000-0000DB370000}"/>
    <cellStyle name="40% - Accent5 2 5 8" xfId="17898" xr:uid="{00000000-0005-0000-0000-0000DC370000}"/>
    <cellStyle name="40% - Accent5 2 5 8 2" xfId="36846" xr:uid="{00000000-0005-0000-0000-0000DD370000}"/>
    <cellStyle name="40% - Accent5 2 5 9" xfId="21429" xr:uid="{00000000-0005-0000-0000-0000DE370000}"/>
    <cellStyle name="40% - Accent5 2 6" xfId="5863" xr:uid="{00000000-0005-0000-0000-0000DF370000}"/>
    <cellStyle name="40% - Accent5 2 6 10" xfId="25273" xr:uid="{00000000-0005-0000-0000-0000E0370000}"/>
    <cellStyle name="40% - Accent5 2 6 2" xfId="8666" xr:uid="{00000000-0005-0000-0000-0000E1370000}"/>
    <cellStyle name="40% - Accent5 2 6 2 2" xfId="12555" xr:uid="{00000000-0005-0000-0000-0000E2370000}"/>
    <cellStyle name="40% - Accent5 2 6 2 2 2" xfId="31581" xr:uid="{00000000-0005-0000-0000-0000E3370000}"/>
    <cellStyle name="40% - Accent5 2 6 2 3" xfId="16073" xr:uid="{00000000-0005-0000-0000-0000E4370000}"/>
    <cellStyle name="40% - Accent5 2 6 2 3 2" xfId="35075" xr:uid="{00000000-0005-0000-0000-0000E5370000}"/>
    <cellStyle name="40% - Accent5 2 6 2 4" xfId="19645" xr:uid="{00000000-0005-0000-0000-0000E6370000}"/>
    <cellStyle name="40% - Accent5 2 6 2 4 2" xfId="38591" xr:uid="{00000000-0005-0000-0000-0000E7370000}"/>
    <cellStyle name="40% - Accent5 2 6 2 5" xfId="23236" xr:uid="{00000000-0005-0000-0000-0000E8370000}"/>
    <cellStyle name="40% - Accent5 2 6 2 6" xfId="27895" xr:uid="{00000000-0005-0000-0000-0000E9370000}"/>
    <cellStyle name="40% - Accent5 2 6 3" xfId="7565" xr:uid="{00000000-0005-0000-0000-0000EA370000}"/>
    <cellStyle name="40% - Accent5 2 6 3 2" xfId="11679" xr:uid="{00000000-0005-0000-0000-0000EB370000}"/>
    <cellStyle name="40% - Accent5 2 6 3 2 2" xfId="30706" xr:uid="{00000000-0005-0000-0000-0000EC370000}"/>
    <cellStyle name="40% - Accent5 2 6 3 3" xfId="15190" xr:uid="{00000000-0005-0000-0000-0000ED370000}"/>
    <cellStyle name="40% - Accent5 2 6 3 3 2" xfId="34195" xr:uid="{00000000-0005-0000-0000-0000EE370000}"/>
    <cellStyle name="40% - Accent5 2 6 3 4" xfId="18767" xr:uid="{00000000-0005-0000-0000-0000EF370000}"/>
    <cellStyle name="40% - Accent5 2 6 3 4 2" xfId="37714" xr:uid="{00000000-0005-0000-0000-0000F0370000}"/>
    <cellStyle name="40% - Accent5 2 6 3 5" xfId="22339" xr:uid="{00000000-0005-0000-0000-0000F1370000}"/>
    <cellStyle name="40% - Accent5 2 6 3 6" xfId="26920" xr:uid="{00000000-0005-0000-0000-0000F2370000}"/>
    <cellStyle name="40% - Accent5 2 6 4" xfId="9937" xr:uid="{00000000-0005-0000-0000-0000F3370000}"/>
    <cellStyle name="40% - Accent5 2 6 4 2" xfId="13511" xr:uid="{00000000-0005-0000-0000-0000F4370000}"/>
    <cellStyle name="40% - Accent5 2 6 4 2 2" xfId="32536" xr:uid="{00000000-0005-0000-0000-0000F5370000}"/>
    <cellStyle name="40% - Accent5 2 6 4 3" xfId="17032" xr:uid="{00000000-0005-0000-0000-0000F6370000}"/>
    <cellStyle name="40% - Accent5 2 6 4 3 2" xfId="36030" xr:uid="{00000000-0005-0000-0000-0000F7370000}"/>
    <cellStyle name="40% - Accent5 2 6 4 4" xfId="20602" xr:uid="{00000000-0005-0000-0000-0000F8370000}"/>
    <cellStyle name="40% - Accent5 2 6 4 4 2" xfId="39547" xr:uid="{00000000-0005-0000-0000-0000F9370000}"/>
    <cellStyle name="40% - Accent5 2 6 4 5" xfId="24277" xr:uid="{00000000-0005-0000-0000-0000FA370000}"/>
    <cellStyle name="40% - Accent5 2 6 4 6" xfId="29011" xr:uid="{00000000-0005-0000-0000-0000FB370000}"/>
    <cellStyle name="40% - Accent5 2 6 5" xfId="6732" xr:uid="{00000000-0005-0000-0000-0000FC370000}"/>
    <cellStyle name="40% - Accent5 2 6 5 2" xfId="26135" xr:uid="{00000000-0005-0000-0000-0000FD370000}"/>
    <cellStyle name="40% - Accent5 2 6 6" xfId="10897" xr:uid="{00000000-0005-0000-0000-0000FE370000}"/>
    <cellStyle name="40% - Accent5 2 6 6 2" xfId="29924" xr:uid="{00000000-0005-0000-0000-0000FF370000}"/>
    <cellStyle name="40% - Accent5 2 6 7" xfId="14407" xr:uid="{00000000-0005-0000-0000-000000380000}"/>
    <cellStyle name="40% - Accent5 2 6 7 2" xfId="33413" xr:uid="{00000000-0005-0000-0000-000001380000}"/>
    <cellStyle name="40% - Accent5 2 6 8" xfId="17985" xr:uid="{00000000-0005-0000-0000-000002380000}"/>
    <cellStyle name="40% - Accent5 2 6 8 2" xfId="36932" xr:uid="{00000000-0005-0000-0000-000003380000}"/>
    <cellStyle name="40% - Accent5 2 6 9" xfId="21515" xr:uid="{00000000-0005-0000-0000-000004380000}"/>
    <cellStyle name="40% - Accent5 2 7" xfId="5172" xr:uid="{00000000-0005-0000-0000-000005380000}"/>
    <cellStyle name="40% - Accent5 2 7 10" xfId="24702" xr:uid="{00000000-0005-0000-0000-000006380000}"/>
    <cellStyle name="40% - Accent5 2 7 2" xfId="8107" xr:uid="{00000000-0005-0000-0000-000007380000}"/>
    <cellStyle name="40% - Accent5 2 7 2 2" xfId="12007" xr:uid="{00000000-0005-0000-0000-000008380000}"/>
    <cellStyle name="40% - Accent5 2 7 2 2 2" xfId="31033" xr:uid="{00000000-0005-0000-0000-000009380000}"/>
    <cellStyle name="40% - Accent5 2 7 2 3" xfId="15525" xr:uid="{00000000-0005-0000-0000-00000A380000}"/>
    <cellStyle name="40% - Accent5 2 7 2 3 2" xfId="34527" xr:uid="{00000000-0005-0000-0000-00000B380000}"/>
    <cellStyle name="40% - Accent5 2 7 2 4" xfId="19097" xr:uid="{00000000-0005-0000-0000-00000C380000}"/>
    <cellStyle name="40% - Accent5 2 7 2 4 2" xfId="38043" xr:uid="{00000000-0005-0000-0000-00000D380000}"/>
    <cellStyle name="40% - Accent5 2 7 2 5" xfId="22688" xr:uid="{00000000-0005-0000-0000-00000E380000}"/>
    <cellStyle name="40% - Accent5 2 7 2 6" xfId="27339" xr:uid="{00000000-0005-0000-0000-00000F380000}"/>
    <cellStyle name="40% - Accent5 2 7 3" xfId="6989" xr:uid="{00000000-0005-0000-0000-000010380000}"/>
    <cellStyle name="40% - Accent5 2 7 3 2" xfId="11131" xr:uid="{00000000-0005-0000-0000-000011380000}"/>
    <cellStyle name="40% - Accent5 2 7 3 2 2" xfId="30158" xr:uid="{00000000-0005-0000-0000-000012380000}"/>
    <cellStyle name="40% - Accent5 2 7 3 3" xfId="14641" xr:uid="{00000000-0005-0000-0000-000013380000}"/>
    <cellStyle name="40% - Accent5 2 7 3 3 2" xfId="33647" xr:uid="{00000000-0005-0000-0000-000014380000}"/>
    <cellStyle name="40% - Accent5 2 7 3 4" xfId="18219" xr:uid="{00000000-0005-0000-0000-000015380000}"/>
    <cellStyle name="40% - Accent5 2 7 3 4 2" xfId="37166" xr:uid="{00000000-0005-0000-0000-000016380000}"/>
    <cellStyle name="40% - Accent5 2 7 3 5" xfId="21763" xr:uid="{00000000-0005-0000-0000-000017380000}"/>
    <cellStyle name="40% - Accent5 2 7 3 6" xfId="26372" xr:uid="{00000000-0005-0000-0000-000018380000}"/>
    <cellStyle name="40% - Accent5 2 7 4" xfId="9343" xr:uid="{00000000-0005-0000-0000-000019380000}"/>
    <cellStyle name="40% - Accent5 2 7 4 2" xfId="12963" xr:uid="{00000000-0005-0000-0000-00001A380000}"/>
    <cellStyle name="40% - Accent5 2 7 4 2 2" xfId="31988" xr:uid="{00000000-0005-0000-0000-00001B380000}"/>
    <cellStyle name="40% - Accent5 2 7 4 3" xfId="16482" xr:uid="{00000000-0005-0000-0000-00001C380000}"/>
    <cellStyle name="40% - Accent5 2 7 4 3 2" xfId="35482" xr:uid="{00000000-0005-0000-0000-00001D380000}"/>
    <cellStyle name="40% - Accent5 2 7 4 4" xfId="20054" xr:uid="{00000000-0005-0000-0000-00001E380000}"/>
    <cellStyle name="40% - Accent5 2 7 4 4 2" xfId="38999" xr:uid="{00000000-0005-0000-0000-00001F380000}"/>
    <cellStyle name="40% - Accent5 2 7 4 5" xfId="23697" xr:uid="{00000000-0005-0000-0000-000020380000}"/>
    <cellStyle name="40% - Accent5 2 7 4 6" xfId="28449" xr:uid="{00000000-0005-0000-0000-000021380000}"/>
    <cellStyle name="40% - Accent5 2 7 5" xfId="6156" xr:uid="{00000000-0005-0000-0000-000022380000}"/>
    <cellStyle name="40% - Accent5 2 7 5 2" xfId="25559" xr:uid="{00000000-0005-0000-0000-000023380000}"/>
    <cellStyle name="40% - Accent5 2 7 6" xfId="10349" xr:uid="{00000000-0005-0000-0000-000024380000}"/>
    <cellStyle name="40% - Accent5 2 7 6 2" xfId="29376" xr:uid="{00000000-0005-0000-0000-000025380000}"/>
    <cellStyle name="40% - Accent5 2 7 7" xfId="13857" xr:uid="{00000000-0005-0000-0000-000026380000}"/>
    <cellStyle name="40% - Accent5 2 7 7 2" xfId="32864" xr:uid="{00000000-0005-0000-0000-000027380000}"/>
    <cellStyle name="40% - Accent5 2 7 8" xfId="17435" xr:uid="{00000000-0005-0000-0000-000028380000}"/>
    <cellStyle name="40% - Accent5 2 7 8 2" xfId="36384" xr:uid="{00000000-0005-0000-0000-000029380000}"/>
    <cellStyle name="40% - Accent5 2 7 9" xfId="20963" xr:uid="{00000000-0005-0000-0000-00002A380000}"/>
    <cellStyle name="40% - Accent5 2 8" xfId="7671" xr:uid="{00000000-0005-0000-0000-00002B380000}"/>
    <cellStyle name="40% - Accent5 2 8 2" xfId="11765" xr:uid="{00000000-0005-0000-0000-00002C380000}"/>
    <cellStyle name="40% - Accent5 2 8 2 2" xfId="30792" xr:uid="{00000000-0005-0000-0000-00002D380000}"/>
    <cellStyle name="40% - Accent5 2 8 3" xfId="15277" xr:uid="{00000000-0005-0000-0000-00002E380000}"/>
    <cellStyle name="40% - Accent5 2 8 3 2" xfId="34282" xr:uid="{00000000-0005-0000-0000-00002F380000}"/>
    <cellStyle name="40% - Accent5 2 8 4" xfId="18853" xr:uid="{00000000-0005-0000-0000-000030380000}"/>
    <cellStyle name="40% - Accent5 2 8 4 2" xfId="37800" xr:uid="{00000000-0005-0000-0000-000031380000}"/>
    <cellStyle name="40% - Accent5 2 8 5" xfId="22433" xr:uid="{00000000-0005-0000-0000-000032380000}"/>
    <cellStyle name="40% - Accent5 2 8 6" xfId="27009" xr:uid="{00000000-0005-0000-0000-000033380000}"/>
    <cellStyle name="40% - Accent5 2 9" xfId="7886" xr:uid="{00000000-0005-0000-0000-000034380000}"/>
    <cellStyle name="40% - Accent5 2 9 2" xfId="11857" xr:uid="{00000000-0005-0000-0000-000035380000}"/>
    <cellStyle name="40% - Accent5 2 9 2 2" xfId="30883" xr:uid="{00000000-0005-0000-0000-000036380000}"/>
    <cellStyle name="40% - Accent5 2 9 3" xfId="15373" xr:uid="{00000000-0005-0000-0000-000037380000}"/>
    <cellStyle name="40% - Accent5 2 9 3 2" xfId="34376" xr:uid="{00000000-0005-0000-0000-000038380000}"/>
    <cellStyle name="40% - Accent5 2 9 4" xfId="18945" xr:uid="{00000000-0005-0000-0000-000039380000}"/>
    <cellStyle name="40% - Accent5 2 9 4 2" xfId="37892" xr:uid="{00000000-0005-0000-0000-00003A380000}"/>
    <cellStyle name="40% - Accent5 2 9 5" xfId="22533" xr:uid="{00000000-0005-0000-0000-00003B380000}"/>
    <cellStyle name="40% - Accent5 2 9 6" xfId="27150" xr:uid="{00000000-0005-0000-0000-00003C380000}"/>
    <cellStyle name="40% - Accent5 3" xfId="2564" xr:uid="{00000000-0005-0000-0000-0000E2090000}"/>
    <cellStyle name="40% - Accent5 3 10" xfId="6828" xr:uid="{00000000-0005-0000-0000-00003E380000}"/>
    <cellStyle name="40% - Accent5 3 10 2" xfId="10984" xr:uid="{00000000-0005-0000-0000-00003F380000}"/>
    <cellStyle name="40% - Accent5 3 10 2 2" xfId="30011" xr:uid="{00000000-0005-0000-0000-000040380000}"/>
    <cellStyle name="40% - Accent5 3 10 3" xfId="14494" xr:uid="{00000000-0005-0000-0000-000041380000}"/>
    <cellStyle name="40% - Accent5 3 10 3 2" xfId="33500" xr:uid="{00000000-0005-0000-0000-000042380000}"/>
    <cellStyle name="40% - Accent5 3 10 4" xfId="18072" xr:uid="{00000000-0005-0000-0000-000043380000}"/>
    <cellStyle name="40% - Accent5 3 10 4 2" xfId="37019" xr:uid="{00000000-0005-0000-0000-000044380000}"/>
    <cellStyle name="40% - Accent5 3 10 5" xfId="21608" xr:uid="{00000000-0005-0000-0000-000045380000}"/>
    <cellStyle name="40% - Accent5 3 10 6" xfId="26223" xr:uid="{00000000-0005-0000-0000-000046380000}"/>
    <cellStyle name="40% - Accent5 3 11" xfId="8919" xr:uid="{00000000-0005-0000-0000-000047380000}"/>
    <cellStyle name="40% - Accent5 3 11 2" xfId="12643" xr:uid="{00000000-0005-0000-0000-000048380000}"/>
    <cellStyle name="40% - Accent5 3 11 2 2" xfId="31669" xr:uid="{00000000-0005-0000-0000-000049380000}"/>
    <cellStyle name="40% - Accent5 3 11 3" xfId="16162" xr:uid="{00000000-0005-0000-0000-00004A380000}"/>
    <cellStyle name="40% - Accent5 3 11 3 2" xfId="35163" xr:uid="{00000000-0005-0000-0000-00004B380000}"/>
    <cellStyle name="40% - Accent5 3 11 4" xfId="19733" xr:uid="{00000000-0005-0000-0000-00004C380000}"/>
    <cellStyle name="40% - Accent5 3 11 4 2" xfId="38679" xr:uid="{00000000-0005-0000-0000-00004D380000}"/>
    <cellStyle name="40% - Accent5 3 11 5" xfId="23333" xr:uid="{00000000-0005-0000-0000-00004E380000}"/>
    <cellStyle name="40% - Accent5 3 11 6" xfId="28074" xr:uid="{00000000-0005-0000-0000-00004F380000}"/>
    <cellStyle name="40% - Accent5 3 12" xfId="9023" xr:uid="{00000000-0005-0000-0000-000050380000}"/>
    <cellStyle name="40% - Accent5 3 12 2" xfId="12729" xr:uid="{00000000-0005-0000-0000-000051380000}"/>
    <cellStyle name="40% - Accent5 3 12 2 2" xfId="31755" xr:uid="{00000000-0005-0000-0000-000052380000}"/>
    <cellStyle name="40% - Accent5 3 12 3" xfId="16248" xr:uid="{00000000-0005-0000-0000-000053380000}"/>
    <cellStyle name="40% - Accent5 3 12 3 2" xfId="35249" xr:uid="{00000000-0005-0000-0000-000054380000}"/>
    <cellStyle name="40% - Accent5 3 12 4" xfId="19819" xr:uid="{00000000-0005-0000-0000-000055380000}"/>
    <cellStyle name="40% - Accent5 3 12 4 2" xfId="38765" xr:uid="{00000000-0005-0000-0000-000056380000}"/>
    <cellStyle name="40% - Accent5 3 12 5" xfId="23433" xr:uid="{00000000-0005-0000-0000-000057380000}"/>
    <cellStyle name="40% - Accent5 3 12 6" xfId="28161" xr:uid="{00000000-0005-0000-0000-000058380000}"/>
    <cellStyle name="40% - Accent5 3 13" xfId="9127" xr:uid="{00000000-0005-0000-0000-000059380000}"/>
    <cellStyle name="40% - Accent5 3 13 2" xfId="12815" xr:uid="{00000000-0005-0000-0000-00005A380000}"/>
    <cellStyle name="40% - Accent5 3 13 2 2" xfId="31841" xr:uid="{00000000-0005-0000-0000-00005B380000}"/>
    <cellStyle name="40% - Accent5 3 13 3" xfId="16334" xr:uid="{00000000-0005-0000-0000-00005C380000}"/>
    <cellStyle name="40% - Accent5 3 13 3 2" xfId="35335" xr:uid="{00000000-0005-0000-0000-00005D380000}"/>
    <cellStyle name="40% - Accent5 3 13 4" xfId="19905" xr:uid="{00000000-0005-0000-0000-00005E380000}"/>
    <cellStyle name="40% - Accent5 3 13 4 2" xfId="38851" xr:uid="{00000000-0005-0000-0000-00005F380000}"/>
    <cellStyle name="40% - Accent5 3 13 5" xfId="23533" xr:uid="{00000000-0005-0000-0000-000060380000}"/>
    <cellStyle name="40% - Accent5 3 13 6" xfId="28248" xr:uid="{00000000-0005-0000-0000-000061380000}"/>
    <cellStyle name="40% - Accent5 3 14" xfId="10037" xr:uid="{00000000-0005-0000-0000-000062380000}"/>
    <cellStyle name="40% - Accent5 3 14 2" xfId="13598" xr:uid="{00000000-0005-0000-0000-000063380000}"/>
    <cellStyle name="40% - Accent5 3 14 2 2" xfId="32623" xr:uid="{00000000-0005-0000-0000-000064380000}"/>
    <cellStyle name="40% - Accent5 3 14 3" xfId="17119" xr:uid="{00000000-0005-0000-0000-000065380000}"/>
    <cellStyle name="40% - Accent5 3 14 3 2" xfId="36117" xr:uid="{00000000-0005-0000-0000-000066380000}"/>
    <cellStyle name="40% - Accent5 3 14 4" xfId="20689" xr:uid="{00000000-0005-0000-0000-000067380000}"/>
    <cellStyle name="40% - Accent5 3 14 4 2" xfId="39634" xr:uid="{00000000-0005-0000-0000-000068380000}"/>
    <cellStyle name="40% - Accent5 3 14 5" xfId="24373" xr:uid="{00000000-0005-0000-0000-000069380000}"/>
    <cellStyle name="40% - Accent5 3 14 6" xfId="29099" xr:uid="{00000000-0005-0000-0000-00006A380000}"/>
    <cellStyle name="40% - Accent5 3 15" xfId="5969" xr:uid="{00000000-0005-0000-0000-00006B380000}"/>
    <cellStyle name="40% - Accent5 3 15 2" xfId="25375" xr:uid="{00000000-0005-0000-0000-00006C380000}"/>
    <cellStyle name="40% - Accent5 3 16" xfId="10195" xr:uid="{00000000-0005-0000-0000-00006D380000}"/>
    <cellStyle name="40% - Accent5 3 16 2" xfId="29227" xr:uid="{00000000-0005-0000-0000-00006E380000}"/>
    <cellStyle name="40% - Accent5 3 17" xfId="13701" xr:uid="{00000000-0005-0000-0000-00006F380000}"/>
    <cellStyle name="40% - Accent5 3 17 2" xfId="32715" xr:uid="{00000000-0005-0000-0000-000070380000}"/>
    <cellStyle name="40% - Accent5 3 18" xfId="17281" xr:uid="{00000000-0005-0000-0000-000071380000}"/>
    <cellStyle name="40% - Accent5 3 18 2" xfId="36236" xr:uid="{00000000-0005-0000-0000-000072380000}"/>
    <cellStyle name="40% - Accent5 3 19" xfId="20807" xr:uid="{00000000-0005-0000-0000-000073380000}"/>
    <cellStyle name="40% - Accent5 3 2" xfId="5288" xr:uid="{00000000-0005-0000-0000-000074380000}"/>
    <cellStyle name="40% - Accent5 3 2 10" xfId="21042" xr:uid="{00000000-0005-0000-0000-000075380000}"/>
    <cellStyle name="40% - Accent5 3 2 11" xfId="24792" xr:uid="{00000000-0005-0000-0000-000076380000}"/>
    <cellStyle name="40% - Accent5 3 2 2" xfId="5649" xr:uid="{00000000-0005-0000-0000-000077380000}"/>
    <cellStyle name="40% - Accent5 3 2 2 10" xfId="25108" xr:uid="{00000000-0005-0000-0000-000078380000}"/>
    <cellStyle name="40% - Accent5 3 2 2 2" xfId="8497" xr:uid="{00000000-0005-0000-0000-000079380000}"/>
    <cellStyle name="40% - Accent5 3 2 2 2 2" xfId="12390" xr:uid="{00000000-0005-0000-0000-00007A380000}"/>
    <cellStyle name="40% - Accent5 3 2 2 2 2 2" xfId="31416" xr:uid="{00000000-0005-0000-0000-00007B380000}"/>
    <cellStyle name="40% - Accent5 3 2 2 2 3" xfId="15908" xr:uid="{00000000-0005-0000-0000-00007C380000}"/>
    <cellStyle name="40% - Accent5 3 2 2 2 3 2" xfId="34910" xr:uid="{00000000-0005-0000-0000-00007D380000}"/>
    <cellStyle name="40% - Accent5 3 2 2 2 4" xfId="19480" xr:uid="{00000000-0005-0000-0000-00007E380000}"/>
    <cellStyle name="40% - Accent5 3 2 2 2 4 2" xfId="38426" xr:uid="{00000000-0005-0000-0000-00007F380000}"/>
    <cellStyle name="40% - Accent5 3 2 2 2 5" xfId="23071" xr:uid="{00000000-0005-0000-0000-000080380000}"/>
    <cellStyle name="40% - Accent5 3 2 2 2 6" xfId="27728" xr:uid="{00000000-0005-0000-0000-000081380000}"/>
    <cellStyle name="40% - Accent5 3 2 2 3" xfId="7384" xr:uid="{00000000-0005-0000-0000-000082380000}"/>
    <cellStyle name="40% - Accent5 3 2 2 3 2" xfId="11514" xr:uid="{00000000-0005-0000-0000-000083380000}"/>
    <cellStyle name="40% - Accent5 3 2 2 3 2 2" xfId="30541" xr:uid="{00000000-0005-0000-0000-000084380000}"/>
    <cellStyle name="40% - Accent5 3 2 2 3 3" xfId="15025" xr:uid="{00000000-0005-0000-0000-000085380000}"/>
    <cellStyle name="40% - Accent5 3 2 2 3 3 2" xfId="34030" xr:uid="{00000000-0005-0000-0000-000086380000}"/>
    <cellStyle name="40% - Accent5 3 2 2 3 4" xfId="18602" xr:uid="{00000000-0005-0000-0000-000087380000}"/>
    <cellStyle name="40% - Accent5 3 2 2 3 4 2" xfId="37549" xr:uid="{00000000-0005-0000-0000-000088380000}"/>
    <cellStyle name="40% - Accent5 3 2 2 3 5" xfId="22158" xr:uid="{00000000-0005-0000-0000-000089380000}"/>
    <cellStyle name="40% - Accent5 3 2 2 3 6" xfId="26755" xr:uid="{00000000-0005-0000-0000-00008A380000}"/>
    <cellStyle name="40% - Accent5 3 2 2 4" xfId="9756" xr:uid="{00000000-0005-0000-0000-00008B380000}"/>
    <cellStyle name="40% - Accent5 3 2 2 4 2" xfId="13346" xr:uid="{00000000-0005-0000-0000-00008C380000}"/>
    <cellStyle name="40% - Accent5 3 2 2 4 2 2" xfId="32371" xr:uid="{00000000-0005-0000-0000-00008D380000}"/>
    <cellStyle name="40% - Accent5 3 2 2 4 3" xfId="16866" xr:uid="{00000000-0005-0000-0000-00008E380000}"/>
    <cellStyle name="40% - Accent5 3 2 2 4 3 2" xfId="35865" xr:uid="{00000000-0005-0000-0000-00008F380000}"/>
    <cellStyle name="40% - Accent5 3 2 2 4 4" xfId="20437" xr:uid="{00000000-0005-0000-0000-000090380000}"/>
    <cellStyle name="40% - Accent5 3 2 2 4 4 2" xfId="39382" xr:uid="{00000000-0005-0000-0000-000091380000}"/>
    <cellStyle name="40% - Accent5 3 2 2 4 5" xfId="24096" xr:uid="{00000000-0005-0000-0000-000092380000}"/>
    <cellStyle name="40% - Accent5 3 2 2 4 6" xfId="28846" xr:uid="{00000000-0005-0000-0000-000093380000}"/>
    <cellStyle name="40% - Accent5 3 2 2 5" xfId="6551" xr:uid="{00000000-0005-0000-0000-000094380000}"/>
    <cellStyle name="40% - Accent5 3 2 2 5 2" xfId="25954" xr:uid="{00000000-0005-0000-0000-000095380000}"/>
    <cellStyle name="40% - Accent5 3 2 2 6" xfId="10732" xr:uid="{00000000-0005-0000-0000-000096380000}"/>
    <cellStyle name="40% - Accent5 3 2 2 6 2" xfId="29759" xr:uid="{00000000-0005-0000-0000-000097380000}"/>
    <cellStyle name="40% - Accent5 3 2 2 7" xfId="14240" xr:uid="{00000000-0005-0000-0000-000098380000}"/>
    <cellStyle name="40% - Accent5 3 2 2 7 2" xfId="33247" xr:uid="{00000000-0005-0000-0000-000099380000}"/>
    <cellStyle name="40% - Accent5 3 2 2 8" xfId="17818" xr:uid="{00000000-0005-0000-0000-00009A380000}"/>
    <cellStyle name="40% - Accent5 3 2 2 8 2" xfId="36767" xr:uid="{00000000-0005-0000-0000-00009B380000}"/>
    <cellStyle name="40% - Accent5 3 2 2 9" xfId="21350" xr:uid="{00000000-0005-0000-0000-00009C380000}"/>
    <cellStyle name="40% - Accent5 3 2 3" xfId="8188" xr:uid="{00000000-0005-0000-0000-00009D380000}"/>
    <cellStyle name="40% - Accent5 3 2 3 2" xfId="12086" xr:uid="{00000000-0005-0000-0000-00009E380000}"/>
    <cellStyle name="40% - Accent5 3 2 3 2 2" xfId="31112" xr:uid="{00000000-0005-0000-0000-00009F380000}"/>
    <cellStyle name="40% - Accent5 3 2 3 3" xfId="15604" xr:uid="{00000000-0005-0000-0000-0000A0380000}"/>
    <cellStyle name="40% - Accent5 3 2 3 3 2" xfId="34606" xr:uid="{00000000-0005-0000-0000-0000A1380000}"/>
    <cellStyle name="40% - Accent5 3 2 3 4" xfId="19176" xr:uid="{00000000-0005-0000-0000-0000A2380000}"/>
    <cellStyle name="40% - Accent5 3 2 3 4 2" xfId="38122" xr:uid="{00000000-0005-0000-0000-0000A3380000}"/>
    <cellStyle name="40% - Accent5 3 2 3 5" xfId="22767" xr:uid="{00000000-0005-0000-0000-0000A4380000}"/>
    <cellStyle name="40% - Accent5 3 2 3 6" xfId="27419" xr:uid="{00000000-0005-0000-0000-0000A5380000}"/>
    <cellStyle name="40% - Accent5 3 2 4" xfId="7072" xr:uid="{00000000-0005-0000-0000-0000A6380000}"/>
    <cellStyle name="40% - Accent5 3 2 4 2" xfId="11210" xr:uid="{00000000-0005-0000-0000-0000A7380000}"/>
    <cellStyle name="40% - Accent5 3 2 4 2 2" xfId="30237" xr:uid="{00000000-0005-0000-0000-0000A8380000}"/>
    <cellStyle name="40% - Accent5 3 2 4 3" xfId="14720" xr:uid="{00000000-0005-0000-0000-0000A9380000}"/>
    <cellStyle name="40% - Accent5 3 2 4 3 2" xfId="33726" xr:uid="{00000000-0005-0000-0000-0000AA380000}"/>
    <cellStyle name="40% - Accent5 3 2 4 4" xfId="18298" xr:uid="{00000000-0005-0000-0000-0000AB380000}"/>
    <cellStyle name="40% - Accent5 3 2 4 4 2" xfId="37245" xr:uid="{00000000-0005-0000-0000-0000AC380000}"/>
    <cellStyle name="40% - Accent5 3 2 4 5" xfId="21846" xr:uid="{00000000-0005-0000-0000-0000AD380000}"/>
    <cellStyle name="40% - Accent5 3 2 4 6" xfId="26451" xr:uid="{00000000-0005-0000-0000-0000AE380000}"/>
    <cellStyle name="40% - Accent5 3 2 5" xfId="9432" xr:uid="{00000000-0005-0000-0000-0000AF380000}"/>
    <cellStyle name="40% - Accent5 3 2 5 2" xfId="13042" xr:uid="{00000000-0005-0000-0000-0000B0380000}"/>
    <cellStyle name="40% - Accent5 3 2 5 2 2" xfId="32067" xr:uid="{00000000-0005-0000-0000-0000B1380000}"/>
    <cellStyle name="40% - Accent5 3 2 5 3" xfId="16561" xr:uid="{00000000-0005-0000-0000-0000B2380000}"/>
    <cellStyle name="40% - Accent5 3 2 5 3 2" xfId="35561" xr:uid="{00000000-0005-0000-0000-0000B3380000}"/>
    <cellStyle name="40% - Accent5 3 2 5 4" xfId="20133" xr:uid="{00000000-0005-0000-0000-0000B4380000}"/>
    <cellStyle name="40% - Accent5 3 2 5 4 2" xfId="39078" xr:uid="{00000000-0005-0000-0000-0000B5380000}"/>
    <cellStyle name="40% - Accent5 3 2 5 5" xfId="23780" xr:uid="{00000000-0005-0000-0000-0000B6380000}"/>
    <cellStyle name="40% - Accent5 3 2 5 6" xfId="28534" xr:uid="{00000000-0005-0000-0000-0000B7380000}"/>
    <cellStyle name="40% - Accent5 3 2 6" xfId="6239" xr:uid="{00000000-0005-0000-0000-0000B8380000}"/>
    <cellStyle name="40% - Accent5 3 2 6 2" xfId="25642" xr:uid="{00000000-0005-0000-0000-0000B9380000}"/>
    <cellStyle name="40% - Accent5 3 2 7" xfId="10428" xr:uid="{00000000-0005-0000-0000-0000BA380000}"/>
    <cellStyle name="40% - Accent5 3 2 7 2" xfId="29455" xr:uid="{00000000-0005-0000-0000-0000BB380000}"/>
    <cellStyle name="40% - Accent5 3 2 8" xfId="13936" xr:uid="{00000000-0005-0000-0000-0000BC380000}"/>
    <cellStyle name="40% - Accent5 3 2 8 2" xfId="32943" xr:uid="{00000000-0005-0000-0000-0000BD380000}"/>
    <cellStyle name="40% - Accent5 3 2 9" xfId="17514" xr:uid="{00000000-0005-0000-0000-0000BE380000}"/>
    <cellStyle name="40% - Accent5 3 2 9 2" xfId="36463" xr:uid="{00000000-0005-0000-0000-0000BF380000}"/>
    <cellStyle name="40% - Accent5 3 20" xfId="24466" xr:uid="{00000000-0005-0000-0000-0000C0380000}"/>
    <cellStyle name="40% - Accent5 3 21" xfId="39709" xr:uid="{00000000-0005-0000-0000-0000C1380000}"/>
    <cellStyle name="40% - Accent5 3 22" xfId="4713" xr:uid="{00000000-0005-0000-0000-00003D380000}"/>
    <cellStyle name="40% - Accent5 3 3" xfId="5377" xr:uid="{00000000-0005-0000-0000-0000C2380000}"/>
    <cellStyle name="40% - Accent5 3 3 10" xfId="24870" xr:uid="{00000000-0005-0000-0000-0000C3380000}"/>
    <cellStyle name="40% - Accent5 3 3 2" xfId="8267" xr:uid="{00000000-0005-0000-0000-0000C4380000}"/>
    <cellStyle name="40% - Accent5 3 3 2 2" xfId="12164" xr:uid="{00000000-0005-0000-0000-0000C5380000}"/>
    <cellStyle name="40% - Accent5 3 3 2 2 2" xfId="31190" xr:uid="{00000000-0005-0000-0000-0000C6380000}"/>
    <cellStyle name="40% - Accent5 3 3 2 3" xfId="15682" xr:uid="{00000000-0005-0000-0000-0000C7380000}"/>
    <cellStyle name="40% - Accent5 3 3 2 3 2" xfId="34684" xr:uid="{00000000-0005-0000-0000-0000C8380000}"/>
    <cellStyle name="40% - Accent5 3 3 2 4" xfId="19254" xr:uid="{00000000-0005-0000-0000-0000C9380000}"/>
    <cellStyle name="40% - Accent5 3 3 2 4 2" xfId="38200" xr:uid="{00000000-0005-0000-0000-0000CA380000}"/>
    <cellStyle name="40% - Accent5 3 3 2 5" xfId="22845" xr:uid="{00000000-0005-0000-0000-0000CB380000}"/>
    <cellStyle name="40% - Accent5 3 3 2 6" xfId="27498" xr:uid="{00000000-0005-0000-0000-0000CC380000}"/>
    <cellStyle name="40% - Accent5 3 3 3" xfId="7154" xr:uid="{00000000-0005-0000-0000-0000CD380000}"/>
    <cellStyle name="40% - Accent5 3 3 3 2" xfId="11288" xr:uid="{00000000-0005-0000-0000-0000CE380000}"/>
    <cellStyle name="40% - Accent5 3 3 3 2 2" xfId="30315" xr:uid="{00000000-0005-0000-0000-0000CF380000}"/>
    <cellStyle name="40% - Accent5 3 3 3 3" xfId="14798" xr:uid="{00000000-0005-0000-0000-0000D0380000}"/>
    <cellStyle name="40% - Accent5 3 3 3 3 2" xfId="33804" xr:uid="{00000000-0005-0000-0000-0000D1380000}"/>
    <cellStyle name="40% - Accent5 3 3 3 4" xfId="18376" xr:uid="{00000000-0005-0000-0000-0000D2380000}"/>
    <cellStyle name="40% - Accent5 3 3 3 4 2" xfId="37323" xr:uid="{00000000-0005-0000-0000-0000D3380000}"/>
    <cellStyle name="40% - Accent5 3 3 3 5" xfId="21928" xr:uid="{00000000-0005-0000-0000-0000D4380000}"/>
    <cellStyle name="40% - Accent5 3 3 3 6" xfId="26529" xr:uid="{00000000-0005-0000-0000-0000D5380000}"/>
    <cellStyle name="40% - Accent5 3 3 4" xfId="9514" xr:uid="{00000000-0005-0000-0000-0000D6380000}"/>
    <cellStyle name="40% - Accent5 3 3 4 2" xfId="13120" xr:uid="{00000000-0005-0000-0000-0000D7380000}"/>
    <cellStyle name="40% - Accent5 3 3 4 2 2" xfId="32145" xr:uid="{00000000-0005-0000-0000-0000D8380000}"/>
    <cellStyle name="40% - Accent5 3 3 4 3" xfId="16639" xr:uid="{00000000-0005-0000-0000-0000D9380000}"/>
    <cellStyle name="40% - Accent5 3 3 4 3 2" xfId="35639" xr:uid="{00000000-0005-0000-0000-0000DA380000}"/>
    <cellStyle name="40% - Accent5 3 3 4 4" xfId="20211" xr:uid="{00000000-0005-0000-0000-0000DB380000}"/>
    <cellStyle name="40% - Accent5 3 3 4 4 2" xfId="39156" xr:uid="{00000000-0005-0000-0000-0000DC380000}"/>
    <cellStyle name="40% - Accent5 3 3 4 5" xfId="23862" xr:uid="{00000000-0005-0000-0000-0000DD380000}"/>
    <cellStyle name="40% - Accent5 3 3 4 6" xfId="28612" xr:uid="{00000000-0005-0000-0000-0000DE380000}"/>
    <cellStyle name="40% - Accent5 3 3 5" xfId="6321" xr:uid="{00000000-0005-0000-0000-0000DF380000}"/>
    <cellStyle name="40% - Accent5 3 3 5 2" xfId="25724" xr:uid="{00000000-0005-0000-0000-0000E0380000}"/>
    <cellStyle name="40% - Accent5 3 3 6" xfId="10506" xr:uid="{00000000-0005-0000-0000-0000E1380000}"/>
    <cellStyle name="40% - Accent5 3 3 6 2" xfId="29533" xr:uid="{00000000-0005-0000-0000-0000E2380000}"/>
    <cellStyle name="40% - Accent5 3 3 7" xfId="14014" xr:uid="{00000000-0005-0000-0000-0000E3380000}"/>
    <cellStyle name="40% - Accent5 3 3 7 2" xfId="33021" xr:uid="{00000000-0005-0000-0000-0000E4380000}"/>
    <cellStyle name="40% - Accent5 3 3 8" xfId="17592" xr:uid="{00000000-0005-0000-0000-0000E5380000}"/>
    <cellStyle name="40% - Accent5 3 3 8 2" xfId="36541" xr:uid="{00000000-0005-0000-0000-0000E6380000}"/>
    <cellStyle name="40% - Accent5 3 3 9" xfId="21120" xr:uid="{00000000-0005-0000-0000-0000E7380000}"/>
    <cellStyle name="40% - Accent5 3 4" xfId="5554" xr:uid="{00000000-0005-0000-0000-0000E8380000}"/>
    <cellStyle name="40% - Accent5 3 4 10" xfId="25021" xr:uid="{00000000-0005-0000-0000-0000E9380000}"/>
    <cellStyle name="40% - Accent5 3 4 2" xfId="8418" xr:uid="{00000000-0005-0000-0000-0000EA380000}"/>
    <cellStyle name="40% - Accent5 3 4 2 2" xfId="12312" xr:uid="{00000000-0005-0000-0000-0000EB380000}"/>
    <cellStyle name="40% - Accent5 3 4 2 2 2" xfId="31338" xr:uid="{00000000-0005-0000-0000-0000EC380000}"/>
    <cellStyle name="40% - Accent5 3 4 2 3" xfId="15830" xr:uid="{00000000-0005-0000-0000-0000ED380000}"/>
    <cellStyle name="40% - Accent5 3 4 2 3 2" xfId="34832" xr:uid="{00000000-0005-0000-0000-0000EE380000}"/>
    <cellStyle name="40% - Accent5 3 4 2 4" xfId="19402" xr:uid="{00000000-0005-0000-0000-0000EF380000}"/>
    <cellStyle name="40% - Accent5 3 4 2 4 2" xfId="38348" xr:uid="{00000000-0005-0000-0000-0000F0380000}"/>
    <cellStyle name="40% - Accent5 3 4 2 5" xfId="22993" xr:uid="{00000000-0005-0000-0000-0000F1380000}"/>
    <cellStyle name="40% - Accent5 3 4 2 6" xfId="27649" xr:uid="{00000000-0005-0000-0000-0000F2380000}"/>
    <cellStyle name="40% - Accent5 3 4 3" xfId="7305" xr:uid="{00000000-0005-0000-0000-0000F3380000}"/>
    <cellStyle name="40% - Accent5 3 4 3 2" xfId="11436" xr:uid="{00000000-0005-0000-0000-0000F4380000}"/>
    <cellStyle name="40% - Accent5 3 4 3 2 2" xfId="30463" xr:uid="{00000000-0005-0000-0000-0000F5380000}"/>
    <cellStyle name="40% - Accent5 3 4 3 3" xfId="14947" xr:uid="{00000000-0005-0000-0000-0000F6380000}"/>
    <cellStyle name="40% - Accent5 3 4 3 3 2" xfId="33952" xr:uid="{00000000-0005-0000-0000-0000F7380000}"/>
    <cellStyle name="40% - Accent5 3 4 3 4" xfId="18524" xr:uid="{00000000-0005-0000-0000-0000F8380000}"/>
    <cellStyle name="40% - Accent5 3 4 3 4 2" xfId="37471" xr:uid="{00000000-0005-0000-0000-0000F9380000}"/>
    <cellStyle name="40% - Accent5 3 4 3 5" xfId="22079" xr:uid="{00000000-0005-0000-0000-0000FA380000}"/>
    <cellStyle name="40% - Accent5 3 4 3 6" xfId="26677" xr:uid="{00000000-0005-0000-0000-0000FB380000}"/>
    <cellStyle name="40% - Accent5 3 4 4" xfId="9671" xr:uid="{00000000-0005-0000-0000-0000FC380000}"/>
    <cellStyle name="40% - Accent5 3 4 4 2" xfId="13268" xr:uid="{00000000-0005-0000-0000-0000FD380000}"/>
    <cellStyle name="40% - Accent5 3 4 4 2 2" xfId="32293" xr:uid="{00000000-0005-0000-0000-0000FE380000}"/>
    <cellStyle name="40% - Accent5 3 4 4 3" xfId="16788" xr:uid="{00000000-0005-0000-0000-0000FF380000}"/>
    <cellStyle name="40% - Accent5 3 4 4 3 2" xfId="35787" xr:uid="{00000000-0005-0000-0000-000000390000}"/>
    <cellStyle name="40% - Accent5 3 4 4 4" xfId="20359" xr:uid="{00000000-0005-0000-0000-000001390000}"/>
    <cellStyle name="40% - Accent5 3 4 4 4 2" xfId="39304" xr:uid="{00000000-0005-0000-0000-000002390000}"/>
    <cellStyle name="40% - Accent5 3 4 4 5" xfId="24017" xr:uid="{00000000-0005-0000-0000-000003390000}"/>
    <cellStyle name="40% - Accent5 3 4 4 6" xfId="28762" xr:uid="{00000000-0005-0000-0000-000004390000}"/>
    <cellStyle name="40% - Accent5 3 4 5" xfId="6472" xr:uid="{00000000-0005-0000-0000-000005390000}"/>
    <cellStyle name="40% - Accent5 3 4 5 2" xfId="25875" xr:uid="{00000000-0005-0000-0000-000006390000}"/>
    <cellStyle name="40% - Accent5 3 4 6" xfId="10654" xr:uid="{00000000-0005-0000-0000-000007390000}"/>
    <cellStyle name="40% - Accent5 3 4 6 2" xfId="29681" xr:uid="{00000000-0005-0000-0000-000008390000}"/>
    <cellStyle name="40% - Accent5 3 4 7" xfId="14162" xr:uid="{00000000-0005-0000-0000-000009390000}"/>
    <cellStyle name="40% - Accent5 3 4 7 2" xfId="33169" xr:uid="{00000000-0005-0000-0000-00000A390000}"/>
    <cellStyle name="40% - Accent5 3 4 8" xfId="17740" xr:uid="{00000000-0005-0000-0000-00000B390000}"/>
    <cellStyle name="40% - Accent5 3 4 8 2" xfId="36689" xr:uid="{00000000-0005-0000-0000-00000C390000}"/>
    <cellStyle name="40% - Accent5 3 4 9" xfId="21272" xr:uid="{00000000-0005-0000-0000-00000D390000}"/>
    <cellStyle name="40% - Accent5 3 5" xfId="5755" xr:uid="{00000000-0005-0000-0000-00000E390000}"/>
    <cellStyle name="40% - Accent5 3 5 10" xfId="25188" xr:uid="{00000000-0005-0000-0000-00000F390000}"/>
    <cellStyle name="40% - Accent5 3 5 2" xfId="8580" xr:uid="{00000000-0005-0000-0000-000010390000}"/>
    <cellStyle name="40% - Accent5 3 5 2 2" xfId="12470" xr:uid="{00000000-0005-0000-0000-000011390000}"/>
    <cellStyle name="40% - Accent5 3 5 2 2 2" xfId="31496" xr:uid="{00000000-0005-0000-0000-000012390000}"/>
    <cellStyle name="40% - Accent5 3 5 2 3" xfId="15988" xr:uid="{00000000-0005-0000-0000-000013390000}"/>
    <cellStyle name="40% - Accent5 3 5 2 3 2" xfId="34990" xr:uid="{00000000-0005-0000-0000-000014390000}"/>
    <cellStyle name="40% - Accent5 3 5 2 4" xfId="19560" xr:uid="{00000000-0005-0000-0000-000015390000}"/>
    <cellStyle name="40% - Accent5 3 5 2 4 2" xfId="38506" xr:uid="{00000000-0005-0000-0000-000016390000}"/>
    <cellStyle name="40% - Accent5 3 5 2 5" xfId="23151" xr:uid="{00000000-0005-0000-0000-000017390000}"/>
    <cellStyle name="40% - Accent5 3 5 2 6" xfId="27810" xr:uid="{00000000-0005-0000-0000-000018390000}"/>
    <cellStyle name="40% - Accent5 3 5 3" xfId="7473" xr:uid="{00000000-0005-0000-0000-000019390000}"/>
    <cellStyle name="40% - Accent5 3 5 3 2" xfId="11594" xr:uid="{00000000-0005-0000-0000-00001A390000}"/>
    <cellStyle name="40% - Accent5 3 5 3 2 2" xfId="30621" xr:uid="{00000000-0005-0000-0000-00001B390000}"/>
    <cellStyle name="40% - Accent5 3 5 3 3" xfId="15105" xr:uid="{00000000-0005-0000-0000-00001C390000}"/>
    <cellStyle name="40% - Accent5 3 5 3 3 2" xfId="34110" xr:uid="{00000000-0005-0000-0000-00001D390000}"/>
    <cellStyle name="40% - Accent5 3 5 3 4" xfId="18682" xr:uid="{00000000-0005-0000-0000-00001E390000}"/>
    <cellStyle name="40% - Accent5 3 5 3 4 2" xfId="37629" xr:uid="{00000000-0005-0000-0000-00001F390000}"/>
    <cellStyle name="40% - Accent5 3 5 3 5" xfId="22247" xr:uid="{00000000-0005-0000-0000-000020390000}"/>
    <cellStyle name="40% - Accent5 3 5 3 6" xfId="26835" xr:uid="{00000000-0005-0000-0000-000021390000}"/>
    <cellStyle name="40% - Accent5 3 5 4" xfId="9845" xr:uid="{00000000-0005-0000-0000-000022390000}"/>
    <cellStyle name="40% - Accent5 3 5 4 2" xfId="13426" xr:uid="{00000000-0005-0000-0000-000023390000}"/>
    <cellStyle name="40% - Accent5 3 5 4 2 2" xfId="32451" xr:uid="{00000000-0005-0000-0000-000024390000}"/>
    <cellStyle name="40% - Accent5 3 5 4 3" xfId="16947" xr:uid="{00000000-0005-0000-0000-000025390000}"/>
    <cellStyle name="40% - Accent5 3 5 4 3 2" xfId="35945" xr:uid="{00000000-0005-0000-0000-000026390000}"/>
    <cellStyle name="40% - Accent5 3 5 4 4" xfId="20517" xr:uid="{00000000-0005-0000-0000-000027390000}"/>
    <cellStyle name="40% - Accent5 3 5 4 4 2" xfId="39462" xr:uid="{00000000-0005-0000-0000-000028390000}"/>
    <cellStyle name="40% - Accent5 3 5 4 5" xfId="24185" xr:uid="{00000000-0005-0000-0000-000029390000}"/>
    <cellStyle name="40% - Accent5 3 5 4 6" xfId="28926" xr:uid="{00000000-0005-0000-0000-00002A390000}"/>
    <cellStyle name="40% - Accent5 3 5 5" xfId="6640" xr:uid="{00000000-0005-0000-0000-00002B390000}"/>
    <cellStyle name="40% - Accent5 3 5 5 2" xfId="26043" xr:uid="{00000000-0005-0000-0000-00002C390000}"/>
    <cellStyle name="40% - Accent5 3 5 6" xfId="10812" xr:uid="{00000000-0005-0000-0000-00002D390000}"/>
    <cellStyle name="40% - Accent5 3 5 6 2" xfId="29839" xr:uid="{00000000-0005-0000-0000-00002E390000}"/>
    <cellStyle name="40% - Accent5 3 5 7" xfId="14322" xr:uid="{00000000-0005-0000-0000-00002F390000}"/>
    <cellStyle name="40% - Accent5 3 5 7 2" xfId="33328" xr:uid="{00000000-0005-0000-0000-000030390000}"/>
    <cellStyle name="40% - Accent5 3 5 8" xfId="17899" xr:uid="{00000000-0005-0000-0000-000031390000}"/>
    <cellStyle name="40% - Accent5 3 5 8 2" xfId="36847" xr:uid="{00000000-0005-0000-0000-000032390000}"/>
    <cellStyle name="40% - Accent5 3 5 9" xfId="21430" xr:uid="{00000000-0005-0000-0000-000033390000}"/>
    <cellStyle name="40% - Accent5 3 6" xfId="5864" xr:uid="{00000000-0005-0000-0000-000034390000}"/>
    <cellStyle name="40% - Accent5 3 6 10" xfId="25274" xr:uid="{00000000-0005-0000-0000-000035390000}"/>
    <cellStyle name="40% - Accent5 3 6 2" xfId="8667" xr:uid="{00000000-0005-0000-0000-000036390000}"/>
    <cellStyle name="40% - Accent5 3 6 2 2" xfId="12556" xr:uid="{00000000-0005-0000-0000-000037390000}"/>
    <cellStyle name="40% - Accent5 3 6 2 2 2" xfId="31582" xr:uid="{00000000-0005-0000-0000-000038390000}"/>
    <cellStyle name="40% - Accent5 3 6 2 3" xfId="16074" xr:uid="{00000000-0005-0000-0000-000039390000}"/>
    <cellStyle name="40% - Accent5 3 6 2 3 2" xfId="35076" xr:uid="{00000000-0005-0000-0000-00003A390000}"/>
    <cellStyle name="40% - Accent5 3 6 2 4" xfId="19646" xr:uid="{00000000-0005-0000-0000-00003B390000}"/>
    <cellStyle name="40% - Accent5 3 6 2 4 2" xfId="38592" xr:uid="{00000000-0005-0000-0000-00003C390000}"/>
    <cellStyle name="40% - Accent5 3 6 2 5" xfId="23237" xr:uid="{00000000-0005-0000-0000-00003D390000}"/>
    <cellStyle name="40% - Accent5 3 6 2 6" xfId="27896" xr:uid="{00000000-0005-0000-0000-00003E390000}"/>
    <cellStyle name="40% - Accent5 3 6 3" xfId="7566" xr:uid="{00000000-0005-0000-0000-00003F390000}"/>
    <cellStyle name="40% - Accent5 3 6 3 2" xfId="11680" xr:uid="{00000000-0005-0000-0000-000040390000}"/>
    <cellStyle name="40% - Accent5 3 6 3 2 2" xfId="30707" xr:uid="{00000000-0005-0000-0000-000041390000}"/>
    <cellStyle name="40% - Accent5 3 6 3 3" xfId="15191" xr:uid="{00000000-0005-0000-0000-000042390000}"/>
    <cellStyle name="40% - Accent5 3 6 3 3 2" xfId="34196" xr:uid="{00000000-0005-0000-0000-000043390000}"/>
    <cellStyle name="40% - Accent5 3 6 3 4" xfId="18768" xr:uid="{00000000-0005-0000-0000-000044390000}"/>
    <cellStyle name="40% - Accent5 3 6 3 4 2" xfId="37715" xr:uid="{00000000-0005-0000-0000-000045390000}"/>
    <cellStyle name="40% - Accent5 3 6 3 5" xfId="22340" xr:uid="{00000000-0005-0000-0000-000046390000}"/>
    <cellStyle name="40% - Accent5 3 6 3 6" xfId="26921" xr:uid="{00000000-0005-0000-0000-000047390000}"/>
    <cellStyle name="40% - Accent5 3 6 4" xfId="9938" xr:uid="{00000000-0005-0000-0000-000048390000}"/>
    <cellStyle name="40% - Accent5 3 6 4 2" xfId="13512" xr:uid="{00000000-0005-0000-0000-000049390000}"/>
    <cellStyle name="40% - Accent5 3 6 4 2 2" xfId="32537" xr:uid="{00000000-0005-0000-0000-00004A390000}"/>
    <cellStyle name="40% - Accent5 3 6 4 3" xfId="17033" xr:uid="{00000000-0005-0000-0000-00004B390000}"/>
    <cellStyle name="40% - Accent5 3 6 4 3 2" xfId="36031" xr:uid="{00000000-0005-0000-0000-00004C390000}"/>
    <cellStyle name="40% - Accent5 3 6 4 4" xfId="20603" xr:uid="{00000000-0005-0000-0000-00004D390000}"/>
    <cellStyle name="40% - Accent5 3 6 4 4 2" xfId="39548" xr:uid="{00000000-0005-0000-0000-00004E390000}"/>
    <cellStyle name="40% - Accent5 3 6 4 5" xfId="24278" xr:uid="{00000000-0005-0000-0000-00004F390000}"/>
    <cellStyle name="40% - Accent5 3 6 4 6" xfId="29012" xr:uid="{00000000-0005-0000-0000-000050390000}"/>
    <cellStyle name="40% - Accent5 3 6 5" xfId="6733" xr:uid="{00000000-0005-0000-0000-000051390000}"/>
    <cellStyle name="40% - Accent5 3 6 5 2" xfId="26136" xr:uid="{00000000-0005-0000-0000-000052390000}"/>
    <cellStyle name="40% - Accent5 3 6 6" xfId="10898" xr:uid="{00000000-0005-0000-0000-000053390000}"/>
    <cellStyle name="40% - Accent5 3 6 6 2" xfId="29925" xr:uid="{00000000-0005-0000-0000-000054390000}"/>
    <cellStyle name="40% - Accent5 3 6 7" xfId="14408" xr:uid="{00000000-0005-0000-0000-000055390000}"/>
    <cellStyle name="40% - Accent5 3 6 7 2" xfId="33414" xr:uid="{00000000-0005-0000-0000-000056390000}"/>
    <cellStyle name="40% - Accent5 3 6 8" xfId="17986" xr:uid="{00000000-0005-0000-0000-000057390000}"/>
    <cellStyle name="40% - Accent5 3 6 8 2" xfId="36933" xr:uid="{00000000-0005-0000-0000-000058390000}"/>
    <cellStyle name="40% - Accent5 3 6 9" xfId="21516" xr:uid="{00000000-0005-0000-0000-000059390000}"/>
    <cellStyle name="40% - Accent5 3 7" xfId="5173" xr:uid="{00000000-0005-0000-0000-00005A390000}"/>
    <cellStyle name="40% - Accent5 3 7 10" xfId="24703" xr:uid="{00000000-0005-0000-0000-00005B390000}"/>
    <cellStyle name="40% - Accent5 3 7 2" xfId="8108" xr:uid="{00000000-0005-0000-0000-00005C390000}"/>
    <cellStyle name="40% - Accent5 3 7 2 2" xfId="12008" xr:uid="{00000000-0005-0000-0000-00005D390000}"/>
    <cellStyle name="40% - Accent5 3 7 2 2 2" xfId="31034" xr:uid="{00000000-0005-0000-0000-00005E390000}"/>
    <cellStyle name="40% - Accent5 3 7 2 3" xfId="15526" xr:uid="{00000000-0005-0000-0000-00005F390000}"/>
    <cellStyle name="40% - Accent5 3 7 2 3 2" xfId="34528" xr:uid="{00000000-0005-0000-0000-000060390000}"/>
    <cellStyle name="40% - Accent5 3 7 2 4" xfId="19098" xr:uid="{00000000-0005-0000-0000-000061390000}"/>
    <cellStyle name="40% - Accent5 3 7 2 4 2" xfId="38044" xr:uid="{00000000-0005-0000-0000-000062390000}"/>
    <cellStyle name="40% - Accent5 3 7 2 5" xfId="22689" xr:uid="{00000000-0005-0000-0000-000063390000}"/>
    <cellStyle name="40% - Accent5 3 7 2 6" xfId="27340" xr:uid="{00000000-0005-0000-0000-000064390000}"/>
    <cellStyle name="40% - Accent5 3 7 3" xfId="6990" xr:uid="{00000000-0005-0000-0000-000065390000}"/>
    <cellStyle name="40% - Accent5 3 7 3 2" xfId="11132" xr:uid="{00000000-0005-0000-0000-000066390000}"/>
    <cellStyle name="40% - Accent5 3 7 3 2 2" xfId="30159" xr:uid="{00000000-0005-0000-0000-000067390000}"/>
    <cellStyle name="40% - Accent5 3 7 3 3" xfId="14642" xr:uid="{00000000-0005-0000-0000-000068390000}"/>
    <cellStyle name="40% - Accent5 3 7 3 3 2" xfId="33648" xr:uid="{00000000-0005-0000-0000-000069390000}"/>
    <cellStyle name="40% - Accent5 3 7 3 4" xfId="18220" xr:uid="{00000000-0005-0000-0000-00006A390000}"/>
    <cellStyle name="40% - Accent5 3 7 3 4 2" xfId="37167" xr:uid="{00000000-0005-0000-0000-00006B390000}"/>
    <cellStyle name="40% - Accent5 3 7 3 5" xfId="21764" xr:uid="{00000000-0005-0000-0000-00006C390000}"/>
    <cellStyle name="40% - Accent5 3 7 3 6" xfId="26373" xr:uid="{00000000-0005-0000-0000-00006D390000}"/>
    <cellStyle name="40% - Accent5 3 7 4" xfId="9344" xr:uid="{00000000-0005-0000-0000-00006E390000}"/>
    <cellStyle name="40% - Accent5 3 7 4 2" xfId="12964" xr:uid="{00000000-0005-0000-0000-00006F390000}"/>
    <cellStyle name="40% - Accent5 3 7 4 2 2" xfId="31989" xr:uid="{00000000-0005-0000-0000-000070390000}"/>
    <cellStyle name="40% - Accent5 3 7 4 3" xfId="16483" xr:uid="{00000000-0005-0000-0000-000071390000}"/>
    <cellStyle name="40% - Accent5 3 7 4 3 2" xfId="35483" xr:uid="{00000000-0005-0000-0000-000072390000}"/>
    <cellStyle name="40% - Accent5 3 7 4 4" xfId="20055" xr:uid="{00000000-0005-0000-0000-000073390000}"/>
    <cellStyle name="40% - Accent5 3 7 4 4 2" xfId="39000" xr:uid="{00000000-0005-0000-0000-000074390000}"/>
    <cellStyle name="40% - Accent5 3 7 4 5" xfId="23698" xr:uid="{00000000-0005-0000-0000-000075390000}"/>
    <cellStyle name="40% - Accent5 3 7 4 6" xfId="28450" xr:uid="{00000000-0005-0000-0000-000076390000}"/>
    <cellStyle name="40% - Accent5 3 7 5" xfId="6157" xr:uid="{00000000-0005-0000-0000-000077390000}"/>
    <cellStyle name="40% - Accent5 3 7 5 2" xfId="25560" xr:uid="{00000000-0005-0000-0000-000078390000}"/>
    <cellStyle name="40% - Accent5 3 7 6" xfId="10350" xr:uid="{00000000-0005-0000-0000-000079390000}"/>
    <cellStyle name="40% - Accent5 3 7 6 2" xfId="29377" xr:uid="{00000000-0005-0000-0000-00007A390000}"/>
    <cellStyle name="40% - Accent5 3 7 7" xfId="13858" xr:uid="{00000000-0005-0000-0000-00007B390000}"/>
    <cellStyle name="40% - Accent5 3 7 7 2" xfId="32865" xr:uid="{00000000-0005-0000-0000-00007C390000}"/>
    <cellStyle name="40% - Accent5 3 7 8" xfId="17436" xr:uid="{00000000-0005-0000-0000-00007D390000}"/>
    <cellStyle name="40% - Accent5 3 7 8 2" xfId="36385" xr:uid="{00000000-0005-0000-0000-00007E390000}"/>
    <cellStyle name="40% - Accent5 3 7 9" xfId="20964" xr:uid="{00000000-0005-0000-0000-00007F390000}"/>
    <cellStyle name="40% - Accent5 3 8" xfId="7672" xr:uid="{00000000-0005-0000-0000-000080390000}"/>
    <cellStyle name="40% - Accent5 3 8 2" xfId="11766" xr:uid="{00000000-0005-0000-0000-000081390000}"/>
    <cellStyle name="40% - Accent5 3 8 2 2" xfId="30793" xr:uid="{00000000-0005-0000-0000-000082390000}"/>
    <cellStyle name="40% - Accent5 3 8 3" xfId="15278" xr:uid="{00000000-0005-0000-0000-000083390000}"/>
    <cellStyle name="40% - Accent5 3 8 3 2" xfId="34283" xr:uid="{00000000-0005-0000-0000-000084390000}"/>
    <cellStyle name="40% - Accent5 3 8 4" xfId="18854" xr:uid="{00000000-0005-0000-0000-000085390000}"/>
    <cellStyle name="40% - Accent5 3 8 4 2" xfId="37801" xr:uid="{00000000-0005-0000-0000-000086390000}"/>
    <cellStyle name="40% - Accent5 3 8 5" xfId="22434" xr:uid="{00000000-0005-0000-0000-000087390000}"/>
    <cellStyle name="40% - Accent5 3 8 6" xfId="27010" xr:uid="{00000000-0005-0000-0000-000088390000}"/>
    <cellStyle name="40% - Accent5 3 9" xfId="7887" xr:uid="{00000000-0005-0000-0000-000089390000}"/>
    <cellStyle name="40% - Accent5 3 9 2" xfId="11858" xr:uid="{00000000-0005-0000-0000-00008A390000}"/>
    <cellStyle name="40% - Accent5 3 9 2 2" xfId="30884" xr:uid="{00000000-0005-0000-0000-00008B390000}"/>
    <cellStyle name="40% - Accent5 3 9 3" xfId="15374" xr:uid="{00000000-0005-0000-0000-00008C390000}"/>
    <cellStyle name="40% - Accent5 3 9 3 2" xfId="34377" xr:uid="{00000000-0005-0000-0000-00008D390000}"/>
    <cellStyle name="40% - Accent5 3 9 4" xfId="18946" xr:uid="{00000000-0005-0000-0000-00008E390000}"/>
    <cellStyle name="40% - Accent5 3 9 4 2" xfId="37893" xr:uid="{00000000-0005-0000-0000-00008F390000}"/>
    <cellStyle name="40% - Accent5 3 9 5" xfId="22534" xr:uid="{00000000-0005-0000-0000-000090390000}"/>
    <cellStyle name="40% - Accent5 3 9 6" xfId="27151" xr:uid="{00000000-0005-0000-0000-000091390000}"/>
    <cellStyle name="40% - Accent5 4" xfId="2565" xr:uid="{00000000-0005-0000-0000-0000E3090000}"/>
    <cellStyle name="40% - Accent5 4 10" xfId="6829" xr:uid="{00000000-0005-0000-0000-000093390000}"/>
    <cellStyle name="40% - Accent5 4 10 2" xfId="10985" xr:uid="{00000000-0005-0000-0000-000094390000}"/>
    <cellStyle name="40% - Accent5 4 10 2 2" xfId="30012" xr:uid="{00000000-0005-0000-0000-000095390000}"/>
    <cellStyle name="40% - Accent5 4 10 3" xfId="14495" xr:uid="{00000000-0005-0000-0000-000096390000}"/>
    <cellStyle name="40% - Accent5 4 10 3 2" xfId="33501" xr:uid="{00000000-0005-0000-0000-000097390000}"/>
    <cellStyle name="40% - Accent5 4 10 4" xfId="18073" xr:uid="{00000000-0005-0000-0000-000098390000}"/>
    <cellStyle name="40% - Accent5 4 10 4 2" xfId="37020" xr:uid="{00000000-0005-0000-0000-000099390000}"/>
    <cellStyle name="40% - Accent5 4 10 5" xfId="21609" xr:uid="{00000000-0005-0000-0000-00009A390000}"/>
    <cellStyle name="40% - Accent5 4 10 6" xfId="26224" xr:uid="{00000000-0005-0000-0000-00009B390000}"/>
    <cellStyle name="40% - Accent5 4 11" xfId="8920" xr:uid="{00000000-0005-0000-0000-00009C390000}"/>
    <cellStyle name="40% - Accent5 4 11 2" xfId="12644" xr:uid="{00000000-0005-0000-0000-00009D390000}"/>
    <cellStyle name="40% - Accent5 4 11 2 2" xfId="31670" xr:uid="{00000000-0005-0000-0000-00009E390000}"/>
    <cellStyle name="40% - Accent5 4 11 3" xfId="16163" xr:uid="{00000000-0005-0000-0000-00009F390000}"/>
    <cellStyle name="40% - Accent5 4 11 3 2" xfId="35164" xr:uid="{00000000-0005-0000-0000-0000A0390000}"/>
    <cellStyle name="40% - Accent5 4 11 4" xfId="19734" xr:uid="{00000000-0005-0000-0000-0000A1390000}"/>
    <cellStyle name="40% - Accent5 4 11 4 2" xfId="38680" xr:uid="{00000000-0005-0000-0000-0000A2390000}"/>
    <cellStyle name="40% - Accent5 4 11 5" xfId="23334" xr:uid="{00000000-0005-0000-0000-0000A3390000}"/>
    <cellStyle name="40% - Accent5 4 11 6" xfId="28075" xr:uid="{00000000-0005-0000-0000-0000A4390000}"/>
    <cellStyle name="40% - Accent5 4 12" xfId="9024" xr:uid="{00000000-0005-0000-0000-0000A5390000}"/>
    <cellStyle name="40% - Accent5 4 12 2" xfId="12730" xr:uid="{00000000-0005-0000-0000-0000A6390000}"/>
    <cellStyle name="40% - Accent5 4 12 2 2" xfId="31756" xr:uid="{00000000-0005-0000-0000-0000A7390000}"/>
    <cellStyle name="40% - Accent5 4 12 3" xfId="16249" xr:uid="{00000000-0005-0000-0000-0000A8390000}"/>
    <cellStyle name="40% - Accent5 4 12 3 2" xfId="35250" xr:uid="{00000000-0005-0000-0000-0000A9390000}"/>
    <cellStyle name="40% - Accent5 4 12 4" xfId="19820" xr:uid="{00000000-0005-0000-0000-0000AA390000}"/>
    <cellStyle name="40% - Accent5 4 12 4 2" xfId="38766" xr:uid="{00000000-0005-0000-0000-0000AB390000}"/>
    <cellStyle name="40% - Accent5 4 12 5" xfId="23434" xr:uid="{00000000-0005-0000-0000-0000AC390000}"/>
    <cellStyle name="40% - Accent5 4 12 6" xfId="28162" xr:uid="{00000000-0005-0000-0000-0000AD390000}"/>
    <cellStyle name="40% - Accent5 4 13" xfId="9128" xr:uid="{00000000-0005-0000-0000-0000AE390000}"/>
    <cellStyle name="40% - Accent5 4 13 2" xfId="12816" xr:uid="{00000000-0005-0000-0000-0000AF390000}"/>
    <cellStyle name="40% - Accent5 4 13 2 2" xfId="31842" xr:uid="{00000000-0005-0000-0000-0000B0390000}"/>
    <cellStyle name="40% - Accent5 4 13 3" xfId="16335" xr:uid="{00000000-0005-0000-0000-0000B1390000}"/>
    <cellStyle name="40% - Accent5 4 13 3 2" xfId="35336" xr:uid="{00000000-0005-0000-0000-0000B2390000}"/>
    <cellStyle name="40% - Accent5 4 13 4" xfId="19906" xr:uid="{00000000-0005-0000-0000-0000B3390000}"/>
    <cellStyle name="40% - Accent5 4 13 4 2" xfId="38852" xr:uid="{00000000-0005-0000-0000-0000B4390000}"/>
    <cellStyle name="40% - Accent5 4 13 5" xfId="23534" xr:uid="{00000000-0005-0000-0000-0000B5390000}"/>
    <cellStyle name="40% - Accent5 4 13 6" xfId="28249" xr:uid="{00000000-0005-0000-0000-0000B6390000}"/>
    <cellStyle name="40% - Accent5 4 14" xfId="10038" xr:uid="{00000000-0005-0000-0000-0000B7390000}"/>
    <cellStyle name="40% - Accent5 4 14 2" xfId="13599" xr:uid="{00000000-0005-0000-0000-0000B8390000}"/>
    <cellStyle name="40% - Accent5 4 14 2 2" xfId="32624" xr:uid="{00000000-0005-0000-0000-0000B9390000}"/>
    <cellStyle name="40% - Accent5 4 14 3" xfId="17120" xr:uid="{00000000-0005-0000-0000-0000BA390000}"/>
    <cellStyle name="40% - Accent5 4 14 3 2" xfId="36118" xr:uid="{00000000-0005-0000-0000-0000BB390000}"/>
    <cellStyle name="40% - Accent5 4 14 4" xfId="20690" xr:uid="{00000000-0005-0000-0000-0000BC390000}"/>
    <cellStyle name="40% - Accent5 4 14 4 2" xfId="39635" xr:uid="{00000000-0005-0000-0000-0000BD390000}"/>
    <cellStyle name="40% - Accent5 4 14 5" xfId="24374" xr:uid="{00000000-0005-0000-0000-0000BE390000}"/>
    <cellStyle name="40% - Accent5 4 14 6" xfId="29100" xr:uid="{00000000-0005-0000-0000-0000BF390000}"/>
    <cellStyle name="40% - Accent5 4 15" xfId="5970" xr:uid="{00000000-0005-0000-0000-0000C0390000}"/>
    <cellStyle name="40% - Accent5 4 15 2" xfId="25376" xr:uid="{00000000-0005-0000-0000-0000C1390000}"/>
    <cellStyle name="40% - Accent5 4 16" xfId="10196" xr:uid="{00000000-0005-0000-0000-0000C2390000}"/>
    <cellStyle name="40% - Accent5 4 16 2" xfId="29228" xr:uid="{00000000-0005-0000-0000-0000C3390000}"/>
    <cellStyle name="40% - Accent5 4 17" xfId="13702" xr:uid="{00000000-0005-0000-0000-0000C4390000}"/>
    <cellStyle name="40% - Accent5 4 17 2" xfId="32716" xr:uid="{00000000-0005-0000-0000-0000C5390000}"/>
    <cellStyle name="40% - Accent5 4 18" xfId="17282" xr:uid="{00000000-0005-0000-0000-0000C6390000}"/>
    <cellStyle name="40% - Accent5 4 18 2" xfId="36237" xr:uid="{00000000-0005-0000-0000-0000C7390000}"/>
    <cellStyle name="40% - Accent5 4 19" xfId="20808" xr:uid="{00000000-0005-0000-0000-0000C8390000}"/>
    <cellStyle name="40% - Accent5 4 2" xfId="5289" xr:uid="{00000000-0005-0000-0000-0000C9390000}"/>
    <cellStyle name="40% - Accent5 4 2 10" xfId="21043" xr:uid="{00000000-0005-0000-0000-0000CA390000}"/>
    <cellStyle name="40% - Accent5 4 2 11" xfId="24793" xr:uid="{00000000-0005-0000-0000-0000CB390000}"/>
    <cellStyle name="40% - Accent5 4 2 2" xfId="5650" xr:uid="{00000000-0005-0000-0000-0000CC390000}"/>
    <cellStyle name="40% - Accent5 4 2 2 10" xfId="25109" xr:uid="{00000000-0005-0000-0000-0000CD390000}"/>
    <cellStyle name="40% - Accent5 4 2 2 2" xfId="8498" xr:uid="{00000000-0005-0000-0000-0000CE390000}"/>
    <cellStyle name="40% - Accent5 4 2 2 2 2" xfId="12391" xr:uid="{00000000-0005-0000-0000-0000CF390000}"/>
    <cellStyle name="40% - Accent5 4 2 2 2 2 2" xfId="31417" xr:uid="{00000000-0005-0000-0000-0000D0390000}"/>
    <cellStyle name="40% - Accent5 4 2 2 2 3" xfId="15909" xr:uid="{00000000-0005-0000-0000-0000D1390000}"/>
    <cellStyle name="40% - Accent5 4 2 2 2 3 2" xfId="34911" xr:uid="{00000000-0005-0000-0000-0000D2390000}"/>
    <cellStyle name="40% - Accent5 4 2 2 2 4" xfId="19481" xr:uid="{00000000-0005-0000-0000-0000D3390000}"/>
    <cellStyle name="40% - Accent5 4 2 2 2 4 2" xfId="38427" xr:uid="{00000000-0005-0000-0000-0000D4390000}"/>
    <cellStyle name="40% - Accent5 4 2 2 2 5" xfId="23072" xr:uid="{00000000-0005-0000-0000-0000D5390000}"/>
    <cellStyle name="40% - Accent5 4 2 2 2 6" xfId="27729" xr:uid="{00000000-0005-0000-0000-0000D6390000}"/>
    <cellStyle name="40% - Accent5 4 2 2 3" xfId="7385" xr:uid="{00000000-0005-0000-0000-0000D7390000}"/>
    <cellStyle name="40% - Accent5 4 2 2 3 2" xfId="11515" xr:uid="{00000000-0005-0000-0000-0000D8390000}"/>
    <cellStyle name="40% - Accent5 4 2 2 3 2 2" xfId="30542" xr:uid="{00000000-0005-0000-0000-0000D9390000}"/>
    <cellStyle name="40% - Accent5 4 2 2 3 3" xfId="15026" xr:uid="{00000000-0005-0000-0000-0000DA390000}"/>
    <cellStyle name="40% - Accent5 4 2 2 3 3 2" xfId="34031" xr:uid="{00000000-0005-0000-0000-0000DB390000}"/>
    <cellStyle name="40% - Accent5 4 2 2 3 4" xfId="18603" xr:uid="{00000000-0005-0000-0000-0000DC390000}"/>
    <cellStyle name="40% - Accent5 4 2 2 3 4 2" xfId="37550" xr:uid="{00000000-0005-0000-0000-0000DD390000}"/>
    <cellStyle name="40% - Accent5 4 2 2 3 5" xfId="22159" xr:uid="{00000000-0005-0000-0000-0000DE390000}"/>
    <cellStyle name="40% - Accent5 4 2 2 3 6" xfId="26756" xr:uid="{00000000-0005-0000-0000-0000DF390000}"/>
    <cellStyle name="40% - Accent5 4 2 2 4" xfId="9757" xr:uid="{00000000-0005-0000-0000-0000E0390000}"/>
    <cellStyle name="40% - Accent5 4 2 2 4 2" xfId="13347" xr:uid="{00000000-0005-0000-0000-0000E1390000}"/>
    <cellStyle name="40% - Accent5 4 2 2 4 2 2" xfId="32372" xr:uid="{00000000-0005-0000-0000-0000E2390000}"/>
    <cellStyle name="40% - Accent5 4 2 2 4 3" xfId="16867" xr:uid="{00000000-0005-0000-0000-0000E3390000}"/>
    <cellStyle name="40% - Accent5 4 2 2 4 3 2" xfId="35866" xr:uid="{00000000-0005-0000-0000-0000E4390000}"/>
    <cellStyle name="40% - Accent5 4 2 2 4 4" xfId="20438" xr:uid="{00000000-0005-0000-0000-0000E5390000}"/>
    <cellStyle name="40% - Accent5 4 2 2 4 4 2" xfId="39383" xr:uid="{00000000-0005-0000-0000-0000E6390000}"/>
    <cellStyle name="40% - Accent5 4 2 2 4 5" xfId="24097" xr:uid="{00000000-0005-0000-0000-0000E7390000}"/>
    <cellStyle name="40% - Accent5 4 2 2 4 6" xfId="28847" xr:uid="{00000000-0005-0000-0000-0000E8390000}"/>
    <cellStyle name="40% - Accent5 4 2 2 5" xfId="6552" xr:uid="{00000000-0005-0000-0000-0000E9390000}"/>
    <cellStyle name="40% - Accent5 4 2 2 5 2" xfId="25955" xr:uid="{00000000-0005-0000-0000-0000EA390000}"/>
    <cellStyle name="40% - Accent5 4 2 2 6" xfId="10733" xr:uid="{00000000-0005-0000-0000-0000EB390000}"/>
    <cellStyle name="40% - Accent5 4 2 2 6 2" xfId="29760" xr:uid="{00000000-0005-0000-0000-0000EC390000}"/>
    <cellStyle name="40% - Accent5 4 2 2 7" xfId="14241" xr:uid="{00000000-0005-0000-0000-0000ED390000}"/>
    <cellStyle name="40% - Accent5 4 2 2 7 2" xfId="33248" xr:uid="{00000000-0005-0000-0000-0000EE390000}"/>
    <cellStyle name="40% - Accent5 4 2 2 8" xfId="17819" xr:uid="{00000000-0005-0000-0000-0000EF390000}"/>
    <cellStyle name="40% - Accent5 4 2 2 8 2" xfId="36768" xr:uid="{00000000-0005-0000-0000-0000F0390000}"/>
    <cellStyle name="40% - Accent5 4 2 2 9" xfId="21351" xr:uid="{00000000-0005-0000-0000-0000F1390000}"/>
    <cellStyle name="40% - Accent5 4 2 3" xfId="8189" xr:uid="{00000000-0005-0000-0000-0000F2390000}"/>
    <cellStyle name="40% - Accent5 4 2 3 2" xfId="12087" xr:uid="{00000000-0005-0000-0000-0000F3390000}"/>
    <cellStyle name="40% - Accent5 4 2 3 2 2" xfId="31113" xr:uid="{00000000-0005-0000-0000-0000F4390000}"/>
    <cellStyle name="40% - Accent5 4 2 3 3" xfId="15605" xr:uid="{00000000-0005-0000-0000-0000F5390000}"/>
    <cellStyle name="40% - Accent5 4 2 3 3 2" xfId="34607" xr:uid="{00000000-0005-0000-0000-0000F6390000}"/>
    <cellStyle name="40% - Accent5 4 2 3 4" xfId="19177" xr:uid="{00000000-0005-0000-0000-0000F7390000}"/>
    <cellStyle name="40% - Accent5 4 2 3 4 2" xfId="38123" xr:uid="{00000000-0005-0000-0000-0000F8390000}"/>
    <cellStyle name="40% - Accent5 4 2 3 5" xfId="22768" xr:uid="{00000000-0005-0000-0000-0000F9390000}"/>
    <cellStyle name="40% - Accent5 4 2 3 6" xfId="27420" xr:uid="{00000000-0005-0000-0000-0000FA390000}"/>
    <cellStyle name="40% - Accent5 4 2 4" xfId="7073" xr:uid="{00000000-0005-0000-0000-0000FB390000}"/>
    <cellStyle name="40% - Accent5 4 2 4 2" xfId="11211" xr:uid="{00000000-0005-0000-0000-0000FC390000}"/>
    <cellStyle name="40% - Accent5 4 2 4 2 2" xfId="30238" xr:uid="{00000000-0005-0000-0000-0000FD390000}"/>
    <cellStyle name="40% - Accent5 4 2 4 3" xfId="14721" xr:uid="{00000000-0005-0000-0000-0000FE390000}"/>
    <cellStyle name="40% - Accent5 4 2 4 3 2" xfId="33727" xr:uid="{00000000-0005-0000-0000-0000FF390000}"/>
    <cellStyle name="40% - Accent5 4 2 4 4" xfId="18299" xr:uid="{00000000-0005-0000-0000-0000003A0000}"/>
    <cellStyle name="40% - Accent5 4 2 4 4 2" xfId="37246" xr:uid="{00000000-0005-0000-0000-0000013A0000}"/>
    <cellStyle name="40% - Accent5 4 2 4 5" xfId="21847" xr:uid="{00000000-0005-0000-0000-0000023A0000}"/>
    <cellStyle name="40% - Accent5 4 2 4 6" xfId="26452" xr:uid="{00000000-0005-0000-0000-0000033A0000}"/>
    <cellStyle name="40% - Accent5 4 2 5" xfId="9433" xr:uid="{00000000-0005-0000-0000-0000043A0000}"/>
    <cellStyle name="40% - Accent5 4 2 5 2" xfId="13043" xr:uid="{00000000-0005-0000-0000-0000053A0000}"/>
    <cellStyle name="40% - Accent5 4 2 5 2 2" xfId="32068" xr:uid="{00000000-0005-0000-0000-0000063A0000}"/>
    <cellStyle name="40% - Accent5 4 2 5 3" xfId="16562" xr:uid="{00000000-0005-0000-0000-0000073A0000}"/>
    <cellStyle name="40% - Accent5 4 2 5 3 2" xfId="35562" xr:uid="{00000000-0005-0000-0000-0000083A0000}"/>
    <cellStyle name="40% - Accent5 4 2 5 4" xfId="20134" xr:uid="{00000000-0005-0000-0000-0000093A0000}"/>
    <cellStyle name="40% - Accent5 4 2 5 4 2" xfId="39079" xr:uid="{00000000-0005-0000-0000-00000A3A0000}"/>
    <cellStyle name="40% - Accent5 4 2 5 5" xfId="23781" xr:uid="{00000000-0005-0000-0000-00000B3A0000}"/>
    <cellStyle name="40% - Accent5 4 2 5 6" xfId="28535" xr:uid="{00000000-0005-0000-0000-00000C3A0000}"/>
    <cellStyle name="40% - Accent5 4 2 6" xfId="6240" xr:uid="{00000000-0005-0000-0000-00000D3A0000}"/>
    <cellStyle name="40% - Accent5 4 2 6 2" xfId="25643" xr:uid="{00000000-0005-0000-0000-00000E3A0000}"/>
    <cellStyle name="40% - Accent5 4 2 7" xfId="10429" xr:uid="{00000000-0005-0000-0000-00000F3A0000}"/>
    <cellStyle name="40% - Accent5 4 2 7 2" xfId="29456" xr:uid="{00000000-0005-0000-0000-0000103A0000}"/>
    <cellStyle name="40% - Accent5 4 2 8" xfId="13937" xr:uid="{00000000-0005-0000-0000-0000113A0000}"/>
    <cellStyle name="40% - Accent5 4 2 8 2" xfId="32944" xr:uid="{00000000-0005-0000-0000-0000123A0000}"/>
    <cellStyle name="40% - Accent5 4 2 9" xfId="17515" xr:uid="{00000000-0005-0000-0000-0000133A0000}"/>
    <cellStyle name="40% - Accent5 4 2 9 2" xfId="36464" xr:uid="{00000000-0005-0000-0000-0000143A0000}"/>
    <cellStyle name="40% - Accent5 4 20" xfId="24467" xr:uid="{00000000-0005-0000-0000-0000153A0000}"/>
    <cellStyle name="40% - Accent5 4 21" xfId="4714" xr:uid="{00000000-0005-0000-0000-000092390000}"/>
    <cellStyle name="40% - Accent5 4 3" xfId="5378" xr:uid="{00000000-0005-0000-0000-0000163A0000}"/>
    <cellStyle name="40% - Accent5 4 3 10" xfId="24871" xr:uid="{00000000-0005-0000-0000-0000173A0000}"/>
    <cellStyle name="40% - Accent5 4 3 2" xfId="8268" xr:uid="{00000000-0005-0000-0000-0000183A0000}"/>
    <cellStyle name="40% - Accent5 4 3 2 2" xfId="12165" xr:uid="{00000000-0005-0000-0000-0000193A0000}"/>
    <cellStyle name="40% - Accent5 4 3 2 2 2" xfId="31191" xr:uid="{00000000-0005-0000-0000-00001A3A0000}"/>
    <cellStyle name="40% - Accent5 4 3 2 3" xfId="15683" xr:uid="{00000000-0005-0000-0000-00001B3A0000}"/>
    <cellStyle name="40% - Accent5 4 3 2 3 2" xfId="34685" xr:uid="{00000000-0005-0000-0000-00001C3A0000}"/>
    <cellStyle name="40% - Accent5 4 3 2 4" xfId="19255" xr:uid="{00000000-0005-0000-0000-00001D3A0000}"/>
    <cellStyle name="40% - Accent5 4 3 2 4 2" xfId="38201" xr:uid="{00000000-0005-0000-0000-00001E3A0000}"/>
    <cellStyle name="40% - Accent5 4 3 2 5" xfId="22846" xr:uid="{00000000-0005-0000-0000-00001F3A0000}"/>
    <cellStyle name="40% - Accent5 4 3 2 6" xfId="27499" xr:uid="{00000000-0005-0000-0000-0000203A0000}"/>
    <cellStyle name="40% - Accent5 4 3 3" xfId="7155" xr:uid="{00000000-0005-0000-0000-0000213A0000}"/>
    <cellStyle name="40% - Accent5 4 3 3 2" xfId="11289" xr:uid="{00000000-0005-0000-0000-0000223A0000}"/>
    <cellStyle name="40% - Accent5 4 3 3 2 2" xfId="30316" xr:uid="{00000000-0005-0000-0000-0000233A0000}"/>
    <cellStyle name="40% - Accent5 4 3 3 3" xfId="14799" xr:uid="{00000000-0005-0000-0000-0000243A0000}"/>
    <cellStyle name="40% - Accent5 4 3 3 3 2" xfId="33805" xr:uid="{00000000-0005-0000-0000-0000253A0000}"/>
    <cellStyle name="40% - Accent5 4 3 3 4" xfId="18377" xr:uid="{00000000-0005-0000-0000-0000263A0000}"/>
    <cellStyle name="40% - Accent5 4 3 3 4 2" xfId="37324" xr:uid="{00000000-0005-0000-0000-0000273A0000}"/>
    <cellStyle name="40% - Accent5 4 3 3 5" xfId="21929" xr:uid="{00000000-0005-0000-0000-0000283A0000}"/>
    <cellStyle name="40% - Accent5 4 3 3 6" xfId="26530" xr:uid="{00000000-0005-0000-0000-0000293A0000}"/>
    <cellStyle name="40% - Accent5 4 3 4" xfId="9515" xr:uid="{00000000-0005-0000-0000-00002A3A0000}"/>
    <cellStyle name="40% - Accent5 4 3 4 2" xfId="13121" xr:uid="{00000000-0005-0000-0000-00002B3A0000}"/>
    <cellStyle name="40% - Accent5 4 3 4 2 2" xfId="32146" xr:uid="{00000000-0005-0000-0000-00002C3A0000}"/>
    <cellStyle name="40% - Accent5 4 3 4 3" xfId="16640" xr:uid="{00000000-0005-0000-0000-00002D3A0000}"/>
    <cellStyle name="40% - Accent5 4 3 4 3 2" xfId="35640" xr:uid="{00000000-0005-0000-0000-00002E3A0000}"/>
    <cellStyle name="40% - Accent5 4 3 4 4" xfId="20212" xr:uid="{00000000-0005-0000-0000-00002F3A0000}"/>
    <cellStyle name="40% - Accent5 4 3 4 4 2" xfId="39157" xr:uid="{00000000-0005-0000-0000-0000303A0000}"/>
    <cellStyle name="40% - Accent5 4 3 4 5" xfId="23863" xr:uid="{00000000-0005-0000-0000-0000313A0000}"/>
    <cellStyle name="40% - Accent5 4 3 4 6" xfId="28613" xr:uid="{00000000-0005-0000-0000-0000323A0000}"/>
    <cellStyle name="40% - Accent5 4 3 5" xfId="6322" xr:uid="{00000000-0005-0000-0000-0000333A0000}"/>
    <cellStyle name="40% - Accent5 4 3 5 2" xfId="25725" xr:uid="{00000000-0005-0000-0000-0000343A0000}"/>
    <cellStyle name="40% - Accent5 4 3 6" xfId="10507" xr:uid="{00000000-0005-0000-0000-0000353A0000}"/>
    <cellStyle name="40% - Accent5 4 3 6 2" xfId="29534" xr:uid="{00000000-0005-0000-0000-0000363A0000}"/>
    <cellStyle name="40% - Accent5 4 3 7" xfId="14015" xr:uid="{00000000-0005-0000-0000-0000373A0000}"/>
    <cellStyle name="40% - Accent5 4 3 7 2" xfId="33022" xr:uid="{00000000-0005-0000-0000-0000383A0000}"/>
    <cellStyle name="40% - Accent5 4 3 8" xfId="17593" xr:uid="{00000000-0005-0000-0000-0000393A0000}"/>
    <cellStyle name="40% - Accent5 4 3 8 2" xfId="36542" xr:uid="{00000000-0005-0000-0000-00003A3A0000}"/>
    <cellStyle name="40% - Accent5 4 3 9" xfId="21121" xr:uid="{00000000-0005-0000-0000-00003B3A0000}"/>
    <cellStyle name="40% - Accent5 4 4" xfId="5555" xr:uid="{00000000-0005-0000-0000-00003C3A0000}"/>
    <cellStyle name="40% - Accent5 4 4 10" xfId="25022" xr:uid="{00000000-0005-0000-0000-00003D3A0000}"/>
    <cellStyle name="40% - Accent5 4 4 2" xfId="8419" xr:uid="{00000000-0005-0000-0000-00003E3A0000}"/>
    <cellStyle name="40% - Accent5 4 4 2 2" xfId="12313" xr:uid="{00000000-0005-0000-0000-00003F3A0000}"/>
    <cellStyle name="40% - Accent5 4 4 2 2 2" xfId="31339" xr:uid="{00000000-0005-0000-0000-0000403A0000}"/>
    <cellStyle name="40% - Accent5 4 4 2 3" xfId="15831" xr:uid="{00000000-0005-0000-0000-0000413A0000}"/>
    <cellStyle name="40% - Accent5 4 4 2 3 2" xfId="34833" xr:uid="{00000000-0005-0000-0000-0000423A0000}"/>
    <cellStyle name="40% - Accent5 4 4 2 4" xfId="19403" xr:uid="{00000000-0005-0000-0000-0000433A0000}"/>
    <cellStyle name="40% - Accent5 4 4 2 4 2" xfId="38349" xr:uid="{00000000-0005-0000-0000-0000443A0000}"/>
    <cellStyle name="40% - Accent5 4 4 2 5" xfId="22994" xr:uid="{00000000-0005-0000-0000-0000453A0000}"/>
    <cellStyle name="40% - Accent5 4 4 2 6" xfId="27650" xr:uid="{00000000-0005-0000-0000-0000463A0000}"/>
    <cellStyle name="40% - Accent5 4 4 3" xfId="7306" xr:uid="{00000000-0005-0000-0000-0000473A0000}"/>
    <cellStyle name="40% - Accent5 4 4 3 2" xfId="11437" xr:uid="{00000000-0005-0000-0000-0000483A0000}"/>
    <cellStyle name="40% - Accent5 4 4 3 2 2" xfId="30464" xr:uid="{00000000-0005-0000-0000-0000493A0000}"/>
    <cellStyle name="40% - Accent5 4 4 3 3" xfId="14948" xr:uid="{00000000-0005-0000-0000-00004A3A0000}"/>
    <cellStyle name="40% - Accent5 4 4 3 3 2" xfId="33953" xr:uid="{00000000-0005-0000-0000-00004B3A0000}"/>
    <cellStyle name="40% - Accent5 4 4 3 4" xfId="18525" xr:uid="{00000000-0005-0000-0000-00004C3A0000}"/>
    <cellStyle name="40% - Accent5 4 4 3 4 2" xfId="37472" xr:uid="{00000000-0005-0000-0000-00004D3A0000}"/>
    <cellStyle name="40% - Accent5 4 4 3 5" xfId="22080" xr:uid="{00000000-0005-0000-0000-00004E3A0000}"/>
    <cellStyle name="40% - Accent5 4 4 3 6" xfId="26678" xr:uid="{00000000-0005-0000-0000-00004F3A0000}"/>
    <cellStyle name="40% - Accent5 4 4 4" xfId="9672" xr:uid="{00000000-0005-0000-0000-0000503A0000}"/>
    <cellStyle name="40% - Accent5 4 4 4 2" xfId="13269" xr:uid="{00000000-0005-0000-0000-0000513A0000}"/>
    <cellStyle name="40% - Accent5 4 4 4 2 2" xfId="32294" xr:uid="{00000000-0005-0000-0000-0000523A0000}"/>
    <cellStyle name="40% - Accent5 4 4 4 3" xfId="16789" xr:uid="{00000000-0005-0000-0000-0000533A0000}"/>
    <cellStyle name="40% - Accent5 4 4 4 3 2" xfId="35788" xr:uid="{00000000-0005-0000-0000-0000543A0000}"/>
    <cellStyle name="40% - Accent5 4 4 4 4" xfId="20360" xr:uid="{00000000-0005-0000-0000-0000553A0000}"/>
    <cellStyle name="40% - Accent5 4 4 4 4 2" xfId="39305" xr:uid="{00000000-0005-0000-0000-0000563A0000}"/>
    <cellStyle name="40% - Accent5 4 4 4 5" xfId="24018" xr:uid="{00000000-0005-0000-0000-0000573A0000}"/>
    <cellStyle name="40% - Accent5 4 4 4 6" xfId="28763" xr:uid="{00000000-0005-0000-0000-0000583A0000}"/>
    <cellStyle name="40% - Accent5 4 4 5" xfId="6473" xr:uid="{00000000-0005-0000-0000-0000593A0000}"/>
    <cellStyle name="40% - Accent5 4 4 5 2" xfId="25876" xr:uid="{00000000-0005-0000-0000-00005A3A0000}"/>
    <cellStyle name="40% - Accent5 4 4 6" xfId="10655" xr:uid="{00000000-0005-0000-0000-00005B3A0000}"/>
    <cellStyle name="40% - Accent5 4 4 6 2" xfId="29682" xr:uid="{00000000-0005-0000-0000-00005C3A0000}"/>
    <cellStyle name="40% - Accent5 4 4 7" xfId="14163" xr:uid="{00000000-0005-0000-0000-00005D3A0000}"/>
    <cellStyle name="40% - Accent5 4 4 7 2" xfId="33170" xr:uid="{00000000-0005-0000-0000-00005E3A0000}"/>
    <cellStyle name="40% - Accent5 4 4 8" xfId="17741" xr:uid="{00000000-0005-0000-0000-00005F3A0000}"/>
    <cellStyle name="40% - Accent5 4 4 8 2" xfId="36690" xr:uid="{00000000-0005-0000-0000-0000603A0000}"/>
    <cellStyle name="40% - Accent5 4 4 9" xfId="21273" xr:uid="{00000000-0005-0000-0000-0000613A0000}"/>
    <cellStyle name="40% - Accent5 4 5" xfId="5756" xr:uid="{00000000-0005-0000-0000-0000623A0000}"/>
    <cellStyle name="40% - Accent5 4 5 10" xfId="25189" xr:uid="{00000000-0005-0000-0000-0000633A0000}"/>
    <cellStyle name="40% - Accent5 4 5 2" xfId="8581" xr:uid="{00000000-0005-0000-0000-0000643A0000}"/>
    <cellStyle name="40% - Accent5 4 5 2 2" xfId="12471" xr:uid="{00000000-0005-0000-0000-0000653A0000}"/>
    <cellStyle name="40% - Accent5 4 5 2 2 2" xfId="31497" xr:uid="{00000000-0005-0000-0000-0000663A0000}"/>
    <cellStyle name="40% - Accent5 4 5 2 3" xfId="15989" xr:uid="{00000000-0005-0000-0000-0000673A0000}"/>
    <cellStyle name="40% - Accent5 4 5 2 3 2" xfId="34991" xr:uid="{00000000-0005-0000-0000-0000683A0000}"/>
    <cellStyle name="40% - Accent5 4 5 2 4" xfId="19561" xr:uid="{00000000-0005-0000-0000-0000693A0000}"/>
    <cellStyle name="40% - Accent5 4 5 2 4 2" xfId="38507" xr:uid="{00000000-0005-0000-0000-00006A3A0000}"/>
    <cellStyle name="40% - Accent5 4 5 2 5" xfId="23152" xr:uid="{00000000-0005-0000-0000-00006B3A0000}"/>
    <cellStyle name="40% - Accent5 4 5 2 6" xfId="27811" xr:uid="{00000000-0005-0000-0000-00006C3A0000}"/>
    <cellStyle name="40% - Accent5 4 5 3" xfId="7474" xr:uid="{00000000-0005-0000-0000-00006D3A0000}"/>
    <cellStyle name="40% - Accent5 4 5 3 2" xfId="11595" xr:uid="{00000000-0005-0000-0000-00006E3A0000}"/>
    <cellStyle name="40% - Accent5 4 5 3 2 2" xfId="30622" xr:uid="{00000000-0005-0000-0000-00006F3A0000}"/>
    <cellStyle name="40% - Accent5 4 5 3 3" xfId="15106" xr:uid="{00000000-0005-0000-0000-0000703A0000}"/>
    <cellStyle name="40% - Accent5 4 5 3 3 2" xfId="34111" xr:uid="{00000000-0005-0000-0000-0000713A0000}"/>
    <cellStyle name="40% - Accent5 4 5 3 4" xfId="18683" xr:uid="{00000000-0005-0000-0000-0000723A0000}"/>
    <cellStyle name="40% - Accent5 4 5 3 4 2" xfId="37630" xr:uid="{00000000-0005-0000-0000-0000733A0000}"/>
    <cellStyle name="40% - Accent5 4 5 3 5" xfId="22248" xr:uid="{00000000-0005-0000-0000-0000743A0000}"/>
    <cellStyle name="40% - Accent5 4 5 3 6" xfId="26836" xr:uid="{00000000-0005-0000-0000-0000753A0000}"/>
    <cellStyle name="40% - Accent5 4 5 4" xfId="9846" xr:uid="{00000000-0005-0000-0000-0000763A0000}"/>
    <cellStyle name="40% - Accent5 4 5 4 2" xfId="13427" xr:uid="{00000000-0005-0000-0000-0000773A0000}"/>
    <cellStyle name="40% - Accent5 4 5 4 2 2" xfId="32452" xr:uid="{00000000-0005-0000-0000-0000783A0000}"/>
    <cellStyle name="40% - Accent5 4 5 4 3" xfId="16948" xr:uid="{00000000-0005-0000-0000-0000793A0000}"/>
    <cellStyle name="40% - Accent5 4 5 4 3 2" xfId="35946" xr:uid="{00000000-0005-0000-0000-00007A3A0000}"/>
    <cellStyle name="40% - Accent5 4 5 4 4" xfId="20518" xr:uid="{00000000-0005-0000-0000-00007B3A0000}"/>
    <cellStyle name="40% - Accent5 4 5 4 4 2" xfId="39463" xr:uid="{00000000-0005-0000-0000-00007C3A0000}"/>
    <cellStyle name="40% - Accent5 4 5 4 5" xfId="24186" xr:uid="{00000000-0005-0000-0000-00007D3A0000}"/>
    <cellStyle name="40% - Accent5 4 5 4 6" xfId="28927" xr:uid="{00000000-0005-0000-0000-00007E3A0000}"/>
    <cellStyle name="40% - Accent5 4 5 5" xfId="6641" xr:uid="{00000000-0005-0000-0000-00007F3A0000}"/>
    <cellStyle name="40% - Accent5 4 5 5 2" xfId="26044" xr:uid="{00000000-0005-0000-0000-0000803A0000}"/>
    <cellStyle name="40% - Accent5 4 5 6" xfId="10813" xr:uid="{00000000-0005-0000-0000-0000813A0000}"/>
    <cellStyle name="40% - Accent5 4 5 6 2" xfId="29840" xr:uid="{00000000-0005-0000-0000-0000823A0000}"/>
    <cellStyle name="40% - Accent5 4 5 7" xfId="14323" xr:uid="{00000000-0005-0000-0000-0000833A0000}"/>
    <cellStyle name="40% - Accent5 4 5 7 2" xfId="33329" xr:uid="{00000000-0005-0000-0000-0000843A0000}"/>
    <cellStyle name="40% - Accent5 4 5 8" xfId="17900" xr:uid="{00000000-0005-0000-0000-0000853A0000}"/>
    <cellStyle name="40% - Accent5 4 5 8 2" xfId="36848" xr:uid="{00000000-0005-0000-0000-0000863A0000}"/>
    <cellStyle name="40% - Accent5 4 5 9" xfId="21431" xr:uid="{00000000-0005-0000-0000-0000873A0000}"/>
    <cellStyle name="40% - Accent5 4 6" xfId="5865" xr:uid="{00000000-0005-0000-0000-0000883A0000}"/>
    <cellStyle name="40% - Accent5 4 6 10" xfId="25275" xr:uid="{00000000-0005-0000-0000-0000893A0000}"/>
    <cellStyle name="40% - Accent5 4 6 2" xfId="8668" xr:uid="{00000000-0005-0000-0000-00008A3A0000}"/>
    <cellStyle name="40% - Accent5 4 6 2 2" xfId="12557" xr:uid="{00000000-0005-0000-0000-00008B3A0000}"/>
    <cellStyle name="40% - Accent5 4 6 2 2 2" xfId="31583" xr:uid="{00000000-0005-0000-0000-00008C3A0000}"/>
    <cellStyle name="40% - Accent5 4 6 2 3" xfId="16075" xr:uid="{00000000-0005-0000-0000-00008D3A0000}"/>
    <cellStyle name="40% - Accent5 4 6 2 3 2" xfId="35077" xr:uid="{00000000-0005-0000-0000-00008E3A0000}"/>
    <cellStyle name="40% - Accent5 4 6 2 4" xfId="19647" xr:uid="{00000000-0005-0000-0000-00008F3A0000}"/>
    <cellStyle name="40% - Accent5 4 6 2 4 2" xfId="38593" xr:uid="{00000000-0005-0000-0000-0000903A0000}"/>
    <cellStyle name="40% - Accent5 4 6 2 5" xfId="23238" xr:uid="{00000000-0005-0000-0000-0000913A0000}"/>
    <cellStyle name="40% - Accent5 4 6 2 6" xfId="27897" xr:uid="{00000000-0005-0000-0000-0000923A0000}"/>
    <cellStyle name="40% - Accent5 4 6 3" xfId="7567" xr:uid="{00000000-0005-0000-0000-0000933A0000}"/>
    <cellStyle name="40% - Accent5 4 6 3 2" xfId="11681" xr:uid="{00000000-0005-0000-0000-0000943A0000}"/>
    <cellStyle name="40% - Accent5 4 6 3 2 2" xfId="30708" xr:uid="{00000000-0005-0000-0000-0000953A0000}"/>
    <cellStyle name="40% - Accent5 4 6 3 3" xfId="15192" xr:uid="{00000000-0005-0000-0000-0000963A0000}"/>
    <cellStyle name="40% - Accent5 4 6 3 3 2" xfId="34197" xr:uid="{00000000-0005-0000-0000-0000973A0000}"/>
    <cellStyle name="40% - Accent5 4 6 3 4" xfId="18769" xr:uid="{00000000-0005-0000-0000-0000983A0000}"/>
    <cellStyle name="40% - Accent5 4 6 3 4 2" xfId="37716" xr:uid="{00000000-0005-0000-0000-0000993A0000}"/>
    <cellStyle name="40% - Accent5 4 6 3 5" xfId="22341" xr:uid="{00000000-0005-0000-0000-00009A3A0000}"/>
    <cellStyle name="40% - Accent5 4 6 3 6" xfId="26922" xr:uid="{00000000-0005-0000-0000-00009B3A0000}"/>
    <cellStyle name="40% - Accent5 4 6 4" xfId="9939" xr:uid="{00000000-0005-0000-0000-00009C3A0000}"/>
    <cellStyle name="40% - Accent5 4 6 4 2" xfId="13513" xr:uid="{00000000-0005-0000-0000-00009D3A0000}"/>
    <cellStyle name="40% - Accent5 4 6 4 2 2" xfId="32538" xr:uid="{00000000-0005-0000-0000-00009E3A0000}"/>
    <cellStyle name="40% - Accent5 4 6 4 3" xfId="17034" xr:uid="{00000000-0005-0000-0000-00009F3A0000}"/>
    <cellStyle name="40% - Accent5 4 6 4 3 2" xfId="36032" xr:uid="{00000000-0005-0000-0000-0000A03A0000}"/>
    <cellStyle name="40% - Accent5 4 6 4 4" xfId="20604" xr:uid="{00000000-0005-0000-0000-0000A13A0000}"/>
    <cellStyle name="40% - Accent5 4 6 4 4 2" xfId="39549" xr:uid="{00000000-0005-0000-0000-0000A23A0000}"/>
    <cellStyle name="40% - Accent5 4 6 4 5" xfId="24279" xr:uid="{00000000-0005-0000-0000-0000A33A0000}"/>
    <cellStyle name="40% - Accent5 4 6 4 6" xfId="29013" xr:uid="{00000000-0005-0000-0000-0000A43A0000}"/>
    <cellStyle name="40% - Accent5 4 6 5" xfId="6734" xr:uid="{00000000-0005-0000-0000-0000A53A0000}"/>
    <cellStyle name="40% - Accent5 4 6 5 2" xfId="26137" xr:uid="{00000000-0005-0000-0000-0000A63A0000}"/>
    <cellStyle name="40% - Accent5 4 6 6" xfId="10899" xr:uid="{00000000-0005-0000-0000-0000A73A0000}"/>
    <cellStyle name="40% - Accent5 4 6 6 2" xfId="29926" xr:uid="{00000000-0005-0000-0000-0000A83A0000}"/>
    <cellStyle name="40% - Accent5 4 6 7" xfId="14409" xr:uid="{00000000-0005-0000-0000-0000A93A0000}"/>
    <cellStyle name="40% - Accent5 4 6 7 2" xfId="33415" xr:uid="{00000000-0005-0000-0000-0000AA3A0000}"/>
    <cellStyle name="40% - Accent5 4 6 8" xfId="17987" xr:uid="{00000000-0005-0000-0000-0000AB3A0000}"/>
    <cellStyle name="40% - Accent5 4 6 8 2" xfId="36934" xr:uid="{00000000-0005-0000-0000-0000AC3A0000}"/>
    <cellStyle name="40% - Accent5 4 6 9" xfId="21517" xr:uid="{00000000-0005-0000-0000-0000AD3A0000}"/>
    <cellStyle name="40% - Accent5 4 7" xfId="5174" xr:uid="{00000000-0005-0000-0000-0000AE3A0000}"/>
    <cellStyle name="40% - Accent5 4 7 10" xfId="24704" xr:uid="{00000000-0005-0000-0000-0000AF3A0000}"/>
    <cellStyle name="40% - Accent5 4 7 2" xfId="8109" xr:uid="{00000000-0005-0000-0000-0000B03A0000}"/>
    <cellStyle name="40% - Accent5 4 7 2 2" xfId="12009" xr:uid="{00000000-0005-0000-0000-0000B13A0000}"/>
    <cellStyle name="40% - Accent5 4 7 2 2 2" xfId="31035" xr:uid="{00000000-0005-0000-0000-0000B23A0000}"/>
    <cellStyle name="40% - Accent5 4 7 2 3" xfId="15527" xr:uid="{00000000-0005-0000-0000-0000B33A0000}"/>
    <cellStyle name="40% - Accent5 4 7 2 3 2" xfId="34529" xr:uid="{00000000-0005-0000-0000-0000B43A0000}"/>
    <cellStyle name="40% - Accent5 4 7 2 4" xfId="19099" xr:uid="{00000000-0005-0000-0000-0000B53A0000}"/>
    <cellStyle name="40% - Accent5 4 7 2 4 2" xfId="38045" xr:uid="{00000000-0005-0000-0000-0000B63A0000}"/>
    <cellStyle name="40% - Accent5 4 7 2 5" xfId="22690" xr:uid="{00000000-0005-0000-0000-0000B73A0000}"/>
    <cellStyle name="40% - Accent5 4 7 2 6" xfId="27341" xr:uid="{00000000-0005-0000-0000-0000B83A0000}"/>
    <cellStyle name="40% - Accent5 4 7 3" xfId="6991" xr:uid="{00000000-0005-0000-0000-0000B93A0000}"/>
    <cellStyle name="40% - Accent5 4 7 3 2" xfId="11133" xr:uid="{00000000-0005-0000-0000-0000BA3A0000}"/>
    <cellStyle name="40% - Accent5 4 7 3 2 2" xfId="30160" xr:uid="{00000000-0005-0000-0000-0000BB3A0000}"/>
    <cellStyle name="40% - Accent5 4 7 3 3" xfId="14643" xr:uid="{00000000-0005-0000-0000-0000BC3A0000}"/>
    <cellStyle name="40% - Accent5 4 7 3 3 2" xfId="33649" xr:uid="{00000000-0005-0000-0000-0000BD3A0000}"/>
    <cellStyle name="40% - Accent5 4 7 3 4" xfId="18221" xr:uid="{00000000-0005-0000-0000-0000BE3A0000}"/>
    <cellStyle name="40% - Accent5 4 7 3 4 2" xfId="37168" xr:uid="{00000000-0005-0000-0000-0000BF3A0000}"/>
    <cellStyle name="40% - Accent5 4 7 3 5" xfId="21765" xr:uid="{00000000-0005-0000-0000-0000C03A0000}"/>
    <cellStyle name="40% - Accent5 4 7 3 6" xfId="26374" xr:uid="{00000000-0005-0000-0000-0000C13A0000}"/>
    <cellStyle name="40% - Accent5 4 7 4" xfId="9345" xr:uid="{00000000-0005-0000-0000-0000C23A0000}"/>
    <cellStyle name="40% - Accent5 4 7 4 2" xfId="12965" xr:uid="{00000000-0005-0000-0000-0000C33A0000}"/>
    <cellStyle name="40% - Accent5 4 7 4 2 2" xfId="31990" xr:uid="{00000000-0005-0000-0000-0000C43A0000}"/>
    <cellStyle name="40% - Accent5 4 7 4 3" xfId="16484" xr:uid="{00000000-0005-0000-0000-0000C53A0000}"/>
    <cellStyle name="40% - Accent5 4 7 4 3 2" xfId="35484" xr:uid="{00000000-0005-0000-0000-0000C63A0000}"/>
    <cellStyle name="40% - Accent5 4 7 4 4" xfId="20056" xr:uid="{00000000-0005-0000-0000-0000C73A0000}"/>
    <cellStyle name="40% - Accent5 4 7 4 4 2" xfId="39001" xr:uid="{00000000-0005-0000-0000-0000C83A0000}"/>
    <cellStyle name="40% - Accent5 4 7 4 5" xfId="23699" xr:uid="{00000000-0005-0000-0000-0000C93A0000}"/>
    <cellStyle name="40% - Accent5 4 7 4 6" xfId="28451" xr:uid="{00000000-0005-0000-0000-0000CA3A0000}"/>
    <cellStyle name="40% - Accent5 4 7 5" xfId="6158" xr:uid="{00000000-0005-0000-0000-0000CB3A0000}"/>
    <cellStyle name="40% - Accent5 4 7 5 2" xfId="25561" xr:uid="{00000000-0005-0000-0000-0000CC3A0000}"/>
    <cellStyle name="40% - Accent5 4 7 6" xfId="10351" xr:uid="{00000000-0005-0000-0000-0000CD3A0000}"/>
    <cellStyle name="40% - Accent5 4 7 6 2" xfId="29378" xr:uid="{00000000-0005-0000-0000-0000CE3A0000}"/>
    <cellStyle name="40% - Accent5 4 7 7" xfId="13859" xr:uid="{00000000-0005-0000-0000-0000CF3A0000}"/>
    <cellStyle name="40% - Accent5 4 7 7 2" xfId="32866" xr:uid="{00000000-0005-0000-0000-0000D03A0000}"/>
    <cellStyle name="40% - Accent5 4 7 8" xfId="17437" xr:uid="{00000000-0005-0000-0000-0000D13A0000}"/>
    <cellStyle name="40% - Accent5 4 7 8 2" xfId="36386" xr:uid="{00000000-0005-0000-0000-0000D23A0000}"/>
    <cellStyle name="40% - Accent5 4 7 9" xfId="20965" xr:uid="{00000000-0005-0000-0000-0000D33A0000}"/>
    <cellStyle name="40% - Accent5 4 8" xfId="7673" xr:uid="{00000000-0005-0000-0000-0000D43A0000}"/>
    <cellStyle name="40% - Accent5 4 8 2" xfId="11767" xr:uid="{00000000-0005-0000-0000-0000D53A0000}"/>
    <cellStyle name="40% - Accent5 4 8 2 2" xfId="30794" xr:uid="{00000000-0005-0000-0000-0000D63A0000}"/>
    <cellStyle name="40% - Accent5 4 8 3" xfId="15279" xr:uid="{00000000-0005-0000-0000-0000D73A0000}"/>
    <cellStyle name="40% - Accent5 4 8 3 2" xfId="34284" xr:uid="{00000000-0005-0000-0000-0000D83A0000}"/>
    <cellStyle name="40% - Accent5 4 8 4" xfId="18855" xr:uid="{00000000-0005-0000-0000-0000D93A0000}"/>
    <cellStyle name="40% - Accent5 4 8 4 2" xfId="37802" xr:uid="{00000000-0005-0000-0000-0000DA3A0000}"/>
    <cellStyle name="40% - Accent5 4 8 5" xfId="22435" xr:uid="{00000000-0005-0000-0000-0000DB3A0000}"/>
    <cellStyle name="40% - Accent5 4 8 6" xfId="27011" xr:uid="{00000000-0005-0000-0000-0000DC3A0000}"/>
    <cellStyle name="40% - Accent5 4 9" xfId="7888" xr:uid="{00000000-0005-0000-0000-0000DD3A0000}"/>
    <cellStyle name="40% - Accent5 4 9 2" xfId="11859" xr:uid="{00000000-0005-0000-0000-0000DE3A0000}"/>
    <cellStyle name="40% - Accent5 4 9 2 2" xfId="30885" xr:uid="{00000000-0005-0000-0000-0000DF3A0000}"/>
    <cellStyle name="40% - Accent5 4 9 3" xfId="15375" xr:uid="{00000000-0005-0000-0000-0000E03A0000}"/>
    <cellStyle name="40% - Accent5 4 9 3 2" xfId="34378" xr:uid="{00000000-0005-0000-0000-0000E13A0000}"/>
    <cellStyle name="40% - Accent5 4 9 4" xfId="18947" xr:uid="{00000000-0005-0000-0000-0000E23A0000}"/>
    <cellStyle name="40% - Accent5 4 9 4 2" xfId="37894" xr:uid="{00000000-0005-0000-0000-0000E33A0000}"/>
    <cellStyle name="40% - Accent5 4 9 5" xfId="22535" xr:uid="{00000000-0005-0000-0000-0000E43A0000}"/>
    <cellStyle name="40% - Accent5 4 9 6" xfId="27152" xr:uid="{00000000-0005-0000-0000-0000E53A0000}"/>
    <cellStyle name="40% - Accent5 5" xfId="2566" xr:uid="{00000000-0005-0000-0000-0000E4090000}"/>
    <cellStyle name="40% - Accent5 5 10" xfId="6830" xr:uid="{00000000-0005-0000-0000-0000E73A0000}"/>
    <cellStyle name="40% - Accent5 5 10 2" xfId="10986" xr:uid="{00000000-0005-0000-0000-0000E83A0000}"/>
    <cellStyle name="40% - Accent5 5 10 2 2" xfId="30013" xr:uid="{00000000-0005-0000-0000-0000E93A0000}"/>
    <cellStyle name="40% - Accent5 5 10 3" xfId="14496" xr:uid="{00000000-0005-0000-0000-0000EA3A0000}"/>
    <cellStyle name="40% - Accent5 5 10 3 2" xfId="33502" xr:uid="{00000000-0005-0000-0000-0000EB3A0000}"/>
    <cellStyle name="40% - Accent5 5 10 4" xfId="18074" xr:uid="{00000000-0005-0000-0000-0000EC3A0000}"/>
    <cellStyle name="40% - Accent5 5 10 4 2" xfId="37021" xr:uid="{00000000-0005-0000-0000-0000ED3A0000}"/>
    <cellStyle name="40% - Accent5 5 10 5" xfId="21610" xr:uid="{00000000-0005-0000-0000-0000EE3A0000}"/>
    <cellStyle name="40% - Accent5 5 10 6" xfId="26225" xr:uid="{00000000-0005-0000-0000-0000EF3A0000}"/>
    <cellStyle name="40% - Accent5 5 11" xfId="8921" xr:uid="{00000000-0005-0000-0000-0000F03A0000}"/>
    <cellStyle name="40% - Accent5 5 11 2" xfId="12645" xr:uid="{00000000-0005-0000-0000-0000F13A0000}"/>
    <cellStyle name="40% - Accent5 5 11 2 2" xfId="31671" xr:uid="{00000000-0005-0000-0000-0000F23A0000}"/>
    <cellStyle name="40% - Accent5 5 11 3" xfId="16164" xr:uid="{00000000-0005-0000-0000-0000F33A0000}"/>
    <cellStyle name="40% - Accent5 5 11 3 2" xfId="35165" xr:uid="{00000000-0005-0000-0000-0000F43A0000}"/>
    <cellStyle name="40% - Accent5 5 11 4" xfId="19735" xr:uid="{00000000-0005-0000-0000-0000F53A0000}"/>
    <cellStyle name="40% - Accent5 5 11 4 2" xfId="38681" xr:uid="{00000000-0005-0000-0000-0000F63A0000}"/>
    <cellStyle name="40% - Accent5 5 11 5" xfId="23335" xr:uid="{00000000-0005-0000-0000-0000F73A0000}"/>
    <cellStyle name="40% - Accent5 5 11 6" xfId="28076" xr:uid="{00000000-0005-0000-0000-0000F83A0000}"/>
    <cellStyle name="40% - Accent5 5 12" xfId="9025" xr:uid="{00000000-0005-0000-0000-0000F93A0000}"/>
    <cellStyle name="40% - Accent5 5 12 2" xfId="12731" xr:uid="{00000000-0005-0000-0000-0000FA3A0000}"/>
    <cellStyle name="40% - Accent5 5 12 2 2" xfId="31757" xr:uid="{00000000-0005-0000-0000-0000FB3A0000}"/>
    <cellStyle name="40% - Accent5 5 12 3" xfId="16250" xr:uid="{00000000-0005-0000-0000-0000FC3A0000}"/>
    <cellStyle name="40% - Accent5 5 12 3 2" xfId="35251" xr:uid="{00000000-0005-0000-0000-0000FD3A0000}"/>
    <cellStyle name="40% - Accent5 5 12 4" xfId="19821" xr:uid="{00000000-0005-0000-0000-0000FE3A0000}"/>
    <cellStyle name="40% - Accent5 5 12 4 2" xfId="38767" xr:uid="{00000000-0005-0000-0000-0000FF3A0000}"/>
    <cellStyle name="40% - Accent5 5 12 5" xfId="23435" xr:uid="{00000000-0005-0000-0000-0000003B0000}"/>
    <cellStyle name="40% - Accent5 5 12 6" xfId="28163" xr:uid="{00000000-0005-0000-0000-0000013B0000}"/>
    <cellStyle name="40% - Accent5 5 13" xfId="9129" xr:uid="{00000000-0005-0000-0000-0000023B0000}"/>
    <cellStyle name="40% - Accent5 5 13 2" xfId="12817" xr:uid="{00000000-0005-0000-0000-0000033B0000}"/>
    <cellStyle name="40% - Accent5 5 13 2 2" xfId="31843" xr:uid="{00000000-0005-0000-0000-0000043B0000}"/>
    <cellStyle name="40% - Accent5 5 13 3" xfId="16336" xr:uid="{00000000-0005-0000-0000-0000053B0000}"/>
    <cellStyle name="40% - Accent5 5 13 3 2" xfId="35337" xr:uid="{00000000-0005-0000-0000-0000063B0000}"/>
    <cellStyle name="40% - Accent5 5 13 4" xfId="19907" xr:uid="{00000000-0005-0000-0000-0000073B0000}"/>
    <cellStyle name="40% - Accent5 5 13 4 2" xfId="38853" xr:uid="{00000000-0005-0000-0000-0000083B0000}"/>
    <cellStyle name="40% - Accent5 5 13 5" xfId="23535" xr:uid="{00000000-0005-0000-0000-0000093B0000}"/>
    <cellStyle name="40% - Accent5 5 13 6" xfId="28250" xr:uid="{00000000-0005-0000-0000-00000A3B0000}"/>
    <cellStyle name="40% - Accent5 5 14" xfId="10039" xr:uid="{00000000-0005-0000-0000-00000B3B0000}"/>
    <cellStyle name="40% - Accent5 5 14 2" xfId="13600" xr:uid="{00000000-0005-0000-0000-00000C3B0000}"/>
    <cellStyle name="40% - Accent5 5 14 2 2" xfId="32625" xr:uid="{00000000-0005-0000-0000-00000D3B0000}"/>
    <cellStyle name="40% - Accent5 5 14 3" xfId="17121" xr:uid="{00000000-0005-0000-0000-00000E3B0000}"/>
    <cellStyle name="40% - Accent5 5 14 3 2" xfId="36119" xr:uid="{00000000-0005-0000-0000-00000F3B0000}"/>
    <cellStyle name="40% - Accent5 5 14 4" xfId="20691" xr:uid="{00000000-0005-0000-0000-0000103B0000}"/>
    <cellStyle name="40% - Accent5 5 14 4 2" xfId="39636" xr:uid="{00000000-0005-0000-0000-0000113B0000}"/>
    <cellStyle name="40% - Accent5 5 14 5" xfId="24375" xr:uid="{00000000-0005-0000-0000-0000123B0000}"/>
    <cellStyle name="40% - Accent5 5 14 6" xfId="29101" xr:uid="{00000000-0005-0000-0000-0000133B0000}"/>
    <cellStyle name="40% - Accent5 5 15" xfId="5971" xr:uid="{00000000-0005-0000-0000-0000143B0000}"/>
    <cellStyle name="40% - Accent5 5 15 2" xfId="25377" xr:uid="{00000000-0005-0000-0000-0000153B0000}"/>
    <cellStyle name="40% - Accent5 5 16" xfId="10197" xr:uid="{00000000-0005-0000-0000-0000163B0000}"/>
    <cellStyle name="40% - Accent5 5 16 2" xfId="29229" xr:uid="{00000000-0005-0000-0000-0000173B0000}"/>
    <cellStyle name="40% - Accent5 5 17" xfId="13703" xr:uid="{00000000-0005-0000-0000-0000183B0000}"/>
    <cellStyle name="40% - Accent5 5 17 2" xfId="32717" xr:uid="{00000000-0005-0000-0000-0000193B0000}"/>
    <cellStyle name="40% - Accent5 5 18" xfId="17283" xr:uid="{00000000-0005-0000-0000-00001A3B0000}"/>
    <cellStyle name="40% - Accent5 5 18 2" xfId="36238" xr:uid="{00000000-0005-0000-0000-00001B3B0000}"/>
    <cellStyle name="40% - Accent5 5 19" xfId="20809" xr:uid="{00000000-0005-0000-0000-00001C3B0000}"/>
    <cellStyle name="40% - Accent5 5 2" xfId="5290" xr:uid="{00000000-0005-0000-0000-00001D3B0000}"/>
    <cellStyle name="40% - Accent5 5 2 10" xfId="21044" xr:uid="{00000000-0005-0000-0000-00001E3B0000}"/>
    <cellStyle name="40% - Accent5 5 2 11" xfId="24794" xr:uid="{00000000-0005-0000-0000-00001F3B0000}"/>
    <cellStyle name="40% - Accent5 5 2 2" xfId="5651" xr:uid="{00000000-0005-0000-0000-0000203B0000}"/>
    <cellStyle name="40% - Accent5 5 2 2 10" xfId="25110" xr:uid="{00000000-0005-0000-0000-0000213B0000}"/>
    <cellStyle name="40% - Accent5 5 2 2 2" xfId="8499" xr:uid="{00000000-0005-0000-0000-0000223B0000}"/>
    <cellStyle name="40% - Accent5 5 2 2 2 2" xfId="12392" xr:uid="{00000000-0005-0000-0000-0000233B0000}"/>
    <cellStyle name="40% - Accent5 5 2 2 2 2 2" xfId="31418" xr:uid="{00000000-0005-0000-0000-0000243B0000}"/>
    <cellStyle name="40% - Accent5 5 2 2 2 3" xfId="15910" xr:uid="{00000000-0005-0000-0000-0000253B0000}"/>
    <cellStyle name="40% - Accent5 5 2 2 2 3 2" xfId="34912" xr:uid="{00000000-0005-0000-0000-0000263B0000}"/>
    <cellStyle name="40% - Accent5 5 2 2 2 4" xfId="19482" xr:uid="{00000000-0005-0000-0000-0000273B0000}"/>
    <cellStyle name="40% - Accent5 5 2 2 2 4 2" xfId="38428" xr:uid="{00000000-0005-0000-0000-0000283B0000}"/>
    <cellStyle name="40% - Accent5 5 2 2 2 5" xfId="23073" xr:uid="{00000000-0005-0000-0000-0000293B0000}"/>
    <cellStyle name="40% - Accent5 5 2 2 2 6" xfId="27730" xr:uid="{00000000-0005-0000-0000-00002A3B0000}"/>
    <cellStyle name="40% - Accent5 5 2 2 3" xfId="7386" xr:uid="{00000000-0005-0000-0000-00002B3B0000}"/>
    <cellStyle name="40% - Accent5 5 2 2 3 2" xfId="11516" xr:uid="{00000000-0005-0000-0000-00002C3B0000}"/>
    <cellStyle name="40% - Accent5 5 2 2 3 2 2" xfId="30543" xr:uid="{00000000-0005-0000-0000-00002D3B0000}"/>
    <cellStyle name="40% - Accent5 5 2 2 3 3" xfId="15027" xr:uid="{00000000-0005-0000-0000-00002E3B0000}"/>
    <cellStyle name="40% - Accent5 5 2 2 3 3 2" xfId="34032" xr:uid="{00000000-0005-0000-0000-00002F3B0000}"/>
    <cellStyle name="40% - Accent5 5 2 2 3 4" xfId="18604" xr:uid="{00000000-0005-0000-0000-0000303B0000}"/>
    <cellStyle name="40% - Accent5 5 2 2 3 4 2" xfId="37551" xr:uid="{00000000-0005-0000-0000-0000313B0000}"/>
    <cellStyle name="40% - Accent5 5 2 2 3 5" xfId="22160" xr:uid="{00000000-0005-0000-0000-0000323B0000}"/>
    <cellStyle name="40% - Accent5 5 2 2 3 6" xfId="26757" xr:uid="{00000000-0005-0000-0000-0000333B0000}"/>
    <cellStyle name="40% - Accent5 5 2 2 4" xfId="9758" xr:uid="{00000000-0005-0000-0000-0000343B0000}"/>
    <cellStyle name="40% - Accent5 5 2 2 4 2" xfId="13348" xr:uid="{00000000-0005-0000-0000-0000353B0000}"/>
    <cellStyle name="40% - Accent5 5 2 2 4 2 2" xfId="32373" xr:uid="{00000000-0005-0000-0000-0000363B0000}"/>
    <cellStyle name="40% - Accent5 5 2 2 4 3" xfId="16868" xr:uid="{00000000-0005-0000-0000-0000373B0000}"/>
    <cellStyle name="40% - Accent5 5 2 2 4 3 2" xfId="35867" xr:uid="{00000000-0005-0000-0000-0000383B0000}"/>
    <cellStyle name="40% - Accent5 5 2 2 4 4" xfId="20439" xr:uid="{00000000-0005-0000-0000-0000393B0000}"/>
    <cellStyle name="40% - Accent5 5 2 2 4 4 2" xfId="39384" xr:uid="{00000000-0005-0000-0000-00003A3B0000}"/>
    <cellStyle name="40% - Accent5 5 2 2 4 5" xfId="24098" xr:uid="{00000000-0005-0000-0000-00003B3B0000}"/>
    <cellStyle name="40% - Accent5 5 2 2 4 6" xfId="28848" xr:uid="{00000000-0005-0000-0000-00003C3B0000}"/>
    <cellStyle name="40% - Accent5 5 2 2 5" xfId="6553" xr:uid="{00000000-0005-0000-0000-00003D3B0000}"/>
    <cellStyle name="40% - Accent5 5 2 2 5 2" xfId="25956" xr:uid="{00000000-0005-0000-0000-00003E3B0000}"/>
    <cellStyle name="40% - Accent5 5 2 2 6" xfId="10734" xr:uid="{00000000-0005-0000-0000-00003F3B0000}"/>
    <cellStyle name="40% - Accent5 5 2 2 6 2" xfId="29761" xr:uid="{00000000-0005-0000-0000-0000403B0000}"/>
    <cellStyle name="40% - Accent5 5 2 2 7" xfId="14242" xr:uid="{00000000-0005-0000-0000-0000413B0000}"/>
    <cellStyle name="40% - Accent5 5 2 2 7 2" xfId="33249" xr:uid="{00000000-0005-0000-0000-0000423B0000}"/>
    <cellStyle name="40% - Accent5 5 2 2 8" xfId="17820" xr:uid="{00000000-0005-0000-0000-0000433B0000}"/>
    <cellStyle name="40% - Accent5 5 2 2 8 2" xfId="36769" xr:uid="{00000000-0005-0000-0000-0000443B0000}"/>
    <cellStyle name="40% - Accent5 5 2 2 9" xfId="21352" xr:uid="{00000000-0005-0000-0000-0000453B0000}"/>
    <cellStyle name="40% - Accent5 5 2 3" xfId="8190" xr:uid="{00000000-0005-0000-0000-0000463B0000}"/>
    <cellStyle name="40% - Accent5 5 2 3 2" xfId="12088" xr:uid="{00000000-0005-0000-0000-0000473B0000}"/>
    <cellStyle name="40% - Accent5 5 2 3 2 2" xfId="31114" xr:uid="{00000000-0005-0000-0000-0000483B0000}"/>
    <cellStyle name="40% - Accent5 5 2 3 3" xfId="15606" xr:uid="{00000000-0005-0000-0000-0000493B0000}"/>
    <cellStyle name="40% - Accent5 5 2 3 3 2" xfId="34608" xr:uid="{00000000-0005-0000-0000-00004A3B0000}"/>
    <cellStyle name="40% - Accent5 5 2 3 4" xfId="19178" xr:uid="{00000000-0005-0000-0000-00004B3B0000}"/>
    <cellStyle name="40% - Accent5 5 2 3 4 2" xfId="38124" xr:uid="{00000000-0005-0000-0000-00004C3B0000}"/>
    <cellStyle name="40% - Accent5 5 2 3 5" xfId="22769" xr:uid="{00000000-0005-0000-0000-00004D3B0000}"/>
    <cellStyle name="40% - Accent5 5 2 3 6" xfId="27421" xr:uid="{00000000-0005-0000-0000-00004E3B0000}"/>
    <cellStyle name="40% - Accent5 5 2 4" xfId="7074" xr:uid="{00000000-0005-0000-0000-00004F3B0000}"/>
    <cellStyle name="40% - Accent5 5 2 4 2" xfId="11212" xr:uid="{00000000-0005-0000-0000-0000503B0000}"/>
    <cellStyle name="40% - Accent5 5 2 4 2 2" xfId="30239" xr:uid="{00000000-0005-0000-0000-0000513B0000}"/>
    <cellStyle name="40% - Accent5 5 2 4 3" xfId="14722" xr:uid="{00000000-0005-0000-0000-0000523B0000}"/>
    <cellStyle name="40% - Accent5 5 2 4 3 2" xfId="33728" xr:uid="{00000000-0005-0000-0000-0000533B0000}"/>
    <cellStyle name="40% - Accent5 5 2 4 4" xfId="18300" xr:uid="{00000000-0005-0000-0000-0000543B0000}"/>
    <cellStyle name="40% - Accent5 5 2 4 4 2" xfId="37247" xr:uid="{00000000-0005-0000-0000-0000553B0000}"/>
    <cellStyle name="40% - Accent5 5 2 4 5" xfId="21848" xr:uid="{00000000-0005-0000-0000-0000563B0000}"/>
    <cellStyle name="40% - Accent5 5 2 4 6" xfId="26453" xr:uid="{00000000-0005-0000-0000-0000573B0000}"/>
    <cellStyle name="40% - Accent5 5 2 5" xfId="9434" xr:uid="{00000000-0005-0000-0000-0000583B0000}"/>
    <cellStyle name="40% - Accent5 5 2 5 2" xfId="13044" xr:uid="{00000000-0005-0000-0000-0000593B0000}"/>
    <cellStyle name="40% - Accent5 5 2 5 2 2" xfId="32069" xr:uid="{00000000-0005-0000-0000-00005A3B0000}"/>
    <cellStyle name="40% - Accent5 5 2 5 3" xfId="16563" xr:uid="{00000000-0005-0000-0000-00005B3B0000}"/>
    <cellStyle name="40% - Accent5 5 2 5 3 2" xfId="35563" xr:uid="{00000000-0005-0000-0000-00005C3B0000}"/>
    <cellStyle name="40% - Accent5 5 2 5 4" xfId="20135" xr:uid="{00000000-0005-0000-0000-00005D3B0000}"/>
    <cellStyle name="40% - Accent5 5 2 5 4 2" xfId="39080" xr:uid="{00000000-0005-0000-0000-00005E3B0000}"/>
    <cellStyle name="40% - Accent5 5 2 5 5" xfId="23782" xr:uid="{00000000-0005-0000-0000-00005F3B0000}"/>
    <cellStyle name="40% - Accent5 5 2 5 6" xfId="28536" xr:uid="{00000000-0005-0000-0000-0000603B0000}"/>
    <cellStyle name="40% - Accent5 5 2 6" xfId="6241" xr:uid="{00000000-0005-0000-0000-0000613B0000}"/>
    <cellStyle name="40% - Accent5 5 2 6 2" xfId="25644" xr:uid="{00000000-0005-0000-0000-0000623B0000}"/>
    <cellStyle name="40% - Accent5 5 2 7" xfId="10430" xr:uid="{00000000-0005-0000-0000-0000633B0000}"/>
    <cellStyle name="40% - Accent5 5 2 7 2" xfId="29457" xr:uid="{00000000-0005-0000-0000-0000643B0000}"/>
    <cellStyle name="40% - Accent5 5 2 8" xfId="13938" xr:uid="{00000000-0005-0000-0000-0000653B0000}"/>
    <cellStyle name="40% - Accent5 5 2 8 2" xfId="32945" xr:uid="{00000000-0005-0000-0000-0000663B0000}"/>
    <cellStyle name="40% - Accent5 5 2 9" xfId="17516" xr:uid="{00000000-0005-0000-0000-0000673B0000}"/>
    <cellStyle name="40% - Accent5 5 2 9 2" xfId="36465" xr:uid="{00000000-0005-0000-0000-0000683B0000}"/>
    <cellStyle name="40% - Accent5 5 20" xfId="24468" xr:uid="{00000000-0005-0000-0000-0000693B0000}"/>
    <cellStyle name="40% - Accent5 5 21" xfId="4715" xr:uid="{00000000-0005-0000-0000-0000E63A0000}"/>
    <cellStyle name="40% - Accent5 5 3" xfId="5379" xr:uid="{00000000-0005-0000-0000-00006A3B0000}"/>
    <cellStyle name="40% - Accent5 5 3 10" xfId="24872" xr:uid="{00000000-0005-0000-0000-00006B3B0000}"/>
    <cellStyle name="40% - Accent5 5 3 2" xfId="8269" xr:uid="{00000000-0005-0000-0000-00006C3B0000}"/>
    <cellStyle name="40% - Accent5 5 3 2 2" xfId="12166" xr:uid="{00000000-0005-0000-0000-00006D3B0000}"/>
    <cellStyle name="40% - Accent5 5 3 2 2 2" xfId="31192" xr:uid="{00000000-0005-0000-0000-00006E3B0000}"/>
    <cellStyle name="40% - Accent5 5 3 2 3" xfId="15684" xr:uid="{00000000-0005-0000-0000-00006F3B0000}"/>
    <cellStyle name="40% - Accent5 5 3 2 3 2" xfId="34686" xr:uid="{00000000-0005-0000-0000-0000703B0000}"/>
    <cellStyle name="40% - Accent5 5 3 2 4" xfId="19256" xr:uid="{00000000-0005-0000-0000-0000713B0000}"/>
    <cellStyle name="40% - Accent5 5 3 2 4 2" xfId="38202" xr:uid="{00000000-0005-0000-0000-0000723B0000}"/>
    <cellStyle name="40% - Accent5 5 3 2 5" xfId="22847" xr:uid="{00000000-0005-0000-0000-0000733B0000}"/>
    <cellStyle name="40% - Accent5 5 3 2 6" xfId="27500" xr:uid="{00000000-0005-0000-0000-0000743B0000}"/>
    <cellStyle name="40% - Accent5 5 3 3" xfId="7156" xr:uid="{00000000-0005-0000-0000-0000753B0000}"/>
    <cellStyle name="40% - Accent5 5 3 3 2" xfId="11290" xr:uid="{00000000-0005-0000-0000-0000763B0000}"/>
    <cellStyle name="40% - Accent5 5 3 3 2 2" xfId="30317" xr:uid="{00000000-0005-0000-0000-0000773B0000}"/>
    <cellStyle name="40% - Accent5 5 3 3 3" xfId="14800" xr:uid="{00000000-0005-0000-0000-0000783B0000}"/>
    <cellStyle name="40% - Accent5 5 3 3 3 2" xfId="33806" xr:uid="{00000000-0005-0000-0000-0000793B0000}"/>
    <cellStyle name="40% - Accent5 5 3 3 4" xfId="18378" xr:uid="{00000000-0005-0000-0000-00007A3B0000}"/>
    <cellStyle name="40% - Accent5 5 3 3 4 2" xfId="37325" xr:uid="{00000000-0005-0000-0000-00007B3B0000}"/>
    <cellStyle name="40% - Accent5 5 3 3 5" xfId="21930" xr:uid="{00000000-0005-0000-0000-00007C3B0000}"/>
    <cellStyle name="40% - Accent5 5 3 3 6" xfId="26531" xr:uid="{00000000-0005-0000-0000-00007D3B0000}"/>
    <cellStyle name="40% - Accent5 5 3 4" xfId="9516" xr:uid="{00000000-0005-0000-0000-00007E3B0000}"/>
    <cellStyle name="40% - Accent5 5 3 4 2" xfId="13122" xr:uid="{00000000-0005-0000-0000-00007F3B0000}"/>
    <cellStyle name="40% - Accent5 5 3 4 2 2" xfId="32147" xr:uid="{00000000-0005-0000-0000-0000803B0000}"/>
    <cellStyle name="40% - Accent5 5 3 4 3" xfId="16641" xr:uid="{00000000-0005-0000-0000-0000813B0000}"/>
    <cellStyle name="40% - Accent5 5 3 4 3 2" xfId="35641" xr:uid="{00000000-0005-0000-0000-0000823B0000}"/>
    <cellStyle name="40% - Accent5 5 3 4 4" xfId="20213" xr:uid="{00000000-0005-0000-0000-0000833B0000}"/>
    <cellStyle name="40% - Accent5 5 3 4 4 2" xfId="39158" xr:uid="{00000000-0005-0000-0000-0000843B0000}"/>
    <cellStyle name="40% - Accent5 5 3 4 5" xfId="23864" xr:uid="{00000000-0005-0000-0000-0000853B0000}"/>
    <cellStyle name="40% - Accent5 5 3 4 6" xfId="28614" xr:uid="{00000000-0005-0000-0000-0000863B0000}"/>
    <cellStyle name="40% - Accent5 5 3 5" xfId="6323" xr:uid="{00000000-0005-0000-0000-0000873B0000}"/>
    <cellStyle name="40% - Accent5 5 3 5 2" xfId="25726" xr:uid="{00000000-0005-0000-0000-0000883B0000}"/>
    <cellStyle name="40% - Accent5 5 3 6" xfId="10508" xr:uid="{00000000-0005-0000-0000-0000893B0000}"/>
    <cellStyle name="40% - Accent5 5 3 6 2" xfId="29535" xr:uid="{00000000-0005-0000-0000-00008A3B0000}"/>
    <cellStyle name="40% - Accent5 5 3 7" xfId="14016" xr:uid="{00000000-0005-0000-0000-00008B3B0000}"/>
    <cellStyle name="40% - Accent5 5 3 7 2" xfId="33023" xr:uid="{00000000-0005-0000-0000-00008C3B0000}"/>
    <cellStyle name="40% - Accent5 5 3 8" xfId="17594" xr:uid="{00000000-0005-0000-0000-00008D3B0000}"/>
    <cellStyle name="40% - Accent5 5 3 8 2" xfId="36543" xr:uid="{00000000-0005-0000-0000-00008E3B0000}"/>
    <cellStyle name="40% - Accent5 5 3 9" xfId="21122" xr:uid="{00000000-0005-0000-0000-00008F3B0000}"/>
    <cellStyle name="40% - Accent5 5 4" xfId="5556" xr:uid="{00000000-0005-0000-0000-0000903B0000}"/>
    <cellStyle name="40% - Accent5 5 4 10" xfId="25023" xr:uid="{00000000-0005-0000-0000-0000913B0000}"/>
    <cellStyle name="40% - Accent5 5 4 2" xfId="8420" xr:uid="{00000000-0005-0000-0000-0000923B0000}"/>
    <cellStyle name="40% - Accent5 5 4 2 2" xfId="12314" xr:uid="{00000000-0005-0000-0000-0000933B0000}"/>
    <cellStyle name="40% - Accent5 5 4 2 2 2" xfId="31340" xr:uid="{00000000-0005-0000-0000-0000943B0000}"/>
    <cellStyle name="40% - Accent5 5 4 2 3" xfId="15832" xr:uid="{00000000-0005-0000-0000-0000953B0000}"/>
    <cellStyle name="40% - Accent5 5 4 2 3 2" xfId="34834" xr:uid="{00000000-0005-0000-0000-0000963B0000}"/>
    <cellStyle name="40% - Accent5 5 4 2 4" xfId="19404" xr:uid="{00000000-0005-0000-0000-0000973B0000}"/>
    <cellStyle name="40% - Accent5 5 4 2 4 2" xfId="38350" xr:uid="{00000000-0005-0000-0000-0000983B0000}"/>
    <cellStyle name="40% - Accent5 5 4 2 5" xfId="22995" xr:uid="{00000000-0005-0000-0000-0000993B0000}"/>
    <cellStyle name="40% - Accent5 5 4 2 6" xfId="27651" xr:uid="{00000000-0005-0000-0000-00009A3B0000}"/>
    <cellStyle name="40% - Accent5 5 4 3" xfId="7307" xr:uid="{00000000-0005-0000-0000-00009B3B0000}"/>
    <cellStyle name="40% - Accent5 5 4 3 2" xfId="11438" xr:uid="{00000000-0005-0000-0000-00009C3B0000}"/>
    <cellStyle name="40% - Accent5 5 4 3 2 2" xfId="30465" xr:uid="{00000000-0005-0000-0000-00009D3B0000}"/>
    <cellStyle name="40% - Accent5 5 4 3 3" xfId="14949" xr:uid="{00000000-0005-0000-0000-00009E3B0000}"/>
    <cellStyle name="40% - Accent5 5 4 3 3 2" xfId="33954" xr:uid="{00000000-0005-0000-0000-00009F3B0000}"/>
    <cellStyle name="40% - Accent5 5 4 3 4" xfId="18526" xr:uid="{00000000-0005-0000-0000-0000A03B0000}"/>
    <cellStyle name="40% - Accent5 5 4 3 4 2" xfId="37473" xr:uid="{00000000-0005-0000-0000-0000A13B0000}"/>
    <cellStyle name="40% - Accent5 5 4 3 5" xfId="22081" xr:uid="{00000000-0005-0000-0000-0000A23B0000}"/>
    <cellStyle name="40% - Accent5 5 4 3 6" xfId="26679" xr:uid="{00000000-0005-0000-0000-0000A33B0000}"/>
    <cellStyle name="40% - Accent5 5 4 4" xfId="9673" xr:uid="{00000000-0005-0000-0000-0000A43B0000}"/>
    <cellStyle name="40% - Accent5 5 4 4 2" xfId="13270" xr:uid="{00000000-0005-0000-0000-0000A53B0000}"/>
    <cellStyle name="40% - Accent5 5 4 4 2 2" xfId="32295" xr:uid="{00000000-0005-0000-0000-0000A63B0000}"/>
    <cellStyle name="40% - Accent5 5 4 4 3" xfId="16790" xr:uid="{00000000-0005-0000-0000-0000A73B0000}"/>
    <cellStyle name="40% - Accent5 5 4 4 3 2" xfId="35789" xr:uid="{00000000-0005-0000-0000-0000A83B0000}"/>
    <cellStyle name="40% - Accent5 5 4 4 4" xfId="20361" xr:uid="{00000000-0005-0000-0000-0000A93B0000}"/>
    <cellStyle name="40% - Accent5 5 4 4 4 2" xfId="39306" xr:uid="{00000000-0005-0000-0000-0000AA3B0000}"/>
    <cellStyle name="40% - Accent5 5 4 4 5" xfId="24019" xr:uid="{00000000-0005-0000-0000-0000AB3B0000}"/>
    <cellStyle name="40% - Accent5 5 4 4 6" xfId="28764" xr:uid="{00000000-0005-0000-0000-0000AC3B0000}"/>
    <cellStyle name="40% - Accent5 5 4 5" xfId="6474" xr:uid="{00000000-0005-0000-0000-0000AD3B0000}"/>
    <cellStyle name="40% - Accent5 5 4 5 2" xfId="25877" xr:uid="{00000000-0005-0000-0000-0000AE3B0000}"/>
    <cellStyle name="40% - Accent5 5 4 6" xfId="10656" xr:uid="{00000000-0005-0000-0000-0000AF3B0000}"/>
    <cellStyle name="40% - Accent5 5 4 6 2" xfId="29683" xr:uid="{00000000-0005-0000-0000-0000B03B0000}"/>
    <cellStyle name="40% - Accent5 5 4 7" xfId="14164" xr:uid="{00000000-0005-0000-0000-0000B13B0000}"/>
    <cellStyle name="40% - Accent5 5 4 7 2" xfId="33171" xr:uid="{00000000-0005-0000-0000-0000B23B0000}"/>
    <cellStyle name="40% - Accent5 5 4 8" xfId="17742" xr:uid="{00000000-0005-0000-0000-0000B33B0000}"/>
    <cellStyle name="40% - Accent5 5 4 8 2" xfId="36691" xr:uid="{00000000-0005-0000-0000-0000B43B0000}"/>
    <cellStyle name="40% - Accent5 5 4 9" xfId="21274" xr:uid="{00000000-0005-0000-0000-0000B53B0000}"/>
    <cellStyle name="40% - Accent5 5 5" xfId="5757" xr:uid="{00000000-0005-0000-0000-0000B63B0000}"/>
    <cellStyle name="40% - Accent5 5 5 10" xfId="25190" xr:uid="{00000000-0005-0000-0000-0000B73B0000}"/>
    <cellStyle name="40% - Accent5 5 5 2" xfId="8582" xr:uid="{00000000-0005-0000-0000-0000B83B0000}"/>
    <cellStyle name="40% - Accent5 5 5 2 2" xfId="12472" xr:uid="{00000000-0005-0000-0000-0000B93B0000}"/>
    <cellStyle name="40% - Accent5 5 5 2 2 2" xfId="31498" xr:uid="{00000000-0005-0000-0000-0000BA3B0000}"/>
    <cellStyle name="40% - Accent5 5 5 2 3" xfId="15990" xr:uid="{00000000-0005-0000-0000-0000BB3B0000}"/>
    <cellStyle name="40% - Accent5 5 5 2 3 2" xfId="34992" xr:uid="{00000000-0005-0000-0000-0000BC3B0000}"/>
    <cellStyle name="40% - Accent5 5 5 2 4" xfId="19562" xr:uid="{00000000-0005-0000-0000-0000BD3B0000}"/>
    <cellStyle name="40% - Accent5 5 5 2 4 2" xfId="38508" xr:uid="{00000000-0005-0000-0000-0000BE3B0000}"/>
    <cellStyle name="40% - Accent5 5 5 2 5" xfId="23153" xr:uid="{00000000-0005-0000-0000-0000BF3B0000}"/>
    <cellStyle name="40% - Accent5 5 5 2 6" xfId="27812" xr:uid="{00000000-0005-0000-0000-0000C03B0000}"/>
    <cellStyle name="40% - Accent5 5 5 3" xfId="7475" xr:uid="{00000000-0005-0000-0000-0000C13B0000}"/>
    <cellStyle name="40% - Accent5 5 5 3 2" xfId="11596" xr:uid="{00000000-0005-0000-0000-0000C23B0000}"/>
    <cellStyle name="40% - Accent5 5 5 3 2 2" xfId="30623" xr:uid="{00000000-0005-0000-0000-0000C33B0000}"/>
    <cellStyle name="40% - Accent5 5 5 3 3" xfId="15107" xr:uid="{00000000-0005-0000-0000-0000C43B0000}"/>
    <cellStyle name="40% - Accent5 5 5 3 3 2" xfId="34112" xr:uid="{00000000-0005-0000-0000-0000C53B0000}"/>
    <cellStyle name="40% - Accent5 5 5 3 4" xfId="18684" xr:uid="{00000000-0005-0000-0000-0000C63B0000}"/>
    <cellStyle name="40% - Accent5 5 5 3 4 2" xfId="37631" xr:uid="{00000000-0005-0000-0000-0000C73B0000}"/>
    <cellStyle name="40% - Accent5 5 5 3 5" xfId="22249" xr:uid="{00000000-0005-0000-0000-0000C83B0000}"/>
    <cellStyle name="40% - Accent5 5 5 3 6" xfId="26837" xr:uid="{00000000-0005-0000-0000-0000C93B0000}"/>
    <cellStyle name="40% - Accent5 5 5 4" xfId="9847" xr:uid="{00000000-0005-0000-0000-0000CA3B0000}"/>
    <cellStyle name="40% - Accent5 5 5 4 2" xfId="13428" xr:uid="{00000000-0005-0000-0000-0000CB3B0000}"/>
    <cellStyle name="40% - Accent5 5 5 4 2 2" xfId="32453" xr:uid="{00000000-0005-0000-0000-0000CC3B0000}"/>
    <cellStyle name="40% - Accent5 5 5 4 3" xfId="16949" xr:uid="{00000000-0005-0000-0000-0000CD3B0000}"/>
    <cellStyle name="40% - Accent5 5 5 4 3 2" xfId="35947" xr:uid="{00000000-0005-0000-0000-0000CE3B0000}"/>
    <cellStyle name="40% - Accent5 5 5 4 4" xfId="20519" xr:uid="{00000000-0005-0000-0000-0000CF3B0000}"/>
    <cellStyle name="40% - Accent5 5 5 4 4 2" xfId="39464" xr:uid="{00000000-0005-0000-0000-0000D03B0000}"/>
    <cellStyle name="40% - Accent5 5 5 4 5" xfId="24187" xr:uid="{00000000-0005-0000-0000-0000D13B0000}"/>
    <cellStyle name="40% - Accent5 5 5 4 6" xfId="28928" xr:uid="{00000000-0005-0000-0000-0000D23B0000}"/>
    <cellStyle name="40% - Accent5 5 5 5" xfId="6642" xr:uid="{00000000-0005-0000-0000-0000D33B0000}"/>
    <cellStyle name="40% - Accent5 5 5 5 2" xfId="26045" xr:uid="{00000000-0005-0000-0000-0000D43B0000}"/>
    <cellStyle name="40% - Accent5 5 5 6" xfId="10814" xr:uid="{00000000-0005-0000-0000-0000D53B0000}"/>
    <cellStyle name="40% - Accent5 5 5 6 2" xfId="29841" xr:uid="{00000000-0005-0000-0000-0000D63B0000}"/>
    <cellStyle name="40% - Accent5 5 5 7" xfId="14324" xr:uid="{00000000-0005-0000-0000-0000D73B0000}"/>
    <cellStyle name="40% - Accent5 5 5 7 2" xfId="33330" xr:uid="{00000000-0005-0000-0000-0000D83B0000}"/>
    <cellStyle name="40% - Accent5 5 5 8" xfId="17901" xr:uid="{00000000-0005-0000-0000-0000D93B0000}"/>
    <cellStyle name="40% - Accent5 5 5 8 2" xfId="36849" xr:uid="{00000000-0005-0000-0000-0000DA3B0000}"/>
    <cellStyle name="40% - Accent5 5 5 9" xfId="21432" xr:uid="{00000000-0005-0000-0000-0000DB3B0000}"/>
    <cellStyle name="40% - Accent5 5 6" xfId="5866" xr:uid="{00000000-0005-0000-0000-0000DC3B0000}"/>
    <cellStyle name="40% - Accent5 5 6 10" xfId="25276" xr:uid="{00000000-0005-0000-0000-0000DD3B0000}"/>
    <cellStyle name="40% - Accent5 5 6 2" xfId="8669" xr:uid="{00000000-0005-0000-0000-0000DE3B0000}"/>
    <cellStyle name="40% - Accent5 5 6 2 2" xfId="12558" xr:uid="{00000000-0005-0000-0000-0000DF3B0000}"/>
    <cellStyle name="40% - Accent5 5 6 2 2 2" xfId="31584" xr:uid="{00000000-0005-0000-0000-0000E03B0000}"/>
    <cellStyle name="40% - Accent5 5 6 2 3" xfId="16076" xr:uid="{00000000-0005-0000-0000-0000E13B0000}"/>
    <cellStyle name="40% - Accent5 5 6 2 3 2" xfId="35078" xr:uid="{00000000-0005-0000-0000-0000E23B0000}"/>
    <cellStyle name="40% - Accent5 5 6 2 4" xfId="19648" xr:uid="{00000000-0005-0000-0000-0000E33B0000}"/>
    <cellStyle name="40% - Accent5 5 6 2 4 2" xfId="38594" xr:uid="{00000000-0005-0000-0000-0000E43B0000}"/>
    <cellStyle name="40% - Accent5 5 6 2 5" xfId="23239" xr:uid="{00000000-0005-0000-0000-0000E53B0000}"/>
    <cellStyle name="40% - Accent5 5 6 2 6" xfId="27898" xr:uid="{00000000-0005-0000-0000-0000E63B0000}"/>
    <cellStyle name="40% - Accent5 5 6 3" xfId="7568" xr:uid="{00000000-0005-0000-0000-0000E73B0000}"/>
    <cellStyle name="40% - Accent5 5 6 3 2" xfId="11682" xr:uid="{00000000-0005-0000-0000-0000E83B0000}"/>
    <cellStyle name="40% - Accent5 5 6 3 2 2" xfId="30709" xr:uid="{00000000-0005-0000-0000-0000E93B0000}"/>
    <cellStyle name="40% - Accent5 5 6 3 3" xfId="15193" xr:uid="{00000000-0005-0000-0000-0000EA3B0000}"/>
    <cellStyle name="40% - Accent5 5 6 3 3 2" xfId="34198" xr:uid="{00000000-0005-0000-0000-0000EB3B0000}"/>
    <cellStyle name="40% - Accent5 5 6 3 4" xfId="18770" xr:uid="{00000000-0005-0000-0000-0000EC3B0000}"/>
    <cellStyle name="40% - Accent5 5 6 3 4 2" xfId="37717" xr:uid="{00000000-0005-0000-0000-0000ED3B0000}"/>
    <cellStyle name="40% - Accent5 5 6 3 5" xfId="22342" xr:uid="{00000000-0005-0000-0000-0000EE3B0000}"/>
    <cellStyle name="40% - Accent5 5 6 3 6" xfId="26923" xr:uid="{00000000-0005-0000-0000-0000EF3B0000}"/>
    <cellStyle name="40% - Accent5 5 6 4" xfId="9940" xr:uid="{00000000-0005-0000-0000-0000F03B0000}"/>
    <cellStyle name="40% - Accent5 5 6 4 2" xfId="13514" xr:uid="{00000000-0005-0000-0000-0000F13B0000}"/>
    <cellStyle name="40% - Accent5 5 6 4 2 2" xfId="32539" xr:uid="{00000000-0005-0000-0000-0000F23B0000}"/>
    <cellStyle name="40% - Accent5 5 6 4 3" xfId="17035" xr:uid="{00000000-0005-0000-0000-0000F33B0000}"/>
    <cellStyle name="40% - Accent5 5 6 4 3 2" xfId="36033" xr:uid="{00000000-0005-0000-0000-0000F43B0000}"/>
    <cellStyle name="40% - Accent5 5 6 4 4" xfId="20605" xr:uid="{00000000-0005-0000-0000-0000F53B0000}"/>
    <cellStyle name="40% - Accent5 5 6 4 4 2" xfId="39550" xr:uid="{00000000-0005-0000-0000-0000F63B0000}"/>
    <cellStyle name="40% - Accent5 5 6 4 5" xfId="24280" xr:uid="{00000000-0005-0000-0000-0000F73B0000}"/>
    <cellStyle name="40% - Accent5 5 6 4 6" xfId="29014" xr:uid="{00000000-0005-0000-0000-0000F83B0000}"/>
    <cellStyle name="40% - Accent5 5 6 5" xfId="6735" xr:uid="{00000000-0005-0000-0000-0000F93B0000}"/>
    <cellStyle name="40% - Accent5 5 6 5 2" xfId="26138" xr:uid="{00000000-0005-0000-0000-0000FA3B0000}"/>
    <cellStyle name="40% - Accent5 5 6 6" xfId="10900" xr:uid="{00000000-0005-0000-0000-0000FB3B0000}"/>
    <cellStyle name="40% - Accent5 5 6 6 2" xfId="29927" xr:uid="{00000000-0005-0000-0000-0000FC3B0000}"/>
    <cellStyle name="40% - Accent5 5 6 7" xfId="14410" xr:uid="{00000000-0005-0000-0000-0000FD3B0000}"/>
    <cellStyle name="40% - Accent5 5 6 7 2" xfId="33416" xr:uid="{00000000-0005-0000-0000-0000FE3B0000}"/>
    <cellStyle name="40% - Accent5 5 6 8" xfId="17988" xr:uid="{00000000-0005-0000-0000-0000FF3B0000}"/>
    <cellStyle name="40% - Accent5 5 6 8 2" xfId="36935" xr:uid="{00000000-0005-0000-0000-0000003C0000}"/>
    <cellStyle name="40% - Accent5 5 6 9" xfId="21518" xr:uid="{00000000-0005-0000-0000-0000013C0000}"/>
    <cellStyle name="40% - Accent5 5 7" xfId="5175" xr:uid="{00000000-0005-0000-0000-0000023C0000}"/>
    <cellStyle name="40% - Accent5 5 7 10" xfId="24705" xr:uid="{00000000-0005-0000-0000-0000033C0000}"/>
    <cellStyle name="40% - Accent5 5 7 2" xfId="8110" xr:uid="{00000000-0005-0000-0000-0000043C0000}"/>
    <cellStyle name="40% - Accent5 5 7 2 2" xfId="12010" xr:uid="{00000000-0005-0000-0000-0000053C0000}"/>
    <cellStyle name="40% - Accent5 5 7 2 2 2" xfId="31036" xr:uid="{00000000-0005-0000-0000-0000063C0000}"/>
    <cellStyle name="40% - Accent5 5 7 2 3" xfId="15528" xr:uid="{00000000-0005-0000-0000-0000073C0000}"/>
    <cellStyle name="40% - Accent5 5 7 2 3 2" xfId="34530" xr:uid="{00000000-0005-0000-0000-0000083C0000}"/>
    <cellStyle name="40% - Accent5 5 7 2 4" xfId="19100" xr:uid="{00000000-0005-0000-0000-0000093C0000}"/>
    <cellStyle name="40% - Accent5 5 7 2 4 2" xfId="38046" xr:uid="{00000000-0005-0000-0000-00000A3C0000}"/>
    <cellStyle name="40% - Accent5 5 7 2 5" xfId="22691" xr:uid="{00000000-0005-0000-0000-00000B3C0000}"/>
    <cellStyle name="40% - Accent5 5 7 2 6" xfId="27342" xr:uid="{00000000-0005-0000-0000-00000C3C0000}"/>
    <cellStyle name="40% - Accent5 5 7 3" xfId="6992" xr:uid="{00000000-0005-0000-0000-00000D3C0000}"/>
    <cellStyle name="40% - Accent5 5 7 3 2" xfId="11134" xr:uid="{00000000-0005-0000-0000-00000E3C0000}"/>
    <cellStyle name="40% - Accent5 5 7 3 2 2" xfId="30161" xr:uid="{00000000-0005-0000-0000-00000F3C0000}"/>
    <cellStyle name="40% - Accent5 5 7 3 3" xfId="14644" xr:uid="{00000000-0005-0000-0000-0000103C0000}"/>
    <cellStyle name="40% - Accent5 5 7 3 3 2" xfId="33650" xr:uid="{00000000-0005-0000-0000-0000113C0000}"/>
    <cellStyle name="40% - Accent5 5 7 3 4" xfId="18222" xr:uid="{00000000-0005-0000-0000-0000123C0000}"/>
    <cellStyle name="40% - Accent5 5 7 3 4 2" xfId="37169" xr:uid="{00000000-0005-0000-0000-0000133C0000}"/>
    <cellStyle name="40% - Accent5 5 7 3 5" xfId="21766" xr:uid="{00000000-0005-0000-0000-0000143C0000}"/>
    <cellStyle name="40% - Accent5 5 7 3 6" xfId="26375" xr:uid="{00000000-0005-0000-0000-0000153C0000}"/>
    <cellStyle name="40% - Accent5 5 7 4" xfId="9346" xr:uid="{00000000-0005-0000-0000-0000163C0000}"/>
    <cellStyle name="40% - Accent5 5 7 4 2" xfId="12966" xr:uid="{00000000-0005-0000-0000-0000173C0000}"/>
    <cellStyle name="40% - Accent5 5 7 4 2 2" xfId="31991" xr:uid="{00000000-0005-0000-0000-0000183C0000}"/>
    <cellStyle name="40% - Accent5 5 7 4 3" xfId="16485" xr:uid="{00000000-0005-0000-0000-0000193C0000}"/>
    <cellStyle name="40% - Accent5 5 7 4 3 2" xfId="35485" xr:uid="{00000000-0005-0000-0000-00001A3C0000}"/>
    <cellStyle name="40% - Accent5 5 7 4 4" xfId="20057" xr:uid="{00000000-0005-0000-0000-00001B3C0000}"/>
    <cellStyle name="40% - Accent5 5 7 4 4 2" xfId="39002" xr:uid="{00000000-0005-0000-0000-00001C3C0000}"/>
    <cellStyle name="40% - Accent5 5 7 4 5" xfId="23700" xr:uid="{00000000-0005-0000-0000-00001D3C0000}"/>
    <cellStyle name="40% - Accent5 5 7 4 6" xfId="28452" xr:uid="{00000000-0005-0000-0000-00001E3C0000}"/>
    <cellStyle name="40% - Accent5 5 7 5" xfId="6159" xr:uid="{00000000-0005-0000-0000-00001F3C0000}"/>
    <cellStyle name="40% - Accent5 5 7 5 2" xfId="25562" xr:uid="{00000000-0005-0000-0000-0000203C0000}"/>
    <cellStyle name="40% - Accent5 5 7 6" xfId="10352" xr:uid="{00000000-0005-0000-0000-0000213C0000}"/>
    <cellStyle name="40% - Accent5 5 7 6 2" xfId="29379" xr:uid="{00000000-0005-0000-0000-0000223C0000}"/>
    <cellStyle name="40% - Accent5 5 7 7" xfId="13860" xr:uid="{00000000-0005-0000-0000-0000233C0000}"/>
    <cellStyle name="40% - Accent5 5 7 7 2" xfId="32867" xr:uid="{00000000-0005-0000-0000-0000243C0000}"/>
    <cellStyle name="40% - Accent5 5 7 8" xfId="17438" xr:uid="{00000000-0005-0000-0000-0000253C0000}"/>
    <cellStyle name="40% - Accent5 5 7 8 2" xfId="36387" xr:uid="{00000000-0005-0000-0000-0000263C0000}"/>
    <cellStyle name="40% - Accent5 5 7 9" xfId="20966" xr:uid="{00000000-0005-0000-0000-0000273C0000}"/>
    <cellStyle name="40% - Accent5 5 8" xfId="7674" xr:uid="{00000000-0005-0000-0000-0000283C0000}"/>
    <cellStyle name="40% - Accent5 5 8 2" xfId="11768" xr:uid="{00000000-0005-0000-0000-0000293C0000}"/>
    <cellStyle name="40% - Accent5 5 8 2 2" xfId="30795" xr:uid="{00000000-0005-0000-0000-00002A3C0000}"/>
    <cellStyle name="40% - Accent5 5 8 3" xfId="15280" xr:uid="{00000000-0005-0000-0000-00002B3C0000}"/>
    <cellStyle name="40% - Accent5 5 8 3 2" xfId="34285" xr:uid="{00000000-0005-0000-0000-00002C3C0000}"/>
    <cellStyle name="40% - Accent5 5 8 4" xfId="18856" xr:uid="{00000000-0005-0000-0000-00002D3C0000}"/>
    <cellStyle name="40% - Accent5 5 8 4 2" xfId="37803" xr:uid="{00000000-0005-0000-0000-00002E3C0000}"/>
    <cellStyle name="40% - Accent5 5 8 5" xfId="22436" xr:uid="{00000000-0005-0000-0000-00002F3C0000}"/>
    <cellStyle name="40% - Accent5 5 8 6" xfId="27012" xr:uid="{00000000-0005-0000-0000-0000303C0000}"/>
    <cellStyle name="40% - Accent5 5 9" xfId="7889" xr:uid="{00000000-0005-0000-0000-0000313C0000}"/>
    <cellStyle name="40% - Accent5 5 9 2" xfId="11860" xr:uid="{00000000-0005-0000-0000-0000323C0000}"/>
    <cellStyle name="40% - Accent5 5 9 2 2" xfId="30886" xr:uid="{00000000-0005-0000-0000-0000333C0000}"/>
    <cellStyle name="40% - Accent5 5 9 3" xfId="15376" xr:uid="{00000000-0005-0000-0000-0000343C0000}"/>
    <cellStyle name="40% - Accent5 5 9 3 2" xfId="34379" xr:uid="{00000000-0005-0000-0000-0000353C0000}"/>
    <cellStyle name="40% - Accent5 5 9 4" xfId="18948" xr:uid="{00000000-0005-0000-0000-0000363C0000}"/>
    <cellStyle name="40% - Accent5 5 9 4 2" xfId="37895" xr:uid="{00000000-0005-0000-0000-0000373C0000}"/>
    <cellStyle name="40% - Accent5 5 9 5" xfId="22536" xr:uid="{00000000-0005-0000-0000-0000383C0000}"/>
    <cellStyle name="40% - Accent5 5 9 6" xfId="27153" xr:uid="{00000000-0005-0000-0000-0000393C0000}"/>
    <cellStyle name="40% - Accent5 6" xfId="2567" xr:uid="{00000000-0005-0000-0000-0000E5090000}"/>
    <cellStyle name="40% - Accent5 6 2" xfId="4781" xr:uid="{00000000-0005-0000-0000-00003A3C0000}"/>
    <cellStyle name="40% - Accent5 7" xfId="5081" xr:uid="{00000000-0005-0000-0000-00003B3C0000}"/>
    <cellStyle name="40% - Accent5 8" xfId="4521" xr:uid="{00000000-0005-0000-0000-00003C3C0000}"/>
    <cellStyle name="40% - Accent6 2" xfId="2568" xr:uid="{00000000-0005-0000-0000-0000E6090000}"/>
    <cellStyle name="40% - Accent6 2 10" xfId="6831" xr:uid="{00000000-0005-0000-0000-00003E3C0000}"/>
    <cellStyle name="40% - Accent6 2 10 2" xfId="10987" xr:uid="{00000000-0005-0000-0000-00003F3C0000}"/>
    <cellStyle name="40% - Accent6 2 10 2 2" xfId="30014" xr:uid="{00000000-0005-0000-0000-0000403C0000}"/>
    <cellStyle name="40% - Accent6 2 10 3" xfId="14497" xr:uid="{00000000-0005-0000-0000-0000413C0000}"/>
    <cellStyle name="40% - Accent6 2 10 3 2" xfId="33503" xr:uid="{00000000-0005-0000-0000-0000423C0000}"/>
    <cellStyle name="40% - Accent6 2 10 4" xfId="18075" xr:uid="{00000000-0005-0000-0000-0000433C0000}"/>
    <cellStyle name="40% - Accent6 2 10 4 2" xfId="37022" xr:uid="{00000000-0005-0000-0000-0000443C0000}"/>
    <cellStyle name="40% - Accent6 2 10 5" xfId="21611" xr:uid="{00000000-0005-0000-0000-0000453C0000}"/>
    <cellStyle name="40% - Accent6 2 10 6" xfId="26226" xr:uid="{00000000-0005-0000-0000-0000463C0000}"/>
    <cellStyle name="40% - Accent6 2 11" xfId="8922" xr:uid="{00000000-0005-0000-0000-0000473C0000}"/>
    <cellStyle name="40% - Accent6 2 11 2" xfId="12646" xr:uid="{00000000-0005-0000-0000-0000483C0000}"/>
    <cellStyle name="40% - Accent6 2 11 2 2" xfId="31672" xr:uid="{00000000-0005-0000-0000-0000493C0000}"/>
    <cellStyle name="40% - Accent6 2 11 3" xfId="16165" xr:uid="{00000000-0005-0000-0000-00004A3C0000}"/>
    <cellStyle name="40% - Accent6 2 11 3 2" xfId="35166" xr:uid="{00000000-0005-0000-0000-00004B3C0000}"/>
    <cellStyle name="40% - Accent6 2 11 4" xfId="19736" xr:uid="{00000000-0005-0000-0000-00004C3C0000}"/>
    <cellStyle name="40% - Accent6 2 11 4 2" xfId="38682" xr:uid="{00000000-0005-0000-0000-00004D3C0000}"/>
    <cellStyle name="40% - Accent6 2 11 5" xfId="23336" xr:uid="{00000000-0005-0000-0000-00004E3C0000}"/>
    <cellStyle name="40% - Accent6 2 11 6" xfId="28077" xr:uid="{00000000-0005-0000-0000-00004F3C0000}"/>
    <cellStyle name="40% - Accent6 2 12" xfId="9026" xr:uid="{00000000-0005-0000-0000-0000503C0000}"/>
    <cellStyle name="40% - Accent6 2 12 2" xfId="12732" xr:uid="{00000000-0005-0000-0000-0000513C0000}"/>
    <cellStyle name="40% - Accent6 2 12 2 2" xfId="31758" xr:uid="{00000000-0005-0000-0000-0000523C0000}"/>
    <cellStyle name="40% - Accent6 2 12 3" xfId="16251" xr:uid="{00000000-0005-0000-0000-0000533C0000}"/>
    <cellStyle name="40% - Accent6 2 12 3 2" xfId="35252" xr:uid="{00000000-0005-0000-0000-0000543C0000}"/>
    <cellStyle name="40% - Accent6 2 12 4" xfId="19822" xr:uid="{00000000-0005-0000-0000-0000553C0000}"/>
    <cellStyle name="40% - Accent6 2 12 4 2" xfId="38768" xr:uid="{00000000-0005-0000-0000-0000563C0000}"/>
    <cellStyle name="40% - Accent6 2 12 5" xfId="23436" xr:uid="{00000000-0005-0000-0000-0000573C0000}"/>
    <cellStyle name="40% - Accent6 2 12 6" xfId="28164" xr:uid="{00000000-0005-0000-0000-0000583C0000}"/>
    <cellStyle name="40% - Accent6 2 13" xfId="9130" xr:uid="{00000000-0005-0000-0000-0000593C0000}"/>
    <cellStyle name="40% - Accent6 2 13 2" xfId="12818" xr:uid="{00000000-0005-0000-0000-00005A3C0000}"/>
    <cellStyle name="40% - Accent6 2 13 2 2" xfId="31844" xr:uid="{00000000-0005-0000-0000-00005B3C0000}"/>
    <cellStyle name="40% - Accent6 2 13 3" xfId="16337" xr:uid="{00000000-0005-0000-0000-00005C3C0000}"/>
    <cellStyle name="40% - Accent6 2 13 3 2" xfId="35338" xr:uid="{00000000-0005-0000-0000-00005D3C0000}"/>
    <cellStyle name="40% - Accent6 2 13 4" xfId="19908" xr:uid="{00000000-0005-0000-0000-00005E3C0000}"/>
    <cellStyle name="40% - Accent6 2 13 4 2" xfId="38854" xr:uid="{00000000-0005-0000-0000-00005F3C0000}"/>
    <cellStyle name="40% - Accent6 2 13 5" xfId="23536" xr:uid="{00000000-0005-0000-0000-0000603C0000}"/>
    <cellStyle name="40% - Accent6 2 13 6" xfId="28251" xr:uid="{00000000-0005-0000-0000-0000613C0000}"/>
    <cellStyle name="40% - Accent6 2 14" xfId="10040" xr:uid="{00000000-0005-0000-0000-0000623C0000}"/>
    <cellStyle name="40% - Accent6 2 14 2" xfId="13601" xr:uid="{00000000-0005-0000-0000-0000633C0000}"/>
    <cellStyle name="40% - Accent6 2 14 2 2" xfId="32626" xr:uid="{00000000-0005-0000-0000-0000643C0000}"/>
    <cellStyle name="40% - Accent6 2 14 3" xfId="17122" xr:uid="{00000000-0005-0000-0000-0000653C0000}"/>
    <cellStyle name="40% - Accent6 2 14 3 2" xfId="36120" xr:uid="{00000000-0005-0000-0000-0000663C0000}"/>
    <cellStyle name="40% - Accent6 2 14 4" xfId="20692" xr:uid="{00000000-0005-0000-0000-0000673C0000}"/>
    <cellStyle name="40% - Accent6 2 14 4 2" xfId="39637" xr:uid="{00000000-0005-0000-0000-0000683C0000}"/>
    <cellStyle name="40% - Accent6 2 14 5" xfId="24376" xr:uid="{00000000-0005-0000-0000-0000693C0000}"/>
    <cellStyle name="40% - Accent6 2 14 6" xfId="29102" xr:uid="{00000000-0005-0000-0000-00006A3C0000}"/>
    <cellStyle name="40% - Accent6 2 15" xfId="5972" xr:uid="{00000000-0005-0000-0000-00006B3C0000}"/>
    <cellStyle name="40% - Accent6 2 15 2" xfId="25378" xr:uid="{00000000-0005-0000-0000-00006C3C0000}"/>
    <cellStyle name="40% - Accent6 2 16" xfId="10198" xr:uid="{00000000-0005-0000-0000-00006D3C0000}"/>
    <cellStyle name="40% - Accent6 2 16 2" xfId="29230" xr:uid="{00000000-0005-0000-0000-00006E3C0000}"/>
    <cellStyle name="40% - Accent6 2 17" xfId="13704" xr:uid="{00000000-0005-0000-0000-00006F3C0000}"/>
    <cellStyle name="40% - Accent6 2 17 2" xfId="32718" xr:uid="{00000000-0005-0000-0000-0000703C0000}"/>
    <cellStyle name="40% - Accent6 2 18" xfId="17284" xr:uid="{00000000-0005-0000-0000-0000713C0000}"/>
    <cellStyle name="40% - Accent6 2 18 2" xfId="36239" xr:uid="{00000000-0005-0000-0000-0000723C0000}"/>
    <cellStyle name="40% - Accent6 2 19" xfId="20810" xr:uid="{00000000-0005-0000-0000-0000733C0000}"/>
    <cellStyle name="40% - Accent6 2 2" xfId="5291" xr:uid="{00000000-0005-0000-0000-0000743C0000}"/>
    <cellStyle name="40% - Accent6 2 2 10" xfId="21045" xr:uid="{00000000-0005-0000-0000-0000753C0000}"/>
    <cellStyle name="40% - Accent6 2 2 11" xfId="24795" xr:uid="{00000000-0005-0000-0000-0000763C0000}"/>
    <cellStyle name="40% - Accent6 2 2 2" xfId="5652" xr:uid="{00000000-0005-0000-0000-0000773C0000}"/>
    <cellStyle name="40% - Accent6 2 2 2 10" xfId="25111" xr:uid="{00000000-0005-0000-0000-0000783C0000}"/>
    <cellStyle name="40% - Accent6 2 2 2 2" xfId="8500" xr:uid="{00000000-0005-0000-0000-0000793C0000}"/>
    <cellStyle name="40% - Accent6 2 2 2 2 2" xfId="12393" xr:uid="{00000000-0005-0000-0000-00007A3C0000}"/>
    <cellStyle name="40% - Accent6 2 2 2 2 2 2" xfId="31419" xr:uid="{00000000-0005-0000-0000-00007B3C0000}"/>
    <cellStyle name="40% - Accent6 2 2 2 2 3" xfId="15911" xr:uid="{00000000-0005-0000-0000-00007C3C0000}"/>
    <cellStyle name="40% - Accent6 2 2 2 2 3 2" xfId="34913" xr:uid="{00000000-0005-0000-0000-00007D3C0000}"/>
    <cellStyle name="40% - Accent6 2 2 2 2 4" xfId="19483" xr:uid="{00000000-0005-0000-0000-00007E3C0000}"/>
    <cellStyle name="40% - Accent6 2 2 2 2 4 2" xfId="38429" xr:uid="{00000000-0005-0000-0000-00007F3C0000}"/>
    <cellStyle name="40% - Accent6 2 2 2 2 5" xfId="23074" xr:uid="{00000000-0005-0000-0000-0000803C0000}"/>
    <cellStyle name="40% - Accent6 2 2 2 2 6" xfId="27731" xr:uid="{00000000-0005-0000-0000-0000813C0000}"/>
    <cellStyle name="40% - Accent6 2 2 2 3" xfId="7387" xr:uid="{00000000-0005-0000-0000-0000823C0000}"/>
    <cellStyle name="40% - Accent6 2 2 2 3 2" xfId="11517" xr:uid="{00000000-0005-0000-0000-0000833C0000}"/>
    <cellStyle name="40% - Accent6 2 2 2 3 2 2" xfId="30544" xr:uid="{00000000-0005-0000-0000-0000843C0000}"/>
    <cellStyle name="40% - Accent6 2 2 2 3 3" xfId="15028" xr:uid="{00000000-0005-0000-0000-0000853C0000}"/>
    <cellStyle name="40% - Accent6 2 2 2 3 3 2" xfId="34033" xr:uid="{00000000-0005-0000-0000-0000863C0000}"/>
    <cellStyle name="40% - Accent6 2 2 2 3 4" xfId="18605" xr:uid="{00000000-0005-0000-0000-0000873C0000}"/>
    <cellStyle name="40% - Accent6 2 2 2 3 4 2" xfId="37552" xr:uid="{00000000-0005-0000-0000-0000883C0000}"/>
    <cellStyle name="40% - Accent6 2 2 2 3 5" xfId="22161" xr:uid="{00000000-0005-0000-0000-0000893C0000}"/>
    <cellStyle name="40% - Accent6 2 2 2 3 6" xfId="26758" xr:uid="{00000000-0005-0000-0000-00008A3C0000}"/>
    <cellStyle name="40% - Accent6 2 2 2 4" xfId="9759" xr:uid="{00000000-0005-0000-0000-00008B3C0000}"/>
    <cellStyle name="40% - Accent6 2 2 2 4 2" xfId="13349" xr:uid="{00000000-0005-0000-0000-00008C3C0000}"/>
    <cellStyle name="40% - Accent6 2 2 2 4 2 2" xfId="32374" xr:uid="{00000000-0005-0000-0000-00008D3C0000}"/>
    <cellStyle name="40% - Accent6 2 2 2 4 3" xfId="16869" xr:uid="{00000000-0005-0000-0000-00008E3C0000}"/>
    <cellStyle name="40% - Accent6 2 2 2 4 3 2" xfId="35868" xr:uid="{00000000-0005-0000-0000-00008F3C0000}"/>
    <cellStyle name="40% - Accent6 2 2 2 4 4" xfId="20440" xr:uid="{00000000-0005-0000-0000-0000903C0000}"/>
    <cellStyle name="40% - Accent6 2 2 2 4 4 2" xfId="39385" xr:uid="{00000000-0005-0000-0000-0000913C0000}"/>
    <cellStyle name="40% - Accent6 2 2 2 4 5" xfId="24099" xr:uid="{00000000-0005-0000-0000-0000923C0000}"/>
    <cellStyle name="40% - Accent6 2 2 2 4 6" xfId="28849" xr:uid="{00000000-0005-0000-0000-0000933C0000}"/>
    <cellStyle name="40% - Accent6 2 2 2 5" xfId="6554" xr:uid="{00000000-0005-0000-0000-0000943C0000}"/>
    <cellStyle name="40% - Accent6 2 2 2 5 2" xfId="25957" xr:uid="{00000000-0005-0000-0000-0000953C0000}"/>
    <cellStyle name="40% - Accent6 2 2 2 6" xfId="10735" xr:uid="{00000000-0005-0000-0000-0000963C0000}"/>
    <cellStyle name="40% - Accent6 2 2 2 6 2" xfId="29762" xr:uid="{00000000-0005-0000-0000-0000973C0000}"/>
    <cellStyle name="40% - Accent6 2 2 2 7" xfId="14243" xr:uid="{00000000-0005-0000-0000-0000983C0000}"/>
    <cellStyle name="40% - Accent6 2 2 2 7 2" xfId="33250" xr:uid="{00000000-0005-0000-0000-0000993C0000}"/>
    <cellStyle name="40% - Accent6 2 2 2 8" xfId="17821" xr:uid="{00000000-0005-0000-0000-00009A3C0000}"/>
    <cellStyle name="40% - Accent6 2 2 2 8 2" xfId="36770" xr:uid="{00000000-0005-0000-0000-00009B3C0000}"/>
    <cellStyle name="40% - Accent6 2 2 2 9" xfId="21353" xr:uid="{00000000-0005-0000-0000-00009C3C0000}"/>
    <cellStyle name="40% - Accent6 2 2 3" xfId="8191" xr:uid="{00000000-0005-0000-0000-00009D3C0000}"/>
    <cellStyle name="40% - Accent6 2 2 3 2" xfId="12089" xr:uid="{00000000-0005-0000-0000-00009E3C0000}"/>
    <cellStyle name="40% - Accent6 2 2 3 2 2" xfId="31115" xr:uid="{00000000-0005-0000-0000-00009F3C0000}"/>
    <cellStyle name="40% - Accent6 2 2 3 3" xfId="15607" xr:uid="{00000000-0005-0000-0000-0000A03C0000}"/>
    <cellStyle name="40% - Accent6 2 2 3 3 2" xfId="34609" xr:uid="{00000000-0005-0000-0000-0000A13C0000}"/>
    <cellStyle name="40% - Accent6 2 2 3 4" xfId="19179" xr:uid="{00000000-0005-0000-0000-0000A23C0000}"/>
    <cellStyle name="40% - Accent6 2 2 3 4 2" xfId="38125" xr:uid="{00000000-0005-0000-0000-0000A33C0000}"/>
    <cellStyle name="40% - Accent6 2 2 3 5" xfId="22770" xr:uid="{00000000-0005-0000-0000-0000A43C0000}"/>
    <cellStyle name="40% - Accent6 2 2 3 6" xfId="27422" xr:uid="{00000000-0005-0000-0000-0000A53C0000}"/>
    <cellStyle name="40% - Accent6 2 2 4" xfId="7075" xr:uid="{00000000-0005-0000-0000-0000A63C0000}"/>
    <cellStyle name="40% - Accent6 2 2 4 2" xfId="11213" xr:uid="{00000000-0005-0000-0000-0000A73C0000}"/>
    <cellStyle name="40% - Accent6 2 2 4 2 2" xfId="30240" xr:uid="{00000000-0005-0000-0000-0000A83C0000}"/>
    <cellStyle name="40% - Accent6 2 2 4 3" xfId="14723" xr:uid="{00000000-0005-0000-0000-0000A93C0000}"/>
    <cellStyle name="40% - Accent6 2 2 4 3 2" xfId="33729" xr:uid="{00000000-0005-0000-0000-0000AA3C0000}"/>
    <cellStyle name="40% - Accent6 2 2 4 4" xfId="18301" xr:uid="{00000000-0005-0000-0000-0000AB3C0000}"/>
    <cellStyle name="40% - Accent6 2 2 4 4 2" xfId="37248" xr:uid="{00000000-0005-0000-0000-0000AC3C0000}"/>
    <cellStyle name="40% - Accent6 2 2 4 5" xfId="21849" xr:uid="{00000000-0005-0000-0000-0000AD3C0000}"/>
    <cellStyle name="40% - Accent6 2 2 4 6" xfId="26454" xr:uid="{00000000-0005-0000-0000-0000AE3C0000}"/>
    <cellStyle name="40% - Accent6 2 2 5" xfId="9435" xr:uid="{00000000-0005-0000-0000-0000AF3C0000}"/>
    <cellStyle name="40% - Accent6 2 2 5 2" xfId="13045" xr:uid="{00000000-0005-0000-0000-0000B03C0000}"/>
    <cellStyle name="40% - Accent6 2 2 5 2 2" xfId="32070" xr:uid="{00000000-0005-0000-0000-0000B13C0000}"/>
    <cellStyle name="40% - Accent6 2 2 5 3" xfId="16564" xr:uid="{00000000-0005-0000-0000-0000B23C0000}"/>
    <cellStyle name="40% - Accent6 2 2 5 3 2" xfId="35564" xr:uid="{00000000-0005-0000-0000-0000B33C0000}"/>
    <cellStyle name="40% - Accent6 2 2 5 4" xfId="20136" xr:uid="{00000000-0005-0000-0000-0000B43C0000}"/>
    <cellStyle name="40% - Accent6 2 2 5 4 2" xfId="39081" xr:uid="{00000000-0005-0000-0000-0000B53C0000}"/>
    <cellStyle name="40% - Accent6 2 2 5 5" xfId="23783" xr:uid="{00000000-0005-0000-0000-0000B63C0000}"/>
    <cellStyle name="40% - Accent6 2 2 5 6" xfId="28537" xr:uid="{00000000-0005-0000-0000-0000B73C0000}"/>
    <cellStyle name="40% - Accent6 2 2 6" xfId="6242" xr:uid="{00000000-0005-0000-0000-0000B83C0000}"/>
    <cellStyle name="40% - Accent6 2 2 6 2" xfId="25645" xr:uid="{00000000-0005-0000-0000-0000B93C0000}"/>
    <cellStyle name="40% - Accent6 2 2 7" xfId="10431" xr:uid="{00000000-0005-0000-0000-0000BA3C0000}"/>
    <cellStyle name="40% - Accent6 2 2 7 2" xfId="29458" xr:uid="{00000000-0005-0000-0000-0000BB3C0000}"/>
    <cellStyle name="40% - Accent6 2 2 8" xfId="13939" xr:uid="{00000000-0005-0000-0000-0000BC3C0000}"/>
    <cellStyle name="40% - Accent6 2 2 8 2" xfId="32946" xr:uid="{00000000-0005-0000-0000-0000BD3C0000}"/>
    <cellStyle name="40% - Accent6 2 2 9" xfId="17517" xr:uid="{00000000-0005-0000-0000-0000BE3C0000}"/>
    <cellStyle name="40% - Accent6 2 2 9 2" xfId="36466" xr:uid="{00000000-0005-0000-0000-0000BF3C0000}"/>
    <cellStyle name="40% - Accent6 2 20" xfId="24469" xr:uid="{00000000-0005-0000-0000-0000C03C0000}"/>
    <cellStyle name="40% - Accent6 2 21" xfId="39710" xr:uid="{00000000-0005-0000-0000-0000C13C0000}"/>
    <cellStyle name="40% - Accent6 2 22" xfId="4716" xr:uid="{00000000-0005-0000-0000-00003D3C0000}"/>
    <cellStyle name="40% - Accent6 2 3" xfId="5380" xr:uid="{00000000-0005-0000-0000-0000C23C0000}"/>
    <cellStyle name="40% - Accent6 2 3 10" xfId="24873" xr:uid="{00000000-0005-0000-0000-0000C33C0000}"/>
    <cellStyle name="40% - Accent6 2 3 2" xfId="8270" xr:uid="{00000000-0005-0000-0000-0000C43C0000}"/>
    <cellStyle name="40% - Accent6 2 3 2 2" xfId="12167" xr:uid="{00000000-0005-0000-0000-0000C53C0000}"/>
    <cellStyle name="40% - Accent6 2 3 2 2 2" xfId="31193" xr:uid="{00000000-0005-0000-0000-0000C63C0000}"/>
    <cellStyle name="40% - Accent6 2 3 2 3" xfId="15685" xr:uid="{00000000-0005-0000-0000-0000C73C0000}"/>
    <cellStyle name="40% - Accent6 2 3 2 3 2" xfId="34687" xr:uid="{00000000-0005-0000-0000-0000C83C0000}"/>
    <cellStyle name="40% - Accent6 2 3 2 4" xfId="19257" xr:uid="{00000000-0005-0000-0000-0000C93C0000}"/>
    <cellStyle name="40% - Accent6 2 3 2 4 2" xfId="38203" xr:uid="{00000000-0005-0000-0000-0000CA3C0000}"/>
    <cellStyle name="40% - Accent6 2 3 2 5" xfId="22848" xr:uid="{00000000-0005-0000-0000-0000CB3C0000}"/>
    <cellStyle name="40% - Accent6 2 3 2 6" xfId="27501" xr:uid="{00000000-0005-0000-0000-0000CC3C0000}"/>
    <cellStyle name="40% - Accent6 2 3 3" xfId="7157" xr:uid="{00000000-0005-0000-0000-0000CD3C0000}"/>
    <cellStyle name="40% - Accent6 2 3 3 2" xfId="11291" xr:uid="{00000000-0005-0000-0000-0000CE3C0000}"/>
    <cellStyle name="40% - Accent6 2 3 3 2 2" xfId="30318" xr:uid="{00000000-0005-0000-0000-0000CF3C0000}"/>
    <cellStyle name="40% - Accent6 2 3 3 3" xfId="14801" xr:uid="{00000000-0005-0000-0000-0000D03C0000}"/>
    <cellStyle name="40% - Accent6 2 3 3 3 2" xfId="33807" xr:uid="{00000000-0005-0000-0000-0000D13C0000}"/>
    <cellStyle name="40% - Accent6 2 3 3 4" xfId="18379" xr:uid="{00000000-0005-0000-0000-0000D23C0000}"/>
    <cellStyle name="40% - Accent6 2 3 3 4 2" xfId="37326" xr:uid="{00000000-0005-0000-0000-0000D33C0000}"/>
    <cellStyle name="40% - Accent6 2 3 3 5" xfId="21931" xr:uid="{00000000-0005-0000-0000-0000D43C0000}"/>
    <cellStyle name="40% - Accent6 2 3 3 6" xfId="26532" xr:uid="{00000000-0005-0000-0000-0000D53C0000}"/>
    <cellStyle name="40% - Accent6 2 3 4" xfId="9517" xr:uid="{00000000-0005-0000-0000-0000D63C0000}"/>
    <cellStyle name="40% - Accent6 2 3 4 2" xfId="13123" xr:uid="{00000000-0005-0000-0000-0000D73C0000}"/>
    <cellStyle name="40% - Accent6 2 3 4 2 2" xfId="32148" xr:uid="{00000000-0005-0000-0000-0000D83C0000}"/>
    <cellStyle name="40% - Accent6 2 3 4 3" xfId="16642" xr:uid="{00000000-0005-0000-0000-0000D93C0000}"/>
    <cellStyle name="40% - Accent6 2 3 4 3 2" xfId="35642" xr:uid="{00000000-0005-0000-0000-0000DA3C0000}"/>
    <cellStyle name="40% - Accent6 2 3 4 4" xfId="20214" xr:uid="{00000000-0005-0000-0000-0000DB3C0000}"/>
    <cellStyle name="40% - Accent6 2 3 4 4 2" xfId="39159" xr:uid="{00000000-0005-0000-0000-0000DC3C0000}"/>
    <cellStyle name="40% - Accent6 2 3 4 5" xfId="23865" xr:uid="{00000000-0005-0000-0000-0000DD3C0000}"/>
    <cellStyle name="40% - Accent6 2 3 4 6" xfId="28615" xr:uid="{00000000-0005-0000-0000-0000DE3C0000}"/>
    <cellStyle name="40% - Accent6 2 3 5" xfId="6324" xr:uid="{00000000-0005-0000-0000-0000DF3C0000}"/>
    <cellStyle name="40% - Accent6 2 3 5 2" xfId="25727" xr:uid="{00000000-0005-0000-0000-0000E03C0000}"/>
    <cellStyle name="40% - Accent6 2 3 6" xfId="10509" xr:uid="{00000000-0005-0000-0000-0000E13C0000}"/>
    <cellStyle name="40% - Accent6 2 3 6 2" xfId="29536" xr:uid="{00000000-0005-0000-0000-0000E23C0000}"/>
    <cellStyle name="40% - Accent6 2 3 7" xfId="14017" xr:uid="{00000000-0005-0000-0000-0000E33C0000}"/>
    <cellStyle name="40% - Accent6 2 3 7 2" xfId="33024" xr:uid="{00000000-0005-0000-0000-0000E43C0000}"/>
    <cellStyle name="40% - Accent6 2 3 8" xfId="17595" xr:uid="{00000000-0005-0000-0000-0000E53C0000}"/>
    <cellStyle name="40% - Accent6 2 3 8 2" xfId="36544" xr:uid="{00000000-0005-0000-0000-0000E63C0000}"/>
    <cellStyle name="40% - Accent6 2 3 9" xfId="21123" xr:uid="{00000000-0005-0000-0000-0000E73C0000}"/>
    <cellStyle name="40% - Accent6 2 4" xfId="5557" xr:uid="{00000000-0005-0000-0000-0000E83C0000}"/>
    <cellStyle name="40% - Accent6 2 4 10" xfId="25024" xr:uid="{00000000-0005-0000-0000-0000E93C0000}"/>
    <cellStyle name="40% - Accent6 2 4 2" xfId="8421" xr:uid="{00000000-0005-0000-0000-0000EA3C0000}"/>
    <cellStyle name="40% - Accent6 2 4 2 2" xfId="12315" xr:uid="{00000000-0005-0000-0000-0000EB3C0000}"/>
    <cellStyle name="40% - Accent6 2 4 2 2 2" xfId="31341" xr:uid="{00000000-0005-0000-0000-0000EC3C0000}"/>
    <cellStyle name="40% - Accent6 2 4 2 3" xfId="15833" xr:uid="{00000000-0005-0000-0000-0000ED3C0000}"/>
    <cellStyle name="40% - Accent6 2 4 2 3 2" xfId="34835" xr:uid="{00000000-0005-0000-0000-0000EE3C0000}"/>
    <cellStyle name="40% - Accent6 2 4 2 4" xfId="19405" xr:uid="{00000000-0005-0000-0000-0000EF3C0000}"/>
    <cellStyle name="40% - Accent6 2 4 2 4 2" xfId="38351" xr:uid="{00000000-0005-0000-0000-0000F03C0000}"/>
    <cellStyle name="40% - Accent6 2 4 2 5" xfId="22996" xr:uid="{00000000-0005-0000-0000-0000F13C0000}"/>
    <cellStyle name="40% - Accent6 2 4 2 6" xfId="27652" xr:uid="{00000000-0005-0000-0000-0000F23C0000}"/>
    <cellStyle name="40% - Accent6 2 4 3" xfId="7308" xr:uid="{00000000-0005-0000-0000-0000F33C0000}"/>
    <cellStyle name="40% - Accent6 2 4 3 2" xfId="11439" xr:uid="{00000000-0005-0000-0000-0000F43C0000}"/>
    <cellStyle name="40% - Accent6 2 4 3 2 2" xfId="30466" xr:uid="{00000000-0005-0000-0000-0000F53C0000}"/>
    <cellStyle name="40% - Accent6 2 4 3 3" xfId="14950" xr:uid="{00000000-0005-0000-0000-0000F63C0000}"/>
    <cellStyle name="40% - Accent6 2 4 3 3 2" xfId="33955" xr:uid="{00000000-0005-0000-0000-0000F73C0000}"/>
    <cellStyle name="40% - Accent6 2 4 3 4" xfId="18527" xr:uid="{00000000-0005-0000-0000-0000F83C0000}"/>
    <cellStyle name="40% - Accent6 2 4 3 4 2" xfId="37474" xr:uid="{00000000-0005-0000-0000-0000F93C0000}"/>
    <cellStyle name="40% - Accent6 2 4 3 5" xfId="22082" xr:uid="{00000000-0005-0000-0000-0000FA3C0000}"/>
    <cellStyle name="40% - Accent6 2 4 3 6" xfId="26680" xr:uid="{00000000-0005-0000-0000-0000FB3C0000}"/>
    <cellStyle name="40% - Accent6 2 4 4" xfId="9674" xr:uid="{00000000-0005-0000-0000-0000FC3C0000}"/>
    <cellStyle name="40% - Accent6 2 4 4 2" xfId="13271" xr:uid="{00000000-0005-0000-0000-0000FD3C0000}"/>
    <cellStyle name="40% - Accent6 2 4 4 2 2" xfId="32296" xr:uid="{00000000-0005-0000-0000-0000FE3C0000}"/>
    <cellStyle name="40% - Accent6 2 4 4 3" xfId="16791" xr:uid="{00000000-0005-0000-0000-0000FF3C0000}"/>
    <cellStyle name="40% - Accent6 2 4 4 3 2" xfId="35790" xr:uid="{00000000-0005-0000-0000-0000003D0000}"/>
    <cellStyle name="40% - Accent6 2 4 4 4" xfId="20362" xr:uid="{00000000-0005-0000-0000-0000013D0000}"/>
    <cellStyle name="40% - Accent6 2 4 4 4 2" xfId="39307" xr:uid="{00000000-0005-0000-0000-0000023D0000}"/>
    <cellStyle name="40% - Accent6 2 4 4 5" xfId="24020" xr:uid="{00000000-0005-0000-0000-0000033D0000}"/>
    <cellStyle name="40% - Accent6 2 4 4 6" xfId="28765" xr:uid="{00000000-0005-0000-0000-0000043D0000}"/>
    <cellStyle name="40% - Accent6 2 4 5" xfId="6475" xr:uid="{00000000-0005-0000-0000-0000053D0000}"/>
    <cellStyle name="40% - Accent6 2 4 5 2" xfId="25878" xr:uid="{00000000-0005-0000-0000-0000063D0000}"/>
    <cellStyle name="40% - Accent6 2 4 6" xfId="10657" xr:uid="{00000000-0005-0000-0000-0000073D0000}"/>
    <cellStyle name="40% - Accent6 2 4 6 2" xfId="29684" xr:uid="{00000000-0005-0000-0000-0000083D0000}"/>
    <cellStyle name="40% - Accent6 2 4 7" xfId="14165" xr:uid="{00000000-0005-0000-0000-0000093D0000}"/>
    <cellStyle name="40% - Accent6 2 4 7 2" xfId="33172" xr:uid="{00000000-0005-0000-0000-00000A3D0000}"/>
    <cellStyle name="40% - Accent6 2 4 8" xfId="17743" xr:uid="{00000000-0005-0000-0000-00000B3D0000}"/>
    <cellStyle name="40% - Accent6 2 4 8 2" xfId="36692" xr:uid="{00000000-0005-0000-0000-00000C3D0000}"/>
    <cellStyle name="40% - Accent6 2 4 9" xfId="21275" xr:uid="{00000000-0005-0000-0000-00000D3D0000}"/>
    <cellStyle name="40% - Accent6 2 5" xfId="5758" xr:uid="{00000000-0005-0000-0000-00000E3D0000}"/>
    <cellStyle name="40% - Accent6 2 5 10" xfId="25191" xr:uid="{00000000-0005-0000-0000-00000F3D0000}"/>
    <cellStyle name="40% - Accent6 2 5 2" xfId="8583" xr:uid="{00000000-0005-0000-0000-0000103D0000}"/>
    <cellStyle name="40% - Accent6 2 5 2 2" xfId="12473" xr:uid="{00000000-0005-0000-0000-0000113D0000}"/>
    <cellStyle name="40% - Accent6 2 5 2 2 2" xfId="31499" xr:uid="{00000000-0005-0000-0000-0000123D0000}"/>
    <cellStyle name="40% - Accent6 2 5 2 3" xfId="15991" xr:uid="{00000000-0005-0000-0000-0000133D0000}"/>
    <cellStyle name="40% - Accent6 2 5 2 3 2" xfId="34993" xr:uid="{00000000-0005-0000-0000-0000143D0000}"/>
    <cellStyle name="40% - Accent6 2 5 2 4" xfId="19563" xr:uid="{00000000-0005-0000-0000-0000153D0000}"/>
    <cellStyle name="40% - Accent6 2 5 2 4 2" xfId="38509" xr:uid="{00000000-0005-0000-0000-0000163D0000}"/>
    <cellStyle name="40% - Accent6 2 5 2 5" xfId="23154" xr:uid="{00000000-0005-0000-0000-0000173D0000}"/>
    <cellStyle name="40% - Accent6 2 5 2 6" xfId="27813" xr:uid="{00000000-0005-0000-0000-0000183D0000}"/>
    <cellStyle name="40% - Accent6 2 5 3" xfId="7476" xr:uid="{00000000-0005-0000-0000-0000193D0000}"/>
    <cellStyle name="40% - Accent6 2 5 3 2" xfId="11597" xr:uid="{00000000-0005-0000-0000-00001A3D0000}"/>
    <cellStyle name="40% - Accent6 2 5 3 2 2" xfId="30624" xr:uid="{00000000-0005-0000-0000-00001B3D0000}"/>
    <cellStyle name="40% - Accent6 2 5 3 3" xfId="15108" xr:uid="{00000000-0005-0000-0000-00001C3D0000}"/>
    <cellStyle name="40% - Accent6 2 5 3 3 2" xfId="34113" xr:uid="{00000000-0005-0000-0000-00001D3D0000}"/>
    <cellStyle name="40% - Accent6 2 5 3 4" xfId="18685" xr:uid="{00000000-0005-0000-0000-00001E3D0000}"/>
    <cellStyle name="40% - Accent6 2 5 3 4 2" xfId="37632" xr:uid="{00000000-0005-0000-0000-00001F3D0000}"/>
    <cellStyle name="40% - Accent6 2 5 3 5" xfId="22250" xr:uid="{00000000-0005-0000-0000-0000203D0000}"/>
    <cellStyle name="40% - Accent6 2 5 3 6" xfId="26838" xr:uid="{00000000-0005-0000-0000-0000213D0000}"/>
    <cellStyle name="40% - Accent6 2 5 4" xfId="9848" xr:uid="{00000000-0005-0000-0000-0000223D0000}"/>
    <cellStyle name="40% - Accent6 2 5 4 2" xfId="13429" xr:uid="{00000000-0005-0000-0000-0000233D0000}"/>
    <cellStyle name="40% - Accent6 2 5 4 2 2" xfId="32454" xr:uid="{00000000-0005-0000-0000-0000243D0000}"/>
    <cellStyle name="40% - Accent6 2 5 4 3" xfId="16950" xr:uid="{00000000-0005-0000-0000-0000253D0000}"/>
    <cellStyle name="40% - Accent6 2 5 4 3 2" xfId="35948" xr:uid="{00000000-0005-0000-0000-0000263D0000}"/>
    <cellStyle name="40% - Accent6 2 5 4 4" xfId="20520" xr:uid="{00000000-0005-0000-0000-0000273D0000}"/>
    <cellStyle name="40% - Accent6 2 5 4 4 2" xfId="39465" xr:uid="{00000000-0005-0000-0000-0000283D0000}"/>
    <cellStyle name="40% - Accent6 2 5 4 5" xfId="24188" xr:uid="{00000000-0005-0000-0000-0000293D0000}"/>
    <cellStyle name="40% - Accent6 2 5 4 6" xfId="28929" xr:uid="{00000000-0005-0000-0000-00002A3D0000}"/>
    <cellStyle name="40% - Accent6 2 5 5" xfId="6643" xr:uid="{00000000-0005-0000-0000-00002B3D0000}"/>
    <cellStyle name="40% - Accent6 2 5 5 2" xfId="26046" xr:uid="{00000000-0005-0000-0000-00002C3D0000}"/>
    <cellStyle name="40% - Accent6 2 5 6" xfId="10815" xr:uid="{00000000-0005-0000-0000-00002D3D0000}"/>
    <cellStyle name="40% - Accent6 2 5 6 2" xfId="29842" xr:uid="{00000000-0005-0000-0000-00002E3D0000}"/>
    <cellStyle name="40% - Accent6 2 5 7" xfId="14325" xr:uid="{00000000-0005-0000-0000-00002F3D0000}"/>
    <cellStyle name="40% - Accent6 2 5 7 2" xfId="33331" xr:uid="{00000000-0005-0000-0000-0000303D0000}"/>
    <cellStyle name="40% - Accent6 2 5 8" xfId="17902" xr:uid="{00000000-0005-0000-0000-0000313D0000}"/>
    <cellStyle name="40% - Accent6 2 5 8 2" xfId="36850" xr:uid="{00000000-0005-0000-0000-0000323D0000}"/>
    <cellStyle name="40% - Accent6 2 5 9" xfId="21433" xr:uid="{00000000-0005-0000-0000-0000333D0000}"/>
    <cellStyle name="40% - Accent6 2 6" xfId="5867" xr:uid="{00000000-0005-0000-0000-0000343D0000}"/>
    <cellStyle name="40% - Accent6 2 6 10" xfId="25277" xr:uid="{00000000-0005-0000-0000-0000353D0000}"/>
    <cellStyle name="40% - Accent6 2 6 2" xfId="8670" xr:uid="{00000000-0005-0000-0000-0000363D0000}"/>
    <cellStyle name="40% - Accent6 2 6 2 2" xfId="12559" xr:uid="{00000000-0005-0000-0000-0000373D0000}"/>
    <cellStyle name="40% - Accent6 2 6 2 2 2" xfId="31585" xr:uid="{00000000-0005-0000-0000-0000383D0000}"/>
    <cellStyle name="40% - Accent6 2 6 2 3" xfId="16077" xr:uid="{00000000-0005-0000-0000-0000393D0000}"/>
    <cellStyle name="40% - Accent6 2 6 2 3 2" xfId="35079" xr:uid="{00000000-0005-0000-0000-00003A3D0000}"/>
    <cellStyle name="40% - Accent6 2 6 2 4" xfId="19649" xr:uid="{00000000-0005-0000-0000-00003B3D0000}"/>
    <cellStyle name="40% - Accent6 2 6 2 4 2" xfId="38595" xr:uid="{00000000-0005-0000-0000-00003C3D0000}"/>
    <cellStyle name="40% - Accent6 2 6 2 5" xfId="23240" xr:uid="{00000000-0005-0000-0000-00003D3D0000}"/>
    <cellStyle name="40% - Accent6 2 6 2 6" xfId="27899" xr:uid="{00000000-0005-0000-0000-00003E3D0000}"/>
    <cellStyle name="40% - Accent6 2 6 3" xfId="7569" xr:uid="{00000000-0005-0000-0000-00003F3D0000}"/>
    <cellStyle name="40% - Accent6 2 6 3 2" xfId="11683" xr:uid="{00000000-0005-0000-0000-0000403D0000}"/>
    <cellStyle name="40% - Accent6 2 6 3 2 2" xfId="30710" xr:uid="{00000000-0005-0000-0000-0000413D0000}"/>
    <cellStyle name="40% - Accent6 2 6 3 3" xfId="15194" xr:uid="{00000000-0005-0000-0000-0000423D0000}"/>
    <cellStyle name="40% - Accent6 2 6 3 3 2" xfId="34199" xr:uid="{00000000-0005-0000-0000-0000433D0000}"/>
    <cellStyle name="40% - Accent6 2 6 3 4" xfId="18771" xr:uid="{00000000-0005-0000-0000-0000443D0000}"/>
    <cellStyle name="40% - Accent6 2 6 3 4 2" xfId="37718" xr:uid="{00000000-0005-0000-0000-0000453D0000}"/>
    <cellStyle name="40% - Accent6 2 6 3 5" xfId="22343" xr:uid="{00000000-0005-0000-0000-0000463D0000}"/>
    <cellStyle name="40% - Accent6 2 6 3 6" xfId="26924" xr:uid="{00000000-0005-0000-0000-0000473D0000}"/>
    <cellStyle name="40% - Accent6 2 6 4" xfId="9941" xr:uid="{00000000-0005-0000-0000-0000483D0000}"/>
    <cellStyle name="40% - Accent6 2 6 4 2" xfId="13515" xr:uid="{00000000-0005-0000-0000-0000493D0000}"/>
    <cellStyle name="40% - Accent6 2 6 4 2 2" xfId="32540" xr:uid="{00000000-0005-0000-0000-00004A3D0000}"/>
    <cellStyle name="40% - Accent6 2 6 4 3" xfId="17036" xr:uid="{00000000-0005-0000-0000-00004B3D0000}"/>
    <cellStyle name="40% - Accent6 2 6 4 3 2" xfId="36034" xr:uid="{00000000-0005-0000-0000-00004C3D0000}"/>
    <cellStyle name="40% - Accent6 2 6 4 4" xfId="20606" xr:uid="{00000000-0005-0000-0000-00004D3D0000}"/>
    <cellStyle name="40% - Accent6 2 6 4 4 2" xfId="39551" xr:uid="{00000000-0005-0000-0000-00004E3D0000}"/>
    <cellStyle name="40% - Accent6 2 6 4 5" xfId="24281" xr:uid="{00000000-0005-0000-0000-00004F3D0000}"/>
    <cellStyle name="40% - Accent6 2 6 4 6" xfId="29015" xr:uid="{00000000-0005-0000-0000-0000503D0000}"/>
    <cellStyle name="40% - Accent6 2 6 5" xfId="6736" xr:uid="{00000000-0005-0000-0000-0000513D0000}"/>
    <cellStyle name="40% - Accent6 2 6 5 2" xfId="26139" xr:uid="{00000000-0005-0000-0000-0000523D0000}"/>
    <cellStyle name="40% - Accent6 2 6 6" xfId="10901" xr:uid="{00000000-0005-0000-0000-0000533D0000}"/>
    <cellStyle name="40% - Accent6 2 6 6 2" xfId="29928" xr:uid="{00000000-0005-0000-0000-0000543D0000}"/>
    <cellStyle name="40% - Accent6 2 6 7" xfId="14411" xr:uid="{00000000-0005-0000-0000-0000553D0000}"/>
    <cellStyle name="40% - Accent6 2 6 7 2" xfId="33417" xr:uid="{00000000-0005-0000-0000-0000563D0000}"/>
    <cellStyle name="40% - Accent6 2 6 8" xfId="17989" xr:uid="{00000000-0005-0000-0000-0000573D0000}"/>
    <cellStyle name="40% - Accent6 2 6 8 2" xfId="36936" xr:uid="{00000000-0005-0000-0000-0000583D0000}"/>
    <cellStyle name="40% - Accent6 2 6 9" xfId="21519" xr:uid="{00000000-0005-0000-0000-0000593D0000}"/>
    <cellStyle name="40% - Accent6 2 7" xfId="5176" xr:uid="{00000000-0005-0000-0000-00005A3D0000}"/>
    <cellStyle name="40% - Accent6 2 7 10" xfId="24706" xr:uid="{00000000-0005-0000-0000-00005B3D0000}"/>
    <cellStyle name="40% - Accent6 2 7 2" xfId="8111" xr:uid="{00000000-0005-0000-0000-00005C3D0000}"/>
    <cellStyle name="40% - Accent6 2 7 2 2" xfId="12011" xr:uid="{00000000-0005-0000-0000-00005D3D0000}"/>
    <cellStyle name="40% - Accent6 2 7 2 2 2" xfId="31037" xr:uid="{00000000-0005-0000-0000-00005E3D0000}"/>
    <cellStyle name="40% - Accent6 2 7 2 3" xfId="15529" xr:uid="{00000000-0005-0000-0000-00005F3D0000}"/>
    <cellStyle name="40% - Accent6 2 7 2 3 2" xfId="34531" xr:uid="{00000000-0005-0000-0000-0000603D0000}"/>
    <cellStyle name="40% - Accent6 2 7 2 4" xfId="19101" xr:uid="{00000000-0005-0000-0000-0000613D0000}"/>
    <cellStyle name="40% - Accent6 2 7 2 4 2" xfId="38047" xr:uid="{00000000-0005-0000-0000-0000623D0000}"/>
    <cellStyle name="40% - Accent6 2 7 2 5" xfId="22692" xr:uid="{00000000-0005-0000-0000-0000633D0000}"/>
    <cellStyle name="40% - Accent6 2 7 2 6" xfId="27343" xr:uid="{00000000-0005-0000-0000-0000643D0000}"/>
    <cellStyle name="40% - Accent6 2 7 3" xfId="6993" xr:uid="{00000000-0005-0000-0000-0000653D0000}"/>
    <cellStyle name="40% - Accent6 2 7 3 2" xfId="11135" xr:uid="{00000000-0005-0000-0000-0000663D0000}"/>
    <cellStyle name="40% - Accent6 2 7 3 2 2" xfId="30162" xr:uid="{00000000-0005-0000-0000-0000673D0000}"/>
    <cellStyle name="40% - Accent6 2 7 3 3" xfId="14645" xr:uid="{00000000-0005-0000-0000-0000683D0000}"/>
    <cellStyle name="40% - Accent6 2 7 3 3 2" xfId="33651" xr:uid="{00000000-0005-0000-0000-0000693D0000}"/>
    <cellStyle name="40% - Accent6 2 7 3 4" xfId="18223" xr:uid="{00000000-0005-0000-0000-00006A3D0000}"/>
    <cellStyle name="40% - Accent6 2 7 3 4 2" xfId="37170" xr:uid="{00000000-0005-0000-0000-00006B3D0000}"/>
    <cellStyle name="40% - Accent6 2 7 3 5" xfId="21767" xr:uid="{00000000-0005-0000-0000-00006C3D0000}"/>
    <cellStyle name="40% - Accent6 2 7 3 6" xfId="26376" xr:uid="{00000000-0005-0000-0000-00006D3D0000}"/>
    <cellStyle name="40% - Accent6 2 7 4" xfId="9347" xr:uid="{00000000-0005-0000-0000-00006E3D0000}"/>
    <cellStyle name="40% - Accent6 2 7 4 2" xfId="12967" xr:uid="{00000000-0005-0000-0000-00006F3D0000}"/>
    <cellStyle name="40% - Accent6 2 7 4 2 2" xfId="31992" xr:uid="{00000000-0005-0000-0000-0000703D0000}"/>
    <cellStyle name="40% - Accent6 2 7 4 3" xfId="16486" xr:uid="{00000000-0005-0000-0000-0000713D0000}"/>
    <cellStyle name="40% - Accent6 2 7 4 3 2" xfId="35486" xr:uid="{00000000-0005-0000-0000-0000723D0000}"/>
    <cellStyle name="40% - Accent6 2 7 4 4" xfId="20058" xr:uid="{00000000-0005-0000-0000-0000733D0000}"/>
    <cellStyle name="40% - Accent6 2 7 4 4 2" xfId="39003" xr:uid="{00000000-0005-0000-0000-0000743D0000}"/>
    <cellStyle name="40% - Accent6 2 7 4 5" xfId="23701" xr:uid="{00000000-0005-0000-0000-0000753D0000}"/>
    <cellStyle name="40% - Accent6 2 7 4 6" xfId="28453" xr:uid="{00000000-0005-0000-0000-0000763D0000}"/>
    <cellStyle name="40% - Accent6 2 7 5" xfId="6160" xr:uid="{00000000-0005-0000-0000-0000773D0000}"/>
    <cellStyle name="40% - Accent6 2 7 5 2" xfId="25563" xr:uid="{00000000-0005-0000-0000-0000783D0000}"/>
    <cellStyle name="40% - Accent6 2 7 6" xfId="10353" xr:uid="{00000000-0005-0000-0000-0000793D0000}"/>
    <cellStyle name="40% - Accent6 2 7 6 2" xfId="29380" xr:uid="{00000000-0005-0000-0000-00007A3D0000}"/>
    <cellStyle name="40% - Accent6 2 7 7" xfId="13861" xr:uid="{00000000-0005-0000-0000-00007B3D0000}"/>
    <cellStyle name="40% - Accent6 2 7 7 2" xfId="32868" xr:uid="{00000000-0005-0000-0000-00007C3D0000}"/>
    <cellStyle name="40% - Accent6 2 7 8" xfId="17439" xr:uid="{00000000-0005-0000-0000-00007D3D0000}"/>
    <cellStyle name="40% - Accent6 2 7 8 2" xfId="36388" xr:uid="{00000000-0005-0000-0000-00007E3D0000}"/>
    <cellStyle name="40% - Accent6 2 7 9" xfId="20967" xr:uid="{00000000-0005-0000-0000-00007F3D0000}"/>
    <cellStyle name="40% - Accent6 2 8" xfId="7675" xr:uid="{00000000-0005-0000-0000-0000803D0000}"/>
    <cellStyle name="40% - Accent6 2 8 2" xfId="11769" xr:uid="{00000000-0005-0000-0000-0000813D0000}"/>
    <cellStyle name="40% - Accent6 2 8 2 2" xfId="30796" xr:uid="{00000000-0005-0000-0000-0000823D0000}"/>
    <cellStyle name="40% - Accent6 2 8 3" xfId="15281" xr:uid="{00000000-0005-0000-0000-0000833D0000}"/>
    <cellStyle name="40% - Accent6 2 8 3 2" xfId="34286" xr:uid="{00000000-0005-0000-0000-0000843D0000}"/>
    <cellStyle name="40% - Accent6 2 8 4" xfId="18857" xr:uid="{00000000-0005-0000-0000-0000853D0000}"/>
    <cellStyle name="40% - Accent6 2 8 4 2" xfId="37804" xr:uid="{00000000-0005-0000-0000-0000863D0000}"/>
    <cellStyle name="40% - Accent6 2 8 5" xfId="22437" xr:uid="{00000000-0005-0000-0000-0000873D0000}"/>
    <cellStyle name="40% - Accent6 2 8 6" xfId="27013" xr:uid="{00000000-0005-0000-0000-0000883D0000}"/>
    <cellStyle name="40% - Accent6 2 9" xfId="7890" xr:uid="{00000000-0005-0000-0000-0000893D0000}"/>
    <cellStyle name="40% - Accent6 2 9 2" xfId="11861" xr:uid="{00000000-0005-0000-0000-00008A3D0000}"/>
    <cellStyle name="40% - Accent6 2 9 2 2" xfId="30887" xr:uid="{00000000-0005-0000-0000-00008B3D0000}"/>
    <cellStyle name="40% - Accent6 2 9 3" xfId="15377" xr:uid="{00000000-0005-0000-0000-00008C3D0000}"/>
    <cellStyle name="40% - Accent6 2 9 3 2" xfId="34380" xr:uid="{00000000-0005-0000-0000-00008D3D0000}"/>
    <cellStyle name="40% - Accent6 2 9 4" xfId="18949" xr:uid="{00000000-0005-0000-0000-00008E3D0000}"/>
    <cellStyle name="40% - Accent6 2 9 4 2" xfId="37896" xr:uid="{00000000-0005-0000-0000-00008F3D0000}"/>
    <cellStyle name="40% - Accent6 2 9 5" xfId="22537" xr:uid="{00000000-0005-0000-0000-0000903D0000}"/>
    <cellStyle name="40% - Accent6 2 9 6" xfId="27154" xr:uid="{00000000-0005-0000-0000-0000913D0000}"/>
    <cellStyle name="40% - Accent6 3" xfId="2569" xr:uid="{00000000-0005-0000-0000-0000E7090000}"/>
    <cellStyle name="40% - Accent6 3 10" xfId="6832" xr:uid="{00000000-0005-0000-0000-0000933D0000}"/>
    <cellStyle name="40% - Accent6 3 10 2" xfId="10988" xr:uid="{00000000-0005-0000-0000-0000943D0000}"/>
    <cellStyle name="40% - Accent6 3 10 2 2" xfId="30015" xr:uid="{00000000-0005-0000-0000-0000953D0000}"/>
    <cellStyle name="40% - Accent6 3 10 3" xfId="14498" xr:uid="{00000000-0005-0000-0000-0000963D0000}"/>
    <cellStyle name="40% - Accent6 3 10 3 2" xfId="33504" xr:uid="{00000000-0005-0000-0000-0000973D0000}"/>
    <cellStyle name="40% - Accent6 3 10 4" xfId="18076" xr:uid="{00000000-0005-0000-0000-0000983D0000}"/>
    <cellStyle name="40% - Accent6 3 10 4 2" xfId="37023" xr:uid="{00000000-0005-0000-0000-0000993D0000}"/>
    <cellStyle name="40% - Accent6 3 10 5" xfId="21612" xr:uid="{00000000-0005-0000-0000-00009A3D0000}"/>
    <cellStyle name="40% - Accent6 3 10 6" xfId="26227" xr:uid="{00000000-0005-0000-0000-00009B3D0000}"/>
    <cellStyle name="40% - Accent6 3 11" xfId="8923" xr:uid="{00000000-0005-0000-0000-00009C3D0000}"/>
    <cellStyle name="40% - Accent6 3 11 2" xfId="12647" xr:uid="{00000000-0005-0000-0000-00009D3D0000}"/>
    <cellStyle name="40% - Accent6 3 11 2 2" xfId="31673" xr:uid="{00000000-0005-0000-0000-00009E3D0000}"/>
    <cellStyle name="40% - Accent6 3 11 3" xfId="16166" xr:uid="{00000000-0005-0000-0000-00009F3D0000}"/>
    <cellStyle name="40% - Accent6 3 11 3 2" xfId="35167" xr:uid="{00000000-0005-0000-0000-0000A03D0000}"/>
    <cellStyle name="40% - Accent6 3 11 4" xfId="19737" xr:uid="{00000000-0005-0000-0000-0000A13D0000}"/>
    <cellStyle name="40% - Accent6 3 11 4 2" xfId="38683" xr:uid="{00000000-0005-0000-0000-0000A23D0000}"/>
    <cellStyle name="40% - Accent6 3 11 5" xfId="23337" xr:uid="{00000000-0005-0000-0000-0000A33D0000}"/>
    <cellStyle name="40% - Accent6 3 11 6" xfId="28078" xr:uid="{00000000-0005-0000-0000-0000A43D0000}"/>
    <cellStyle name="40% - Accent6 3 12" xfId="9027" xr:uid="{00000000-0005-0000-0000-0000A53D0000}"/>
    <cellStyle name="40% - Accent6 3 12 2" xfId="12733" xr:uid="{00000000-0005-0000-0000-0000A63D0000}"/>
    <cellStyle name="40% - Accent6 3 12 2 2" xfId="31759" xr:uid="{00000000-0005-0000-0000-0000A73D0000}"/>
    <cellStyle name="40% - Accent6 3 12 3" xfId="16252" xr:uid="{00000000-0005-0000-0000-0000A83D0000}"/>
    <cellStyle name="40% - Accent6 3 12 3 2" xfId="35253" xr:uid="{00000000-0005-0000-0000-0000A93D0000}"/>
    <cellStyle name="40% - Accent6 3 12 4" xfId="19823" xr:uid="{00000000-0005-0000-0000-0000AA3D0000}"/>
    <cellStyle name="40% - Accent6 3 12 4 2" xfId="38769" xr:uid="{00000000-0005-0000-0000-0000AB3D0000}"/>
    <cellStyle name="40% - Accent6 3 12 5" xfId="23437" xr:uid="{00000000-0005-0000-0000-0000AC3D0000}"/>
    <cellStyle name="40% - Accent6 3 12 6" xfId="28165" xr:uid="{00000000-0005-0000-0000-0000AD3D0000}"/>
    <cellStyle name="40% - Accent6 3 13" xfId="9131" xr:uid="{00000000-0005-0000-0000-0000AE3D0000}"/>
    <cellStyle name="40% - Accent6 3 13 2" xfId="12819" xr:uid="{00000000-0005-0000-0000-0000AF3D0000}"/>
    <cellStyle name="40% - Accent6 3 13 2 2" xfId="31845" xr:uid="{00000000-0005-0000-0000-0000B03D0000}"/>
    <cellStyle name="40% - Accent6 3 13 3" xfId="16338" xr:uid="{00000000-0005-0000-0000-0000B13D0000}"/>
    <cellStyle name="40% - Accent6 3 13 3 2" xfId="35339" xr:uid="{00000000-0005-0000-0000-0000B23D0000}"/>
    <cellStyle name="40% - Accent6 3 13 4" xfId="19909" xr:uid="{00000000-0005-0000-0000-0000B33D0000}"/>
    <cellStyle name="40% - Accent6 3 13 4 2" xfId="38855" xr:uid="{00000000-0005-0000-0000-0000B43D0000}"/>
    <cellStyle name="40% - Accent6 3 13 5" xfId="23537" xr:uid="{00000000-0005-0000-0000-0000B53D0000}"/>
    <cellStyle name="40% - Accent6 3 13 6" xfId="28252" xr:uid="{00000000-0005-0000-0000-0000B63D0000}"/>
    <cellStyle name="40% - Accent6 3 14" xfId="10041" xr:uid="{00000000-0005-0000-0000-0000B73D0000}"/>
    <cellStyle name="40% - Accent6 3 14 2" xfId="13602" xr:uid="{00000000-0005-0000-0000-0000B83D0000}"/>
    <cellStyle name="40% - Accent6 3 14 2 2" xfId="32627" xr:uid="{00000000-0005-0000-0000-0000B93D0000}"/>
    <cellStyle name="40% - Accent6 3 14 3" xfId="17123" xr:uid="{00000000-0005-0000-0000-0000BA3D0000}"/>
    <cellStyle name="40% - Accent6 3 14 3 2" xfId="36121" xr:uid="{00000000-0005-0000-0000-0000BB3D0000}"/>
    <cellStyle name="40% - Accent6 3 14 4" xfId="20693" xr:uid="{00000000-0005-0000-0000-0000BC3D0000}"/>
    <cellStyle name="40% - Accent6 3 14 4 2" xfId="39638" xr:uid="{00000000-0005-0000-0000-0000BD3D0000}"/>
    <cellStyle name="40% - Accent6 3 14 5" xfId="24377" xr:uid="{00000000-0005-0000-0000-0000BE3D0000}"/>
    <cellStyle name="40% - Accent6 3 14 6" xfId="29103" xr:uid="{00000000-0005-0000-0000-0000BF3D0000}"/>
    <cellStyle name="40% - Accent6 3 15" xfId="5973" xr:uid="{00000000-0005-0000-0000-0000C03D0000}"/>
    <cellStyle name="40% - Accent6 3 15 2" xfId="25379" xr:uid="{00000000-0005-0000-0000-0000C13D0000}"/>
    <cellStyle name="40% - Accent6 3 16" xfId="10199" xr:uid="{00000000-0005-0000-0000-0000C23D0000}"/>
    <cellStyle name="40% - Accent6 3 16 2" xfId="29231" xr:uid="{00000000-0005-0000-0000-0000C33D0000}"/>
    <cellStyle name="40% - Accent6 3 17" xfId="13705" xr:uid="{00000000-0005-0000-0000-0000C43D0000}"/>
    <cellStyle name="40% - Accent6 3 17 2" xfId="32719" xr:uid="{00000000-0005-0000-0000-0000C53D0000}"/>
    <cellStyle name="40% - Accent6 3 18" xfId="17285" xr:uid="{00000000-0005-0000-0000-0000C63D0000}"/>
    <cellStyle name="40% - Accent6 3 18 2" xfId="36240" xr:uid="{00000000-0005-0000-0000-0000C73D0000}"/>
    <cellStyle name="40% - Accent6 3 19" xfId="20811" xr:uid="{00000000-0005-0000-0000-0000C83D0000}"/>
    <cellStyle name="40% - Accent6 3 2" xfId="5292" xr:uid="{00000000-0005-0000-0000-0000C93D0000}"/>
    <cellStyle name="40% - Accent6 3 2 10" xfId="21046" xr:uid="{00000000-0005-0000-0000-0000CA3D0000}"/>
    <cellStyle name="40% - Accent6 3 2 11" xfId="24796" xr:uid="{00000000-0005-0000-0000-0000CB3D0000}"/>
    <cellStyle name="40% - Accent6 3 2 2" xfId="5653" xr:uid="{00000000-0005-0000-0000-0000CC3D0000}"/>
    <cellStyle name="40% - Accent6 3 2 2 10" xfId="25112" xr:uid="{00000000-0005-0000-0000-0000CD3D0000}"/>
    <cellStyle name="40% - Accent6 3 2 2 2" xfId="8501" xr:uid="{00000000-0005-0000-0000-0000CE3D0000}"/>
    <cellStyle name="40% - Accent6 3 2 2 2 2" xfId="12394" xr:uid="{00000000-0005-0000-0000-0000CF3D0000}"/>
    <cellStyle name="40% - Accent6 3 2 2 2 2 2" xfId="31420" xr:uid="{00000000-0005-0000-0000-0000D03D0000}"/>
    <cellStyle name="40% - Accent6 3 2 2 2 3" xfId="15912" xr:uid="{00000000-0005-0000-0000-0000D13D0000}"/>
    <cellStyle name="40% - Accent6 3 2 2 2 3 2" xfId="34914" xr:uid="{00000000-0005-0000-0000-0000D23D0000}"/>
    <cellStyle name="40% - Accent6 3 2 2 2 4" xfId="19484" xr:uid="{00000000-0005-0000-0000-0000D33D0000}"/>
    <cellStyle name="40% - Accent6 3 2 2 2 4 2" xfId="38430" xr:uid="{00000000-0005-0000-0000-0000D43D0000}"/>
    <cellStyle name="40% - Accent6 3 2 2 2 5" xfId="23075" xr:uid="{00000000-0005-0000-0000-0000D53D0000}"/>
    <cellStyle name="40% - Accent6 3 2 2 2 6" xfId="27732" xr:uid="{00000000-0005-0000-0000-0000D63D0000}"/>
    <cellStyle name="40% - Accent6 3 2 2 3" xfId="7388" xr:uid="{00000000-0005-0000-0000-0000D73D0000}"/>
    <cellStyle name="40% - Accent6 3 2 2 3 2" xfId="11518" xr:uid="{00000000-0005-0000-0000-0000D83D0000}"/>
    <cellStyle name="40% - Accent6 3 2 2 3 2 2" xfId="30545" xr:uid="{00000000-0005-0000-0000-0000D93D0000}"/>
    <cellStyle name="40% - Accent6 3 2 2 3 3" xfId="15029" xr:uid="{00000000-0005-0000-0000-0000DA3D0000}"/>
    <cellStyle name="40% - Accent6 3 2 2 3 3 2" xfId="34034" xr:uid="{00000000-0005-0000-0000-0000DB3D0000}"/>
    <cellStyle name="40% - Accent6 3 2 2 3 4" xfId="18606" xr:uid="{00000000-0005-0000-0000-0000DC3D0000}"/>
    <cellStyle name="40% - Accent6 3 2 2 3 4 2" xfId="37553" xr:uid="{00000000-0005-0000-0000-0000DD3D0000}"/>
    <cellStyle name="40% - Accent6 3 2 2 3 5" xfId="22162" xr:uid="{00000000-0005-0000-0000-0000DE3D0000}"/>
    <cellStyle name="40% - Accent6 3 2 2 3 6" xfId="26759" xr:uid="{00000000-0005-0000-0000-0000DF3D0000}"/>
    <cellStyle name="40% - Accent6 3 2 2 4" xfId="9760" xr:uid="{00000000-0005-0000-0000-0000E03D0000}"/>
    <cellStyle name="40% - Accent6 3 2 2 4 2" xfId="13350" xr:uid="{00000000-0005-0000-0000-0000E13D0000}"/>
    <cellStyle name="40% - Accent6 3 2 2 4 2 2" xfId="32375" xr:uid="{00000000-0005-0000-0000-0000E23D0000}"/>
    <cellStyle name="40% - Accent6 3 2 2 4 3" xfId="16870" xr:uid="{00000000-0005-0000-0000-0000E33D0000}"/>
    <cellStyle name="40% - Accent6 3 2 2 4 3 2" xfId="35869" xr:uid="{00000000-0005-0000-0000-0000E43D0000}"/>
    <cellStyle name="40% - Accent6 3 2 2 4 4" xfId="20441" xr:uid="{00000000-0005-0000-0000-0000E53D0000}"/>
    <cellStyle name="40% - Accent6 3 2 2 4 4 2" xfId="39386" xr:uid="{00000000-0005-0000-0000-0000E63D0000}"/>
    <cellStyle name="40% - Accent6 3 2 2 4 5" xfId="24100" xr:uid="{00000000-0005-0000-0000-0000E73D0000}"/>
    <cellStyle name="40% - Accent6 3 2 2 4 6" xfId="28850" xr:uid="{00000000-0005-0000-0000-0000E83D0000}"/>
    <cellStyle name="40% - Accent6 3 2 2 5" xfId="6555" xr:uid="{00000000-0005-0000-0000-0000E93D0000}"/>
    <cellStyle name="40% - Accent6 3 2 2 5 2" xfId="25958" xr:uid="{00000000-0005-0000-0000-0000EA3D0000}"/>
    <cellStyle name="40% - Accent6 3 2 2 6" xfId="10736" xr:uid="{00000000-0005-0000-0000-0000EB3D0000}"/>
    <cellStyle name="40% - Accent6 3 2 2 6 2" xfId="29763" xr:uid="{00000000-0005-0000-0000-0000EC3D0000}"/>
    <cellStyle name="40% - Accent6 3 2 2 7" xfId="14244" xr:uid="{00000000-0005-0000-0000-0000ED3D0000}"/>
    <cellStyle name="40% - Accent6 3 2 2 7 2" xfId="33251" xr:uid="{00000000-0005-0000-0000-0000EE3D0000}"/>
    <cellStyle name="40% - Accent6 3 2 2 8" xfId="17822" xr:uid="{00000000-0005-0000-0000-0000EF3D0000}"/>
    <cellStyle name="40% - Accent6 3 2 2 8 2" xfId="36771" xr:uid="{00000000-0005-0000-0000-0000F03D0000}"/>
    <cellStyle name="40% - Accent6 3 2 2 9" xfId="21354" xr:uid="{00000000-0005-0000-0000-0000F13D0000}"/>
    <cellStyle name="40% - Accent6 3 2 3" xfId="8192" xr:uid="{00000000-0005-0000-0000-0000F23D0000}"/>
    <cellStyle name="40% - Accent6 3 2 3 2" xfId="12090" xr:uid="{00000000-0005-0000-0000-0000F33D0000}"/>
    <cellStyle name="40% - Accent6 3 2 3 2 2" xfId="31116" xr:uid="{00000000-0005-0000-0000-0000F43D0000}"/>
    <cellStyle name="40% - Accent6 3 2 3 3" xfId="15608" xr:uid="{00000000-0005-0000-0000-0000F53D0000}"/>
    <cellStyle name="40% - Accent6 3 2 3 3 2" xfId="34610" xr:uid="{00000000-0005-0000-0000-0000F63D0000}"/>
    <cellStyle name="40% - Accent6 3 2 3 4" xfId="19180" xr:uid="{00000000-0005-0000-0000-0000F73D0000}"/>
    <cellStyle name="40% - Accent6 3 2 3 4 2" xfId="38126" xr:uid="{00000000-0005-0000-0000-0000F83D0000}"/>
    <cellStyle name="40% - Accent6 3 2 3 5" xfId="22771" xr:uid="{00000000-0005-0000-0000-0000F93D0000}"/>
    <cellStyle name="40% - Accent6 3 2 3 6" xfId="27423" xr:uid="{00000000-0005-0000-0000-0000FA3D0000}"/>
    <cellStyle name="40% - Accent6 3 2 4" xfId="7076" xr:uid="{00000000-0005-0000-0000-0000FB3D0000}"/>
    <cellStyle name="40% - Accent6 3 2 4 2" xfId="11214" xr:uid="{00000000-0005-0000-0000-0000FC3D0000}"/>
    <cellStyle name="40% - Accent6 3 2 4 2 2" xfId="30241" xr:uid="{00000000-0005-0000-0000-0000FD3D0000}"/>
    <cellStyle name="40% - Accent6 3 2 4 3" xfId="14724" xr:uid="{00000000-0005-0000-0000-0000FE3D0000}"/>
    <cellStyle name="40% - Accent6 3 2 4 3 2" xfId="33730" xr:uid="{00000000-0005-0000-0000-0000FF3D0000}"/>
    <cellStyle name="40% - Accent6 3 2 4 4" xfId="18302" xr:uid="{00000000-0005-0000-0000-0000003E0000}"/>
    <cellStyle name="40% - Accent6 3 2 4 4 2" xfId="37249" xr:uid="{00000000-0005-0000-0000-0000013E0000}"/>
    <cellStyle name="40% - Accent6 3 2 4 5" xfId="21850" xr:uid="{00000000-0005-0000-0000-0000023E0000}"/>
    <cellStyle name="40% - Accent6 3 2 4 6" xfId="26455" xr:uid="{00000000-0005-0000-0000-0000033E0000}"/>
    <cellStyle name="40% - Accent6 3 2 5" xfId="9436" xr:uid="{00000000-0005-0000-0000-0000043E0000}"/>
    <cellStyle name="40% - Accent6 3 2 5 2" xfId="13046" xr:uid="{00000000-0005-0000-0000-0000053E0000}"/>
    <cellStyle name="40% - Accent6 3 2 5 2 2" xfId="32071" xr:uid="{00000000-0005-0000-0000-0000063E0000}"/>
    <cellStyle name="40% - Accent6 3 2 5 3" xfId="16565" xr:uid="{00000000-0005-0000-0000-0000073E0000}"/>
    <cellStyle name="40% - Accent6 3 2 5 3 2" xfId="35565" xr:uid="{00000000-0005-0000-0000-0000083E0000}"/>
    <cellStyle name="40% - Accent6 3 2 5 4" xfId="20137" xr:uid="{00000000-0005-0000-0000-0000093E0000}"/>
    <cellStyle name="40% - Accent6 3 2 5 4 2" xfId="39082" xr:uid="{00000000-0005-0000-0000-00000A3E0000}"/>
    <cellStyle name="40% - Accent6 3 2 5 5" xfId="23784" xr:uid="{00000000-0005-0000-0000-00000B3E0000}"/>
    <cellStyle name="40% - Accent6 3 2 5 6" xfId="28538" xr:uid="{00000000-0005-0000-0000-00000C3E0000}"/>
    <cellStyle name="40% - Accent6 3 2 6" xfId="6243" xr:uid="{00000000-0005-0000-0000-00000D3E0000}"/>
    <cellStyle name="40% - Accent6 3 2 6 2" xfId="25646" xr:uid="{00000000-0005-0000-0000-00000E3E0000}"/>
    <cellStyle name="40% - Accent6 3 2 7" xfId="10432" xr:uid="{00000000-0005-0000-0000-00000F3E0000}"/>
    <cellStyle name="40% - Accent6 3 2 7 2" xfId="29459" xr:uid="{00000000-0005-0000-0000-0000103E0000}"/>
    <cellStyle name="40% - Accent6 3 2 8" xfId="13940" xr:uid="{00000000-0005-0000-0000-0000113E0000}"/>
    <cellStyle name="40% - Accent6 3 2 8 2" xfId="32947" xr:uid="{00000000-0005-0000-0000-0000123E0000}"/>
    <cellStyle name="40% - Accent6 3 2 9" xfId="17518" xr:uid="{00000000-0005-0000-0000-0000133E0000}"/>
    <cellStyle name="40% - Accent6 3 2 9 2" xfId="36467" xr:uid="{00000000-0005-0000-0000-0000143E0000}"/>
    <cellStyle name="40% - Accent6 3 20" xfId="24470" xr:uid="{00000000-0005-0000-0000-0000153E0000}"/>
    <cellStyle name="40% - Accent6 3 21" xfId="39711" xr:uid="{00000000-0005-0000-0000-0000163E0000}"/>
    <cellStyle name="40% - Accent6 3 22" xfId="4717" xr:uid="{00000000-0005-0000-0000-0000923D0000}"/>
    <cellStyle name="40% - Accent6 3 3" xfId="5381" xr:uid="{00000000-0005-0000-0000-0000173E0000}"/>
    <cellStyle name="40% - Accent6 3 3 10" xfId="24874" xr:uid="{00000000-0005-0000-0000-0000183E0000}"/>
    <cellStyle name="40% - Accent6 3 3 2" xfId="8271" xr:uid="{00000000-0005-0000-0000-0000193E0000}"/>
    <cellStyle name="40% - Accent6 3 3 2 2" xfId="12168" xr:uid="{00000000-0005-0000-0000-00001A3E0000}"/>
    <cellStyle name="40% - Accent6 3 3 2 2 2" xfId="31194" xr:uid="{00000000-0005-0000-0000-00001B3E0000}"/>
    <cellStyle name="40% - Accent6 3 3 2 3" xfId="15686" xr:uid="{00000000-0005-0000-0000-00001C3E0000}"/>
    <cellStyle name="40% - Accent6 3 3 2 3 2" xfId="34688" xr:uid="{00000000-0005-0000-0000-00001D3E0000}"/>
    <cellStyle name="40% - Accent6 3 3 2 4" xfId="19258" xr:uid="{00000000-0005-0000-0000-00001E3E0000}"/>
    <cellStyle name="40% - Accent6 3 3 2 4 2" xfId="38204" xr:uid="{00000000-0005-0000-0000-00001F3E0000}"/>
    <cellStyle name="40% - Accent6 3 3 2 5" xfId="22849" xr:uid="{00000000-0005-0000-0000-0000203E0000}"/>
    <cellStyle name="40% - Accent6 3 3 2 6" xfId="27502" xr:uid="{00000000-0005-0000-0000-0000213E0000}"/>
    <cellStyle name="40% - Accent6 3 3 3" xfId="7158" xr:uid="{00000000-0005-0000-0000-0000223E0000}"/>
    <cellStyle name="40% - Accent6 3 3 3 2" xfId="11292" xr:uid="{00000000-0005-0000-0000-0000233E0000}"/>
    <cellStyle name="40% - Accent6 3 3 3 2 2" xfId="30319" xr:uid="{00000000-0005-0000-0000-0000243E0000}"/>
    <cellStyle name="40% - Accent6 3 3 3 3" xfId="14802" xr:uid="{00000000-0005-0000-0000-0000253E0000}"/>
    <cellStyle name="40% - Accent6 3 3 3 3 2" xfId="33808" xr:uid="{00000000-0005-0000-0000-0000263E0000}"/>
    <cellStyle name="40% - Accent6 3 3 3 4" xfId="18380" xr:uid="{00000000-0005-0000-0000-0000273E0000}"/>
    <cellStyle name="40% - Accent6 3 3 3 4 2" xfId="37327" xr:uid="{00000000-0005-0000-0000-0000283E0000}"/>
    <cellStyle name="40% - Accent6 3 3 3 5" xfId="21932" xr:uid="{00000000-0005-0000-0000-0000293E0000}"/>
    <cellStyle name="40% - Accent6 3 3 3 6" xfId="26533" xr:uid="{00000000-0005-0000-0000-00002A3E0000}"/>
    <cellStyle name="40% - Accent6 3 3 4" xfId="9518" xr:uid="{00000000-0005-0000-0000-00002B3E0000}"/>
    <cellStyle name="40% - Accent6 3 3 4 2" xfId="13124" xr:uid="{00000000-0005-0000-0000-00002C3E0000}"/>
    <cellStyle name="40% - Accent6 3 3 4 2 2" xfId="32149" xr:uid="{00000000-0005-0000-0000-00002D3E0000}"/>
    <cellStyle name="40% - Accent6 3 3 4 3" xfId="16643" xr:uid="{00000000-0005-0000-0000-00002E3E0000}"/>
    <cellStyle name="40% - Accent6 3 3 4 3 2" xfId="35643" xr:uid="{00000000-0005-0000-0000-00002F3E0000}"/>
    <cellStyle name="40% - Accent6 3 3 4 4" xfId="20215" xr:uid="{00000000-0005-0000-0000-0000303E0000}"/>
    <cellStyle name="40% - Accent6 3 3 4 4 2" xfId="39160" xr:uid="{00000000-0005-0000-0000-0000313E0000}"/>
    <cellStyle name="40% - Accent6 3 3 4 5" xfId="23866" xr:uid="{00000000-0005-0000-0000-0000323E0000}"/>
    <cellStyle name="40% - Accent6 3 3 4 6" xfId="28616" xr:uid="{00000000-0005-0000-0000-0000333E0000}"/>
    <cellStyle name="40% - Accent6 3 3 5" xfId="6325" xr:uid="{00000000-0005-0000-0000-0000343E0000}"/>
    <cellStyle name="40% - Accent6 3 3 5 2" xfId="25728" xr:uid="{00000000-0005-0000-0000-0000353E0000}"/>
    <cellStyle name="40% - Accent6 3 3 6" xfId="10510" xr:uid="{00000000-0005-0000-0000-0000363E0000}"/>
    <cellStyle name="40% - Accent6 3 3 6 2" xfId="29537" xr:uid="{00000000-0005-0000-0000-0000373E0000}"/>
    <cellStyle name="40% - Accent6 3 3 7" xfId="14018" xr:uid="{00000000-0005-0000-0000-0000383E0000}"/>
    <cellStyle name="40% - Accent6 3 3 7 2" xfId="33025" xr:uid="{00000000-0005-0000-0000-0000393E0000}"/>
    <cellStyle name="40% - Accent6 3 3 8" xfId="17596" xr:uid="{00000000-0005-0000-0000-00003A3E0000}"/>
    <cellStyle name="40% - Accent6 3 3 8 2" xfId="36545" xr:uid="{00000000-0005-0000-0000-00003B3E0000}"/>
    <cellStyle name="40% - Accent6 3 3 9" xfId="21124" xr:uid="{00000000-0005-0000-0000-00003C3E0000}"/>
    <cellStyle name="40% - Accent6 3 4" xfId="5558" xr:uid="{00000000-0005-0000-0000-00003D3E0000}"/>
    <cellStyle name="40% - Accent6 3 4 10" xfId="25025" xr:uid="{00000000-0005-0000-0000-00003E3E0000}"/>
    <cellStyle name="40% - Accent6 3 4 2" xfId="8422" xr:uid="{00000000-0005-0000-0000-00003F3E0000}"/>
    <cellStyle name="40% - Accent6 3 4 2 2" xfId="12316" xr:uid="{00000000-0005-0000-0000-0000403E0000}"/>
    <cellStyle name="40% - Accent6 3 4 2 2 2" xfId="31342" xr:uid="{00000000-0005-0000-0000-0000413E0000}"/>
    <cellStyle name="40% - Accent6 3 4 2 3" xfId="15834" xr:uid="{00000000-0005-0000-0000-0000423E0000}"/>
    <cellStyle name="40% - Accent6 3 4 2 3 2" xfId="34836" xr:uid="{00000000-0005-0000-0000-0000433E0000}"/>
    <cellStyle name="40% - Accent6 3 4 2 4" xfId="19406" xr:uid="{00000000-0005-0000-0000-0000443E0000}"/>
    <cellStyle name="40% - Accent6 3 4 2 4 2" xfId="38352" xr:uid="{00000000-0005-0000-0000-0000453E0000}"/>
    <cellStyle name="40% - Accent6 3 4 2 5" xfId="22997" xr:uid="{00000000-0005-0000-0000-0000463E0000}"/>
    <cellStyle name="40% - Accent6 3 4 2 6" xfId="27653" xr:uid="{00000000-0005-0000-0000-0000473E0000}"/>
    <cellStyle name="40% - Accent6 3 4 3" xfId="7309" xr:uid="{00000000-0005-0000-0000-0000483E0000}"/>
    <cellStyle name="40% - Accent6 3 4 3 2" xfId="11440" xr:uid="{00000000-0005-0000-0000-0000493E0000}"/>
    <cellStyle name="40% - Accent6 3 4 3 2 2" xfId="30467" xr:uid="{00000000-0005-0000-0000-00004A3E0000}"/>
    <cellStyle name="40% - Accent6 3 4 3 3" xfId="14951" xr:uid="{00000000-0005-0000-0000-00004B3E0000}"/>
    <cellStyle name="40% - Accent6 3 4 3 3 2" xfId="33956" xr:uid="{00000000-0005-0000-0000-00004C3E0000}"/>
    <cellStyle name="40% - Accent6 3 4 3 4" xfId="18528" xr:uid="{00000000-0005-0000-0000-00004D3E0000}"/>
    <cellStyle name="40% - Accent6 3 4 3 4 2" xfId="37475" xr:uid="{00000000-0005-0000-0000-00004E3E0000}"/>
    <cellStyle name="40% - Accent6 3 4 3 5" xfId="22083" xr:uid="{00000000-0005-0000-0000-00004F3E0000}"/>
    <cellStyle name="40% - Accent6 3 4 3 6" xfId="26681" xr:uid="{00000000-0005-0000-0000-0000503E0000}"/>
    <cellStyle name="40% - Accent6 3 4 4" xfId="9675" xr:uid="{00000000-0005-0000-0000-0000513E0000}"/>
    <cellStyle name="40% - Accent6 3 4 4 2" xfId="13272" xr:uid="{00000000-0005-0000-0000-0000523E0000}"/>
    <cellStyle name="40% - Accent6 3 4 4 2 2" xfId="32297" xr:uid="{00000000-0005-0000-0000-0000533E0000}"/>
    <cellStyle name="40% - Accent6 3 4 4 3" xfId="16792" xr:uid="{00000000-0005-0000-0000-0000543E0000}"/>
    <cellStyle name="40% - Accent6 3 4 4 3 2" xfId="35791" xr:uid="{00000000-0005-0000-0000-0000553E0000}"/>
    <cellStyle name="40% - Accent6 3 4 4 4" xfId="20363" xr:uid="{00000000-0005-0000-0000-0000563E0000}"/>
    <cellStyle name="40% - Accent6 3 4 4 4 2" xfId="39308" xr:uid="{00000000-0005-0000-0000-0000573E0000}"/>
    <cellStyle name="40% - Accent6 3 4 4 5" xfId="24021" xr:uid="{00000000-0005-0000-0000-0000583E0000}"/>
    <cellStyle name="40% - Accent6 3 4 4 6" xfId="28766" xr:uid="{00000000-0005-0000-0000-0000593E0000}"/>
    <cellStyle name="40% - Accent6 3 4 5" xfId="6476" xr:uid="{00000000-0005-0000-0000-00005A3E0000}"/>
    <cellStyle name="40% - Accent6 3 4 5 2" xfId="25879" xr:uid="{00000000-0005-0000-0000-00005B3E0000}"/>
    <cellStyle name="40% - Accent6 3 4 6" xfId="10658" xr:uid="{00000000-0005-0000-0000-00005C3E0000}"/>
    <cellStyle name="40% - Accent6 3 4 6 2" xfId="29685" xr:uid="{00000000-0005-0000-0000-00005D3E0000}"/>
    <cellStyle name="40% - Accent6 3 4 7" xfId="14166" xr:uid="{00000000-0005-0000-0000-00005E3E0000}"/>
    <cellStyle name="40% - Accent6 3 4 7 2" xfId="33173" xr:uid="{00000000-0005-0000-0000-00005F3E0000}"/>
    <cellStyle name="40% - Accent6 3 4 8" xfId="17744" xr:uid="{00000000-0005-0000-0000-0000603E0000}"/>
    <cellStyle name="40% - Accent6 3 4 8 2" xfId="36693" xr:uid="{00000000-0005-0000-0000-0000613E0000}"/>
    <cellStyle name="40% - Accent6 3 4 9" xfId="21276" xr:uid="{00000000-0005-0000-0000-0000623E0000}"/>
    <cellStyle name="40% - Accent6 3 5" xfId="5759" xr:uid="{00000000-0005-0000-0000-0000633E0000}"/>
    <cellStyle name="40% - Accent6 3 5 10" xfId="25192" xr:uid="{00000000-0005-0000-0000-0000643E0000}"/>
    <cellStyle name="40% - Accent6 3 5 2" xfId="8584" xr:uid="{00000000-0005-0000-0000-0000653E0000}"/>
    <cellStyle name="40% - Accent6 3 5 2 2" xfId="12474" xr:uid="{00000000-0005-0000-0000-0000663E0000}"/>
    <cellStyle name="40% - Accent6 3 5 2 2 2" xfId="31500" xr:uid="{00000000-0005-0000-0000-0000673E0000}"/>
    <cellStyle name="40% - Accent6 3 5 2 3" xfId="15992" xr:uid="{00000000-0005-0000-0000-0000683E0000}"/>
    <cellStyle name="40% - Accent6 3 5 2 3 2" xfId="34994" xr:uid="{00000000-0005-0000-0000-0000693E0000}"/>
    <cellStyle name="40% - Accent6 3 5 2 4" xfId="19564" xr:uid="{00000000-0005-0000-0000-00006A3E0000}"/>
    <cellStyle name="40% - Accent6 3 5 2 4 2" xfId="38510" xr:uid="{00000000-0005-0000-0000-00006B3E0000}"/>
    <cellStyle name="40% - Accent6 3 5 2 5" xfId="23155" xr:uid="{00000000-0005-0000-0000-00006C3E0000}"/>
    <cellStyle name="40% - Accent6 3 5 2 6" xfId="27814" xr:uid="{00000000-0005-0000-0000-00006D3E0000}"/>
    <cellStyle name="40% - Accent6 3 5 3" xfId="7477" xr:uid="{00000000-0005-0000-0000-00006E3E0000}"/>
    <cellStyle name="40% - Accent6 3 5 3 2" xfId="11598" xr:uid="{00000000-0005-0000-0000-00006F3E0000}"/>
    <cellStyle name="40% - Accent6 3 5 3 2 2" xfId="30625" xr:uid="{00000000-0005-0000-0000-0000703E0000}"/>
    <cellStyle name="40% - Accent6 3 5 3 3" xfId="15109" xr:uid="{00000000-0005-0000-0000-0000713E0000}"/>
    <cellStyle name="40% - Accent6 3 5 3 3 2" xfId="34114" xr:uid="{00000000-0005-0000-0000-0000723E0000}"/>
    <cellStyle name="40% - Accent6 3 5 3 4" xfId="18686" xr:uid="{00000000-0005-0000-0000-0000733E0000}"/>
    <cellStyle name="40% - Accent6 3 5 3 4 2" xfId="37633" xr:uid="{00000000-0005-0000-0000-0000743E0000}"/>
    <cellStyle name="40% - Accent6 3 5 3 5" xfId="22251" xr:uid="{00000000-0005-0000-0000-0000753E0000}"/>
    <cellStyle name="40% - Accent6 3 5 3 6" xfId="26839" xr:uid="{00000000-0005-0000-0000-0000763E0000}"/>
    <cellStyle name="40% - Accent6 3 5 4" xfId="9849" xr:uid="{00000000-0005-0000-0000-0000773E0000}"/>
    <cellStyle name="40% - Accent6 3 5 4 2" xfId="13430" xr:uid="{00000000-0005-0000-0000-0000783E0000}"/>
    <cellStyle name="40% - Accent6 3 5 4 2 2" xfId="32455" xr:uid="{00000000-0005-0000-0000-0000793E0000}"/>
    <cellStyle name="40% - Accent6 3 5 4 3" xfId="16951" xr:uid="{00000000-0005-0000-0000-00007A3E0000}"/>
    <cellStyle name="40% - Accent6 3 5 4 3 2" xfId="35949" xr:uid="{00000000-0005-0000-0000-00007B3E0000}"/>
    <cellStyle name="40% - Accent6 3 5 4 4" xfId="20521" xr:uid="{00000000-0005-0000-0000-00007C3E0000}"/>
    <cellStyle name="40% - Accent6 3 5 4 4 2" xfId="39466" xr:uid="{00000000-0005-0000-0000-00007D3E0000}"/>
    <cellStyle name="40% - Accent6 3 5 4 5" xfId="24189" xr:uid="{00000000-0005-0000-0000-00007E3E0000}"/>
    <cellStyle name="40% - Accent6 3 5 4 6" xfId="28930" xr:uid="{00000000-0005-0000-0000-00007F3E0000}"/>
    <cellStyle name="40% - Accent6 3 5 5" xfId="6644" xr:uid="{00000000-0005-0000-0000-0000803E0000}"/>
    <cellStyle name="40% - Accent6 3 5 5 2" xfId="26047" xr:uid="{00000000-0005-0000-0000-0000813E0000}"/>
    <cellStyle name="40% - Accent6 3 5 6" xfId="10816" xr:uid="{00000000-0005-0000-0000-0000823E0000}"/>
    <cellStyle name="40% - Accent6 3 5 6 2" xfId="29843" xr:uid="{00000000-0005-0000-0000-0000833E0000}"/>
    <cellStyle name="40% - Accent6 3 5 7" xfId="14326" xr:uid="{00000000-0005-0000-0000-0000843E0000}"/>
    <cellStyle name="40% - Accent6 3 5 7 2" xfId="33332" xr:uid="{00000000-0005-0000-0000-0000853E0000}"/>
    <cellStyle name="40% - Accent6 3 5 8" xfId="17903" xr:uid="{00000000-0005-0000-0000-0000863E0000}"/>
    <cellStyle name="40% - Accent6 3 5 8 2" xfId="36851" xr:uid="{00000000-0005-0000-0000-0000873E0000}"/>
    <cellStyle name="40% - Accent6 3 5 9" xfId="21434" xr:uid="{00000000-0005-0000-0000-0000883E0000}"/>
    <cellStyle name="40% - Accent6 3 6" xfId="5868" xr:uid="{00000000-0005-0000-0000-0000893E0000}"/>
    <cellStyle name="40% - Accent6 3 6 10" xfId="25278" xr:uid="{00000000-0005-0000-0000-00008A3E0000}"/>
    <cellStyle name="40% - Accent6 3 6 2" xfId="8671" xr:uid="{00000000-0005-0000-0000-00008B3E0000}"/>
    <cellStyle name="40% - Accent6 3 6 2 2" xfId="12560" xr:uid="{00000000-0005-0000-0000-00008C3E0000}"/>
    <cellStyle name="40% - Accent6 3 6 2 2 2" xfId="31586" xr:uid="{00000000-0005-0000-0000-00008D3E0000}"/>
    <cellStyle name="40% - Accent6 3 6 2 3" xfId="16078" xr:uid="{00000000-0005-0000-0000-00008E3E0000}"/>
    <cellStyle name="40% - Accent6 3 6 2 3 2" xfId="35080" xr:uid="{00000000-0005-0000-0000-00008F3E0000}"/>
    <cellStyle name="40% - Accent6 3 6 2 4" xfId="19650" xr:uid="{00000000-0005-0000-0000-0000903E0000}"/>
    <cellStyle name="40% - Accent6 3 6 2 4 2" xfId="38596" xr:uid="{00000000-0005-0000-0000-0000913E0000}"/>
    <cellStyle name="40% - Accent6 3 6 2 5" xfId="23241" xr:uid="{00000000-0005-0000-0000-0000923E0000}"/>
    <cellStyle name="40% - Accent6 3 6 2 6" xfId="27900" xr:uid="{00000000-0005-0000-0000-0000933E0000}"/>
    <cellStyle name="40% - Accent6 3 6 3" xfId="7570" xr:uid="{00000000-0005-0000-0000-0000943E0000}"/>
    <cellStyle name="40% - Accent6 3 6 3 2" xfId="11684" xr:uid="{00000000-0005-0000-0000-0000953E0000}"/>
    <cellStyle name="40% - Accent6 3 6 3 2 2" xfId="30711" xr:uid="{00000000-0005-0000-0000-0000963E0000}"/>
    <cellStyle name="40% - Accent6 3 6 3 3" xfId="15195" xr:uid="{00000000-0005-0000-0000-0000973E0000}"/>
    <cellStyle name="40% - Accent6 3 6 3 3 2" xfId="34200" xr:uid="{00000000-0005-0000-0000-0000983E0000}"/>
    <cellStyle name="40% - Accent6 3 6 3 4" xfId="18772" xr:uid="{00000000-0005-0000-0000-0000993E0000}"/>
    <cellStyle name="40% - Accent6 3 6 3 4 2" xfId="37719" xr:uid="{00000000-0005-0000-0000-00009A3E0000}"/>
    <cellStyle name="40% - Accent6 3 6 3 5" xfId="22344" xr:uid="{00000000-0005-0000-0000-00009B3E0000}"/>
    <cellStyle name="40% - Accent6 3 6 3 6" xfId="26925" xr:uid="{00000000-0005-0000-0000-00009C3E0000}"/>
    <cellStyle name="40% - Accent6 3 6 4" xfId="9942" xr:uid="{00000000-0005-0000-0000-00009D3E0000}"/>
    <cellStyle name="40% - Accent6 3 6 4 2" xfId="13516" xr:uid="{00000000-0005-0000-0000-00009E3E0000}"/>
    <cellStyle name="40% - Accent6 3 6 4 2 2" xfId="32541" xr:uid="{00000000-0005-0000-0000-00009F3E0000}"/>
    <cellStyle name="40% - Accent6 3 6 4 3" xfId="17037" xr:uid="{00000000-0005-0000-0000-0000A03E0000}"/>
    <cellStyle name="40% - Accent6 3 6 4 3 2" xfId="36035" xr:uid="{00000000-0005-0000-0000-0000A13E0000}"/>
    <cellStyle name="40% - Accent6 3 6 4 4" xfId="20607" xr:uid="{00000000-0005-0000-0000-0000A23E0000}"/>
    <cellStyle name="40% - Accent6 3 6 4 4 2" xfId="39552" xr:uid="{00000000-0005-0000-0000-0000A33E0000}"/>
    <cellStyle name="40% - Accent6 3 6 4 5" xfId="24282" xr:uid="{00000000-0005-0000-0000-0000A43E0000}"/>
    <cellStyle name="40% - Accent6 3 6 4 6" xfId="29016" xr:uid="{00000000-0005-0000-0000-0000A53E0000}"/>
    <cellStyle name="40% - Accent6 3 6 5" xfId="6737" xr:uid="{00000000-0005-0000-0000-0000A63E0000}"/>
    <cellStyle name="40% - Accent6 3 6 5 2" xfId="26140" xr:uid="{00000000-0005-0000-0000-0000A73E0000}"/>
    <cellStyle name="40% - Accent6 3 6 6" xfId="10902" xr:uid="{00000000-0005-0000-0000-0000A83E0000}"/>
    <cellStyle name="40% - Accent6 3 6 6 2" xfId="29929" xr:uid="{00000000-0005-0000-0000-0000A93E0000}"/>
    <cellStyle name="40% - Accent6 3 6 7" xfId="14412" xr:uid="{00000000-0005-0000-0000-0000AA3E0000}"/>
    <cellStyle name="40% - Accent6 3 6 7 2" xfId="33418" xr:uid="{00000000-0005-0000-0000-0000AB3E0000}"/>
    <cellStyle name="40% - Accent6 3 6 8" xfId="17990" xr:uid="{00000000-0005-0000-0000-0000AC3E0000}"/>
    <cellStyle name="40% - Accent6 3 6 8 2" xfId="36937" xr:uid="{00000000-0005-0000-0000-0000AD3E0000}"/>
    <cellStyle name="40% - Accent6 3 6 9" xfId="21520" xr:uid="{00000000-0005-0000-0000-0000AE3E0000}"/>
    <cellStyle name="40% - Accent6 3 7" xfId="5177" xr:uid="{00000000-0005-0000-0000-0000AF3E0000}"/>
    <cellStyle name="40% - Accent6 3 7 10" xfId="24707" xr:uid="{00000000-0005-0000-0000-0000B03E0000}"/>
    <cellStyle name="40% - Accent6 3 7 2" xfId="8112" xr:uid="{00000000-0005-0000-0000-0000B13E0000}"/>
    <cellStyle name="40% - Accent6 3 7 2 2" xfId="12012" xr:uid="{00000000-0005-0000-0000-0000B23E0000}"/>
    <cellStyle name="40% - Accent6 3 7 2 2 2" xfId="31038" xr:uid="{00000000-0005-0000-0000-0000B33E0000}"/>
    <cellStyle name="40% - Accent6 3 7 2 3" xfId="15530" xr:uid="{00000000-0005-0000-0000-0000B43E0000}"/>
    <cellStyle name="40% - Accent6 3 7 2 3 2" xfId="34532" xr:uid="{00000000-0005-0000-0000-0000B53E0000}"/>
    <cellStyle name="40% - Accent6 3 7 2 4" xfId="19102" xr:uid="{00000000-0005-0000-0000-0000B63E0000}"/>
    <cellStyle name="40% - Accent6 3 7 2 4 2" xfId="38048" xr:uid="{00000000-0005-0000-0000-0000B73E0000}"/>
    <cellStyle name="40% - Accent6 3 7 2 5" xfId="22693" xr:uid="{00000000-0005-0000-0000-0000B83E0000}"/>
    <cellStyle name="40% - Accent6 3 7 2 6" xfId="27344" xr:uid="{00000000-0005-0000-0000-0000B93E0000}"/>
    <cellStyle name="40% - Accent6 3 7 3" xfId="6994" xr:uid="{00000000-0005-0000-0000-0000BA3E0000}"/>
    <cellStyle name="40% - Accent6 3 7 3 2" xfId="11136" xr:uid="{00000000-0005-0000-0000-0000BB3E0000}"/>
    <cellStyle name="40% - Accent6 3 7 3 2 2" xfId="30163" xr:uid="{00000000-0005-0000-0000-0000BC3E0000}"/>
    <cellStyle name="40% - Accent6 3 7 3 3" xfId="14646" xr:uid="{00000000-0005-0000-0000-0000BD3E0000}"/>
    <cellStyle name="40% - Accent6 3 7 3 3 2" xfId="33652" xr:uid="{00000000-0005-0000-0000-0000BE3E0000}"/>
    <cellStyle name="40% - Accent6 3 7 3 4" xfId="18224" xr:uid="{00000000-0005-0000-0000-0000BF3E0000}"/>
    <cellStyle name="40% - Accent6 3 7 3 4 2" xfId="37171" xr:uid="{00000000-0005-0000-0000-0000C03E0000}"/>
    <cellStyle name="40% - Accent6 3 7 3 5" xfId="21768" xr:uid="{00000000-0005-0000-0000-0000C13E0000}"/>
    <cellStyle name="40% - Accent6 3 7 3 6" xfId="26377" xr:uid="{00000000-0005-0000-0000-0000C23E0000}"/>
    <cellStyle name="40% - Accent6 3 7 4" xfId="9348" xr:uid="{00000000-0005-0000-0000-0000C33E0000}"/>
    <cellStyle name="40% - Accent6 3 7 4 2" xfId="12968" xr:uid="{00000000-0005-0000-0000-0000C43E0000}"/>
    <cellStyle name="40% - Accent6 3 7 4 2 2" xfId="31993" xr:uid="{00000000-0005-0000-0000-0000C53E0000}"/>
    <cellStyle name="40% - Accent6 3 7 4 3" xfId="16487" xr:uid="{00000000-0005-0000-0000-0000C63E0000}"/>
    <cellStyle name="40% - Accent6 3 7 4 3 2" xfId="35487" xr:uid="{00000000-0005-0000-0000-0000C73E0000}"/>
    <cellStyle name="40% - Accent6 3 7 4 4" xfId="20059" xr:uid="{00000000-0005-0000-0000-0000C83E0000}"/>
    <cellStyle name="40% - Accent6 3 7 4 4 2" xfId="39004" xr:uid="{00000000-0005-0000-0000-0000C93E0000}"/>
    <cellStyle name="40% - Accent6 3 7 4 5" xfId="23702" xr:uid="{00000000-0005-0000-0000-0000CA3E0000}"/>
    <cellStyle name="40% - Accent6 3 7 4 6" xfId="28454" xr:uid="{00000000-0005-0000-0000-0000CB3E0000}"/>
    <cellStyle name="40% - Accent6 3 7 5" xfId="6161" xr:uid="{00000000-0005-0000-0000-0000CC3E0000}"/>
    <cellStyle name="40% - Accent6 3 7 5 2" xfId="25564" xr:uid="{00000000-0005-0000-0000-0000CD3E0000}"/>
    <cellStyle name="40% - Accent6 3 7 6" xfId="10354" xr:uid="{00000000-0005-0000-0000-0000CE3E0000}"/>
    <cellStyle name="40% - Accent6 3 7 6 2" xfId="29381" xr:uid="{00000000-0005-0000-0000-0000CF3E0000}"/>
    <cellStyle name="40% - Accent6 3 7 7" xfId="13862" xr:uid="{00000000-0005-0000-0000-0000D03E0000}"/>
    <cellStyle name="40% - Accent6 3 7 7 2" xfId="32869" xr:uid="{00000000-0005-0000-0000-0000D13E0000}"/>
    <cellStyle name="40% - Accent6 3 7 8" xfId="17440" xr:uid="{00000000-0005-0000-0000-0000D23E0000}"/>
    <cellStyle name="40% - Accent6 3 7 8 2" xfId="36389" xr:uid="{00000000-0005-0000-0000-0000D33E0000}"/>
    <cellStyle name="40% - Accent6 3 7 9" xfId="20968" xr:uid="{00000000-0005-0000-0000-0000D43E0000}"/>
    <cellStyle name="40% - Accent6 3 8" xfId="7676" xr:uid="{00000000-0005-0000-0000-0000D53E0000}"/>
    <cellStyle name="40% - Accent6 3 8 2" xfId="11770" xr:uid="{00000000-0005-0000-0000-0000D63E0000}"/>
    <cellStyle name="40% - Accent6 3 8 2 2" xfId="30797" xr:uid="{00000000-0005-0000-0000-0000D73E0000}"/>
    <cellStyle name="40% - Accent6 3 8 3" xfId="15282" xr:uid="{00000000-0005-0000-0000-0000D83E0000}"/>
    <cellStyle name="40% - Accent6 3 8 3 2" xfId="34287" xr:uid="{00000000-0005-0000-0000-0000D93E0000}"/>
    <cellStyle name="40% - Accent6 3 8 4" xfId="18858" xr:uid="{00000000-0005-0000-0000-0000DA3E0000}"/>
    <cellStyle name="40% - Accent6 3 8 4 2" xfId="37805" xr:uid="{00000000-0005-0000-0000-0000DB3E0000}"/>
    <cellStyle name="40% - Accent6 3 8 5" xfId="22438" xr:uid="{00000000-0005-0000-0000-0000DC3E0000}"/>
    <cellStyle name="40% - Accent6 3 8 6" xfId="27014" xr:uid="{00000000-0005-0000-0000-0000DD3E0000}"/>
    <cellStyle name="40% - Accent6 3 9" xfId="7891" xr:uid="{00000000-0005-0000-0000-0000DE3E0000}"/>
    <cellStyle name="40% - Accent6 3 9 2" xfId="11862" xr:uid="{00000000-0005-0000-0000-0000DF3E0000}"/>
    <cellStyle name="40% - Accent6 3 9 2 2" xfId="30888" xr:uid="{00000000-0005-0000-0000-0000E03E0000}"/>
    <cellStyle name="40% - Accent6 3 9 3" xfId="15378" xr:uid="{00000000-0005-0000-0000-0000E13E0000}"/>
    <cellStyle name="40% - Accent6 3 9 3 2" xfId="34381" xr:uid="{00000000-0005-0000-0000-0000E23E0000}"/>
    <cellStyle name="40% - Accent6 3 9 4" xfId="18950" xr:uid="{00000000-0005-0000-0000-0000E33E0000}"/>
    <cellStyle name="40% - Accent6 3 9 4 2" xfId="37897" xr:uid="{00000000-0005-0000-0000-0000E43E0000}"/>
    <cellStyle name="40% - Accent6 3 9 5" xfId="22538" xr:uid="{00000000-0005-0000-0000-0000E53E0000}"/>
    <cellStyle name="40% - Accent6 3 9 6" xfId="27155" xr:uid="{00000000-0005-0000-0000-0000E63E0000}"/>
    <cellStyle name="40% - Accent6 4" xfId="2570" xr:uid="{00000000-0005-0000-0000-0000E8090000}"/>
    <cellStyle name="40% - Accent6 4 10" xfId="6833" xr:uid="{00000000-0005-0000-0000-0000E83E0000}"/>
    <cellStyle name="40% - Accent6 4 10 2" xfId="10989" xr:uid="{00000000-0005-0000-0000-0000E93E0000}"/>
    <cellStyle name="40% - Accent6 4 10 2 2" xfId="30016" xr:uid="{00000000-0005-0000-0000-0000EA3E0000}"/>
    <cellStyle name="40% - Accent6 4 10 3" xfId="14499" xr:uid="{00000000-0005-0000-0000-0000EB3E0000}"/>
    <cellStyle name="40% - Accent6 4 10 3 2" xfId="33505" xr:uid="{00000000-0005-0000-0000-0000EC3E0000}"/>
    <cellStyle name="40% - Accent6 4 10 4" xfId="18077" xr:uid="{00000000-0005-0000-0000-0000ED3E0000}"/>
    <cellStyle name="40% - Accent6 4 10 4 2" xfId="37024" xr:uid="{00000000-0005-0000-0000-0000EE3E0000}"/>
    <cellStyle name="40% - Accent6 4 10 5" xfId="21613" xr:uid="{00000000-0005-0000-0000-0000EF3E0000}"/>
    <cellStyle name="40% - Accent6 4 10 6" xfId="26228" xr:uid="{00000000-0005-0000-0000-0000F03E0000}"/>
    <cellStyle name="40% - Accent6 4 11" xfId="8924" xr:uid="{00000000-0005-0000-0000-0000F13E0000}"/>
    <cellStyle name="40% - Accent6 4 11 2" xfId="12648" xr:uid="{00000000-0005-0000-0000-0000F23E0000}"/>
    <cellStyle name="40% - Accent6 4 11 2 2" xfId="31674" xr:uid="{00000000-0005-0000-0000-0000F33E0000}"/>
    <cellStyle name="40% - Accent6 4 11 3" xfId="16167" xr:uid="{00000000-0005-0000-0000-0000F43E0000}"/>
    <cellStyle name="40% - Accent6 4 11 3 2" xfId="35168" xr:uid="{00000000-0005-0000-0000-0000F53E0000}"/>
    <cellStyle name="40% - Accent6 4 11 4" xfId="19738" xr:uid="{00000000-0005-0000-0000-0000F63E0000}"/>
    <cellStyle name="40% - Accent6 4 11 4 2" xfId="38684" xr:uid="{00000000-0005-0000-0000-0000F73E0000}"/>
    <cellStyle name="40% - Accent6 4 11 5" xfId="23338" xr:uid="{00000000-0005-0000-0000-0000F83E0000}"/>
    <cellStyle name="40% - Accent6 4 11 6" xfId="28079" xr:uid="{00000000-0005-0000-0000-0000F93E0000}"/>
    <cellStyle name="40% - Accent6 4 12" xfId="9028" xr:uid="{00000000-0005-0000-0000-0000FA3E0000}"/>
    <cellStyle name="40% - Accent6 4 12 2" xfId="12734" xr:uid="{00000000-0005-0000-0000-0000FB3E0000}"/>
    <cellStyle name="40% - Accent6 4 12 2 2" xfId="31760" xr:uid="{00000000-0005-0000-0000-0000FC3E0000}"/>
    <cellStyle name="40% - Accent6 4 12 3" xfId="16253" xr:uid="{00000000-0005-0000-0000-0000FD3E0000}"/>
    <cellStyle name="40% - Accent6 4 12 3 2" xfId="35254" xr:uid="{00000000-0005-0000-0000-0000FE3E0000}"/>
    <cellStyle name="40% - Accent6 4 12 4" xfId="19824" xr:uid="{00000000-0005-0000-0000-0000FF3E0000}"/>
    <cellStyle name="40% - Accent6 4 12 4 2" xfId="38770" xr:uid="{00000000-0005-0000-0000-0000003F0000}"/>
    <cellStyle name="40% - Accent6 4 12 5" xfId="23438" xr:uid="{00000000-0005-0000-0000-0000013F0000}"/>
    <cellStyle name="40% - Accent6 4 12 6" xfId="28166" xr:uid="{00000000-0005-0000-0000-0000023F0000}"/>
    <cellStyle name="40% - Accent6 4 13" xfId="9132" xr:uid="{00000000-0005-0000-0000-0000033F0000}"/>
    <cellStyle name="40% - Accent6 4 13 2" xfId="12820" xr:uid="{00000000-0005-0000-0000-0000043F0000}"/>
    <cellStyle name="40% - Accent6 4 13 2 2" xfId="31846" xr:uid="{00000000-0005-0000-0000-0000053F0000}"/>
    <cellStyle name="40% - Accent6 4 13 3" xfId="16339" xr:uid="{00000000-0005-0000-0000-0000063F0000}"/>
    <cellStyle name="40% - Accent6 4 13 3 2" xfId="35340" xr:uid="{00000000-0005-0000-0000-0000073F0000}"/>
    <cellStyle name="40% - Accent6 4 13 4" xfId="19910" xr:uid="{00000000-0005-0000-0000-0000083F0000}"/>
    <cellStyle name="40% - Accent6 4 13 4 2" xfId="38856" xr:uid="{00000000-0005-0000-0000-0000093F0000}"/>
    <cellStyle name="40% - Accent6 4 13 5" xfId="23538" xr:uid="{00000000-0005-0000-0000-00000A3F0000}"/>
    <cellStyle name="40% - Accent6 4 13 6" xfId="28253" xr:uid="{00000000-0005-0000-0000-00000B3F0000}"/>
    <cellStyle name="40% - Accent6 4 14" xfId="10042" xr:uid="{00000000-0005-0000-0000-00000C3F0000}"/>
    <cellStyle name="40% - Accent6 4 14 2" xfId="13603" xr:uid="{00000000-0005-0000-0000-00000D3F0000}"/>
    <cellStyle name="40% - Accent6 4 14 2 2" xfId="32628" xr:uid="{00000000-0005-0000-0000-00000E3F0000}"/>
    <cellStyle name="40% - Accent6 4 14 3" xfId="17124" xr:uid="{00000000-0005-0000-0000-00000F3F0000}"/>
    <cellStyle name="40% - Accent6 4 14 3 2" xfId="36122" xr:uid="{00000000-0005-0000-0000-0000103F0000}"/>
    <cellStyle name="40% - Accent6 4 14 4" xfId="20694" xr:uid="{00000000-0005-0000-0000-0000113F0000}"/>
    <cellStyle name="40% - Accent6 4 14 4 2" xfId="39639" xr:uid="{00000000-0005-0000-0000-0000123F0000}"/>
    <cellStyle name="40% - Accent6 4 14 5" xfId="24378" xr:uid="{00000000-0005-0000-0000-0000133F0000}"/>
    <cellStyle name="40% - Accent6 4 14 6" xfId="29104" xr:uid="{00000000-0005-0000-0000-0000143F0000}"/>
    <cellStyle name="40% - Accent6 4 15" xfId="5974" xr:uid="{00000000-0005-0000-0000-0000153F0000}"/>
    <cellStyle name="40% - Accent6 4 15 2" xfId="25380" xr:uid="{00000000-0005-0000-0000-0000163F0000}"/>
    <cellStyle name="40% - Accent6 4 16" xfId="10200" xr:uid="{00000000-0005-0000-0000-0000173F0000}"/>
    <cellStyle name="40% - Accent6 4 16 2" xfId="29232" xr:uid="{00000000-0005-0000-0000-0000183F0000}"/>
    <cellStyle name="40% - Accent6 4 17" xfId="13706" xr:uid="{00000000-0005-0000-0000-0000193F0000}"/>
    <cellStyle name="40% - Accent6 4 17 2" xfId="32720" xr:uid="{00000000-0005-0000-0000-00001A3F0000}"/>
    <cellStyle name="40% - Accent6 4 18" xfId="17286" xr:uid="{00000000-0005-0000-0000-00001B3F0000}"/>
    <cellStyle name="40% - Accent6 4 18 2" xfId="36241" xr:uid="{00000000-0005-0000-0000-00001C3F0000}"/>
    <cellStyle name="40% - Accent6 4 19" xfId="20812" xr:uid="{00000000-0005-0000-0000-00001D3F0000}"/>
    <cellStyle name="40% - Accent6 4 2" xfId="5293" xr:uid="{00000000-0005-0000-0000-00001E3F0000}"/>
    <cellStyle name="40% - Accent6 4 2 10" xfId="21047" xr:uid="{00000000-0005-0000-0000-00001F3F0000}"/>
    <cellStyle name="40% - Accent6 4 2 11" xfId="24797" xr:uid="{00000000-0005-0000-0000-0000203F0000}"/>
    <cellStyle name="40% - Accent6 4 2 2" xfId="5654" xr:uid="{00000000-0005-0000-0000-0000213F0000}"/>
    <cellStyle name="40% - Accent6 4 2 2 10" xfId="25113" xr:uid="{00000000-0005-0000-0000-0000223F0000}"/>
    <cellStyle name="40% - Accent6 4 2 2 2" xfId="8502" xr:uid="{00000000-0005-0000-0000-0000233F0000}"/>
    <cellStyle name="40% - Accent6 4 2 2 2 2" xfId="12395" xr:uid="{00000000-0005-0000-0000-0000243F0000}"/>
    <cellStyle name="40% - Accent6 4 2 2 2 2 2" xfId="31421" xr:uid="{00000000-0005-0000-0000-0000253F0000}"/>
    <cellStyle name="40% - Accent6 4 2 2 2 3" xfId="15913" xr:uid="{00000000-0005-0000-0000-0000263F0000}"/>
    <cellStyle name="40% - Accent6 4 2 2 2 3 2" xfId="34915" xr:uid="{00000000-0005-0000-0000-0000273F0000}"/>
    <cellStyle name="40% - Accent6 4 2 2 2 4" xfId="19485" xr:uid="{00000000-0005-0000-0000-0000283F0000}"/>
    <cellStyle name="40% - Accent6 4 2 2 2 4 2" xfId="38431" xr:uid="{00000000-0005-0000-0000-0000293F0000}"/>
    <cellStyle name="40% - Accent6 4 2 2 2 5" xfId="23076" xr:uid="{00000000-0005-0000-0000-00002A3F0000}"/>
    <cellStyle name="40% - Accent6 4 2 2 2 6" xfId="27733" xr:uid="{00000000-0005-0000-0000-00002B3F0000}"/>
    <cellStyle name="40% - Accent6 4 2 2 3" xfId="7389" xr:uid="{00000000-0005-0000-0000-00002C3F0000}"/>
    <cellStyle name="40% - Accent6 4 2 2 3 2" xfId="11519" xr:uid="{00000000-0005-0000-0000-00002D3F0000}"/>
    <cellStyle name="40% - Accent6 4 2 2 3 2 2" xfId="30546" xr:uid="{00000000-0005-0000-0000-00002E3F0000}"/>
    <cellStyle name="40% - Accent6 4 2 2 3 3" xfId="15030" xr:uid="{00000000-0005-0000-0000-00002F3F0000}"/>
    <cellStyle name="40% - Accent6 4 2 2 3 3 2" xfId="34035" xr:uid="{00000000-0005-0000-0000-0000303F0000}"/>
    <cellStyle name="40% - Accent6 4 2 2 3 4" xfId="18607" xr:uid="{00000000-0005-0000-0000-0000313F0000}"/>
    <cellStyle name="40% - Accent6 4 2 2 3 4 2" xfId="37554" xr:uid="{00000000-0005-0000-0000-0000323F0000}"/>
    <cellStyle name="40% - Accent6 4 2 2 3 5" xfId="22163" xr:uid="{00000000-0005-0000-0000-0000333F0000}"/>
    <cellStyle name="40% - Accent6 4 2 2 3 6" xfId="26760" xr:uid="{00000000-0005-0000-0000-0000343F0000}"/>
    <cellStyle name="40% - Accent6 4 2 2 4" xfId="9761" xr:uid="{00000000-0005-0000-0000-0000353F0000}"/>
    <cellStyle name="40% - Accent6 4 2 2 4 2" xfId="13351" xr:uid="{00000000-0005-0000-0000-0000363F0000}"/>
    <cellStyle name="40% - Accent6 4 2 2 4 2 2" xfId="32376" xr:uid="{00000000-0005-0000-0000-0000373F0000}"/>
    <cellStyle name="40% - Accent6 4 2 2 4 3" xfId="16871" xr:uid="{00000000-0005-0000-0000-0000383F0000}"/>
    <cellStyle name="40% - Accent6 4 2 2 4 3 2" xfId="35870" xr:uid="{00000000-0005-0000-0000-0000393F0000}"/>
    <cellStyle name="40% - Accent6 4 2 2 4 4" xfId="20442" xr:uid="{00000000-0005-0000-0000-00003A3F0000}"/>
    <cellStyle name="40% - Accent6 4 2 2 4 4 2" xfId="39387" xr:uid="{00000000-0005-0000-0000-00003B3F0000}"/>
    <cellStyle name="40% - Accent6 4 2 2 4 5" xfId="24101" xr:uid="{00000000-0005-0000-0000-00003C3F0000}"/>
    <cellStyle name="40% - Accent6 4 2 2 4 6" xfId="28851" xr:uid="{00000000-0005-0000-0000-00003D3F0000}"/>
    <cellStyle name="40% - Accent6 4 2 2 5" xfId="6556" xr:uid="{00000000-0005-0000-0000-00003E3F0000}"/>
    <cellStyle name="40% - Accent6 4 2 2 5 2" xfId="25959" xr:uid="{00000000-0005-0000-0000-00003F3F0000}"/>
    <cellStyle name="40% - Accent6 4 2 2 6" xfId="10737" xr:uid="{00000000-0005-0000-0000-0000403F0000}"/>
    <cellStyle name="40% - Accent6 4 2 2 6 2" xfId="29764" xr:uid="{00000000-0005-0000-0000-0000413F0000}"/>
    <cellStyle name="40% - Accent6 4 2 2 7" xfId="14245" xr:uid="{00000000-0005-0000-0000-0000423F0000}"/>
    <cellStyle name="40% - Accent6 4 2 2 7 2" xfId="33252" xr:uid="{00000000-0005-0000-0000-0000433F0000}"/>
    <cellStyle name="40% - Accent6 4 2 2 8" xfId="17823" xr:uid="{00000000-0005-0000-0000-0000443F0000}"/>
    <cellStyle name="40% - Accent6 4 2 2 8 2" xfId="36772" xr:uid="{00000000-0005-0000-0000-0000453F0000}"/>
    <cellStyle name="40% - Accent6 4 2 2 9" xfId="21355" xr:uid="{00000000-0005-0000-0000-0000463F0000}"/>
    <cellStyle name="40% - Accent6 4 2 3" xfId="8193" xr:uid="{00000000-0005-0000-0000-0000473F0000}"/>
    <cellStyle name="40% - Accent6 4 2 3 2" xfId="12091" xr:uid="{00000000-0005-0000-0000-0000483F0000}"/>
    <cellStyle name="40% - Accent6 4 2 3 2 2" xfId="31117" xr:uid="{00000000-0005-0000-0000-0000493F0000}"/>
    <cellStyle name="40% - Accent6 4 2 3 3" xfId="15609" xr:uid="{00000000-0005-0000-0000-00004A3F0000}"/>
    <cellStyle name="40% - Accent6 4 2 3 3 2" xfId="34611" xr:uid="{00000000-0005-0000-0000-00004B3F0000}"/>
    <cellStyle name="40% - Accent6 4 2 3 4" xfId="19181" xr:uid="{00000000-0005-0000-0000-00004C3F0000}"/>
    <cellStyle name="40% - Accent6 4 2 3 4 2" xfId="38127" xr:uid="{00000000-0005-0000-0000-00004D3F0000}"/>
    <cellStyle name="40% - Accent6 4 2 3 5" xfId="22772" xr:uid="{00000000-0005-0000-0000-00004E3F0000}"/>
    <cellStyle name="40% - Accent6 4 2 3 6" xfId="27424" xr:uid="{00000000-0005-0000-0000-00004F3F0000}"/>
    <cellStyle name="40% - Accent6 4 2 4" xfId="7077" xr:uid="{00000000-0005-0000-0000-0000503F0000}"/>
    <cellStyle name="40% - Accent6 4 2 4 2" xfId="11215" xr:uid="{00000000-0005-0000-0000-0000513F0000}"/>
    <cellStyle name="40% - Accent6 4 2 4 2 2" xfId="30242" xr:uid="{00000000-0005-0000-0000-0000523F0000}"/>
    <cellStyle name="40% - Accent6 4 2 4 3" xfId="14725" xr:uid="{00000000-0005-0000-0000-0000533F0000}"/>
    <cellStyle name="40% - Accent6 4 2 4 3 2" xfId="33731" xr:uid="{00000000-0005-0000-0000-0000543F0000}"/>
    <cellStyle name="40% - Accent6 4 2 4 4" xfId="18303" xr:uid="{00000000-0005-0000-0000-0000553F0000}"/>
    <cellStyle name="40% - Accent6 4 2 4 4 2" xfId="37250" xr:uid="{00000000-0005-0000-0000-0000563F0000}"/>
    <cellStyle name="40% - Accent6 4 2 4 5" xfId="21851" xr:uid="{00000000-0005-0000-0000-0000573F0000}"/>
    <cellStyle name="40% - Accent6 4 2 4 6" xfId="26456" xr:uid="{00000000-0005-0000-0000-0000583F0000}"/>
    <cellStyle name="40% - Accent6 4 2 5" xfId="9437" xr:uid="{00000000-0005-0000-0000-0000593F0000}"/>
    <cellStyle name="40% - Accent6 4 2 5 2" xfId="13047" xr:uid="{00000000-0005-0000-0000-00005A3F0000}"/>
    <cellStyle name="40% - Accent6 4 2 5 2 2" xfId="32072" xr:uid="{00000000-0005-0000-0000-00005B3F0000}"/>
    <cellStyle name="40% - Accent6 4 2 5 3" xfId="16566" xr:uid="{00000000-0005-0000-0000-00005C3F0000}"/>
    <cellStyle name="40% - Accent6 4 2 5 3 2" xfId="35566" xr:uid="{00000000-0005-0000-0000-00005D3F0000}"/>
    <cellStyle name="40% - Accent6 4 2 5 4" xfId="20138" xr:uid="{00000000-0005-0000-0000-00005E3F0000}"/>
    <cellStyle name="40% - Accent6 4 2 5 4 2" xfId="39083" xr:uid="{00000000-0005-0000-0000-00005F3F0000}"/>
    <cellStyle name="40% - Accent6 4 2 5 5" xfId="23785" xr:uid="{00000000-0005-0000-0000-0000603F0000}"/>
    <cellStyle name="40% - Accent6 4 2 5 6" xfId="28539" xr:uid="{00000000-0005-0000-0000-0000613F0000}"/>
    <cellStyle name="40% - Accent6 4 2 6" xfId="6244" xr:uid="{00000000-0005-0000-0000-0000623F0000}"/>
    <cellStyle name="40% - Accent6 4 2 6 2" xfId="25647" xr:uid="{00000000-0005-0000-0000-0000633F0000}"/>
    <cellStyle name="40% - Accent6 4 2 7" xfId="10433" xr:uid="{00000000-0005-0000-0000-0000643F0000}"/>
    <cellStyle name="40% - Accent6 4 2 7 2" xfId="29460" xr:uid="{00000000-0005-0000-0000-0000653F0000}"/>
    <cellStyle name="40% - Accent6 4 2 8" xfId="13941" xr:uid="{00000000-0005-0000-0000-0000663F0000}"/>
    <cellStyle name="40% - Accent6 4 2 8 2" xfId="32948" xr:uid="{00000000-0005-0000-0000-0000673F0000}"/>
    <cellStyle name="40% - Accent6 4 2 9" xfId="17519" xr:uid="{00000000-0005-0000-0000-0000683F0000}"/>
    <cellStyle name="40% - Accent6 4 2 9 2" xfId="36468" xr:uid="{00000000-0005-0000-0000-0000693F0000}"/>
    <cellStyle name="40% - Accent6 4 20" xfId="24471" xr:uid="{00000000-0005-0000-0000-00006A3F0000}"/>
    <cellStyle name="40% - Accent6 4 21" xfId="4718" xr:uid="{00000000-0005-0000-0000-0000E73E0000}"/>
    <cellStyle name="40% - Accent6 4 3" xfId="5382" xr:uid="{00000000-0005-0000-0000-00006B3F0000}"/>
    <cellStyle name="40% - Accent6 4 3 10" xfId="24875" xr:uid="{00000000-0005-0000-0000-00006C3F0000}"/>
    <cellStyle name="40% - Accent6 4 3 2" xfId="8272" xr:uid="{00000000-0005-0000-0000-00006D3F0000}"/>
    <cellStyle name="40% - Accent6 4 3 2 2" xfId="12169" xr:uid="{00000000-0005-0000-0000-00006E3F0000}"/>
    <cellStyle name="40% - Accent6 4 3 2 2 2" xfId="31195" xr:uid="{00000000-0005-0000-0000-00006F3F0000}"/>
    <cellStyle name="40% - Accent6 4 3 2 3" xfId="15687" xr:uid="{00000000-0005-0000-0000-0000703F0000}"/>
    <cellStyle name="40% - Accent6 4 3 2 3 2" xfId="34689" xr:uid="{00000000-0005-0000-0000-0000713F0000}"/>
    <cellStyle name="40% - Accent6 4 3 2 4" xfId="19259" xr:uid="{00000000-0005-0000-0000-0000723F0000}"/>
    <cellStyle name="40% - Accent6 4 3 2 4 2" xfId="38205" xr:uid="{00000000-0005-0000-0000-0000733F0000}"/>
    <cellStyle name="40% - Accent6 4 3 2 5" xfId="22850" xr:uid="{00000000-0005-0000-0000-0000743F0000}"/>
    <cellStyle name="40% - Accent6 4 3 2 6" xfId="27503" xr:uid="{00000000-0005-0000-0000-0000753F0000}"/>
    <cellStyle name="40% - Accent6 4 3 3" xfId="7159" xr:uid="{00000000-0005-0000-0000-0000763F0000}"/>
    <cellStyle name="40% - Accent6 4 3 3 2" xfId="11293" xr:uid="{00000000-0005-0000-0000-0000773F0000}"/>
    <cellStyle name="40% - Accent6 4 3 3 2 2" xfId="30320" xr:uid="{00000000-0005-0000-0000-0000783F0000}"/>
    <cellStyle name="40% - Accent6 4 3 3 3" xfId="14803" xr:uid="{00000000-0005-0000-0000-0000793F0000}"/>
    <cellStyle name="40% - Accent6 4 3 3 3 2" xfId="33809" xr:uid="{00000000-0005-0000-0000-00007A3F0000}"/>
    <cellStyle name="40% - Accent6 4 3 3 4" xfId="18381" xr:uid="{00000000-0005-0000-0000-00007B3F0000}"/>
    <cellStyle name="40% - Accent6 4 3 3 4 2" xfId="37328" xr:uid="{00000000-0005-0000-0000-00007C3F0000}"/>
    <cellStyle name="40% - Accent6 4 3 3 5" xfId="21933" xr:uid="{00000000-0005-0000-0000-00007D3F0000}"/>
    <cellStyle name="40% - Accent6 4 3 3 6" xfId="26534" xr:uid="{00000000-0005-0000-0000-00007E3F0000}"/>
    <cellStyle name="40% - Accent6 4 3 4" xfId="9519" xr:uid="{00000000-0005-0000-0000-00007F3F0000}"/>
    <cellStyle name="40% - Accent6 4 3 4 2" xfId="13125" xr:uid="{00000000-0005-0000-0000-0000803F0000}"/>
    <cellStyle name="40% - Accent6 4 3 4 2 2" xfId="32150" xr:uid="{00000000-0005-0000-0000-0000813F0000}"/>
    <cellStyle name="40% - Accent6 4 3 4 3" xfId="16644" xr:uid="{00000000-0005-0000-0000-0000823F0000}"/>
    <cellStyle name="40% - Accent6 4 3 4 3 2" xfId="35644" xr:uid="{00000000-0005-0000-0000-0000833F0000}"/>
    <cellStyle name="40% - Accent6 4 3 4 4" xfId="20216" xr:uid="{00000000-0005-0000-0000-0000843F0000}"/>
    <cellStyle name="40% - Accent6 4 3 4 4 2" xfId="39161" xr:uid="{00000000-0005-0000-0000-0000853F0000}"/>
    <cellStyle name="40% - Accent6 4 3 4 5" xfId="23867" xr:uid="{00000000-0005-0000-0000-0000863F0000}"/>
    <cellStyle name="40% - Accent6 4 3 4 6" xfId="28617" xr:uid="{00000000-0005-0000-0000-0000873F0000}"/>
    <cellStyle name="40% - Accent6 4 3 5" xfId="6326" xr:uid="{00000000-0005-0000-0000-0000883F0000}"/>
    <cellStyle name="40% - Accent6 4 3 5 2" xfId="25729" xr:uid="{00000000-0005-0000-0000-0000893F0000}"/>
    <cellStyle name="40% - Accent6 4 3 6" xfId="10511" xr:uid="{00000000-0005-0000-0000-00008A3F0000}"/>
    <cellStyle name="40% - Accent6 4 3 6 2" xfId="29538" xr:uid="{00000000-0005-0000-0000-00008B3F0000}"/>
    <cellStyle name="40% - Accent6 4 3 7" xfId="14019" xr:uid="{00000000-0005-0000-0000-00008C3F0000}"/>
    <cellStyle name="40% - Accent6 4 3 7 2" xfId="33026" xr:uid="{00000000-0005-0000-0000-00008D3F0000}"/>
    <cellStyle name="40% - Accent6 4 3 8" xfId="17597" xr:uid="{00000000-0005-0000-0000-00008E3F0000}"/>
    <cellStyle name="40% - Accent6 4 3 8 2" xfId="36546" xr:uid="{00000000-0005-0000-0000-00008F3F0000}"/>
    <cellStyle name="40% - Accent6 4 3 9" xfId="21125" xr:uid="{00000000-0005-0000-0000-0000903F0000}"/>
    <cellStyle name="40% - Accent6 4 4" xfId="5559" xr:uid="{00000000-0005-0000-0000-0000913F0000}"/>
    <cellStyle name="40% - Accent6 4 4 10" xfId="25026" xr:uid="{00000000-0005-0000-0000-0000923F0000}"/>
    <cellStyle name="40% - Accent6 4 4 2" xfId="8423" xr:uid="{00000000-0005-0000-0000-0000933F0000}"/>
    <cellStyle name="40% - Accent6 4 4 2 2" xfId="12317" xr:uid="{00000000-0005-0000-0000-0000943F0000}"/>
    <cellStyle name="40% - Accent6 4 4 2 2 2" xfId="31343" xr:uid="{00000000-0005-0000-0000-0000953F0000}"/>
    <cellStyle name="40% - Accent6 4 4 2 3" xfId="15835" xr:uid="{00000000-0005-0000-0000-0000963F0000}"/>
    <cellStyle name="40% - Accent6 4 4 2 3 2" xfId="34837" xr:uid="{00000000-0005-0000-0000-0000973F0000}"/>
    <cellStyle name="40% - Accent6 4 4 2 4" xfId="19407" xr:uid="{00000000-0005-0000-0000-0000983F0000}"/>
    <cellStyle name="40% - Accent6 4 4 2 4 2" xfId="38353" xr:uid="{00000000-0005-0000-0000-0000993F0000}"/>
    <cellStyle name="40% - Accent6 4 4 2 5" xfId="22998" xr:uid="{00000000-0005-0000-0000-00009A3F0000}"/>
    <cellStyle name="40% - Accent6 4 4 2 6" xfId="27654" xr:uid="{00000000-0005-0000-0000-00009B3F0000}"/>
    <cellStyle name="40% - Accent6 4 4 3" xfId="7310" xr:uid="{00000000-0005-0000-0000-00009C3F0000}"/>
    <cellStyle name="40% - Accent6 4 4 3 2" xfId="11441" xr:uid="{00000000-0005-0000-0000-00009D3F0000}"/>
    <cellStyle name="40% - Accent6 4 4 3 2 2" xfId="30468" xr:uid="{00000000-0005-0000-0000-00009E3F0000}"/>
    <cellStyle name="40% - Accent6 4 4 3 3" xfId="14952" xr:uid="{00000000-0005-0000-0000-00009F3F0000}"/>
    <cellStyle name="40% - Accent6 4 4 3 3 2" xfId="33957" xr:uid="{00000000-0005-0000-0000-0000A03F0000}"/>
    <cellStyle name="40% - Accent6 4 4 3 4" xfId="18529" xr:uid="{00000000-0005-0000-0000-0000A13F0000}"/>
    <cellStyle name="40% - Accent6 4 4 3 4 2" xfId="37476" xr:uid="{00000000-0005-0000-0000-0000A23F0000}"/>
    <cellStyle name="40% - Accent6 4 4 3 5" xfId="22084" xr:uid="{00000000-0005-0000-0000-0000A33F0000}"/>
    <cellStyle name="40% - Accent6 4 4 3 6" xfId="26682" xr:uid="{00000000-0005-0000-0000-0000A43F0000}"/>
    <cellStyle name="40% - Accent6 4 4 4" xfId="9676" xr:uid="{00000000-0005-0000-0000-0000A53F0000}"/>
    <cellStyle name="40% - Accent6 4 4 4 2" xfId="13273" xr:uid="{00000000-0005-0000-0000-0000A63F0000}"/>
    <cellStyle name="40% - Accent6 4 4 4 2 2" xfId="32298" xr:uid="{00000000-0005-0000-0000-0000A73F0000}"/>
    <cellStyle name="40% - Accent6 4 4 4 3" xfId="16793" xr:uid="{00000000-0005-0000-0000-0000A83F0000}"/>
    <cellStyle name="40% - Accent6 4 4 4 3 2" xfId="35792" xr:uid="{00000000-0005-0000-0000-0000A93F0000}"/>
    <cellStyle name="40% - Accent6 4 4 4 4" xfId="20364" xr:uid="{00000000-0005-0000-0000-0000AA3F0000}"/>
    <cellStyle name="40% - Accent6 4 4 4 4 2" xfId="39309" xr:uid="{00000000-0005-0000-0000-0000AB3F0000}"/>
    <cellStyle name="40% - Accent6 4 4 4 5" xfId="24022" xr:uid="{00000000-0005-0000-0000-0000AC3F0000}"/>
    <cellStyle name="40% - Accent6 4 4 4 6" xfId="28767" xr:uid="{00000000-0005-0000-0000-0000AD3F0000}"/>
    <cellStyle name="40% - Accent6 4 4 5" xfId="6477" xr:uid="{00000000-0005-0000-0000-0000AE3F0000}"/>
    <cellStyle name="40% - Accent6 4 4 5 2" xfId="25880" xr:uid="{00000000-0005-0000-0000-0000AF3F0000}"/>
    <cellStyle name="40% - Accent6 4 4 6" xfId="10659" xr:uid="{00000000-0005-0000-0000-0000B03F0000}"/>
    <cellStyle name="40% - Accent6 4 4 6 2" xfId="29686" xr:uid="{00000000-0005-0000-0000-0000B13F0000}"/>
    <cellStyle name="40% - Accent6 4 4 7" xfId="14167" xr:uid="{00000000-0005-0000-0000-0000B23F0000}"/>
    <cellStyle name="40% - Accent6 4 4 7 2" xfId="33174" xr:uid="{00000000-0005-0000-0000-0000B33F0000}"/>
    <cellStyle name="40% - Accent6 4 4 8" xfId="17745" xr:uid="{00000000-0005-0000-0000-0000B43F0000}"/>
    <cellStyle name="40% - Accent6 4 4 8 2" xfId="36694" xr:uid="{00000000-0005-0000-0000-0000B53F0000}"/>
    <cellStyle name="40% - Accent6 4 4 9" xfId="21277" xr:uid="{00000000-0005-0000-0000-0000B63F0000}"/>
    <cellStyle name="40% - Accent6 4 5" xfId="5760" xr:uid="{00000000-0005-0000-0000-0000B73F0000}"/>
    <cellStyle name="40% - Accent6 4 5 10" xfId="25193" xr:uid="{00000000-0005-0000-0000-0000B83F0000}"/>
    <cellStyle name="40% - Accent6 4 5 2" xfId="8585" xr:uid="{00000000-0005-0000-0000-0000B93F0000}"/>
    <cellStyle name="40% - Accent6 4 5 2 2" xfId="12475" xr:uid="{00000000-0005-0000-0000-0000BA3F0000}"/>
    <cellStyle name="40% - Accent6 4 5 2 2 2" xfId="31501" xr:uid="{00000000-0005-0000-0000-0000BB3F0000}"/>
    <cellStyle name="40% - Accent6 4 5 2 3" xfId="15993" xr:uid="{00000000-0005-0000-0000-0000BC3F0000}"/>
    <cellStyle name="40% - Accent6 4 5 2 3 2" xfId="34995" xr:uid="{00000000-0005-0000-0000-0000BD3F0000}"/>
    <cellStyle name="40% - Accent6 4 5 2 4" xfId="19565" xr:uid="{00000000-0005-0000-0000-0000BE3F0000}"/>
    <cellStyle name="40% - Accent6 4 5 2 4 2" xfId="38511" xr:uid="{00000000-0005-0000-0000-0000BF3F0000}"/>
    <cellStyle name="40% - Accent6 4 5 2 5" xfId="23156" xr:uid="{00000000-0005-0000-0000-0000C03F0000}"/>
    <cellStyle name="40% - Accent6 4 5 2 6" xfId="27815" xr:uid="{00000000-0005-0000-0000-0000C13F0000}"/>
    <cellStyle name="40% - Accent6 4 5 3" xfId="7478" xr:uid="{00000000-0005-0000-0000-0000C23F0000}"/>
    <cellStyle name="40% - Accent6 4 5 3 2" xfId="11599" xr:uid="{00000000-0005-0000-0000-0000C33F0000}"/>
    <cellStyle name="40% - Accent6 4 5 3 2 2" xfId="30626" xr:uid="{00000000-0005-0000-0000-0000C43F0000}"/>
    <cellStyle name="40% - Accent6 4 5 3 3" xfId="15110" xr:uid="{00000000-0005-0000-0000-0000C53F0000}"/>
    <cellStyle name="40% - Accent6 4 5 3 3 2" xfId="34115" xr:uid="{00000000-0005-0000-0000-0000C63F0000}"/>
    <cellStyle name="40% - Accent6 4 5 3 4" xfId="18687" xr:uid="{00000000-0005-0000-0000-0000C73F0000}"/>
    <cellStyle name="40% - Accent6 4 5 3 4 2" xfId="37634" xr:uid="{00000000-0005-0000-0000-0000C83F0000}"/>
    <cellStyle name="40% - Accent6 4 5 3 5" xfId="22252" xr:uid="{00000000-0005-0000-0000-0000C93F0000}"/>
    <cellStyle name="40% - Accent6 4 5 3 6" xfId="26840" xr:uid="{00000000-0005-0000-0000-0000CA3F0000}"/>
    <cellStyle name="40% - Accent6 4 5 4" xfId="9850" xr:uid="{00000000-0005-0000-0000-0000CB3F0000}"/>
    <cellStyle name="40% - Accent6 4 5 4 2" xfId="13431" xr:uid="{00000000-0005-0000-0000-0000CC3F0000}"/>
    <cellStyle name="40% - Accent6 4 5 4 2 2" xfId="32456" xr:uid="{00000000-0005-0000-0000-0000CD3F0000}"/>
    <cellStyle name="40% - Accent6 4 5 4 3" xfId="16952" xr:uid="{00000000-0005-0000-0000-0000CE3F0000}"/>
    <cellStyle name="40% - Accent6 4 5 4 3 2" xfId="35950" xr:uid="{00000000-0005-0000-0000-0000CF3F0000}"/>
    <cellStyle name="40% - Accent6 4 5 4 4" xfId="20522" xr:uid="{00000000-0005-0000-0000-0000D03F0000}"/>
    <cellStyle name="40% - Accent6 4 5 4 4 2" xfId="39467" xr:uid="{00000000-0005-0000-0000-0000D13F0000}"/>
    <cellStyle name="40% - Accent6 4 5 4 5" xfId="24190" xr:uid="{00000000-0005-0000-0000-0000D23F0000}"/>
    <cellStyle name="40% - Accent6 4 5 4 6" xfId="28931" xr:uid="{00000000-0005-0000-0000-0000D33F0000}"/>
    <cellStyle name="40% - Accent6 4 5 5" xfId="6645" xr:uid="{00000000-0005-0000-0000-0000D43F0000}"/>
    <cellStyle name="40% - Accent6 4 5 5 2" xfId="26048" xr:uid="{00000000-0005-0000-0000-0000D53F0000}"/>
    <cellStyle name="40% - Accent6 4 5 6" xfId="10817" xr:uid="{00000000-0005-0000-0000-0000D63F0000}"/>
    <cellStyle name="40% - Accent6 4 5 6 2" xfId="29844" xr:uid="{00000000-0005-0000-0000-0000D73F0000}"/>
    <cellStyle name="40% - Accent6 4 5 7" xfId="14327" xr:uid="{00000000-0005-0000-0000-0000D83F0000}"/>
    <cellStyle name="40% - Accent6 4 5 7 2" xfId="33333" xr:uid="{00000000-0005-0000-0000-0000D93F0000}"/>
    <cellStyle name="40% - Accent6 4 5 8" xfId="17904" xr:uid="{00000000-0005-0000-0000-0000DA3F0000}"/>
    <cellStyle name="40% - Accent6 4 5 8 2" xfId="36852" xr:uid="{00000000-0005-0000-0000-0000DB3F0000}"/>
    <cellStyle name="40% - Accent6 4 5 9" xfId="21435" xr:uid="{00000000-0005-0000-0000-0000DC3F0000}"/>
    <cellStyle name="40% - Accent6 4 6" xfId="5869" xr:uid="{00000000-0005-0000-0000-0000DD3F0000}"/>
    <cellStyle name="40% - Accent6 4 6 10" xfId="25279" xr:uid="{00000000-0005-0000-0000-0000DE3F0000}"/>
    <cellStyle name="40% - Accent6 4 6 2" xfId="8672" xr:uid="{00000000-0005-0000-0000-0000DF3F0000}"/>
    <cellStyle name="40% - Accent6 4 6 2 2" xfId="12561" xr:uid="{00000000-0005-0000-0000-0000E03F0000}"/>
    <cellStyle name="40% - Accent6 4 6 2 2 2" xfId="31587" xr:uid="{00000000-0005-0000-0000-0000E13F0000}"/>
    <cellStyle name="40% - Accent6 4 6 2 3" xfId="16079" xr:uid="{00000000-0005-0000-0000-0000E23F0000}"/>
    <cellStyle name="40% - Accent6 4 6 2 3 2" xfId="35081" xr:uid="{00000000-0005-0000-0000-0000E33F0000}"/>
    <cellStyle name="40% - Accent6 4 6 2 4" xfId="19651" xr:uid="{00000000-0005-0000-0000-0000E43F0000}"/>
    <cellStyle name="40% - Accent6 4 6 2 4 2" xfId="38597" xr:uid="{00000000-0005-0000-0000-0000E53F0000}"/>
    <cellStyle name="40% - Accent6 4 6 2 5" xfId="23242" xr:uid="{00000000-0005-0000-0000-0000E63F0000}"/>
    <cellStyle name="40% - Accent6 4 6 2 6" xfId="27901" xr:uid="{00000000-0005-0000-0000-0000E73F0000}"/>
    <cellStyle name="40% - Accent6 4 6 3" xfId="7571" xr:uid="{00000000-0005-0000-0000-0000E83F0000}"/>
    <cellStyle name="40% - Accent6 4 6 3 2" xfId="11685" xr:uid="{00000000-0005-0000-0000-0000E93F0000}"/>
    <cellStyle name="40% - Accent6 4 6 3 2 2" xfId="30712" xr:uid="{00000000-0005-0000-0000-0000EA3F0000}"/>
    <cellStyle name="40% - Accent6 4 6 3 3" xfId="15196" xr:uid="{00000000-0005-0000-0000-0000EB3F0000}"/>
    <cellStyle name="40% - Accent6 4 6 3 3 2" xfId="34201" xr:uid="{00000000-0005-0000-0000-0000EC3F0000}"/>
    <cellStyle name="40% - Accent6 4 6 3 4" xfId="18773" xr:uid="{00000000-0005-0000-0000-0000ED3F0000}"/>
    <cellStyle name="40% - Accent6 4 6 3 4 2" xfId="37720" xr:uid="{00000000-0005-0000-0000-0000EE3F0000}"/>
    <cellStyle name="40% - Accent6 4 6 3 5" xfId="22345" xr:uid="{00000000-0005-0000-0000-0000EF3F0000}"/>
    <cellStyle name="40% - Accent6 4 6 3 6" xfId="26926" xr:uid="{00000000-0005-0000-0000-0000F03F0000}"/>
    <cellStyle name="40% - Accent6 4 6 4" xfId="9943" xr:uid="{00000000-0005-0000-0000-0000F13F0000}"/>
    <cellStyle name="40% - Accent6 4 6 4 2" xfId="13517" xr:uid="{00000000-0005-0000-0000-0000F23F0000}"/>
    <cellStyle name="40% - Accent6 4 6 4 2 2" xfId="32542" xr:uid="{00000000-0005-0000-0000-0000F33F0000}"/>
    <cellStyle name="40% - Accent6 4 6 4 3" xfId="17038" xr:uid="{00000000-0005-0000-0000-0000F43F0000}"/>
    <cellStyle name="40% - Accent6 4 6 4 3 2" xfId="36036" xr:uid="{00000000-0005-0000-0000-0000F53F0000}"/>
    <cellStyle name="40% - Accent6 4 6 4 4" xfId="20608" xr:uid="{00000000-0005-0000-0000-0000F63F0000}"/>
    <cellStyle name="40% - Accent6 4 6 4 4 2" xfId="39553" xr:uid="{00000000-0005-0000-0000-0000F73F0000}"/>
    <cellStyle name="40% - Accent6 4 6 4 5" xfId="24283" xr:uid="{00000000-0005-0000-0000-0000F83F0000}"/>
    <cellStyle name="40% - Accent6 4 6 4 6" xfId="29017" xr:uid="{00000000-0005-0000-0000-0000F93F0000}"/>
    <cellStyle name="40% - Accent6 4 6 5" xfId="6738" xr:uid="{00000000-0005-0000-0000-0000FA3F0000}"/>
    <cellStyle name="40% - Accent6 4 6 5 2" xfId="26141" xr:uid="{00000000-0005-0000-0000-0000FB3F0000}"/>
    <cellStyle name="40% - Accent6 4 6 6" xfId="10903" xr:uid="{00000000-0005-0000-0000-0000FC3F0000}"/>
    <cellStyle name="40% - Accent6 4 6 6 2" xfId="29930" xr:uid="{00000000-0005-0000-0000-0000FD3F0000}"/>
    <cellStyle name="40% - Accent6 4 6 7" xfId="14413" xr:uid="{00000000-0005-0000-0000-0000FE3F0000}"/>
    <cellStyle name="40% - Accent6 4 6 7 2" xfId="33419" xr:uid="{00000000-0005-0000-0000-0000FF3F0000}"/>
    <cellStyle name="40% - Accent6 4 6 8" xfId="17991" xr:uid="{00000000-0005-0000-0000-000000400000}"/>
    <cellStyle name="40% - Accent6 4 6 8 2" xfId="36938" xr:uid="{00000000-0005-0000-0000-000001400000}"/>
    <cellStyle name="40% - Accent6 4 6 9" xfId="21521" xr:uid="{00000000-0005-0000-0000-000002400000}"/>
    <cellStyle name="40% - Accent6 4 7" xfId="5178" xr:uid="{00000000-0005-0000-0000-000003400000}"/>
    <cellStyle name="40% - Accent6 4 7 10" xfId="24708" xr:uid="{00000000-0005-0000-0000-000004400000}"/>
    <cellStyle name="40% - Accent6 4 7 2" xfId="8113" xr:uid="{00000000-0005-0000-0000-000005400000}"/>
    <cellStyle name="40% - Accent6 4 7 2 2" xfId="12013" xr:uid="{00000000-0005-0000-0000-000006400000}"/>
    <cellStyle name="40% - Accent6 4 7 2 2 2" xfId="31039" xr:uid="{00000000-0005-0000-0000-000007400000}"/>
    <cellStyle name="40% - Accent6 4 7 2 3" xfId="15531" xr:uid="{00000000-0005-0000-0000-000008400000}"/>
    <cellStyle name="40% - Accent6 4 7 2 3 2" xfId="34533" xr:uid="{00000000-0005-0000-0000-000009400000}"/>
    <cellStyle name="40% - Accent6 4 7 2 4" xfId="19103" xr:uid="{00000000-0005-0000-0000-00000A400000}"/>
    <cellStyle name="40% - Accent6 4 7 2 4 2" xfId="38049" xr:uid="{00000000-0005-0000-0000-00000B400000}"/>
    <cellStyle name="40% - Accent6 4 7 2 5" xfId="22694" xr:uid="{00000000-0005-0000-0000-00000C400000}"/>
    <cellStyle name="40% - Accent6 4 7 2 6" xfId="27345" xr:uid="{00000000-0005-0000-0000-00000D400000}"/>
    <cellStyle name="40% - Accent6 4 7 3" xfId="6995" xr:uid="{00000000-0005-0000-0000-00000E400000}"/>
    <cellStyle name="40% - Accent6 4 7 3 2" xfId="11137" xr:uid="{00000000-0005-0000-0000-00000F400000}"/>
    <cellStyle name="40% - Accent6 4 7 3 2 2" xfId="30164" xr:uid="{00000000-0005-0000-0000-000010400000}"/>
    <cellStyle name="40% - Accent6 4 7 3 3" xfId="14647" xr:uid="{00000000-0005-0000-0000-000011400000}"/>
    <cellStyle name="40% - Accent6 4 7 3 3 2" xfId="33653" xr:uid="{00000000-0005-0000-0000-000012400000}"/>
    <cellStyle name="40% - Accent6 4 7 3 4" xfId="18225" xr:uid="{00000000-0005-0000-0000-000013400000}"/>
    <cellStyle name="40% - Accent6 4 7 3 4 2" xfId="37172" xr:uid="{00000000-0005-0000-0000-000014400000}"/>
    <cellStyle name="40% - Accent6 4 7 3 5" xfId="21769" xr:uid="{00000000-0005-0000-0000-000015400000}"/>
    <cellStyle name="40% - Accent6 4 7 3 6" xfId="26378" xr:uid="{00000000-0005-0000-0000-000016400000}"/>
    <cellStyle name="40% - Accent6 4 7 4" xfId="9349" xr:uid="{00000000-0005-0000-0000-000017400000}"/>
    <cellStyle name="40% - Accent6 4 7 4 2" xfId="12969" xr:uid="{00000000-0005-0000-0000-000018400000}"/>
    <cellStyle name="40% - Accent6 4 7 4 2 2" xfId="31994" xr:uid="{00000000-0005-0000-0000-000019400000}"/>
    <cellStyle name="40% - Accent6 4 7 4 3" xfId="16488" xr:uid="{00000000-0005-0000-0000-00001A400000}"/>
    <cellStyle name="40% - Accent6 4 7 4 3 2" xfId="35488" xr:uid="{00000000-0005-0000-0000-00001B400000}"/>
    <cellStyle name="40% - Accent6 4 7 4 4" xfId="20060" xr:uid="{00000000-0005-0000-0000-00001C400000}"/>
    <cellStyle name="40% - Accent6 4 7 4 4 2" xfId="39005" xr:uid="{00000000-0005-0000-0000-00001D400000}"/>
    <cellStyle name="40% - Accent6 4 7 4 5" xfId="23703" xr:uid="{00000000-0005-0000-0000-00001E400000}"/>
    <cellStyle name="40% - Accent6 4 7 4 6" xfId="28455" xr:uid="{00000000-0005-0000-0000-00001F400000}"/>
    <cellStyle name="40% - Accent6 4 7 5" xfId="6162" xr:uid="{00000000-0005-0000-0000-000020400000}"/>
    <cellStyle name="40% - Accent6 4 7 5 2" xfId="25565" xr:uid="{00000000-0005-0000-0000-000021400000}"/>
    <cellStyle name="40% - Accent6 4 7 6" xfId="10355" xr:uid="{00000000-0005-0000-0000-000022400000}"/>
    <cellStyle name="40% - Accent6 4 7 6 2" xfId="29382" xr:uid="{00000000-0005-0000-0000-000023400000}"/>
    <cellStyle name="40% - Accent6 4 7 7" xfId="13863" xr:uid="{00000000-0005-0000-0000-000024400000}"/>
    <cellStyle name="40% - Accent6 4 7 7 2" xfId="32870" xr:uid="{00000000-0005-0000-0000-000025400000}"/>
    <cellStyle name="40% - Accent6 4 7 8" xfId="17441" xr:uid="{00000000-0005-0000-0000-000026400000}"/>
    <cellStyle name="40% - Accent6 4 7 8 2" xfId="36390" xr:uid="{00000000-0005-0000-0000-000027400000}"/>
    <cellStyle name="40% - Accent6 4 7 9" xfId="20969" xr:uid="{00000000-0005-0000-0000-000028400000}"/>
    <cellStyle name="40% - Accent6 4 8" xfId="7677" xr:uid="{00000000-0005-0000-0000-000029400000}"/>
    <cellStyle name="40% - Accent6 4 8 2" xfId="11771" xr:uid="{00000000-0005-0000-0000-00002A400000}"/>
    <cellStyle name="40% - Accent6 4 8 2 2" xfId="30798" xr:uid="{00000000-0005-0000-0000-00002B400000}"/>
    <cellStyle name="40% - Accent6 4 8 3" xfId="15283" xr:uid="{00000000-0005-0000-0000-00002C400000}"/>
    <cellStyle name="40% - Accent6 4 8 3 2" xfId="34288" xr:uid="{00000000-0005-0000-0000-00002D400000}"/>
    <cellStyle name="40% - Accent6 4 8 4" xfId="18859" xr:uid="{00000000-0005-0000-0000-00002E400000}"/>
    <cellStyle name="40% - Accent6 4 8 4 2" xfId="37806" xr:uid="{00000000-0005-0000-0000-00002F400000}"/>
    <cellStyle name="40% - Accent6 4 8 5" xfId="22439" xr:uid="{00000000-0005-0000-0000-000030400000}"/>
    <cellStyle name="40% - Accent6 4 8 6" xfId="27015" xr:uid="{00000000-0005-0000-0000-000031400000}"/>
    <cellStyle name="40% - Accent6 4 9" xfId="7892" xr:uid="{00000000-0005-0000-0000-000032400000}"/>
    <cellStyle name="40% - Accent6 4 9 2" xfId="11863" xr:uid="{00000000-0005-0000-0000-000033400000}"/>
    <cellStyle name="40% - Accent6 4 9 2 2" xfId="30889" xr:uid="{00000000-0005-0000-0000-000034400000}"/>
    <cellStyle name="40% - Accent6 4 9 3" xfId="15379" xr:uid="{00000000-0005-0000-0000-000035400000}"/>
    <cellStyle name="40% - Accent6 4 9 3 2" xfId="34382" xr:uid="{00000000-0005-0000-0000-000036400000}"/>
    <cellStyle name="40% - Accent6 4 9 4" xfId="18951" xr:uid="{00000000-0005-0000-0000-000037400000}"/>
    <cellStyle name="40% - Accent6 4 9 4 2" xfId="37898" xr:uid="{00000000-0005-0000-0000-000038400000}"/>
    <cellStyle name="40% - Accent6 4 9 5" xfId="22539" xr:uid="{00000000-0005-0000-0000-000039400000}"/>
    <cellStyle name="40% - Accent6 4 9 6" xfId="27156" xr:uid="{00000000-0005-0000-0000-00003A400000}"/>
    <cellStyle name="40% - Accent6 5" xfId="2571" xr:uid="{00000000-0005-0000-0000-0000E9090000}"/>
    <cellStyle name="40% - Accent6 5 10" xfId="6834" xr:uid="{00000000-0005-0000-0000-00003C400000}"/>
    <cellStyle name="40% - Accent6 5 10 2" xfId="10990" xr:uid="{00000000-0005-0000-0000-00003D400000}"/>
    <cellStyle name="40% - Accent6 5 10 2 2" xfId="30017" xr:uid="{00000000-0005-0000-0000-00003E400000}"/>
    <cellStyle name="40% - Accent6 5 10 3" xfId="14500" xr:uid="{00000000-0005-0000-0000-00003F400000}"/>
    <cellStyle name="40% - Accent6 5 10 3 2" xfId="33506" xr:uid="{00000000-0005-0000-0000-000040400000}"/>
    <cellStyle name="40% - Accent6 5 10 4" xfId="18078" xr:uid="{00000000-0005-0000-0000-000041400000}"/>
    <cellStyle name="40% - Accent6 5 10 4 2" xfId="37025" xr:uid="{00000000-0005-0000-0000-000042400000}"/>
    <cellStyle name="40% - Accent6 5 10 5" xfId="21614" xr:uid="{00000000-0005-0000-0000-000043400000}"/>
    <cellStyle name="40% - Accent6 5 10 6" xfId="26229" xr:uid="{00000000-0005-0000-0000-000044400000}"/>
    <cellStyle name="40% - Accent6 5 11" xfId="8925" xr:uid="{00000000-0005-0000-0000-000045400000}"/>
    <cellStyle name="40% - Accent6 5 11 2" xfId="12649" xr:uid="{00000000-0005-0000-0000-000046400000}"/>
    <cellStyle name="40% - Accent6 5 11 2 2" xfId="31675" xr:uid="{00000000-0005-0000-0000-000047400000}"/>
    <cellStyle name="40% - Accent6 5 11 3" xfId="16168" xr:uid="{00000000-0005-0000-0000-000048400000}"/>
    <cellStyle name="40% - Accent6 5 11 3 2" xfId="35169" xr:uid="{00000000-0005-0000-0000-000049400000}"/>
    <cellStyle name="40% - Accent6 5 11 4" xfId="19739" xr:uid="{00000000-0005-0000-0000-00004A400000}"/>
    <cellStyle name="40% - Accent6 5 11 4 2" xfId="38685" xr:uid="{00000000-0005-0000-0000-00004B400000}"/>
    <cellStyle name="40% - Accent6 5 11 5" xfId="23339" xr:uid="{00000000-0005-0000-0000-00004C400000}"/>
    <cellStyle name="40% - Accent6 5 11 6" xfId="28080" xr:uid="{00000000-0005-0000-0000-00004D400000}"/>
    <cellStyle name="40% - Accent6 5 12" xfId="9029" xr:uid="{00000000-0005-0000-0000-00004E400000}"/>
    <cellStyle name="40% - Accent6 5 12 2" xfId="12735" xr:uid="{00000000-0005-0000-0000-00004F400000}"/>
    <cellStyle name="40% - Accent6 5 12 2 2" xfId="31761" xr:uid="{00000000-0005-0000-0000-000050400000}"/>
    <cellStyle name="40% - Accent6 5 12 3" xfId="16254" xr:uid="{00000000-0005-0000-0000-000051400000}"/>
    <cellStyle name="40% - Accent6 5 12 3 2" xfId="35255" xr:uid="{00000000-0005-0000-0000-000052400000}"/>
    <cellStyle name="40% - Accent6 5 12 4" xfId="19825" xr:uid="{00000000-0005-0000-0000-000053400000}"/>
    <cellStyle name="40% - Accent6 5 12 4 2" xfId="38771" xr:uid="{00000000-0005-0000-0000-000054400000}"/>
    <cellStyle name="40% - Accent6 5 12 5" xfId="23439" xr:uid="{00000000-0005-0000-0000-000055400000}"/>
    <cellStyle name="40% - Accent6 5 12 6" xfId="28167" xr:uid="{00000000-0005-0000-0000-000056400000}"/>
    <cellStyle name="40% - Accent6 5 13" xfId="9133" xr:uid="{00000000-0005-0000-0000-000057400000}"/>
    <cellStyle name="40% - Accent6 5 13 2" xfId="12821" xr:uid="{00000000-0005-0000-0000-000058400000}"/>
    <cellStyle name="40% - Accent6 5 13 2 2" xfId="31847" xr:uid="{00000000-0005-0000-0000-000059400000}"/>
    <cellStyle name="40% - Accent6 5 13 3" xfId="16340" xr:uid="{00000000-0005-0000-0000-00005A400000}"/>
    <cellStyle name="40% - Accent6 5 13 3 2" xfId="35341" xr:uid="{00000000-0005-0000-0000-00005B400000}"/>
    <cellStyle name="40% - Accent6 5 13 4" xfId="19911" xr:uid="{00000000-0005-0000-0000-00005C400000}"/>
    <cellStyle name="40% - Accent6 5 13 4 2" xfId="38857" xr:uid="{00000000-0005-0000-0000-00005D400000}"/>
    <cellStyle name="40% - Accent6 5 13 5" xfId="23539" xr:uid="{00000000-0005-0000-0000-00005E400000}"/>
    <cellStyle name="40% - Accent6 5 13 6" xfId="28254" xr:uid="{00000000-0005-0000-0000-00005F400000}"/>
    <cellStyle name="40% - Accent6 5 14" xfId="10043" xr:uid="{00000000-0005-0000-0000-000060400000}"/>
    <cellStyle name="40% - Accent6 5 14 2" xfId="13604" xr:uid="{00000000-0005-0000-0000-000061400000}"/>
    <cellStyle name="40% - Accent6 5 14 2 2" xfId="32629" xr:uid="{00000000-0005-0000-0000-000062400000}"/>
    <cellStyle name="40% - Accent6 5 14 3" xfId="17125" xr:uid="{00000000-0005-0000-0000-000063400000}"/>
    <cellStyle name="40% - Accent6 5 14 3 2" xfId="36123" xr:uid="{00000000-0005-0000-0000-000064400000}"/>
    <cellStyle name="40% - Accent6 5 14 4" xfId="20695" xr:uid="{00000000-0005-0000-0000-000065400000}"/>
    <cellStyle name="40% - Accent6 5 14 4 2" xfId="39640" xr:uid="{00000000-0005-0000-0000-000066400000}"/>
    <cellStyle name="40% - Accent6 5 14 5" xfId="24379" xr:uid="{00000000-0005-0000-0000-000067400000}"/>
    <cellStyle name="40% - Accent6 5 14 6" xfId="29105" xr:uid="{00000000-0005-0000-0000-000068400000}"/>
    <cellStyle name="40% - Accent6 5 15" xfId="5975" xr:uid="{00000000-0005-0000-0000-000069400000}"/>
    <cellStyle name="40% - Accent6 5 15 2" xfId="25381" xr:uid="{00000000-0005-0000-0000-00006A400000}"/>
    <cellStyle name="40% - Accent6 5 16" xfId="10201" xr:uid="{00000000-0005-0000-0000-00006B400000}"/>
    <cellStyle name="40% - Accent6 5 16 2" xfId="29233" xr:uid="{00000000-0005-0000-0000-00006C400000}"/>
    <cellStyle name="40% - Accent6 5 17" xfId="13707" xr:uid="{00000000-0005-0000-0000-00006D400000}"/>
    <cellStyle name="40% - Accent6 5 17 2" xfId="32721" xr:uid="{00000000-0005-0000-0000-00006E400000}"/>
    <cellStyle name="40% - Accent6 5 18" xfId="17287" xr:uid="{00000000-0005-0000-0000-00006F400000}"/>
    <cellStyle name="40% - Accent6 5 18 2" xfId="36242" xr:uid="{00000000-0005-0000-0000-000070400000}"/>
    <cellStyle name="40% - Accent6 5 19" xfId="20813" xr:uid="{00000000-0005-0000-0000-000071400000}"/>
    <cellStyle name="40% - Accent6 5 2" xfId="5294" xr:uid="{00000000-0005-0000-0000-000072400000}"/>
    <cellStyle name="40% - Accent6 5 2 10" xfId="21048" xr:uid="{00000000-0005-0000-0000-000073400000}"/>
    <cellStyle name="40% - Accent6 5 2 11" xfId="24798" xr:uid="{00000000-0005-0000-0000-000074400000}"/>
    <cellStyle name="40% - Accent6 5 2 2" xfId="5655" xr:uid="{00000000-0005-0000-0000-000075400000}"/>
    <cellStyle name="40% - Accent6 5 2 2 10" xfId="25114" xr:uid="{00000000-0005-0000-0000-000076400000}"/>
    <cellStyle name="40% - Accent6 5 2 2 2" xfId="8503" xr:uid="{00000000-0005-0000-0000-000077400000}"/>
    <cellStyle name="40% - Accent6 5 2 2 2 2" xfId="12396" xr:uid="{00000000-0005-0000-0000-000078400000}"/>
    <cellStyle name="40% - Accent6 5 2 2 2 2 2" xfId="31422" xr:uid="{00000000-0005-0000-0000-000079400000}"/>
    <cellStyle name="40% - Accent6 5 2 2 2 3" xfId="15914" xr:uid="{00000000-0005-0000-0000-00007A400000}"/>
    <cellStyle name="40% - Accent6 5 2 2 2 3 2" xfId="34916" xr:uid="{00000000-0005-0000-0000-00007B400000}"/>
    <cellStyle name="40% - Accent6 5 2 2 2 4" xfId="19486" xr:uid="{00000000-0005-0000-0000-00007C400000}"/>
    <cellStyle name="40% - Accent6 5 2 2 2 4 2" xfId="38432" xr:uid="{00000000-0005-0000-0000-00007D400000}"/>
    <cellStyle name="40% - Accent6 5 2 2 2 5" xfId="23077" xr:uid="{00000000-0005-0000-0000-00007E400000}"/>
    <cellStyle name="40% - Accent6 5 2 2 2 6" xfId="27734" xr:uid="{00000000-0005-0000-0000-00007F400000}"/>
    <cellStyle name="40% - Accent6 5 2 2 3" xfId="7390" xr:uid="{00000000-0005-0000-0000-000080400000}"/>
    <cellStyle name="40% - Accent6 5 2 2 3 2" xfId="11520" xr:uid="{00000000-0005-0000-0000-000081400000}"/>
    <cellStyle name="40% - Accent6 5 2 2 3 2 2" xfId="30547" xr:uid="{00000000-0005-0000-0000-000082400000}"/>
    <cellStyle name="40% - Accent6 5 2 2 3 3" xfId="15031" xr:uid="{00000000-0005-0000-0000-000083400000}"/>
    <cellStyle name="40% - Accent6 5 2 2 3 3 2" xfId="34036" xr:uid="{00000000-0005-0000-0000-000084400000}"/>
    <cellStyle name="40% - Accent6 5 2 2 3 4" xfId="18608" xr:uid="{00000000-0005-0000-0000-000085400000}"/>
    <cellStyle name="40% - Accent6 5 2 2 3 4 2" xfId="37555" xr:uid="{00000000-0005-0000-0000-000086400000}"/>
    <cellStyle name="40% - Accent6 5 2 2 3 5" xfId="22164" xr:uid="{00000000-0005-0000-0000-000087400000}"/>
    <cellStyle name="40% - Accent6 5 2 2 3 6" xfId="26761" xr:uid="{00000000-0005-0000-0000-000088400000}"/>
    <cellStyle name="40% - Accent6 5 2 2 4" xfId="9762" xr:uid="{00000000-0005-0000-0000-000089400000}"/>
    <cellStyle name="40% - Accent6 5 2 2 4 2" xfId="13352" xr:uid="{00000000-0005-0000-0000-00008A400000}"/>
    <cellStyle name="40% - Accent6 5 2 2 4 2 2" xfId="32377" xr:uid="{00000000-0005-0000-0000-00008B400000}"/>
    <cellStyle name="40% - Accent6 5 2 2 4 3" xfId="16872" xr:uid="{00000000-0005-0000-0000-00008C400000}"/>
    <cellStyle name="40% - Accent6 5 2 2 4 3 2" xfId="35871" xr:uid="{00000000-0005-0000-0000-00008D400000}"/>
    <cellStyle name="40% - Accent6 5 2 2 4 4" xfId="20443" xr:uid="{00000000-0005-0000-0000-00008E400000}"/>
    <cellStyle name="40% - Accent6 5 2 2 4 4 2" xfId="39388" xr:uid="{00000000-0005-0000-0000-00008F400000}"/>
    <cellStyle name="40% - Accent6 5 2 2 4 5" xfId="24102" xr:uid="{00000000-0005-0000-0000-000090400000}"/>
    <cellStyle name="40% - Accent6 5 2 2 4 6" xfId="28852" xr:uid="{00000000-0005-0000-0000-000091400000}"/>
    <cellStyle name="40% - Accent6 5 2 2 5" xfId="6557" xr:uid="{00000000-0005-0000-0000-000092400000}"/>
    <cellStyle name="40% - Accent6 5 2 2 5 2" xfId="25960" xr:uid="{00000000-0005-0000-0000-000093400000}"/>
    <cellStyle name="40% - Accent6 5 2 2 6" xfId="10738" xr:uid="{00000000-0005-0000-0000-000094400000}"/>
    <cellStyle name="40% - Accent6 5 2 2 6 2" xfId="29765" xr:uid="{00000000-0005-0000-0000-000095400000}"/>
    <cellStyle name="40% - Accent6 5 2 2 7" xfId="14246" xr:uid="{00000000-0005-0000-0000-000096400000}"/>
    <cellStyle name="40% - Accent6 5 2 2 7 2" xfId="33253" xr:uid="{00000000-0005-0000-0000-000097400000}"/>
    <cellStyle name="40% - Accent6 5 2 2 8" xfId="17824" xr:uid="{00000000-0005-0000-0000-000098400000}"/>
    <cellStyle name="40% - Accent6 5 2 2 8 2" xfId="36773" xr:uid="{00000000-0005-0000-0000-000099400000}"/>
    <cellStyle name="40% - Accent6 5 2 2 9" xfId="21356" xr:uid="{00000000-0005-0000-0000-00009A400000}"/>
    <cellStyle name="40% - Accent6 5 2 3" xfId="8194" xr:uid="{00000000-0005-0000-0000-00009B400000}"/>
    <cellStyle name="40% - Accent6 5 2 3 2" xfId="12092" xr:uid="{00000000-0005-0000-0000-00009C400000}"/>
    <cellStyle name="40% - Accent6 5 2 3 2 2" xfId="31118" xr:uid="{00000000-0005-0000-0000-00009D400000}"/>
    <cellStyle name="40% - Accent6 5 2 3 3" xfId="15610" xr:uid="{00000000-0005-0000-0000-00009E400000}"/>
    <cellStyle name="40% - Accent6 5 2 3 3 2" xfId="34612" xr:uid="{00000000-0005-0000-0000-00009F400000}"/>
    <cellStyle name="40% - Accent6 5 2 3 4" xfId="19182" xr:uid="{00000000-0005-0000-0000-0000A0400000}"/>
    <cellStyle name="40% - Accent6 5 2 3 4 2" xfId="38128" xr:uid="{00000000-0005-0000-0000-0000A1400000}"/>
    <cellStyle name="40% - Accent6 5 2 3 5" xfId="22773" xr:uid="{00000000-0005-0000-0000-0000A2400000}"/>
    <cellStyle name="40% - Accent6 5 2 3 6" xfId="27425" xr:uid="{00000000-0005-0000-0000-0000A3400000}"/>
    <cellStyle name="40% - Accent6 5 2 4" xfId="7078" xr:uid="{00000000-0005-0000-0000-0000A4400000}"/>
    <cellStyle name="40% - Accent6 5 2 4 2" xfId="11216" xr:uid="{00000000-0005-0000-0000-0000A5400000}"/>
    <cellStyle name="40% - Accent6 5 2 4 2 2" xfId="30243" xr:uid="{00000000-0005-0000-0000-0000A6400000}"/>
    <cellStyle name="40% - Accent6 5 2 4 3" xfId="14726" xr:uid="{00000000-0005-0000-0000-0000A7400000}"/>
    <cellStyle name="40% - Accent6 5 2 4 3 2" xfId="33732" xr:uid="{00000000-0005-0000-0000-0000A8400000}"/>
    <cellStyle name="40% - Accent6 5 2 4 4" xfId="18304" xr:uid="{00000000-0005-0000-0000-0000A9400000}"/>
    <cellStyle name="40% - Accent6 5 2 4 4 2" xfId="37251" xr:uid="{00000000-0005-0000-0000-0000AA400000}"/>
    <cellStyle name="40% - Accent6 5 2 4 5" xfId="21852" xr:uid="{00000000-0005-0000-0000-0000AB400000}"/>
    <cellStyle name="40% - Accent6 5 2 4 6" xfId="26457" xr:uid="{00000000-0005-0000-0000-0000AC400000}"/>
    <cellStyle name="40% - Accent6 5 2 5" xfId="9438" xr:uid="{00000000-0005-0000-0000-0000AD400000}"/>
    <cellStyle name="40% - Accent6 5 2 5 2" xfId="13048" xr:uid="{00000000-0005-0000-0000-0000AE400000}"/>
    <cellStyle name="40% - Accent6 5 2 5 2 2" xfId="32073" xr:uid="{00000000-0005-0000-0000-0000AF400000}"/>
    <cellStyle name="40% - Accent6 5 2 5 3" xfId="16567" xr:uid="{00000000-0005-0000-0000-0000B0400000}"/>
    <cellStyle name="40% - Accent6 5 2 5 3 2" xfId="35567" xr:uid="{00000000-0005-0000-0000-0000B1400000}"/>
    <cellStyle name="40% - Accent6 5 2 5 4" xfId="20139" xr:uid="{00000000-0005-0000-0000-0000B2400000}"/>
    <cellStyle name="40% - Accent6 5 2 5 4 2" xfId="39084" xr:uid="{00000000-0005-0000-0000-0000B3400000}"/>
    <cellStyle name="40% - Accent6 5 2 5 5" xfId="23786" xr:uid="{00000000-0005-0000-0000-0000B4400000}"/>
    <cellStyle name="40% - Accent6 5 2 5 6" xfId="28540" xr:uid="{00000000-0005-0000-0000-0000B5400000}"/>
    <cellStyle name="40% - Accent6 5 2 6" xfId="6245" xr:uid="{00000000-0005-0000-0000-0000B6400000}"/>
    <cellStyle name="40% - Accent6 5 2 6 2" xfId="25648" xr:uid="{00000000-0005-0000-0000-0000B7400000}"/>
    <cellStyle name="40% - Accent6 5 2 7" xfId="10434" xr:uid="{00000000-0005-0000-0000-0000B8400000}"/>
    <cellStyle name="40% - Accent6 5 2 7 2" xfId="29461" xr:uid="{00000000-0005-0000-0000-0000B9400000}"/>
    <cellStyle name="40% - Accent6 5 2 8" xfId="13942" xr:uid="{00000000-0005-0000-0000-0000BA400000}"/>
    <cellStyle name="40% - Accent6 5 2 8 2" xfId="32949" xr:uid="{00000000-0005-0000-0000-0000BB400000}"/>
    <cellStyle name="40% - Accent6 5 2 9" xfId="17520" xr:uid="{00000000-0005-0000-0000-0000BC400000}"/>
    <cellStyle name="40% - Accent6 5 2 9 2" xfId="36469" xr:uid="{00000000-0005-0000-0000-0000BD400000}"/>
    <cellStyle name="40% - Accent6 5 20" xfId="24472" xr:uid="{00000000-0005-0000-0000-0000BE400000}"/>
    <cellStyle name="40% - Accent6 5 21" xfId="4719" xr:uid="{00000000-0005-0000-0000-00003B400000}"/>
    <cellStyle name="40% - Accent6 5 3" xfId="5383" xr:uid="{00000000-0005-0000-0000-0000BF400000}"/>
    <cellStyle name="40% - Accent6 5 3 10" xfId="24876" xr:uid="{00000000-0005-0000-0000-0000C0400000}"/>
    <cellStyle name="40% - Accent6 5 3 2" xfId="8273" xr:uid="{00000000-0005-0000-0000-0000C1400000}"/>
    <cellStyle name="40% - Accent6 5 3 2 2" xfId="12170" xr:uid="{00000000-0005-0000-0000-0000C2400000}"/>
    <cellStyle name="40% - Accent6 5 3 2 2 2" xfId="31196" xr:uid="{00000000-0005-0000-0000-0000C3400000}"/>
    <cellStyle name="40% - Accent6 5 3 2 3" xfId="15688" xr:uid="{00000000-0005-0000-0000-0000C4400000}"/>
    <cellStyle name="40% - Accent6 5 3 2 3 2" xfId="34690" xr:uid="{00000000-0005-0000-0000-0000C5400000}"/>
    <cellStyle name="40% - Accent6 5 3 2 4" xfId="19260" xr:uid="{00000000-0005-0000-0000-0000C6400000}"/>
    <cellStyle name="40% - Accent6 5 3 2 4 2" xfId="38206" xr:uid="{00000000-0005-0000-0000-0000C7400000}"/>
    <cellStyle name="40% - Accent6 5 3 2 5" xfId="22851" xr:uid="{00000000-0005-0000-0000-0000C8400000}"/>
    <cellStyle name="40% - Accent6 5 3 2 6" xfId="27504" xr:uid="{00000000-0005-0000-0000-0000C9400000}"/>
    <cellStyle name="40% - Accent6 5 3 3" xfId="7160" xr:uid="{00000000-0005-0000-0000-0000CA400000}"/>
    <cellStyle name="40% - Accent6 5 3 3 2" xfId="11294" xr:uid="{00000000-0005-0000-0000-0000CB400000}"/>
    <cellStyle name="40% - Accent6 5 3 3 2 2" xfId="30321" xr:uid="{00000000-0005-0000-0000-0000CC400000}"/>
    <cellStyle name="40% - Accent6 5 3 3 3" xfId="14804" xr:uid="{00000000-0005-0000-0000-0000CD400000}"/>
    <cellStyle name="40% - Accent6 5 3 3 3 2" xfId="33810" xr:uid="{00000000-0005-0000-0000-0000CE400000}"/>
    <cellStyle name="40% - Accent6 5 3 3 4" xfId="18382" xr:uid="{00000000-0005-0000-0000-0000CF400000}"/>
    <cellStyle name="40% - Accent6 5 3 3 4 2" xfId="37329" xr:uid="{00000000-0005-0000-0000-0000D0400000}"/>
    <cellStyle name="40% - Accent6 5 3 3 5" xfId="21934" xr:uid="{00000000-0005-0000-0000-0000D1400000}"/>
    <cellStyle name="40% - Accent6 5 3 3 6" xfId="26535" xr:uid="{00000000-0005-0000-0000-0000D2400000}"/>
    <cellStyle name="40% - Accent6 5 3 4" xfId="9520" xr:uid="{00000000-0005-0000-0000-0000D3400000}"/>
    <cellStyle name="40% - Accent6 5 3 4 2" xfId="13126" xr:uid="{00000000-0005-0000-0000-0000D4400000}"/>
    <cellStyle name="40% - Accent6 5 3 4 2 2" xfId="32151" xr:uid="{00000000-0005-0000-0000-0000D5400000}"/>
    <cellStyle name="40% - Accent6 5 3 4 3" xfId="16645" xr:uid="{00000000-0005-0000-0000-0000D6400000}"/>
    <cellStyle name="40% - Accent6 5 3 4 3 2" xfId="35645" xr:uid="{00000000-0005-0000-0000-0000D7400000}"/>
    <cellStyle name="40% - Accent6 5 3 4 4" xfId="20217" xr:uid="{00000000-0005-0000-0000-0000D8400000}"/>
    <cellStyle name="40% - Accent6 5 3 4 4 2" xfId="39162" xr:uid="{00000000-0005-0000-0000-0000D9400000}"/>
    <cellStyle name="40% - Accent6 5 3 4 5" xfId="23868" xr:uid="{00000000-0005-0000-0000-0000DA400000}"/>
    <cellStyle name="40% - Accent6 5 3 4 6" xfId="28618" xr:uid="{00000000-0005-0000-0000-0000DB400000}"/>
    <cellStyle name="40% - Accent6 5 3 5" xfId="6327" xr:uid="{00000000-0005-0000-0000-0000DC400000}"/>
    <cellStyle name="40% - Accent6 5 3 5 2" xfId="25730" xr:uid="{00000000-0005-0000-0000-0000DD400000}"/>
    <cellStyle name="40% - Accent6 5 3 6" xfId="10512" xr:uid="{00000000-0005-0000-0000-0000DE400000}"/>
    <cellStyle name="40% - Accent6 5 3 6 2" xfId="29539" xr:uid="{00000000-0005-0000-0000-0000DF400000}"/>
    <cellStyle name="40% - Accent6 5 3 7" xfId="14020" xr:uid="{00000000-0005-0000-0000-0000E0400000}"/>
    <cellStyle name="40% - Accent6 5 3 7 2" xfId="33027" xr:uid="{00000000-0005-0000-0000-0000E1400000}"/>
    <cellStyle name="40% - Accent6 5 3 8" xfId="17598" xr:uid="{00000000-0005-0000-0000-0000E2400000}"/>
    <cellStyle name="40% - Accent6 5 3 8 2" xfId="36547" xr:uid="{00000000-0005-0000-0000-0000E3400000}"/>
    <cellStyle name="40% - Accent6 5 3 9" xfId="21126" xr:uid="{00000000-0005-0000-0000-0000E4400000}"/>
    <cellStyle name="40% - Accent6 5 4" xfId="5560" xr:uid="{00000000-0005-0000-0000-0000E5400000}"/>
    <cellStyle name="40% - Accent6 5 4 10" xfId="25027" xr:uid="{00000000-0005-0000-0000-0000E6400000}"/>
    <cellStyle name="40% - Accent6 5 4 2" xfId="8424" xr:uid="{00000000-0005-0000-0000-0000E7400000}"/>
    <cellStyle name="40% - Accent6 5 4 2 2" xfId="12318" xr:uid="{00000000-0005-0000-0000-0000E8400000}"/>
    <cellStyle name="40% - Accent6 5 4 2 2 2" xfId="31344" xr:uid="{00000000-0005-0000-0000-0000E9400000}"/>
    <cellStyle name="40% - Accent6 5 4 2 3" xfId="15836" xr:uid="{00000000-0005-0000-0000-0000EA400000}"/>
    <cellStyle name="40% - Accent6 5 4 2 3 2" xfId="34838" xr:uid="{00000000-0005-0000-0000-0000EB400000}"/>
    <cellStyle name="40% - Accent6 5 4 2 4" xfId="19408" xr:uid="{00000000-0005-0000-0000-0000EC400000}"/>
    <cellStyle name="40% - Accent6 5 4 2 4 2" xfId="38354" xr:uid="{00000000-0005-0000-0000-0000ED400000}"/>
    <cellStyle name="40% - Accent6 5 4 2 5" xfId="22999" xr:uid="{00000000-0005-0000-0000-0000EE400000}"/>
    <cellStyle name="40% - Accent6 5 4 2 6" xfId="27655" xr:uid="{00000000-0005-0000-0000-0000EF400000}"/>
    <cellStyle name="40% - Accent6 5 4 3" xfId="7311" xr:uid="{00000000-0005-0000-0000-0000F0400000}"/>
    <cellStyle name="40% - Accent6 5 4 3 2" xfId="11442" xr:uid="{00000000-0005-0000-0000-0000F1400000}"/>
    <cellStyle name="40% - Accent6 5 4 3 2 2" xfId="30469" xr:uid="{00000000-0005-0000-0000-0000F2400000}"/>
    <cellStyle name="40% - Accent6 5 4 3 3" xfId="14953" xr:uid="{00000000-0005-0000-0000-0000F3400000}"/>
    <cellStyle name="40% - Accent6 5 4 3 3 2" xfId="33958" xr:uid="{00000000-0005-0000-0000-0000F4400000}"/>
    <cellStyle name="40% - Accent6 5 4 3 4" xfId="18530" xr:uid="{00000000-0005-0000-0000-0000F5400000}"/>
    <cellStyle name="40% - Accent6 5 4 3 4 2" xfId="37477" xr:uid="{00000000-0005-0000-0000-0000F6400000}"/>
    <cellStyle name="40% - Accent6 5 4 3 5" xfId="22085" xr:uid="{00000000-0005-0000-0000-0000F7400000}"/>
    <cellStyle name="40% - Accent6 5 4 3 6" xfId="26683" xr:uid="{00000000-0005-0000-0000-0000F8400000}"/>
    <cellStyle name="40% - Accent6 5 4 4" xfId="9677" xr:uid="{00000000-0005-0000-0000-0000F9400000}"/>
    <cellStyle name="40% - Accent6 5 4 4 2" xfId="13274" xr:uid="{00000000-0005-0000-0000-0000FA400000}"/>
    <cellStyle name="40% - Accent6 5 4 4 2 2" xfId="32299" xr:uid="{00000000-0005-0000-0000-0000FB400000}"/>
    <cellStyle name="40% - Accent6 5 4 4 3" xfId="16794" xr:uid="{00000000-0005-0000-0000-0000FC400000}"/>
    <cellStyle name="40% - Accent6 5 4 4 3 2" xfId="35793" xr:uid="{00000000-0005-0000-0000-0000FD400000}"/>
    <cellStyle name="40% - Accent6 5 4 4 4" xfId="20365" xr:uid="{00000000-0005-0000-0000-0000FE400000}"/>
    <cellStyle name="40% - Accent6 5 4 4 4 2" xfId="39310" xr:uid="{00000000-0005-0000-0000-0000FF400000}"/>
    <cellStyle name="40% - Accent6 5 4 4 5" xfId="24023" xr:uid="{00000000-0005-0000-0000-000000410000}"/>
    <cellStyle name="40% - Accent6 5 4 4 6" xfId="28768" xr:uid="{00000000-0005-0000-0000-000001410000}"/>
    <cellStyle name="40% - Accent6 5 4 5" xfId="6478" xr:uid="{00000000-0005-0000-0000-000002410000}"/>
    <cellStyle name="40% - Accent6 5 4 5 2" xfId="25881" xr:uid="{00000000-0005-0000-0000-000003410000}"/>
    <cellStyle name="40% - Accent6 5 4 6" xfId="10660" xr:uid="{00000000-0005-0000-0000-000004410000}"/>
    <cellStyle name="40% - Accent6 5 4 6 2" xfId="29687" xr:uid="{00000000-0005-0000-0000-000005410000}"/>
    <cellStyle name="40% - Accent6 5 4 7" xfId="14168" xr:uid="{00000000-0005-0000-0000-000006410000}"/>
    <cellStyle name="40% - Accent6 5 4 7 2" xfId="33175" xr:uid="{00000000-0005-0000-0000-000007410000}"/>
    <cellStyle name="40% - Accent6 5 4 8" xfId="17746" xr:uid="{00000000-0005-0000-0000-000008410000}"/>
    <cellStyle name="40% - Accent6 5 4 8 2" xfId="36695" xr:uid="{00000000-0005-0000-0000-000009410000}"/>
    <cellStyle name="40% - Accent6 5 4 9" xfId="21278" xr:uid="{00000000-0005-0000-0000-00000A410000}"/>
    <cellStyle name="40% - Accent6 5 5" xfId="5761" xr:uid="{00000000-0005-0000-0000-00000B410000}"/>
    <cellStyle name="40% - Accent6 5 5 10" xfId="25194" xr:uid="{00000000-0005-0000-0000-00000C410000}"/>
    <cellStyle name="40% - Accent6 5 5 2" xfId="8586" xr:uid="{00000000-0005-0000-0000-00000D410000}"/>
    <cellStyle name="40% - Accent6 5 5 2 2" xfId="12476" xr:uid="{00000000-0005-0000-0000-00000E410000}"/>
    <cellStyle name="40% - Accent6 5 5 2 2 2" xfId="31502" xr:uid="{00000000-0005-0000-0000-00000F410000}"/>
    <cellStyle name="40% - Accent6 5 5 2 3" xfId="15994" xr:uid="{00000000-0005-0000-0000-000010410000}"/>
    <cellStyle name="40% - Accent6 5 5 2 3 2" xfId="34996" xr:uid="{00000000-0005-0000-0000-000011410000}"/>
    <cellStyle name="40% - Accent6 5 5 2 4" xfId="19566" xr:uid="{00000000-0005-0000-0000-000012410000}"/>
    <cellStyle name="40% - Accent6 5 5 2 4 2" xfId="38512" xr:uid="{00000000-0005-0000-0000-000013410000}"/>
    <cellStyle name="40% - Accent6 5 5 2 5" xfId="23157" xr:uid="{00000000-0005-0000-0000-000014410000}"/>
    <cellStyle name="40% - Accent6 5 5 2 6" xfId="27816" xr:uid="{00000000-0005-0000-0000-000015410000}"/>
    <cellStyle name="40% - Accent6 5 5 3" xfId="7479" xr:uid="{00000000-0005-0000-0000-000016410000}"/>
    <cellStyle name="40% - Accent6 5 5 3 2" xfId="11600" xr:uid="{00000000-0005-0000-0000-000017410000}"/>
    <cellStyle name="40% - Accent6 5 5 3 2 2" xfId="30627" xr:uid="{00000000-0005-0000-0000-000018410000}"/>
    <cellStyle name="40% - Accent6 5 5 3 3" xfId="15111" xr:uid="{00000000-0005-0000-0000-000019410000}"/>
    <cellStyle name="40% - Accent6 5 5 3 3 2" xfId="34116" xr:uid="{00000000-0005-0000-0000-00001A410000}"/>
    <cellStyle name="40% - Accent6 5 5 3 4" xfId="18688" xr:uid="{00000000-0005-0000-0000-00001B410000}"/>
    <cellStyle name="40% - Accent6 5 5 3 4 2" xfId="37635" xr:uid="{00000000-0005-0000-0000-00001C410000}"/>
    <cellStyle name="40% - Accent6 5 5 3 5" xfId="22253" xr:uid="{00000000-0005-0000-0000-00001D410000}"/>
    <cellStyle name="40% - Accent6 5 5 3 6" xfId="26841" xr:uid="{00000000-0005-0000-0000-00001E410000}"/>
    <cellStyle name="40% - Accent6 5 5 4" xfId="9851" xr:uid="{00000000-0005-0000-0000-00001F410000}"/>
    <cellStyle name="40% - Accent6 5 5 4 2" xfId="13432" xr:uid="{00000000-0005-0000-0000-000020410000}"/>
    <cellStyle name="40% - Accent6 5 5 4 2 2" xfId="32457" xr:uid="{00000000-0005-0000-0000-000021410000}"/>
    <cellStyle name="40% - Accent6 5 5 4 3" xfId="16953" xr:uid="{00000000-0005-0000-0000-000022410000}"/>
    <cellStyle name="40% - Accent6 5 5 4 3 2" xfId="35951" xr:uid="{00000000-0005-0000-0000-000023410000}"/>
    <cellStyle name="40% - Accent6 5 5 4 4" xfId="20523" xr:uid="{00000000-0005-0000-0000-000024410000}"/>
    <cellStyle name="40% - Accent6 5 5 4 4 2" xfId="39468" xr:uid="{00000000-0005-0000-0000-000025410000}"/>
    <cellStyle name="40% - Accent6 5 5 4 5" xfId="24191" xr:uid="{00000000-0005-0000-0000-000026410000}"/>
    <cellStyle name="40% - Accent6 5 5 4 6" xfId="28932" xr:uid="{00000000-0005-0000-0000-000027410000}"/>
    <cellStyle name="40% - Accent6 5 5 5" xfId="6646" xr:uid="{00000000-0005-0000-0000-000028410000}"/>
    <cellStyle name="40% - Accent6 5 5 5 2" xfId="26049" xr:uid="{00000000-0005-0000-0000-000029410000}"/>
    <cellStyle name="40% - Accent6 5 5 6" xfId="10818" xr:uid="{00000000-0005-0000-0000-00002A410000}"/>
    <cellStyle name="40% - Accent6 5 5 6 2" xfId="29845" xr:uid="{00000000-0005-0000-0000-00002B410000}"/>
    <cellStyle name="40% - Accent6 5 5 7" xfId="14328" xr:uid="{00000000-0005-0000-0000-00002C410000}"/>
    <cellStyle name="40% - Accent6 5 5 7 2" xfId="33334" xr:uid="{00000000-0005-0000-0000-00002D410000}"/>
    <cellStyle name="40% - Accent6 5 5 8" xfId="17905" xr:uid="{00000000-0005-0000-0000-00002E410000}"/>
    <cellStyle name="40% - Accent6 5 5 8 2" xfId="36853" xr:uid="{00000000-0005-0000-0000-00002F410000}"/>
    <cellStyle name="40% - Accent6 5 5 9" xfId="21436" xr:uid="{00000000-0005-0000-0000-000030410000}"/>
    <cellStyle name="40% - Accent6 5 6" xfId="5870" xr:uid="{00000000-0005-0000-0000-000031410000}"/>
    <cellStyle name="40% - Accent6 5 6 10" xfId="25280" xr:uid="{00000000-0005-0000-0000-000032410000}"/>
    <cellStyle name="40% - Accent6 5 6 2" xfId="8673" xr:uid="{00000000-0005-0000-0000-000033410000}"/>
    <cellStyle name="40% - Accent6 5 6 2 2" xfId="12562" xr:uid="{00000000-0005-0000-0000-000034410000}"/>
    <cellStyle name="40% - Accent6 5 6 2 2 2" xfId="31588" xr:uid="{00000000-0005-0000-0000-000035410000}"/>
    <cellStyle name="40% - Accent6 5 6 2 3" xfId="16080" xr:uid="{00000000-0005-0000-0000-000036410000}"/>
    <cellStyle name="40% - Accent6 5 6 2 3 2" xfId="35082" xr:uid="{00000000-0005-0000-0000-000037410000}"/>
    <cellStyle name="40% - Accent6 5 6 2 4" xfId="19652" xr:uid="{00000000-0005-0000-0000-000038410000}"/>
    <cellStyle name="40% - Accent6 5 6 2 4 2" xfId="38598" xr:uid="{00000000-0005-0000-0000-000039410000}"/>
    <cellStyle name="40% - Accent6 5 6 2 5" xfId="23243" xr:uid="{00000000-0005-0000-0000-00003A410000}"/>
    <cellStyle name="40% - Accent6 5 6 2 6" xfId="27902" xr:uid="{00000000-0005-0000-0000-00003B410000}"/>
    <cellStyle name="40% - Accent6 5 6 3" xfId="7572" xr:uid="{00000000-0005-0000-0000-00003C410000}"/>
    <cellStyle name="40% - Accent6 5 6 3 2" xfId="11686" xr:uid="{00000000-0005-0000-0000-00003D410000}"/>
    <cellStyle name="40% - Accent6 5 6 3 2 2" xfId="30713" xr:uid="{00000000-0005-0000-0000-00003E410000}"/>
    <cellStyle name="40% - Accent6 5 6 3 3" xfId="15197" xr:uid="{00000000-0005-0000-0000-00003F410000}"/>
    <cellStyle name="40% - Accent6 5 6 3 3 2" xfId="34202" xr:uid="{00000000-0005-0000-0000-000040410000}"/>
    <cellStyle name="40% - Accent6 5 6 3 4" xfId="18774" xr:uid="{00000000-0005-0000-0000-000041410000}"/>
    <cellStyle name="40% - Accent6 5 6 3 4 2" xfId="37721" xr:uid="{00000000-0005-0000-0000-000042410000}"/>
    <cellStyle name="40% - Accent6 5 6 3 5" xfId="22346" xr:uid="{00000000-0005-0000-0000-000043410000}"/>
    <cellStyle name="40% - Accent6 5 6 3 6" xfId="26927" xr:uid="{00000000-0005-0000-0000-000044410000}"/>
    <cellStyle name="40% - Accent6 5 6 4" xfId="9944" xr:uid="{00000000-0005-0000-0000-000045410000}"/>
    <cellStyle name="40% - Accent6 5 6 4 2" xfId="13518" xr:uid="{00000000-0005-0000-0000-000046410000}"/>
    <cellStyle name="40% - Accent6 5 6 4 2 2" xfId="32543" xr:uid="{00000000-0005-0000-0000-000047410000}"/>
    <cellStyle name="40% - Accent6 5 6 4 3" xfId="17039" xr:uid="{00000000-0005-0000-0000-000048410000}"/>
    <cellStyle name="40% - Accent6 5 6 4 3 2" xfId="36037" xr:uid="{00000000-0005-0000-0000-000049410000}"/>
    <cellStyle name="40% - Accent6 5 6 4 4" xfId="20609" xr:uid="{00000000-0005-0000-0000-00004A410000}"/>
    <cellStyle name="40% - Accent6 5 6 4 4 2" xfId="39554" xr:uid="{00000000-0005-0000-0000-00004B410000}"/>
    <cellStyle name="40% - Accent6 5 6 4 5" xfId="24284" xr:uid="{00000000-0005-0000-0000-00004C410000}"/>
    <cellStyle name="40% - Accent6 5 6 4 6" xfId="29018" xr:uid="{00000000-0005-0000-0000-00004D410000}"/>
    <cellStyle name="40% - Accent6 5 6 5" xfId="6739" xr:uid="{00000000-0005-0000-0000-00004E410000}"/>
    <cellStyle name="40% - Accent6 5 6 5 2" xfId="26142" xr:uid="{00000000-0005-0000-0000-00004F410000}"/>
    <cellStyle name="40% - Accent6 5 6 6" xfId="10904" xr:uid="{00000000-0005-0000-0000-000050410000}"/>
    <cellStyle name="40% - Accent6 5 6 6 2" xfId="29931" xr:uid="{00000000-0005-0000-0000-000051410000}"/>
    <cellStyle name="40% - Accent6 5 6 7" xfId="14414" xr:uid="{00000000-0005-0000-0000-000052410000}"/>
    <cellStyle name="40% - Accent6 5 6 7 2" xfId="33420" xr:uid="{00000000-0005-0000-0000-000053410000}"/>
    <cellStyle name="40% - Accent6 5 6 8" xfId="17992" xr:uid="{00000000-0005-0000-0000-000054410000}"/>
    <cellStyle name="40% - Accent6 5 6 8 2" xfId="36939" xr:uid="{00000000-0005-0000-0000-000055410000}"/>
    <cellStyle name="40% - Accent6 5 6 9" xfId="21522" xr:uid="{00000000-0005-0000-0000-000056410000}"/>
    <cellStyle name="40% - Accent6 5 7" xfId="5179" xr:uid="{00000000-0005-0000-0000-000057410000}"/>
    <cellStyle name="40% - Accent6 5 7 10" xfId="24709" xr:uid="{00000000-0005-0000-0000-000058410000}"/>
    <cellStyle name="40% - Accent6 5 7 2" xfId="8114" xr:uid="{00000000-0005-0000-0000-000059410000}"/>
    <cellStyle name="40% - Accent6 5 7 2 2" xfId="12014" xr:uid="{00000000-0005-0000-0000-00005A410000}"/>
    <cellStyle name="40% - Accent6 5 7 2 2 2" xfId="31040" xr:uid="{00000000-0005-0000-0000-00005B410000}"/>
    <cellStyle name="40% - Accent6 5 7 2 3" xfId="15532" xr:uid="{00000000-0005-0000-0000-00005C410000}"/>
    <cellStyle name="40% - Accent6 5 7 2 3 2" xfId="34534" xr:uid="{00000000-0005-0000-0000-00005D410000}"/>
    <cellStyle name="40% - Accent6 5 7 2 4" xfId="19104" xr:uid="{00000000-0005-0000-0000-00005E410000}"/>
    <cellStyle name="40% - Accent6 5 7 2 4 2" xfId="38050" xr:uid="{00000000-0005-0000-0000-00005F410000}"/>
    <cellStyle name="40% - Accent6 5 7 2 5" xfId="22695" xr:uid="{00000000-0005-0000-0000-000060410000}"/>
    <cellStyle name="40% - Accent6 5 7 2 6" xfId="27346" xr:uid="{00000000-0005-0000-0000-000061410000}"/>
    <cellStyle name="40% - Accent6 5 7 3" xfId="6996" xr:uid="{00000000-0005-0000-0000-000062410000}"/>
    <cellStyle name="40% - Accent6 5 7 3 2" xfId="11138" xr:uid="{00000000-0005-0000-0000-000063410000}"/>
    <cellStyle name="40% - Accent6 5 7 3 2 2" xfId="30165" xr:uid="{00000000-0005-0000-0000-000064410000}"/>
    <cellStyle name="40% - Accent6 5 7 3 3" xfId="14648" xr:uid="{00000000-0005-0000-0000-000065410000}"/>
    <cellStyle name="40% - Accent6 5 7 3 3 2" xfId="33654" xr:uid="{00000000-0005-0000-0000-000066410000}"/>
    <cellStyle name="40% - Accent6 5 7 3 4" xfId="18226" xr:uid="{00000000-0005-0000-0000-000067410000}"/>
    <cellStyle name="40% - Accent6 5 7 3 4 2" xfId="37173" xr:uid="{00000000-0005-0000-0000-000068410000}"/>
    <cellStyle name="40% - Accent6 5 7 3 5" xfId="21770" xr:uid="{00000000-0005-0000-0000-000069410000}"/>
    <cellStyle name="40% - Accent6 5 7 3 6" xfId="26379" xr:uid="{00000000-0005-0000-0000-00006A410000}"/>
    <cellStyle name="40% - Accent6 5 7 4" xfId="9350" xr:uid="{00000000-0005-0000-0000-00006B410000}"/>
    <cellStyle name="40% - Accent6 5 7 4 2" xfId="12970" xr:uid="{00000000-0005-0000-0000-00006C410000}"/>
    <cellStyle name="40% - Accent6 5 7 4 2 2" xfId="31995" xr:uid="{00000000-0005-0000-0000-00006D410000}"/>
    <cellStyle name="40% - Accent6 5 7 4 3" xfId="16489" xr:uid="{00000000-0005-0000-0000-00006E410000}"/>
    <cellStyle name="40% - Accent6 5 7 4 3 2" xfId="35489" xr:uid="{00000000-0005-0000-0000-00006F410000}"/>
    <cellStyle name="40% - Accent6 5 7 4 4" xfId="20061" xr:uid="{00000000-0005-0000-0000-000070410000}"/>
    <cellStyle name="40% - Accent6 5 7 4 4 2" xfId="39006" xr:uid="{00000000-0005-0000-0000-000071410000}"/>
    <cellStyle name="40% - Accent6 5 7 4 5" xfId="23704" xr:uid="{00000000-0005-0000-0000-000072410000}"/>
    <cellStyle name="40% - Accent6 5 7 4 6" xfId="28456" xr:uid="{00000000-0005-0000-0000-000073410000}"/>
    <cellStyle name="40% - Accent6 5 7 5" xfId="6163" xr:uid="{00000000-0005-0000-0000-000074410000}"/>
    <cellStyle name="40% - Accent6 5 7 5 2" xfId="25566" xr:uid="{00000000-0005-0000-0000-000075410000}"/>
    <cellStyle name="40% - Accent6 5 7 6" xfId="10356" xr:uid="{00000000-0005-0000-0000-000076410000}"/>
    <cellStyle name="40% - Accent6 5 7 6 2" xfId="29383" xr:uid="{00000000-0005-0000-0000-000077410000}"/>
    <cellStyle name="40% - Accent6 5 7 7" xfId="13864" xr:uid="{00000000-0005-0000-0000-000078410000}"/>
    <cellStyle name="40% - Accent6 5 7 7 2" xfId="32871" xr:uid="{00000000-0005-0000-0000-000079410000}"/>
    <cellStyle name="40% - Accent6 5 7 8" xfId="17442" xr:uid="{00000000-0005-0000-0000-00007A410000}"/>
    <cellStyle name="40% - Accent6 5 7 8 2" xfId="36391" xr:uid="{00000000-0005-0000-0000-00007B410000}"/>
    <cellStyle name="40% - Accent6 5 7 9" xfId="20970" xr:uid="{00000000-0005-0000-0000-00007C410000}"/>
    <cellStyle name="40% - Accent6 5 8" xfId="7678" xr:uid="{00000000-0005-0000-0000-00007D410000}"/>
    <cellStyle name="40% - Accent6 5 8 2" xfId="11772" xr:uid="{00000000-0005-0000-0000-00007E410000}"/>
    <cellStyle name="40% - Accent6 5 8 2 2" xfId="30799" xr:uid="{00000000-0005-0000-0000-00007F410000}"/>
    <cellStyle name="40% - Accent6 5 8 3" xfId="15284" xr:uid="{00000000-0005-0000-0000-000080410000}"/>
    <cellStyle name="40% - Accent6 5 8 3 2" xfId="34289" xr:uid="{00000000-0005-0000-0000-000081410000}"/>
    <cellStyle name="40% - Accent6 5 8 4" xfId="18860" xr:uid="{00000000-0005-0000-0000-000082410000}"/>
    <cellStyle name="40% - Accent6 5 8 4 2" xfId="37807" xr:uid="{00000000-0005-0000-0000-000083410000}"/>
    <cellStyle name="40% - Accent6 5 8 5" xfId="22440" xr:uid="{00000000-0005-0000-0000-000084410000}"/>
    <cellStyle name="40% - Accent6 5 8 6" xfId="27016" xr:uid="{00000000-0005-0000-0000-000085410000}"/>
    <cellStyle name="40% - Accent6 5 9" xfId="7893" xr:uid="{00000000-0005-0000-0000-000086410000}"/>
    <cellStyle name="40% - Accent6 5 9 2" xfId="11864" xr:uid="{00000000-0005-0000-0000-000087410000}"/>
    <cellStyle name="40% - Accent6 5 9 2 2" xfId="30890" xr:uid="{00000000-0005-0000-0000-000088410000}"/>
    <cellStyle name="40% - Accent6 5 9 3" xfId="15380" xr:uid="{00000000-0005-0000-0000-000089410000}"/>
    <cellStyle name="40% - Accent6 5 9 3 2" xfId="34383" xr:uid="{00000000-0005-0000-0000-00008A410000}"/>
    <cellStyle name="40% - Accent6 5 9 4" xfId="18952" xr:uid="{00000000-0005-0000-0000-00008B410000}"/>
    <cellStyle name="40% - Accent6 5 9 4 2" xfId="37899" xr:uid="{00000000-0005-0000-0000-00008C410000}"/>
    <cellStyle name="40% - Accent6 5 9 5" xfId="22540" xr:uid="{00000000-0005-0000-0000-00008D410000}"/>
    <cellStyle name="40% - Accent6 5 9 6" xfId="27157" xr:uid="{00000000-0005-0000-0000-00008E410000}"/>
    <cellStyle name="40% - Accent6 6" xfId="2572" xr:uid="{00000000-0005-0000-0000-0000EA090000}"/>
    <cellStyle name="40% - Accent6 6 2" xfId="4782" xr:uid="{00000000-0005-0000-0000-00008F410000}"/>
    <cellStyle name="40% - Accent6 7" xfId="5082" xr:uid="{00000000-0005-0000-0000-000090410000}"/>
    <cellStyle name="40% - Accent6 8" xfId="4522" xr:uid="{00000000-0005-0000-0000-000091410000}"/>
    <cellStyle name="4dp" xfId="2573" xr:uid="{00000000-0005-0000-0000-0000EB090000}"/>
    <cellStyle name="5. Direct Link" xfId="39777" xr:uid="{00000000-0005-0000-0000-000092410000}"/>
    <cellStyle name="5. Linked Input" xfId="39778" xr:uid="{00000000-0005-0000-0000-000093410000}"/>
    <cellStyle name="5a. WB Input" xfId="39779" xr:uid="{00000000-0005-0000-0000-000094410000}"/>
    <cellStyle name="6. Output" xfId="39780" xr:uid="{00000000-0005-0000-0000-000095410000}"/>
    <cellStyle name="60% - Accent1 2" xfId="2574" xr:uid="{00000000-0005-0000-0000-0000EC090000}"/>
    <cellStyle name="60% - Accent1 2 2" xfId="39712" xr:uid="{00000000-0005-0000-0000-000097410000}"/>
    <cellStyle name="60% - Accent1 2 3" xfId="4783" xr:uid="{00000000-0005-0000-0000-000096410000}"/>
    <cellStyle name="60% - Accent1 3" xfId="2575" xr:uid="{00000000-0005-0000-0000-0000ED090000}"/>
    <cellStyle name="60% - Accent1 3 2" xfId="5083" xr:uid="{00000000-0005-0000-0000-000098410000}"/>
    <cellStyle name="60% - Accent1 4" xfId="2576" xr:uid="{00000000-0005-0000-0000-0000EE090000}"/>
    <cellStyle name="60% - Accent1 4 2" xfId="4523" xr:uid="{00000000-0005-0000-0000-000099410000}"/>
    <cellStyle name="60% - Accent1 5" xfId="2577" xr:uid="{00000000-0005-0000-0000-0000EF090000}"/>
    <cellStyle name="60% - Accent2 2" xfId="2578" xr:uid="{00000000-0005-0000-0000-0000F0090000}"/>
    <cellStyle name="60% - Accent2 2 2" xfId="39713" xr:uid="{00000000-0005-0000-0000-00009B410000}"/>
    <cellStyle name="60% - Accent2 2 3" xfId="4784" xr:uid="{00000000-0005-0000-0000-00009A410000}"/>
    <cellStyle name="60% - Accent2 3" xfId="2579" xr:uid="{00000000-0005-0000-0000-0000F1090000}"/>
    <cellStyle name="60% - Accent2 3 2" xfId="5084" xr:uid="{00000000-0005-0000-0000-00009C410000}"/>
    <cellStyle name="60% - Accent2 4" xfId="2580" xr:uid="{00000000-0005-0000-0000-0000F2090000}"/>
    <cellStyle name="60% - Accent2 4 2" xfId="4524" xr:uid="{00000000-0005-0000-0000-00009D410000}"/>
    <cellStyle name="60% - Accent2 5" xfId="2581" xr:uid="{00000000-0005-0000-0000-0000F3090000}"/>
    <cellStyle name="60% - Accent3 2" xfId="2582" xr:uid="{00000000-0005-0000-0000-0000F4090000}"/>
    <cellStyle name="60% - Accent3 2 2" xfId="39714" xr:uid="{00000000-0005-0000-0000-00009F410000}"/>
    <cellStyle name="60% - Accent3 2 3" xfId="4785" xr:uid="{00000000-0005-0000-0000-00009E410000}"/>
    <cellStyle name="60% - Accent3 3" xfId="2583" xr:uid="{00000000-0005-0000-0000-0000F5090000}"/>
    <cellStyle name="60% - Accent3 3 2" xfId="5085" xr:uid="{00000000-0005-0000-0000-0000A0410000}"/>
    <cellStyle name="60% - Accent3 4" xfId="2584" xr:uid="{00000000-0005-0000-0000-0000F6090000}"/>
    <cellStyle name="60% - Accent3 4 2" xfId="4525" xr:uid="{00000000-0005-0000-0000-0000A1410000}"/>
    <cellStyle name="60% - Accent3 5" xfId="2585" xr:uid="{00000000-0005-0000-0000-0000F7090000}"/>
    <cellStyle name="60% - Accent4 2" xfId="2586" xr:uid="{00000000-0005-0000-0000-0000F8090000}"/>
    <cellStyle name="60% - Accent4 2 2" xfId="39715" xr:uid="{00000000-0005-0000-0000-0000A3410000}"/>
    <cellStyle name="60% - Accent4 2 3" xfId="4786" xr:uid="{00000000-0005-0000-0000-0000A2410000}"/>
    <cellStyle name="60% - Accent4 3" xfId="2587" xr:uid="{00000000-0005-0000-0000-0000F9090000}"/>
    <cellStyle name="60% - Accent4 3 2" xfId="5086" xr:uid="{00000000-0005-0000-0000-0000A4410000}"/>
    <cellStyle name="60% - Accent4 4" xfId="2588" xr:uid="{00000000-0005-0000-0000-0000FA090000}"/>
    <cellStyle name="60% - Accent4 4 2" xfId="4526" xr:uid="{00000000-0005-0000-0000-0000A5410000}"/>
    <cellStyle name="60% - Accent4 5" xfId="2589" xr:uid="{00000000-0005-0000-0000-0000FB090000}"/>
    <cellStyle name="60% - Accent5 2" xfId="2590" xr:uid="{00000000-0005-0000-0000-0000FC090000}"/>
    <cellStyle name="60% - Accent5 2 2" xfId="39716" xr:uid="{00000000-0005-0000-0000-0000A7410000}"/>
    <cellStyle name="60% - Accent5 2 3" xfId="4787" xr:uid="{00000000-0005-0000-0000-0000A6410000}"/>
    <cellStyle name="60% - Accent5 3" xfId="2591" xr:uid="{00000000-0005-0000-0000-0000FD090000}"/>
    <cellStyle name="60% - Accent5 3 2" xfId="5087" xr:uid="{00000000-0005-0000-0000-0000A8410000}"/>
    <cellStyle name="60% - Accent5 4" xfId="2592" xr:uid="{00000000-0005-0000-0000-0000FE090000}"/>
    <cellStyle name="60% - Accent5 4 2" xfId="4527" xr:uid="{00000000-0005-0000-0000-0000A9410000}"/>
    <cellStyle name="60% - Accent5 5" xfId="2593" xr:uid="{00000000-0005-0000-0000-0000FF090000}"/>
    <cellStyle name="60% - Accent6 2" xfId="2594" xr:uid="{00000000-0005-0000-0000-0000000A0000}"/>
    <cellStyle name="60% - Accent6 2 2" xfId="39717" xr:uid="{00000000-0005-0000-0000-0000AB410000}"/>
    <cellStyle name="60% - Accent6 2 3" xfId="4788" xr:uid="{00000000-0005-0000-0000-0000AA410000}"/>
    <cellStyle name="60% - Accent6 3" xfId="2595" xr:uid="{00000000-0005-0000-0000-0000010A0000}"/>
    <cellStyle name="60% - Accent6 3 2" xfId="5088" xr:uid="{00000000-0005-0000-0000-0000AC410000}"/>
    <cellStyle name="60% - Accent6 4" xfId="2596" xr:uid="{00000000-0005-0000-0000-0000020A0000}"/>
    <cellStyle name="60% - Accent6 4 2" xfId="4528" xr:uid="{00000000-0005-0000-0000-0000AD410000}"/>
    <cellStyle name="60% - Accent6 5" xfId="2597" xr:uid="{00000000-0005-0000-0000-0000030A0000}"/>
    <cellStyle name="7. Note" xfId="39781" xr:uid="{00000000-0005-0000-0000-0000AE410000}"/>
    <cellStyle name="8. Logic" xfId="39782" xr:uid="{00000000-0005-0000-0000-0000AF410000}"/>
    <cellStyle name="9. Blank" xfId="39783" xr:uid="{00000000-0005-0000-0000-0000B0410000}"/>
    <cellStyle name="ac" xfId="2598" xr:uid="{00000000-0005-0000-0000-0000040A0000}"/>
    <cellStyle name="Accent1 2" xfId="2599" xr:uid="{00000000-0005-0000-0000-0000050A0000}"/>
    <cellStyle name="Accent1 2 2" xfId="39718" xr:uid="{00000000-0005-0000-0000-0000B2410000}"/>
    <cellStyle name="Accent1 2 3" xfId="4789" xr:uid="{00000000-0005-0000-0000-0000B1410000}"/>
    <cellStyle name="Accent1 3" xfId="2600" xr:uid="{00000000-0005-0000-0000-0000060A0000}"/>
    <cellStyle name="Accent1 3 2" xfId="5089" xr:uid="{00000000-0005-0000-0000-0000B3410000}"/>
    <cellStyle name="Accent1 4" xfId="2601" xr:uid="{00000000-0005-0000-0000-0000070A0000}"/>
    <cellStyle name="Accent1 4 2" xfId="4529" xr:uid="{00000000-0005-0000-0000-0000B4410000}"/>
    <cellStyle name="Accent1 5" xfId="2602" xr:uid="{00000000-0005-0000-0000-0000080A0000}"/>
    <cellStyle name="Accent2 2" xfId="2603" xr:uid="{00000000-0005-0000-0000-0000090A0000}"/>
    <cellStyle name="Accent2 2 2" xfId="39719" xr:uid="{00000000-0005-0000-0000-0000B6410000}"/>
    <cellStyle name="Accent2 2 3" xfId="4790" xr:uid="{00000000-0005-0000-0000-0000B5410000}"/>
    <cellStyle name="Accent2 3" xfId="2604" xr:uid="{00000000-0005-0000-0000-00000A0A0000}"/>
    <cellStyle name="Accent2 3 2" xfId="5090" xr:uid="{00000000-0005-0000-0000-0000B7410000}"/>
    <cellStyle name="Accent2 4" xfId="2605" xr:uid="{00000000-0005-0000-0000-00000B0A0000}"/>
    <cellStyle name="Accent2 4 2" xfId="4530" xr:uid="{00000000-0005-0000-0000-0000B8410000}"/>
    <cellStyle name="Accent2 5" xfId="2606" xr:uid="{00000000-0005-0000-0000-00000C0A0000}"/>
    <cellStyle name="Accent3 2" xfId="2607" xr:uid="{00000000-0005-0000-0000-00000D0A0000}"/>
    <cellStyle name="Accent3 2 2" xfId="39720" xr:uid="{00000000-0005-0000-0000-0000BA410000}"/>
    <cellStyle name="Accent3 2 3" xfId="4791" xr:uid="{00000000-0005-0000-0000-0000B9410000}"/>
    <cellStyle name="Accent3 3" xfId="2608" xr:uid="{00000000-0005-0000-0000-00000E0A0000}"/>
    <cellStyle name="Accent3 3 2" xfId="5091" xr:uid="{00000000-0005-0000-0000-0000BB410000}"/>
    <cellStyle name="Accent3 4" xfId="2609" xr:uid="{00000000-0005-0000-0000-00000F0A0000}"/>
    <cellStyle name="Accent3 4 2" xfId="4531" xr:uid="{00000000-0005-0000-0000-0000BC410000}"/>
    <cellStyle name="Accent3 5" xfId="2610" xr:uid="{00000000-0005-0000-0000-0000100A0000}"/>
    <cellStyle name="Accent4 2" xfId="2611" xr:uid="{00000000-0005-0000-0000-0000110A0000}"/>
    <cellStyle name="Accent4 2 2" xfId="39721" xr:uid="{00000000-0005-0000-0000-0000BE410000}"/>
    <cellStyle name="Accent4 2 3" xfId="4792" xr:uid="{00000000-0005-0000-0000-0000BD410000}"/>
    <cellStyle name="Accent4 3" xfId="2612" xr:uid="{00000000-0005-0000-0000-0000120A0000}"/>
    <cellStyle name="Accent4 3 2" xfId="5092" xr:uid="{00000000-0005-0000-0000-0000BF410000}"/>
    <cellStyle name="Accent4 4" xfId="2613" xr:uid="{00000000-0005-0000-0000-0000130A0000}"/>
    <cellStyle name="Accent4 4 2" xfId="4532" xr:uid="{00000000-0005-0000-0000-0000C0410000}"/>
    <cellStyle name="Accent4 5" xfId="2614" xr:uid="{00000000-0005-0000-0000-0000140A0000}"/>
    <cellStyle name="Accent5 2" xfId="2615" xr:uid="{00000000-0005-0000-0000-0000150A0000}"/>
    <cellStyle name="Accent5 2 2" xfId="39722" xr:uid="{00000000-0005-0000-0000-0000C2410000}"/>
    <cellStyle name="Accent5 2 3" xfId="4793" xr:uid="{00000000-0005-0000-0000-0000C1410000}"/>
    <cellStyle name="Accent5 3" xfId="2616" xr:uid="{00000000-0005-0000-0000-0000160A0000}"/>
    <cellStyle name="Accent5 3 2" xfId="5093" xr:uid="{00000000-0005-0000-0000-0000C3410000}"/>
    <cellStyle name="Accent5 4" xfId="2617" xr:uid="{00000000-0005-0000-0000-0000170A0000}"/>
    <cellStyle name="Accent5 4 2" xfId="4533" xr:uid="{00000000-0005-0000-0000-0000C4410000}"/>
    <cellStyle name="Accent5 5" xfId="2618" xr:uid="{00000000-0005-0000-0000-0000180A0000}"/>
    <cellStyle name="Accent6 2" xfId="2619" xr:uid="{00000000-0005-0000-0000-0000190A0000}"/>
    <cellStyle name="Accent6 2 2" xfId="39723" xr:uid="{00000000-0005-0000-0000-0000C6410000}"/>
    <cellStyle name="Accent6 2 3" xfId="4794" xr:uid="{00000000-0005-0000-0000-0000C5410000}"/>
    <cellStyle name="Accent6 3" xfId="2620" xr:uid="{00000000-0005-0000-0000-00001A0A0000}"/>
    <cellStyle name="Accent6 3 2" xfId="5094" xr:uid="{00000000-0005-0000-0000-0000C7410000}"/>
    <cellStyle name="Accent6 4" xfId="2621" xr:uid="{00000000-0005-0000-0000-00001B0A0000}"/>
    <cellStyle name="Accent6 4 2" xfId="4534" xr:uid="{00000000-0005-0000-0000-0000C8410000}"/>
    <cellStyle name="Accent6 5" xfId="2622" xr:uid="{00000000-0005-0000-0000-00001C0A0000}"/>
    <cellStyle name="ÅëÈ­ [0]_laroux" xfId="2623" xr:uid="{00000000-0005-0000-0000-00001D0A0000}"/>
    <cellStyle name="ÅëÈ­_laroux" xfId="2624" xr:uid="{00000000-0005-0000-0000-00001E0A0000}"/>
    <cellStyle name="AFE" xfId="2625" xr:uid="{00000000-0005-0000-0000-00001F0A0000}"/>
    <cellStyle name="amount" xfId="2626" xr:uid="{00000000-0005-0000-0000-0000200A0000}"/>
    <cellStyle name="args.style" xfId="2627" xr:uid="{00000000-0005-0000-0000-0000210A0000}"/>
    <cellStyle name="Assumption" xfId="2628" xr:uid="{00000000-0005-0000-0000-0000220A0000}"/>
    <cellStyle name="Assumption 2" xfId="2629" xr:uid="{00000000-0005-0000-0000-0000230A0000}"/>
    <cellStyle name="Assumption 3" xfId="2630" xr:uid="{00000000-0005-0000-0000-0000240A0000}"/>
    <cellStyle name="Assumption 4" xfId="2631" xr:uid="{00000000-0005-0000-0000-0000250A0000}"/>
    <cellStyle name="Assumption 5" xfId="2632" xr:uid="{00000000-0005-0000-0000-0000260A0000}"/>
    <cellStyle name="Assumption 6" xfId="2633" xr:uid="{00000000-0005-0000-0000-0000270A0000}"/>
    <cellStyle name="Assumption 7" xfId="2634" xr:uid="{00000000-0005-0000-0000-0000280A0000}"/>
    <cellStyle name="ÄÞ¸¶ [0]_laroux" xfId="2635" xr:uid="{00000000-0005-0000-0000-0000290A0000}"/>
    <cellStyle name="ÄÞ¸¶_laroux" xfId="2636" xr:uid="{00000000-0005-0000-0000-00002A0A0000}"/>
    <cellStyle name="AxlColour" xfId="2637" xr:uid="{00000000-0005-0000-0000-00002B0A0000}"/>
    <cellStyle name="B&amp;Wbold" xfId="2638" xr:uid="{00000000-0005-0000-0000-00002C0A0000}"/>
    <cellStyle name="Bad 2" xfId="2639" xr:uid="{00000000-0005-0000-0000-00002D0A0000}"/>
    <cellStyle name="Bad 2 2" xfId="39724" xr:uid="{00000000-0005-0000-0000-0000D5410000}"/>
    <cellStyle name="Bad 2 3" xfId="4795" xr:uid="{00000000-0005-0000-0000-0000D4410000}"/>
    <cellStyle name="Bad 3" xfId="2640" xr:uid="{00000000-0005-0000-0000-00002E0A0000}"/>
    <cellStyle name="Bad 3 2" xfId="5095" xr:uid="{00000000-0005-0000-0000-0000D6410000}"/>
    <cellStyle name="Bad 4" xfId="2641" xr:uid="{00000000-0005-0000-0000-00002F0A0000}"/>
    <cellStyle name="Bad 4 2" xfId="4535" xr:uid="{00000000-0005-0000-0000-0000D7410000}"/>
    <cellStyle name="Bad 5" xfId="2642" xr:uid="{00000000-0005-0000-0000-0000300A0000}"/>
    <cellStyle name="Basic1" xfId="2643" xr:uid="{00000000-0005-0000-0000-0000310A0000}"/>
    <cellStyle name="Basic1 - Style1" xfId="2644" xr:uid="{00000000-0005-0000-0000-0000320A0000}"/>
    <cellStyle name="BlankZero" xfId="2645" xr:uid="{00000000-0005-0000-0000-0000330A0000}"/>
    <cellStyle name="BlankZero 2" xfId="2646" xr:uid="{00000000-0005-0000-0000-0000340A0000}"/>
    <cellStyle name="BlankZero 3" xfId="2647" xr:uid="{00000000-0005-0000-0000-0000350A0000}"/>
    <cellStyle name="BlankZero 4" xfId="2648" xr:uid="{00000000-0005-0000-0000-0000360A0000}"/>
    <cellStyle name="Blue" xfId="2649" xr:uid="{00000000-0005-0000-0000-0000370A0000}"/>
    <cellStyle name="Body" xfId="2650" xr:uid="{00000000-0005-0000-0000-0000380A0000}"/>
    <cellStyle name="Body text" xfId="2651" xr:uid="{00000000-0005-0000-0000-0000390A0000}"/>
    <cellStyle name="bold blue" xfId="2652" xr:uid="{00000000-0005-0000-0000-00003A0A0000}"/>
    <cellStyle name="BoldItalic" xfId="2653" xr:uid="{00000000-0005-0000-0000-00003B0A0000}"/>
    <cellStyle name="Border Heavy" xfId="2654" xr:uid="{00000000-0005-0000-0000-00003C0A0000}"/>
    <cellStyle name="Border Thin" xfId="2655" xr:uid="{00000000-0005-0000-0000-00003D0A0000}"/>
    <cellStyle name="Border1" xfId="2656" xr:uid="{00000000-0005-0000-0000-00003E0A0000}"/>
    <cellStyle name="Bottom Border" xfId="2657" xr:uid="{00000000-0005-0000-0000-00003F0A0000}"/>
    <cellStyle name="BritPound" xfId="2658" xr:uid="{00000000-0005-0000-0000-0000400A0000}"/>
    <cellStyle name="Ç¥ÁØ_ÀÎÀç°³¹ß¿ø" xfId="2659" xr:uid="{00000000-0005-0000-0000-0000410A0000}"/>
    <cellStyle name="C02_Text" xfId="2660" xr:uid="{00000000-0005-0000-0000-0000420A0000}"/>
    <cellStyle name="Calc" xfId="2661" xr:uid="{00000000-0005-0000-0000-0000430A0000}"/>
    <cellStyle name="Calc - Blue" xfId="2662" xr:uid="{00000000-0005-0000-0000-0000440A0000}"/>
    <cellStyle name="Calc - Custom 1" xfId="2663" xr:uid="{00000000-0005-0000-0000-0000450A0000}"/>
    <cellStyle name="Calc - Custom 2" xfId="2664" xr:uid="{00000000-0005-0000-0000-0000460A0000}"/>
    <cellStyle name="Calc - Feed" xfId="2665" xr:uid="{00000000-0005-0000-0000-0000470A0000}"/>
    <cellStyle name="Calc - Green" xfId="2666" xr:uid="{00000000-0005-0000-0000-0000480A0000}"/>
    <cellStyle name="Calc - Grey" xfId="2667" xr:uid="{00000000-0005-0000-0000-0000490A0000}"/>
    <cellStyle name="Calc - Light" xfId="2668" xr:uid="{00000000-0005-0000-0000-00004A0A0000}"/>
    <cellStyle name="Calc - Light White" xfId="2669" xr:uid="{00000000-0005-0000-0000-00004B0A0000}"/>
    <cellStyle name="Calc - White" xfId="2670" xr:uid="{00000000-0005-0000-0000-00004C0A0000}"/>
    <cellStyle name="Calc - White Light" xfId="2671" xr:uid="{00000000-0005-0000-0000-00004D0A0000}"/>
    <cellStyle name="Calc - White_AOP Budget Bible 211105 v1" xfId="2672" xr:uid="{00000000-0005-0000-0000-00004E0A0000}"/>
    <cellStyle name="Calc 10" xfId="2673" xr:uid="{00000000-0005-0000-0000-00004F0A0000}"/>
    <cellStyle name="Calc 11" xfId="2674" xr:uid="{00000000-0005-0000-0000-0000500A0000}"/>
    <cellStyle name="Calc 12" xfId="2675" xr:uid="{00000000-0005-0000-0000-0000510A0000}"/>
    <cellStyle name="Calc 2" xfId="2676" xr:uid="{00000000-0005-0000-0000-0000520A0000}"/>
    <cellStyle name="Calc 3" xfId="2677" xr:uid="{00000000-0005-0000-0000-0000530A0000}"/>
    <cellStyle name="Calc 4" xfId="2678" xr:uid="{00000000-0005-0000-0000-0000540A0000}"/>
    <cellStyle name="Calc 5" xfId="2679" xr:uid="{00000000-0005-0000-0000-0000550A0000}"/>
    <cellStyle name="Calc 6" xfId="2680" xr:uid="{00000000-0005-0000-0000-0000560A0000}"/>
    <cellStyle name="Calc 7" xfId="2681" xr:uid="{00000000-0005-0000-0000-0000570A0000}"/>
    <cellStyle name="Calc 8" xfId="2682" xr:uid="{00000000-0005-0000-0000-0000580A0000}"/>
    <cellStyle name="Calc 9" xfId="2683" xr:uid="{00000000-0005-0000-0000-0000590A0000}"/>
    <cellStyle name="Calc Currency (0)" xfId="2684" xr:uid="{00000000-0005-0000-0000-00005A0A0000}"/>
    <cellStyle name="Calc Currency (0) 2" xfId="2685" xr:uid="{00000000-0005-0000-0000-00005B0A0000}"/>
    <cellStyle name="Calc Currency (0) 3" xfId="2686" xr:uid="{00000000-0005-0000-0000-00005C0A0000}"/>
    <cellStyle name="Calc Currency (0) 4" xfId="2687" xr:uid="{00000000-0005-0000-0000-00005D0A0000}"/>
    <cellStyle name="Calc Currency (0)_Book3" xfId="2688" xr:uid="{00000000-0005-0000-0000-00005E0A0000}"/>
    <cellStyle name="Calc Currency (2)" xfId="2689" xr:uid="{00000000-0005-0000-0000-00005F0A0000}"/>
    <cellStyle name="Calc Percent (0)" xfId="2690" xr:uid="{00000000-0005-0000-0000-0000600A0000}"/>
    <cellStyle name="Calc Percent (1)" xfId="2691" xr:uid="{00000000-0005-0000-0000-0000610A0000}"/>
    <cellStyle name="Calc Percent (2)" xfId="2692" xr:uid="{00000000-0005-0000-0000-0000620A0000}"/>
    <cellStyle name="Calc Units (0)" xfId="2693" xr:uid="{00000000-0005-0000-0000-0000630A0000}"/>
    <cellStyle name="Calc Units (1)" xfId="2694" xr:uid="{00000000-0005-0000-0000-0000640A0000}"/>
    <cellStyle name="Calc Units (2)" xfId="2695" xr:uid="{00000000-0005-0000-0000-0000650A0000}"/>
    <cellStyle name="Calc White" xfId="2696" xr:uid="{00000000-0005-0000-0000-0000660A0000}"/>
    <cellStyle name="Calc White 2" xfId="2697" xr:uid="{00000000-0005-0000-0000-0000670A0000}"/>
    <cellStyle name="Calc White 3" xfId="2698" xr:uid="{00000000-0005-0000-0000-0000680A0000}"/>
    <cellStyle name="Calc White 4" xfId="2699" xr:uid="{00000000-0005-0000-0000-0000690A0000}"/>
    <cellStyle name="Calc White_Summary Mnth v Bud" xfId="2700" xr:uid="{00000000-0005-0000-0000-00006A0A0000}"/>
    <cellStyle name="Calc_%" xfId="2701" xr:uid="{00000000-0005-0000-0000-00006B0A0000}"/>
    <cellStyle name="Calc-Col total" xfId="2702" xr:uid="{00000000-0005-0000-0000-00006C0A0000}"/>
    <cellStyle name="Calc-Col total 2" xfId="4636" xr:uid="{00000000-0005-0000-0000-0000E8410000}"/>
    <cellStyle name="calculate" xfId="2703" xr:uid="{00000000-0005-0000-0000-00006D0A0000}"/>
    <cellStyle name="Calculated" xfId="2704" xr:uid="{00000000-0005-0000-0000-00006E0A0000}"/>
    <cellStyle name="Calculation" xfId="1" builtinId="22" customBuiltin="1"/>
    <cellStyle name="Calculation - Column total 4" xfId="2705" xr:uid="{00000000-0005-0000-0000-0000700A0000}"/>
    <cellStyle name="Calculation - Info only" xfId="2706" xr:uid="{00000000-0005-0000-0000-0000710A0000}"/>
    <cellStyle name="Calculation - Info only 2" xfId="4637" xr:uid="{00000000-0005-0000-0000-0000EA410000}"/>
    <cellStyle name="Calculation - Info only Row total" xfId="2707" xr:uid="{00000000-0005-0000-0000-0000720A0000}"/>
    <cellStyle name="Calculation - Row total" xfId="2708" xr:uid="{00000000-0005-0000-0000-0000730A0000}"/>
    <cellStyle name="Calculation - Row total 2" xfId="2709" xr:uid="{00000000-0005-0000-0000-0000740A0000}"/>
    <cellStyle name="Calculation - Row total 2 2" xfId="4648" xr:uid="{00000000-0005-0000-0000-0000EC410000}"/>
    <cellStyle name="Calculation - Row total 3" xfId="2710" xr:uid="{00000000-0005-0000-0000-0000750A0000}"/>
    <cellStyle name="Calculation 10" xfId="2711" xr:uid="{00000000-0005-0000-0000-0000760A0000}"/>
    <cellStyle name="Calculation 11" xfId="2712" xr:uid="{00000000-0005-0000-0000-0000770A0000}"/>
    <cellStyle name="Calculation 12" xfId="2713" xr:uid="{00000000-0005-0000-0000-0000780A0000}"/>
    <cellStyle name="Calculation 13" xfId="2714" xr:uid="{00000000-0005-0000-0000-0000790A0000}"/>
    <cellStyle name="Calculation 14" xfId="2715" xr:uid="{00000000-0005-0000-0000-00007A0A0000}"/>
    <cellStyle name="Calculation 15" xfId="2716" xr:uid="{00000000-0005-0000-0000-00007B0A0000}"/>
    <cellStyle name="Calculation 16" xfId="2717" xr:uid="{00000000-0005-0000-0000-00007C0A0000}"/>
    <cellStyle name="Calculation 2" xfId="2718" xr:uid="{00000000-0005-0000-0000-00007D0A0000}"/>
    <cellStyle name="Calculation 2 10" xfId="2719" xr:uid="{00000000-0005-0000-0000-00007E0A0000}"/>
    <cellStyle name="Calculation 2 11" xfId="2720" xr:uid="{00000000-0005-0000-0000-00007F0A0000}"/>
    <cellStyle name="Calculation 2 12" xfId="2721" xr:uid="{00000000-0005-0000-0000-0000800A0000}"/>
    <cellStyle name="Calculation 2 13" xfId="2722" xr:uid="{00000000-0005-0000-0000-0000810A0000}"/>
    <cellStyle name="Calculation 2 14" xfId="39725" xr:uid="{00000000-0005-0000-0000-0000FA410000}"/>
    <cellStyle name="Calculation 2 2" xfId="2723" xr:uid="{00000000-0005-0000-0000-0000820A0000}"/>
    <cellStyle name="Calculation 2 2 2" xfId="4557" xr:uid="{00000000-0005-0000-0000-0000FB410000}"/>
    <cellStyle name="Calculation 2 3" xfId="2724" xr:uid="{00000000-0005-0000-0000-0000830A0000}"/>
    <cellStyle name="Calculation 2 4" xfId="2725" xr:uid="{00000000-0005-0000-0000-0000840A0000}"/>
    <cellStyle name="Calculation 2 5" xfId="2726" xr:uid="{00000000-0005-0000-0000-0000850A0000}"/>
    <cellStyle name="Calculation 2 6" xfId="2727" xr:uid="{00000000-0005-0000-0000-0000860A0000}"/>
    <cellStyle name="Calculation 2 7" xfId="2728" xr:uid="{00000000-0005-0000-0000-0000870A0000}"/>
    <cellStyle name="Calculation 2 8" xfId="2729" xr:uid="{00000000-0005-0000-0000-0000880A0000}"/>
    <cellStyle name="Calculation 2 9" xfId="2730" xr:uid="{00000000-0005-0000-0000-0000890A0000}"/>
    <cellStyle name="Calculation 3" xfId="2731" xr:uid="{00000000-0005-0000-0000-00008A0A0000}"/>
    <cellStyle name="Calculation 3 10" xfId="2732" xr:uid="{00000000-0005-0000-0000-00008B0A0000}"/>
    <cellStyle name="Calculation 3 11" xfId="2733" xr:uid="{00000000-0005-0000-0000-00008C0A0000}"/>
    <cellStyle name="Calculation 3 12" xfId="2734" xr:uid="{00000000-0005-0000-0000-00008D0A0000}"/>
    <cellStyle name="Calculation 3 13" xfId="2735" xr:uid="{00000000-0005-0000-0000-00008E0A0000}"/>
    <cellStyle name="Calculation 3 2" xfId="2736" xr:uid="{00000000-0005-0000-0000-00008F0A0000}"/>
    <cellStyle name="Calculation 3 3" xfId="2737" xr:uid="{00000000-0005-0000-0000-0000900A0000}"/>
    <cellStyle name="Calculation 3 4" xfId="2738" xr:uid="{00000000-0005-0000-0000-0000910A0000}"/>
    <cellStyle name="Calculation 3 5" xfId="2739" xr:uid="{00000000-0005-0000-0000-0000920A0000}"/>
    <cellStyle name="Calculation 3 6" xfId="2740" xr:uid="{00000000-0005-0000-0000-0000930A0000}"/>
    <cellStyle name="Calculation 3 7" xfId="2741" xr:uid="{00000000-0005-0000-0000-0000940A0000}"/>
    <cellStyle name="Calculation 3 8" xfId="2742" xr:uid="{00000000-0005-0000-0000-0000950A0000}"/>
    <cellStyle name="Calculation 3 9" xfId="2743" xr:uid="{00000000-0005-0000-0000-0000960A0000}"/>
    <cellStyle name="Calculation 4" xfId="2744" xr:uid="{00000000-0005-0000-0000-0000970A0000}"/>
    <cellStyle name="Calculation 4 10" xfId="2745" xr:uid="{00000000-0005-0000-0000-0000980A0000}"/>
    <cellStyle name="Calculation 4 11" xfId="2746" xr:uid="{00000000-0005-0000-0000-0000990A0000}"/>
    <cellStyle name="Calculation 4 12" xfId="2747" xr:uid="{00000000-0005-0000-0000-00009A0A0000}"/>
    <cellStyle name="Calculation 4 13" xfId="2748" xr:uid="{00000000-0005-0000-0000-00009B0A0000}"/>
    <cellStyle name="Calculation 4 2" xfId="2749" xr:uid="{00000000-0005-0000-0000-00009C0A0000}"/>
    <cellStyle name="Calculation 4 3" xfId="2750" xr:uid="{00000000-0005-0000-0000-00009D0A0000}"/>
    <cellStyle name="Calculation 4 4" xfId="2751" xr:uid="{00000000-0005-0000-0000-00009E0A0000}"/>
    <cellStyle name="Calculation 4 5" xfId="2752" xr:uid="{00000000-0005-0000-0000-00009F0A0000}"/>
    <cellStyle name="Calculation 4 6" xfId="2753" xr:uid="{00000000-0005-0000-0000-0000A00A0000}"/>
    <cellStyle name="Calculation 4 7" xfId="2754" xr:uid="{00000000-0005-0000-0000-0000A10A0000}"/>
    <cellStyle name="Calculation 4 8" xfId="2755" xr:uid="{00000000-0005-0000-0000-0000A20A0000}"/>
    <cellStyle name="Calculation 4 9" xfId="2756" xr:uid="{00000000-0005-0000-0000-0000A30A0000}"/>
    <cellStyle name="Calculation 5" xfId="2757" xr:uid="{00000000-0005-0000-0000-0000A40A0000}"/>
    <cellStyle name="Calculation 5 2" xfId="4558" xr:uid="{00000000-0005-0000-0000-00001D420000}"/>
    <cellStyle name="Calculation 6" xfId="2758" xr:uid="{00000000-0005-0000-0000-0000A50A0000}"/>
    <cellStyle name="Calculation 6 2" xfId="4559" xr:uid="{00000000-0005-0000-0000-00001E420000}"/>
    <cellStyle name="Calculation 7" xfId="2759" xr:uid="{00000000-0005-0000-0000-0000A60A0000}"/>
    <cellStyle name="Calculation 8" xfId="2760" xr:uid="{00000000-0005-0000-0000-0000A70A0000}"/>
    <cellStyle name="Calculation 9" xfId="2761" xr:uid="{00000000-0005-0000-0000-0000A80A0000}"/>
    <cellStyle name="Calculation1" xfId="2762" xr:uid="{00000000-0005-0000-0000-0000A90A0000}"/>
    <cellStyle name="Check" xfId="2763" xr:uid="{00000000-0005-0000-0000-0000AA0A0000}"/>
    <cellStyle name="Check 2" xfId="4720" xr:uid="{00000000-0005-0000-0000-000023420000}"/>
    <cellStyle name="Check Cell 2" xfId="2764" xr:uid="{00000000-0005-0000-0000-0000AB0A0000}"/>
    <cellStyle name="Check Cell 2 2" xfId="39726" xr:uid="{00000000-0005-0000-0000-000025420000}"/>
    <cellStyle name="Check Cell 2 3" xfId="4796" xr:uid="{00000000-0005-0000-0000-000024420000}"/>
    <cellStyle name="Check Cell 3" xfId="2765" xr:uid="{00000000-0005-0000-0000-0000AC0A0000}"/>
    <cellStyle name="Check Cell 3 2" xfId="5096" xr:uid="{00000000-0005-0000-0000-000026420000}"/>
    <cellStyle name="Check Cell 4" xfId="2766" xr:uid="{00000000-0005-0000-0000-0000AD0A0000}"/>
    <cellStyle name="Check Cell 4 2" xfId="4536" xr:uid="{00000000-0005-0000-0000-000027420000}"/>
    <cellStyle name="Check Cell 5" xfId="2767" xr:uid="{00000000-0005-0000-0000-0000AE0A0000}"/>
    <cellStyle name="Checksum" xfId="2" xr:uid="{00000000-0005-0000-0000-0000AF0A0000}"/>
    <cellStyle name="Checksum 2" xfId="2768" xr:uid="{00000000-0005-0000-0000-0000B00A0000}"/>
    <cellStyle name="Checksum 2 2" xfId="4769" xr:uid="{00000000-0005-0000-0000-000029420000}"/>
    <cellStyle name="Checksum 3" xfId="5417" xr:uid="{00000000-0005-0000-0000-00002A420000}"/>
    <cellStyle name="Checksum 4" xfId="4837" xr:uid="{00000000-0005-0000-0000-00002B420000}"/>
    <cellStyle name="Checksum 5" xfId="4537" xr:uid="{00000000-0005-0000-0000-00002C420000}"/>
    <cellStyle name="Clear" xfId="2769" xr:uid="{00000000-0005-0000-0000-0000B10A0000}"/>
    <cellStyle name="Clear 2" xfId="2770" xr:uid="{00000000-0005-0000-0000-0000B20A0000}"/>
    <cellStyle name="Clear 3" xfId="2771" xr:uid="{00000000-0005-0000-0000-0000B30A0000}"/>
    <cellStyle name="Clear 4" xfId="2772" xr:uid="{00000000-0005-0000-0000-0000B40A0000}"/>
    <cellStyle name="Clear 5" xfId="2773" xr:uid="{00000000-0005-0000-0000-0000B50A0000}"/>
    <cellStyle name="Clear 6" xfId="2774" xr:uid="{00000000-0005-0000-0000-0000B60A0000}"/>
    <cellStyle name="Clear 7" xfId="2775" xr:uid="{00000000-0005-0000-0000-0000B70A0000}"/>
    <cellStyle name="Clear 8" xfId="2776" xr:uid="{00000000-0005-0000-0000-0000B80A0000}"/>
    <cellStyle name="Clear 9" xfId="2777" xr:uid="{00000000-0005-0000-0000-0000B90A0000}"/>
    <cellStyle name="Clear_3c. YTD Act v Fcast by director" xfId="2778" xr:uid="{00000000-0005-0000-0000-0000BA0A0000}"/>
    <cellStyle name="Column Heading" xfId="2779" xr:uid="{00000000-0005-0000-0000-0000BB0A0000}"/>
    <cellStyle name="Column Heading (No Wrap)" xfId="2780" xr:uid="{00000000-0005-0000-0000-0000BC0A0000}"/>
    <cellStyle name="Column Heading (No Wrap) 2" xfId="2781" xr:uid="{00000000-0005-0000-0000-0000BD0A0000}"/>
    <cellStyle name="Column Heading (No Wrap) 3" xfId="2782" xr:uid="{00000000-0005-0000-0000-0000BE0A0000}"/>
    <cellStyle name="Column Heading (No Wrap) 4" xfId="2783" xr:uid="{00000000-0005-0000-0000-0000BF0A0000}"/>
    <cellStyle name="Column Heading (No Wrap) 5" xfId="2784" xr:uid="{00000000-0005-0000-0000-0000C00A0000}"/>
    <cellStyle name="Column Heading (No Wrap) 6" xfId="2785" xr:uid="{00000000-0005-0000-0000-0000C10A0000}"/>
    <cellStyle name="Column Heading (No Wrap) 7" xfId="2786" xr:uid="{00000000-0005-0000-0000-0000C20A0000}"/>
    <cellStyle name="Column Heading 2" xfId="2787" xr:uid="{00000000-0005-0000-0000-0000C30A0000}"/>
    <cellStyle name="Column Heading 3" xfId="2788" xr:uid="{00000000-0005-0000-0000-0000C40A0000}"/>
    <cellStyle name="Column Heading 4" xfId="2789" xr:uid="{00000000-0005-0000-0000-0000C50A0000}"/>
    <cellStyle name="Column Heading 5" xfId="2790" xr:uid="{00000000-0005-0000-0000-0000C60A0000}"/>
    <cellStyle name="Column Heading 6" xfId="2791" xr:uid="{00000000-0005-0000-0000-0000C70A0000}"/>
    <cellStyle name="Column Heading 7" xfId="2792" xr:uid="{00000000-0005-0000-0000-0000C80A0000}"/>
    <cellStyle name="Column label" xfId="2793" xr:uid="{00000000-0005-0000-0000-0000C90A0000}"/>
    <cellStyle name="Column label (left aligned)" xfId="2794" xr:uid="{00000000-0005-0000-0000-0000CA0A0000}"/>
    <cellStyle name="Column label (no wrap)" xfId="2795" xr:uid="{00000000-0005-0000-0000-0000CB0A0000}"/>
    <cellStyle name="Column label (not bold)" xfId="2796" xr:uid="{00000000-0005-0000-0000-0000CC0A0000}"/>
    <cellStyle name="Column Total" xfId="2797" xr:uid="{00000000-0005-0000-0000-0000CD0A0000}"/>
    <cellStyle name="Column Total 2" xfId="2798" xr:uid="{00000000-0005-0000-0000-0000CE0A0000}"/>
    <cellStyle name="Column Total 3" xfId="2799" xr:uid="{00000000-0005-0000-0000-0000CF0A0000}"/>
    <cellStyle name="Column Total 4" xfId="2800" xr:uid="{00000000-0005-0000-0000-0000D00A0000}"/>
    <cellStyle name="Column Total 5" xfId="2801" xr:uid="{00000000-0005-0000-0000-0000D10A0000}"/>
    <cellStyle name="Column Total 6" xfId="2802" xr:uid="{00000000-0005-0000-0000-0000D20A0000}"/>
    <cellStyle name="Column Total 7" xfId="2803" xr:uid="{00000000-0005-0000-0000-0000D30A0000}"/>
    <cellStyle name="ColumnAttributeAbovePrompt" xfId="2804" xr:uid="{00000000-0005-0000-0000-0000D40A0000}"/>
    <cellStyle name="ColumnAttributePrompt" xfId="2805" xr:uid="{00000000-0005-0000-0000-0000D50A0000}"/>
    <cellStyle name="ColumnAttributeValue" xfId="2806" xr:uid="{00000000-0005-0000-0000-0000D60A0000}"/>
    <cellStyle name="ColumnHeadingPrompt" xfId="2807" xr:uid="{00000000-0005-0000-0000-0000D70A0000}"/>
    <cellStyle name="ColumnHeadingValue" xfId="2808" xr:uid="{00000000-0005-0000-0000-0000D80A0000}"/>
    <cellStyle name="ColumnLabel" xfId="39784" xr:uid="{00000000-0005-0000-0000-000047420000}"/>
    <cellStyle name="Comma" xfId="4503" builtinId="3"/>
    <cellStyle name="Comma  - Style1" xfId="2809" xr:uid="{00000000-0005-0000-0000-0000DA0A0000}"/>
    <cellStyle name="Comma  - Style1 10" xfId="2810" xr:uid="{00000000-0005-0000-0000-0000DB0A0000}"/>
    <cellStyle name="Comma  - Style1 11" xfId="2811" xr:uid="{00000000-0005-0000-0000-0000DC0A0000}"/>
    <cellStyle name="Comma  - Style1 12" xfId="2812" xr:uid="{00000000-0005-0000-0000-0000DD0A0000}"/>
    <cellStyle name="Comma  - Style1 13" xfId="2813" xr:uid="{00000000-0005-0000-0000-0000DE0A0000}"/>
    <cellStyle name="Comma  - Style1 14" xfId="2814" xr:uid="{00000000-0005-0000-0000-0000DF0A0000}"/>
    <cellStyle name="Comma  - Style1 15" xfId="2815" xr:uid="{00000000-0005-0000-0000-0000E00A0000}"/>
    <cellStyle name="Comma  - Style1 16" xfId="2816" xr:uid="{00000000-0005-0000-0000-0000E10A0000}"/>
    <cellStyle name="Comma  - Style1 17" xfId="2817" xr:uid="{00000000-0005-0000-0000-0000E20A0000}"/>
    <cellStyle name="Comma  - Style1 18" xfId="2818" xr:uid="{00000000-0005-0000-0000-0000E30A0000}"/>
    <cellStyle name="Comma  - Style1 19" xfId="2819" xr:uid="{00000000-0005-0000-0000-0000E40A0000}"/>
    <cellStyle name="Comma  - Style1 2" xfId="2820" xr:uid="{00000000-0005-0000-0000-0000E50A0000}"/>
    <cellStyle name="Comma  - Style1 3" xfId="2821" xr:uid="{00000000-0005-0000-0000-0000E60A0000}"/>
    <cellStyle name="Comma  - Style1 4" xfId="2822" xr:uid="{00000000-0005-0000-0000-0000E70A0000}"/>
    <cellStyle name="Comma  - Style1 5" xfId="2823" xr:uid="{00000000-0005-0000-0000-0000E80A0000}"/>
    <cellStyle name="Comma  - Style1 6" xfId="2824" xr:uid="{00000000-0005-0000-0000-0000E90A0000}"/>
    <cellStyle name="Comma  - Style1 7" xfId="2825" xr:uid="{00000000-0005-0000-0000-0000EA0A0000}"/>
    <cellStyle name="Comma  - Style1 8" xfId="2826" xr:uid="{00000000-0005-0000-0000-0000EB0A0000}"/>
    <cellStyle name="Comma  - Style1 9" xfId="2827" xr:uid="{00000000-0005-0000-0000-0000EC0A0000}"/>
    <cellStyle name="Comma  - Style1_Book3" xfId="2828" xr:uid="{00000000-0005-0000-0000-0000ED0A0000}"/>
    <cellStyle name="Comma  - Style2" xfId="2829" xr:uid="{00000000-0005-0000-0000-0000EE0A0000}"/>
    <cellStyle name="Comma  - Style2 10" xfId="2830" xr:uid="{00000000-0005-0000-0000-0000EF0A0000}"/>
    <cellStyle name="Comma  - Style2 11" xfId="2831" xr:uid="{00000000-0005-0000-0000-0000F00A0000}"/>
    <cellStyle name="Comma  - Style2 12" xfId="2832" xr:uid="{00000000-0005-0000-0000-0000F10A0000}"/>
    <cellStyle name="Comma  - Style2 13" xfId="2833" xr:uid="{00000000-0005-0000-0000-0000F20A0000}"/>
    <cellStyle name="Comma  - Style2 14" xfId="2834" xr:uid="{00000000-0005-0000-0000-0000F30A0000}"/>
    <cellStyle name="Comma  - Style2 15" xfId="2835" xr:uid="{00000000-0005-0000-0000-0000F40A0000}"/>
    <cellStyle name="Comma  - Style2 16" xfId="2836" xr:uid="{00000000-0005-0000-0000-0000F50A0000}"/>
    <cellStyle name="Comma  - Style2 17" xfId="2837" xr:uid="{00000000-0005-0000-0000-0000F60A0000}"/>
    <cellStyle name="Comma  - Style2 18" xfId="2838" xr:uid="{00000000-0005-0000-0000-0000F70A0000}"/>
    <cellStyle name="Comma  - Style2 19" xfId="2839" xr:uid="{00000000-0005-0000-0000-0000F80A0000}"/>
    <cellStyle name="Comma  - Style2 2" xfId="2840" xr:uid="{00000000-0005-0000-0000-0000F90A0000}"/>
    <cellStyle name="Comma  - Style2 3" xfId="2841" xr:uid="{00000000-0005-0000-0000-0000FA0A0000}"/>
    <cellStyle name="Comma  - Style2 4" xfId="2842" xr:uid="{00000000-0005-0000-0000-0000FB0A0000}"/>
    <cellStyle name="Comma  - Style2 5" xfId="2843" xr:uid="{00000000-0005-0000-0000-0000FC0A0000}"/>
    <cellStyle name="Comma  - Style2 6" xfId="2844" xr:uid="{00000000-0005-0000-0000-0000FD0A0000}"/>
    <cellStyle name="Comma  - Style2 7" xfId="2845" xr:uid="{00000000-0005-0000-0000-0000FE0A0000}"/>
    <cellStyle name="Comma  - Style2 8" xfId="2846" xr:uid="{00000000-0005-0000-0000-0000FF0A0000}"/>
    <cellStyle name="Comma  - Style2 9" xfId="2847" xr:uid="{00000000-0005-0000-0000-0000000B0000}"/>
    <cellStyle name="Comma  - Style2_Book3" xfId="2848" xr:uid="{00000000-0005-0000-0000-0000010B0000}"/>
    <cellStyle name="Comma  - Style3" xfId="2849" xr:uid="{00000000-0005-0000-0000-0000020B0000}"/>
    <cellStyle name="Comma  - Style3 10" xfId="2850" xr:uid="{00000000-0005-0000-0000-0000030B0000}"/>
    <cellStyle name="Comma  - Style3 11" xfId="2851" xr:uid="{00000000-0005-0000-0000-0000040B0000}"/>
    <cellStyle name="Comma  - Style3 12" xfId="2852" xr:uid="{00000000-0005-0000-0000-0000050B0000}"/>
    <cellStyle name="Comma  - Style3 13" xfId="2853" xr:uid="{00000000-0005-0000-0000-0000060B0000}"/>
    <cellStyle name="Comma  - Style3 14" xfId="2854" xr:uid="{00000000-0005-0000-0000-0000070B0000}"/>
    <cellStyle name="Comma  - Style3 15" xfId="2855" xr:uid="{00000000-0005-0000-0000-0000080B0000}"/>
    <cellStyle name="Comma  - Style3 16" xfId="2856" xr:uid="{00000000-0005-0000-0000-0000090B0000}"/>
    <cellStyle name="Comma  - Style3 17" xfId="2857" xr:uid="{00000000-0005-0000-0000-00000A0B0000}"/>
    <cellStyle name="Comma  - Style3 18" xfId="2858" xr:uid="{00000000-0005-0000-0000-00000B0B0000}"/>
    <cellStyle name="Comma  - Style3 19" xfId="2859" xr:uid="{00000000-0005-0000-0000-00000C0B0000}"/>
    <cellStyle name="Comma  - Style3 2" xfId="2860" xr:uid="{00000000-0005-0000-0000-00000D0B0000}"/>
    <cellStyle name="Comma  - Style3 3" xfId="2861" xr:uid="{00000000-0005-0000-0000-00000E0B0000}"/>
    <cellStyle name="Comma  - Style3 4" xfId="2862" xr:uid="{00000000-0005-0000-0000-00000F0B0000}"/>
    <cellStyle name="Comma  - Style3 5" xfId="2863" xr:uid="{00000000-0005-0000-0000-0000100B0000}"/>
    <cellStyle name="Comma  - Style3 6" xfId="2864" xr:uid="{00000000-0005-0000-0000-0000110B0000}"/>
    <cellStyle name="Comma  - Style3 7" xfId="2865" xr:uid="{00000000-0005-0000-0000-0000120B0000}"/>
    <cellStyle name="Comma  - Style3 8" xfId="2866" xr:uid="{00000000-0005-0000-0000-0000130B0000}"/>
    <cellStyle name="Comma  - Style3 9" xfId="2867" xr:uid="{00000000-0005-0000-0000-0000140B0000}"/>
    <cellStyle name="Comma  - Style3_Book3" xfId="2868" xr:uid="{00000000-0005-0000-0000-0000150B0000}"/>
    <cellStyle name="Comma  - Style4" xfId="2869" xr:uid="{00000000-0005-0000-0000-0000160B0000}"/>
    <cellStyle name="Comma  - Style4 10" xfId="2870" xr:uid="{00000000-0005-0000-0000-0000170B0000}"/>
    <cellStyle name="Comma  - Style4 11" xfId="2871" xr:uid="{00000000-0005-0000-0000-0000180B0000}"/>
    <cellStyle name="Comma  - Style4 12" xfId="2872" xr:uid="{00000000-0005-0000-0000-0000190B0000}"/>
    <cellStyle name="Comma  - Style4 13" xfId="2873" xr:uid="{00000000-0005-0000-0000-00001A0B0000}"/>
    <cellStyle name="Comma  - Style4 14" xfId="2874" xr:uid="{00000000-0005-0000-0000-00001B0B0000}"/>
    <cellStyle name="Comma  - Style4 15" xfId="2875" xr:uid="{00000000-0005-0000-0000-00001C0B0000}"/>
    <cellStyle name="Comma  - Style4 16" xfId="2876" xr:uid="{00000000-0005-0000-0000-00001D0B0000}"/>
    <cellStyle name="Comma  - Style4 17" xfId="2877" xr:uid="{00000000-0005-0000-0000-00001E0B0000}"/>
    <cellStyle name="Comma  - Style4 18" xfId="2878" xr:uid="{00000000-0005-0000-0000-00001F0B0000}"/>
    <cellStyle name="Comma  - Style4 19" xfId="2879" xr:uid="{00000000-0005-0000-0000-0000200B0000}"/>
    <cellStyle name="Comma  - Style4 2" xfId="2880" xr:uid="{00000000-0005-0000-0000-0000210B0000}"/>
    <cellStyle name="Comma  - Style4 3" xfId="2881" xr:uid="{00000000-0005-0000-0000-0000220B0000}"/>
    <cellStyle name="Comma  - Style4 4" xfId="2882" xr:uid="{00000000-0005-0000-0000-0000230B0000}"/>
    <cellStyle name="Comma  - Style4 5" xfId="2883" xr:uid="{00000000-0005-0000-0000-0000240B0000}"/>
    <cellStyle name="Comma  - Style4 6" xfId="2884" xr:uid="{00000000-0005-0000-0000-0000250B0000}"/>
    <cellStyle name="Comma  - Style4 7" xfId="2885" xr:uid="{00000000-0005-0000-0000-0000260B0000}"/>
    <cellStyle name="Comma  - Style4 8" xfId="2886" xr:uid="{00000000-0005-0000-0000-0000270B0000}"/>
    <cellStyle name="Comma  - Style4 9" xfId="2887" xr:uid="{00000000-0005-0000-0000-0000280B0000}"/>
    <cellStyle name="Comma  - Style4_Book3" xfId="2888" xr:uid="{00000000-0005-0000-0000-0000290B0000}"/>
    <cellStyle name="Comma  - Style5" xfId="2889" xr:uid="{00000000-0005-0000-0000-00002A0B0000}"/>
    <cellStyle name="Comma  - Style5 10" xfId="2890" xr:uid="{00000000-0005-0000-0000-00002B0B0000}"/>
    <cellStyle name="Comma  - Style5 11" xfId="2891" xr:uid="{00000000-0005-0000-0000-00002C0B0000}"/>
    <cellStyle name="Comma  - Style5 12" xfId="2892" xr:uid="{00000000-0005-0000-0000-00002D0B0000}"/>
    <cellStyle name="Comma  - Style5 13" xfId="2893" xr:uid="{00000000-0005-0000-0000-00002E0B0000}"/>
    <cellStyle name="Comma  - Style5 14" xfId="2894" xr:uid="{00000000-0005-0000-0000-00002F0B0000}"/>
    <cellStyle name="Comma  - Style5 15" xfId="2895" xr:uid="{00000000-0005-0000-0000-0000300B0000}"/>
    <cellStyle name="Comma  - Style5 16" xfId="2896" xr:uid="{00000000-0005-0000-0000-0000310B0000}"/>
    <cellStyle name="Comma  - Style5 17" xfId="2897" xr:uid="{00000000-0005-0000-0000-0000320B0000}"/>
    <cellStyle name="Comma  - Style5 18" xfId="2898" xr:uid="{00000000-0005-0000-0000-0000330B0000}"/>
    <cellStyle name="Comma  - Style5 19" xfId="2899" xr:uid="{00000000-0005-0000-0000-0000340B0000}"/>
    <cellStyle name="Comma  - Style5 2" xfId="2900" xr:uid="{00000000-0005-0000-0000-0000350B0000}"/>
    <cellStyle name="Comma  - Style5 3" xfId="2901" xr:uid="{00000000-0005-0000-0000-0000360B0000}"/>
    <cellStyle name="Comma  - Style5 4" xfId="2902" xr:uid="{00000000-0005-0000-0000-0000370B0000}"/>
    <cellStyle name="Comma  - Style5 5" xfId="2903" xr:uid="{00000000-0005-0000-0000-0000380B0000}"/>
    <cellStyle name="Comma  - Style5 6" xfId="2904" xr:uid="{00000000-0005-0000-0000-0000390B0000}"/>
    <cellStyle name="Comma  - Style5 7" xfId="2905" xr:uid="{00000000-0005-0000-0000-00003A0B0000}"/>
    <cellStyle name="Comma  - Style5 8" xfId="2906" xr:uid="{00000000-0005-0000-0000-00003B0B0000}"/>
    <cellStyle name="Comma  - Style5 9" xfId="2907" xr:uid="{00000000-0005-0000-0000-00003C0B0000}"/>
    <cellStyle name="Comma  - Style5_Book3" xfId="2908" xr:uid="{00000000-0005-0000-0000-00003D0B0000}"/>
    <cellStyle name="Comma  - Style6" xfId="2909" xr:uid="{00000000-0005-0000-0000-00003E0B0000}"/>
    <cellStyle name="Comma  - Style6 10" xfId="2910" xr:uid="{00000000-0005-0000-0000-00003F0B0000}"/>
    <cellStyle name="Comma  - Style6 11" xfId="2911" xr:uid="{00000000-0005-0000-0000-0000400B0000}"/>
    <cellStyle name="Comma  - Style6 12" xfId="2912" xr:uid="{00000000-0005-0000-0000-0000410B0000}"/>
    <cellStyle name="Comma  - Style6 13" xfId="2913" xr:uid="{00000000-0005-0000-0000-0000420B0000}"/>
    <cellStyle name="Comma  - Style6 14" xfId="2914" xr:uid="{00000000-0005-0000-0000-0000430B0000}"/>
    <cellStyle name="Comma  - Style6 15" xfId="2915" xr:uid="{00000000-0005-0000-0000-0000440B0000}"/>
    <cellStyle name="Comma  - Style6 16" xfId="2916" xr:uid="{00000000-0005-0000-0000-0000450B0000}"/>
    <cellStyle name="Comma  - Style6 17" xfId="2917" xr:uid="{00000000-0005-0000-0000-0000460B0000}"/>
    <cellStyle name="Comma  - Style6 18" xfId="2918" xr:uid="{00000000-0005-0000-0000-0000470B0000}"/>
    <cellStyle name="Comma  - Style6 19" xfId="2919" xr:uid="{00000000-0005-0000-0000-0000480B0000}"/>
    <cellStyle name="Comma  - Style6 2" xfId="2920" xr:uid="{00000000-0005-0000-0000-0000490B0000}"/>
    <cellStyle name="Comma  - Style6 3" xfId="2921" xr:uid="{00000000-0005-0000-0000-00004A0B0000}"/>
    <cellStyle name="Comma  - Style6 4" xfId="2922" xr:uid="{00000000-0005-0000-0000-00004B0B0000}"/>
    <cellStyle name="Comma  - Style6 5" xfId="2923" xr:uid="{00000000-0005-0000-0000-00004C0B0000}"/>
    <cellStyle name="Comma  - Style6 6" xfId="2924" xr:uid="{00000000-0005-0000-0000-00004D0B0000}"/>
    <cellStyle name="Comma  - Style6 7" xfId="2925" xr:uid="{00000000-0005-0000-0000-00004E0B0000}"/>
    <cellStyle name="Comma  - Style6 8" xfId="2926" xr:uid="{00000000-0005-0000-0000-00004F0B0000}"/>
    <cellStyle name="Comma  - Style6 9" xfId="2927" xr:uid="{00000000-0005-0000-0000-0000500B0000}"/>
    <cellStyle name="Comma  - Style6_Book3" xfId="2928" xr:uid="{00000000-0005-0000-0000-0000510B0000}"/>
    <cellStyle name="Comma  - Style7" xfId="2929" xr:uid="{00000000-0005-0000-0000-0000520B0000}"/>
    <cellStyle name="Comma  - Style7 10" xfId="2930" xr:uid="{00000000-0005-0000-0000-0000530B0000}"/>
    <cellStyle name="Comma  - Style7 11" xfId="2931" xr:uid="{00000000-0005-0000-0000-0000540B0000}"/>
    <cellStyle name="Comma  - Style7 12" xfId="2932" xr:uid="{00000000-0005-0000-0000-0000550B0000}"/>
    <cellStyle name="Comma  - Style7 13" xfId="2933" xr:uid="{00000000-0005-0000-0000-0000560B0000}"/>
    <cellStyle name="Comma  - Style7 14" xfId="2934" xr:uid="{00000000-0005-0000-0000-0000570B0000}"/>
    <cellStyle name="Comma  - Style7 15" xfId="2935" xr:uid="{00000000-0005-0000-0000-0000580B0000}"/>
    <cellStyle name="Comma  - Style7 16" xfId="2936" xr:uid="{00000000-0005-0000-0000-0000590B0000}"/>
    <cellStyle name="Comma  - Style7 17" xfId="2937" xr:uid="{00000000-0005-0000-0000-00005A0B0000}"/>
    <cellStyle name="Comma  - Style7 18" xfId="2938" xr:uid="{00000000-0005-0000-0000-00005B0B0000}"/>
    <cellStyle name="Comma  - Style7 19" xfId="2939" xr:uid="{00000000-0005-0000-0000-00005C0B0000}"/>
    <cellStyle name="Comma  - Style7 2" xfId="2940" xr:uid="{00000000-0005-0000-0000-00005D0B0000}"/>
    <cellStyle name="Comma  - Style7 3" xfId="2941" xr:uid="{00000000-0005-0000-0000-00005E0B0000}"/>
    <cellStyle name="Comma  - Style7 4" xfId="2942" xr:uid="{00000000-0005-0000-0000-00005F0B0000}"/>
    <cellStyle name="Comma  - Style7 5" xfId="2943" xr:uid="{00000000-0005-0000-0000-0000600B0000}"/>
    <cellStyle name="Comma  - Style7 6" xfId="2944" xr:uid="{00000000-0005-0000-0000-0000610B0000}"/>
    <cellStyle name="Comma  - Style7 7" xfId="2945" xr:uid="{00000000-0005-0000-0000-0000620B0000}"/>
    <cellStyle name="Comma  - Style7 8" xfId="2946" xr:uid="{00000000-0005-0000-0000-0000630B0000}"/>
    <cellStyle name="Comma  - Style7 9" xfId="2947" xr:uid="{00000000-0005-0000-0000-0000640B0000}"/>
    <cellStyle name="Comma  - Style7_Book3" xfId="2948" xr:uid="{00000000-0005-0000-0000-0000650B0000}"/>
    <cellStyle name="Comma  - Style8" xfId="2949" xr:uid="{00000000-0005-0000-0000-0000660B0000}"/>
    <cellStyle name="Comma  - Style8 10" xfId="2950" xr:uid="{00000000-0005-0000-0000-0000670B0000}"/>
    <cellStyle name="Comma  - Style8 11" xfId="2951" xr:uid="{00000000-0005-0000-0000-0000680B0000}"/>
    <cellStyle name="Comma  - Style8 12" xfId="2952" xr:uid="{00000000-0005-0000-0000-0000690B0000}"/>
    <cellStyle name="Comma  - Style8 13" xfId="2953" xr:uid="{00000000-0005-0000-0000-00006A0B0000}"/>
    <cellStyle name="Comma  - Style8 14" xfId="2954" xr:uid="{00000000-0005-0000-0000-00006B0B0000}"/>
    <cellStyle name="Comma  - Style8 15" xfId="2955" xr:uid="{00000000-0005-0000-0000-00006C0B0000}"/>
    <cellStyle name="Comma  - Style8 16" xfId="2956" xr:uid="{00000000-0005-0000-0000-00006D0B0000}"/>
    <cellStyle name="Comma  - Style8 17" xfId="2957" xr:uid="{00000000-0005-0000-0000-00006E0B0000}"/>
    <cellStyle name="Comma  - Style8 18" xfId="2958" xr:uid="{00000000-0005-0000-0000-00006F0B0000}"/>
    <cellStyle name="Comma  - Style8 19" xfId="2959" xr:uid="{00000000-0005-0000-0000-0000700B0000}"/>
    <cellStyle name="Comma  - Style8 2" xfId="2960" xr:uid="{00000000-0005-0000-0000-0000710B0000}"/>
    <cellStyle name="Comma  - Style8 3" xfId="2961" xr:uid="{00000000-0005-0000-0000-0000720B0000}"/>
    <cellStyle name="Comma  - Style8 4" xfId="2962" xr:uid="{00000000-0005-0000-0000-0000730B0000}"/>
    <cellStyle name="Comma  - Style8 5" xfId="2963" xr:uid="{00000000-0005-0000-0000-0000740B0000}"/>
    <cellStyle name="Comma  - Style8 6" xfId="2964" xr:uid="{00000000-0005-0000-0000-0000750B0000}"/>
    <cellStyle name="Comma  - Style8 7" xfId="2965" xr:uid="{00000000-0005-0000-0000-0000760B0000}"/>
    <cellStyle name="Comma  - Style8 8" xfId="2966" xr:uid="{00000000-0005-0000-0000-0000770B0000}"/>
    <cellStyle name="Comma  - Style8 9" xfId="2967" xr:uid="{00000000-0005-0000-0000-0000780B0000}"/>
    <cellStyle name="Comma  - Style8_Book3" xfId="2968" xr:uid="{00000000-0005-0000-0000-0000790B0000}"/>
    <cellStyle name="Comma ," xfId="2969" xr:uid="{00000000-0005-0000-0000-00007A0B0000}"/>
    <cellStyle name="Comma [00]" xfId="2970" xr:uid="{00000000-0005-0000-0000-00007B0B0000}"/>
    <cellStyle name="comma [1]" xfId="2971" xr:uid="{00000000-0005-0000-0000-00007C0B0000}"/>
    <cellStyle name="Comma [1] 2" xfId="4721" xr:uid="{00000000-0005-0000-0000-000052420000}"/>
    <cellStyle name="Comma [1] 3" xfId="4649" xr:uid="{00000000-0005-0000-0000-000051420000}"/>
    <cellStyle name="Comma [2]" xfId="2972" xr:uid="{00000000-0005-0000-0000-00007D0B0000}"/>
    <cellStyle name="Comma 0" xfId="2973" xr:uid="{00000000-0005-0000-0000-00007E0B0000}"/>
    <cellStyle name="Comma 10" xfId="2974" xr:uid="{00000000-0005-0000-0000-00007F0B0000}"/>
    <cellStyle name="Comma 10 2" xfId="4500" xr:uid="{00000000-0005-0000-0000-0000800B0000}"/>
    <cellStyle name="Comma 10 3" xfId="4502" xr:uid="{00000000-0005-0000-0000-0000810B0000}"/>
    <cellStyle name="Comma 10 4" xfId="4560" xr:uid="{00000000-0005-0000-0000-000054420000}"/>
    <cellStyle name="Comma 100" xfId="17175" xr:uid="{00000000-0005-0000-0000-000055420000}"/>
    <cellStyle name="Comma 100 2" xfId="36160" xr:uid="{00000000-0005-0000-0000-000056420000}"/>
    <cellStyle name="Comma 101" xfId="13636" xr:uid="{00000000-0005-0000-0000-000057420000}"/>
    <cellStyle name="Comma 101 2" xfId="32658" xr:uid="{00000000-0005-0000-0000-000058420000}"/>
    <cellStyle name="Comma 102" xfId="17196" xr:uid="{00000000-0005-0000-0000-000059420000}"/>
    <cellStyle name="Comma 102 2" xfId="36171" xr:uid="{00000000-0005-0000-0000-00005A420000}"/>
    <cellStyle name="Comma 103" xfId="17159" xr:uid="{00000000-0005-0000-0000-00005B420000}"/>
    <cellStyle name="Comma 103 2" xfId="36155" xr:uid="{00000000-0005-0000-0000-00005C420000}"/>
    <cellStyle name="Comma 104" xfId="17229" xr:uid="{00000000-0005-0000-0000-00005D420000}"/>
    <cellStyle name="Comma 104 2" xfId="36184" xr:uid="{00000000-0005-0000-0000-00005E420000}"/>
    <cellStyle name="Comma 105" xfId="17224" xr:uid="{00000000-0005-0000-0000-00005F420000}"/>
    <cellStyle name="Comma 105 2" xfId="36182" xr:uid="{00000000-0005-0000-0000-000060420000}"/>
    <cellStyle name="Comma 106" xfId="20741" xr:uid="{00000000-0005-0000-0000-000061420000}"/>
    <cellStyle name="Comma 106 2" xfId="39676" xr:uid="{00000000-0005-0000-0000-000062420000}"/>
    <cellStyle name="Comma 107" xfId="19680" xr:uid="{00000000-0005-0000-0000-000063420000}"/>
    <cellStyle name="Comma 107 2" xfId="38626" xr:uid="{00000000-0005-0000-0000-000064420000}"/>
    <cellStyle name="Comma 108" xfId="20729" xr:uid="{00000000-0005-0000-0000-000065420000}"/>
    <cellStyle name="Comma 108 2" xfId="39671" xr:uid="{00000000-0005-0000-0000-000066420000}"/>
    <cellStyle name="Comma 109" xfId="18973" xr:uid="{00000000-0005-0000-0000-000067420000}"/>
    <cellStyle name="Comma 109 2" xfId="37919" xr:uid="{00000000-0005-0000-0000-000068420000}"/>
    <cellStyle name="Comma 11" xfId="2975" xr:uid="{00000000-0005-0000-0000-0000820B0000}"/>
    <cellStyle name="Comma 11 2" xfId="4561" xr:uid="{00000000-0005-0000-0000-000069420000}"/>
    <cellStyle name="Comma 110" xfId="20743" xr:uid="{00000000-0005-0000-0000-00006A420000}"/>
    <cellStyle name="Comma 110 2" xfId="39677" xr:uid="{00000000-0005-0000-0000-00006B420000}"/>
    <cellStyle name="Comma 111" xfId="20736" xr:uid="{00000000-0005-0000-0000-00006C420000}"/>
    <cellStyle name="Comma 111 2" xfId="39674" xr:uid="{00000000-0005-0000-0000-00006D420000}"/>
    <cellStyle name="Comma 112" xfId="20747" xr:uid="{00000000-0005-0000-0000-00006E420000}"/>
    <cellStyle name="Comma 112 2" xfId="39678" xr:uid="{00000000-0005-0000-0000-00006F420000}"/>
    <cellStyle name="Comma 113" xfId="20725" xr:uid="{00000000-0005-0000-0000-000070420000}"/>
    <cellStyle name="Comma 113 2" xfId="39668" xr:uid="{00000000-0005-0000-0000-000071420000}"/>
    <cellStyle name="Comma 114" xfId="20728" xr:uid="{00000000-0005-0000-0000-000072420000}"/>
    <cellStyle name="Comma 114 2" xfId="39670" xr:uid="{00000000-0005-0000-0000-000073420000}"/>
    <cellStyle name="Comma 115" xfId="39756" xr:uid="{00000000-0005-0000-0000-000074420000}"/>
    <cellStyle name="Comma 116" xfId="39759" xr:uid="{00000000-0005-0000-0000-000075530000}"/>
    <cellStyle name="Comma 12" xfId="2976" xr:uid="{00000000-0005-0000-0000-0000830B0000}"/>
    <cellStyle name="Comma 12 2" xfId="4562" xr:uid="{00000000-0005-0000-0000-000075420000}"/>
    <cellStyle name="Comma 13" xfId="2977" xr:uid="{00000000-0005-0000-0000-0000840B0000}"/>
    <cellStyle name="Comma 13 2" xfId="4563" xr:uid="{00000000-0005-0000-0000-000076420000}"/>
    <cellStyle name="Comma 14" xfId="2978" xr:uid="{00000000-0005-0000-0000-0000850B0000}"/>
    <cellStyle name="Comma 15" xfId="2979" xr:uid="{00000000-0005-0000-0000-0000860B0000}"/>
    <cellStyle name="Comma 16" xfId="2980" xr:uid="{00000000-0005-0000-0000-0000870B0000}"/>
    <cellStyle name="Comma 16 2" xfId="2981" xr:uid="{00000000-0005-0000-0000-0000880B0000}"/>
    <cellStyle name="Comma 16 2 2" xfId="5196" xr:uid="{00000000-0005-0000-0000-00007B420000}"/>
    <cellStyle name="Comma 16 2 2 2" xfId="6997" xr:uid="{00000000-0005-0000-0000-00007C420000}"/>
    <cellStyle name="Comma 16 2 2 2 2" xfId="21771" xr:uid="{00000000-0005-0000-0000-00007D420000}"/>
    <cellStyle name="Comma 16 2 2 3" xfId="9357" xr:uid="{00000000-0005-0000-0000-00007E420000}"/>
    <cellStyle name="Comma 16 2 2 3 2" xfId="23705" xr:uid="{00000000-0005-0000-0000-00007F420000}"/>
    <cellStyle name="Comma 16 2 2 4" xfId="6164" xr:uid="{00000000-0005-0000-0000-000080420000}"/>
    <cellStyle name="Comma 16 2 2 4 2" xfId="25567" xr:uid="{00000000-0005-0000-0000-000081420000}"/>
    <cellStyle name="Comma 16 2 3" xfId="5436" xr:uid="{00000000-0005-0000-0000-000082420000}"/>
    <cellStyle name="Comma 16 2 3 2" xfId="9562" xr:uid="{00000000-0005-0000-0000-000083420000}"/>
    <cellStyle name="Comma 16 2 3 2 2" xfId="23909" xr:uid="{00000000-0005-0000-0000-000084420000}"/>
    <cellStyle name="Comma 16 2 3 3" xfId="21166" xr:uid="{00000000-0005-0000-0000-000085420000}"/>
    <cellStyle name="Comma 16 2 4" xfId="4859" xr:uid="{00000000-0005-0000-0000-000086420000}"/>
    <cellStyle name="Comma 16 2 4 2" xfId="9181" xr:uid="{00000000-0005-0000-0000-000087420000}"/>
    <cellStyle name="Comma 16 2 4 2 2" xfId="23584" xr:uid="{00000000-0005-0000-0000-000088420000}"/>
    <cellStyle name="Comma 16 2 4 3" xfId="20857" xr:uid="{00000000-0005-0000-0000-000089420000}"/>
    <cellStyle name="Comma 16 2 5" xfId="8932" xr:uid="{00000000-0005-0000-0000-00008A420000}"/>
    <cellStyle name="Comma 16 2 5 2" xfId="23342" xr:uid="{00000000-0005-0000-0000-00008B420000}"/>
    <cellStyle name="Comma 16 2 6" xfId="9036" xr:uid="{00000000-0005-0000-0000-00008C420000}"/>
    <cellStyle name="Comma 16 2 6 2" xfId="23442" xr:uid="{00000000-0005-0000-0000-00008D420000}"/>
    <cellStyle name="Comma 16 2 7" xfId="9137" xr:uid="{00000000-0005-0000-0000-00008E420000}"/>
    <cellStyle name="Comma 16 2 7 2" xfId="23542" xr:uid="{00000000-0005-0000-0000-00008F420000}"/>
    <cellStyle name="Comma 16 2 8" xfId="10053" xr:uid="{00000000-0005-0000-0000-000090420000}"/>
    <cellStyle name="Comma 16 2 8 2" xfId="24383" xr:uid="{00000000-0005-0000-0000-000091420000}"/>
    <cellStyle name="Comma 16 2 9" xfId="4736" xr:uid="{00000000-0005-0000-0000-00007A420000}"/>
    <cellStyle name="Comma 16 3" xfId="4824" xr:uid="{00000000-0005-0000-0000-000092420000}"/>
    <cellStyle name="Comma 16 3 2" xfId="5405" xr:uid="{00000000-0005-0000-0000-000093420000}"/>
    <cellStyle name="Comma 16 3 2 2" xfId="9541" xr:uid="{00000000-0005-0000-0000-000094420000}"/>
    <cellStyle name="Comma 16 3 2 2 2" xfId="23889" xr:uid="{00000000-0005-0000-0000-000095420000}"/>
    <cellStyle name="Comma 16 3 2 3" xfId="21146" xr:uid="{00000000-0005-0000-0000-000096420000}"/>
    <cellStyle name="Comma 16 3 3" xfId="5505" xr:uid="{00000000-0005-0000-0000-000097420000}"/>
    <cellStyle name="Comma 16 3 3 2" xfId="7256" xr:uid="{00000000-0005-0000-0000-000098420000}"/>
    <cellStyle name="Comma 16 3 3 2 2" xfId="22030" xr:uid="{00000000-0005-0000-0000-000099420000}"/>
    <cellStyle name="Comma 16 3 3 3" xfId="9622" xr:uid="{00000000-0005-0000-0000-00009A420000}"/>
    <cellStyle name="Comma 16 3 3 3 2" xfId="23968" xr:uid="{00000000-0005-0000-0000-00009B420000}"/>
    <cellStyle name="Comma 16 3 3 4" xfId="6423" xr:uid="{00000000-0005-0000-0000-00009C420000}"/>
    <cellStyle name="Comma 16 3 3 4 2" xfId="25826" xr:uid="{00000000-0005-0000-0000-00009D420000}"/>
    <cellStyle name="Comma 16 3 4" xfId="5122" xr:uid="{00000000-0005-0000-0000-00009E420000}"/>
    <cellStyle name="Comma 16 3 4 2" xfId="6939" xr:uid="{00000000-0005-0000-0000-00009F420000}"/>
    <cellStyle name="Comma 16 3 4 2 2" xfId="21713" xr:uid="{00000000-0005-0000-0000-0000A0420000}"/>
    <cellStyle name="Comma 16 3 4 3" xfId="9293" xr:uid="{00000000-0005-0000-0000-0000A1420000}"/>
    <cellStyle name="Comma 16 3 4 3 2" xfId="23647" xr:uid="{00000000-0005-0000-0000-0000A2420000}"/>
    <cellStyle name="Comma 16 3 4 4" xfId="6106" xr:uid="{00000000-0005-0000-0000-0000A3420000}"/>
    <cellStyle name="Comma 16 3 4 4 2" xfId="25509" xr:uid="{00000000-0005-0000-0000-0000A4420000}"/>
    <cellStyle name="Comma 16 3 5" xfId="8959" xr:uid="{00000000-0005-0000-0000-0000A5420000}"/>
    <cellStyle name="Comma 16 3 5 2" xfId="23369" xr:uid="{00000000-0005-0000-0000-0000A6420000}"/>
    <cellStyle name="Comma 16 3 6" xfId="9063" xr:uid="{00000000-0005-0000-0000-0000A7420000}"/>
    <cellStyle name="Comma 16 3 6 2" xfId="23469" xr:uid="{00000000-0005-0000-0000-0000A8420000}"/>
    <cellStyle name="Comma 16 3 7" xfId="9158" xr:uid="{00000000-0005-0000-0000-0000A9420000}"/>
    <cellStyle name="Comma 16 3 7 2" xfId="23563" xr:uid="{00000000-0005-0000-0000-0000AA420000}"/>
    <cellStyle name="Comma 16 3 8" xfId="10081" xr:uid="{00000000-0005-0000-0000-0000AB420000}"/>
    <cellStyle name="Comma 16 3 8 2" xfId="24410" xr:uid="{00000000-0005-0000-0000-0000AC420000}"/>
    <cellStyle name="Comma 16 4" xfId="8864" xr:uid="{00000000-0005-0000-0000-0000AD420000}"/>
    <cellStyle name="Comma 16 4 2" xfId="23278" xr:uid="{00000000-0005-0000-0000-0000AE420000}"/>
    <cellStyle name="Comma 16 5" xfId="8968" xr:uid="{00000000-0005-0000-0000-0000AF420000}"/>
    <cellStyle name="Comma 16 5 2" xfId="23378" xr:uid="{00000000-0005-0000-0000-0000B0420000}"/>
    <cellStyle name="Comma 16 6" xfId="9072" xr:uid="{00000000-0005-0000-0000-0000B1420000}"/>
    <cellStyle name="Comma 16 6 2" xfId="23478" xr:uid="{00000000-0005-0000-0000-0000B2420000}"/>
    <cellStyle name="Comma 16 7" xfId="9978" xr:uid="{00000000-0005-0000-0000-0000B3420000}"/>
    <cellStyle name="Comma 16 7 2" xfId="24317" xr:uid="{00000000-0005-0000-0000-0000B4420000}"/>
    <cellStyle name="Comma 16 8" xfId="4650" xr:uid="{00000000-0005-0000-0000-000079420000}"/>
    <cellStyle name="Comma 17" xfId="4508" xr:uid="{4992B25F-69C9-4DFF-BFCE-FC854F4D2CC7}"/>
    <cellStyle name="Comma 17 10" xfId="5899" xr:uid="{00000000-0005-0000-0000-0000B6420000}"/>
    <cellStyle name="Comma 17 10 2" xfId="7694" xr:uid="{00000000-0005-0000-0000-0000B7420000}"/>
    <cellStyle name="Comma 17 10 2 2" xfId="27025" xr:uid="{00000000-0005-0000-0000-0000B8420000}"/>
    <cellStyle name="Comma 17 10 3" xfId="11779" xr:uid="{00000000-0005-0000-0000-0000B9420000}"/>
    <cellStyle name="Comma 17 10 3 2" xfId="30806" xr:uid="{00000000-0005-0000-0000-0000BA420000}"/>
    <cellStyle name="Comma 17 10 4" xfId="15291" xr:uid="{00000000-0005-0000-0000-0000BB420000}"/>
    <cellStyle name="Comma 17 10 4 2" xfId="34296" xr:uid="{00000000-0005-0000-0000-0000BC420000}"/>
    <cellStyle name="Comma 17 10 5" xfId="18867" xr:uid="{00000000-0005-0000-0000-0000BD420000}"/>
    <cellStyle name="Comma 17 10 5 2" xfId="37814" xr:uid="{00000000-0005-0000-0000-0000BE420000}"/>
    <cellStyle name="Comma 17 10 6" xfId="22451" xr:uid="{00000000-0005-0000-0000-0000BF420000}"/>
    <cellStyle name="Comma 17 10 7" xfId="25309" xr:uid="{00000000-0005-0000-0000-0000C0420000}"/>
    <cellStyle name="Comma 17 11" xfId="7933" xr:uid="{00000000-0005-0000-0000-0000C1420000}"/>
    <cellStyle name="Comma 17 11 2" xfId="11871" xr:uid="{00000000-0005-0000-0000-0000C2420000}"/>
    <cellStyle name="Comma 17 11 2 2" xfId="30897" xr:uid="{00000000-0005-0000-0000-0000C3420000}"/>
    <cellStyle name="Comma 17 11 3" xfId="15387" xr:uid="{00000000-0005-0000-0000-0000C4420000}"/>
    <cellStyle name="Comma 17 11 3 2" xfId="34390" xr:uid="{00000000-0005-0000-0000-0000C5420000}"/>
    <cellStyle name="Comma 17 11 4" xfId="18960" xr:uid="{00000000-0005-0000-0000-0000C6420000}"/>
    <cellStyle name="Comma 17 11 4 2" xfId="37906" xr:uid="{00000000-0005-0000-0000-0000C7420000}"/>
    <cellStyle name="Comma 17 11 5" xfId="22549" xr:uid="{00000000-0005-0000-0000-0000C8420000}"/>
    <cellStyle name="Comma 17 11 6" xfId="27183" xr:uid="{00000000-0005-0000-0000-0000C9420000}"/>
    <cellStyle name="Comma 17 12" xfId="7811" xr:uid="{00000000-0005-0000-0000-0000CA420000}"/>
    <cellStyle name="Comma 17 12 2" xfId="11806" xr:uid="{00000000-0005-0000-0000-0000CB420000}"/>
    <cellStyle name="Comma 17 12 2 2" xfId="30832" xr:uid="{00000000-0005-0000-0000-0000CC420000}"/>
    <cellStyle name="Comma 17 12 3" xfId="15321" xr:uid="{00000000-0005-0000-0000-0000CD420000}"/>
    <cellStyle name="Comma 17 12 3 2" xfId="34325" xr:uid="{00000000-0005-0000-0000-0000CE420000}"/>
    <cellStyle name="Comma 17 12 4" xfId="18893" xr:uid="{00000000-0005-0000-0000-0000CF420000}"/>
    <cellStyle name="Comma 17 12 4 2" xfId="37840" xr:uid="{00000000-0005-0000-0000-0000D0420000}"/>
    <cellStyle name="Comma 17 12 5" xfId="22480" xr:uid="{00000000-0005-0000-0000-0000D1420000}"/>
    <cellStyle name="Comma 17 12 6" xfId="27093" xr:uid="{00000000-0005-0000-0000-0000D2420000}"/>
    <cellStyle name="Comma 17 13" xfId="6849" xr:uid="{00000000-0005-0000-0000-0000D3420000}"/>
    <cellStyle name="Comma 17 13 2" xfId="10997" xr:uid="{00000000-0005-0000-0000-0000D4420000}"/>
    <cellStyle name="Comma 17 13 2 2" xfId="30024" xr:uid="{00000000-0005-0000-0000-0000D5420000}"/>
    <cellStyle name="Comma 17 13 3" xfId="14507" xr:uid="{00000000-0005-0000-0000-0000D6420000}"/>
    <cellStyle name="Comma 17 13 3 2" xfId="33513" xr:uid="{00000000-0005-0000-0000-0000D7420000}"/>
    <cellStyle name="Comma 17 13 4" xfId="18085" xr:uid="{00000000-0005-0000-0000-0000D8420000}"/>
    <cellStyle name="Comma 17 13 4 2" xfId="37032" xr:uid="{00000000-0005-0000-0000-0000D9420000}"/>
    <cellStyle name="Comma 17 13 5" xfId="21623" xr:uid="{00000000-0005-0000-0000-0000DA420000}"/>
    <cellStyle name="Comma 17 13 6" xfId="26238" xr:uid="{00000000-0005-0000-0000-0000DB420000}"/>
    <cellStyle name="Comma 17 14" xfId="8940" xr:uid="{00000000-0005-0000-0000-0000DC420000}"/>
    <cellStyle name="Comma 17 14 2" xfId="12656" xr:uid="{00000000-0005-0000-0000-0000DD420000}"/>
    <cellStyle name="Comma 17 14 2 2" xfId="31682" xr:uid="{00000000-0005-0000-0000-0000DE420000}"/>
    <cellStyle name="Comma 17 14 3" xfId="16175" xr:uid="{00000000-0005-0000-0000-0000DF420000}"/>
    <cellStyle name="Comma 17 14 3 2" xfId="35176" xr:uid="{00000000-0005-0000-0000-0000E0420000}"/>
    <cellStyle name="Comma 17 14 4" xfId="19746" xr:uid="{00000000-0005-0000-0000-0000E1420000}"/>
    <cellStyle name="Comma 17 14 4 2" xfId="38692" xr:uid="{00000000-0005-0000-0000-0000E2420000}"/>
    <cellStyle name="Comma 17 14 5" xfId="23350" xr:uid="{00000000-0005-0000-0000-0000E3420000}"/>
    <cellStyle name="Comma 17 14 6" xfId="28088" xr:uid="{00000000-0005-0000-0000-0000E4420000}"/>
    <cellStyle name="Comma 17 15" xfId="9044" xr:uid="{00000000-0005-0000-0000-0000E5420000}"/>
    <cellStyle name="Comma 17 15 2" xfId="12742" xr:uid="{00000000-0005-0000-0000-0000E6420000}"/>
    <cellStyle name="Comma 17 15 2 2" xfId="31768" xr:uid="{00000000-0005-0000-0000-0000E7420000}"/>
    <cellStyle name="Comma 17 15 3" xfId="16261" xr:uid="{00000000-0005-0000-0000-0000E8420000}"/>
    <cellStyle name="Comma 17 15 3 2" xfId="35262" xr:uid="{00000000-0005-0000-0000-0000E9420000}"/>
    <cellStyle name="Comma 17 15 4" xfId="19832" xr:uid="{00000000-0005-0000-0000-0000EA420000}"/>
    <cellStyle name="Comma 17 15 4 2" xfId="38778" xr:uid="{00000000-0005-0000-0000-0000EB420000}"/>
    <cellStyle name="Comma 17 15 5" xfId="23450" xr:uid="{00000000-0005-0000-0000-0000EC420000}"/>
    <cellStyle name="Comma 17 15 6" xfId="28175" xr:uid="{00000000-0005-0000-0000-0000ED420000}"/>
    <cellStyle name="Comma 17 16" xfId="9145" xr:uid="{00000000-0005-0000-0000-0000EE420000}"/>
    <cellStyle name="Comma 17 16 2" xfId="12828" xr:uid="{00000000-0005-0000-0000-0000EF420000}"/>
    <cellStyle name="Comma 17 16 2 2" xfId="31854" xr:uid="{00000000-0005-0000-0000-0000F0420000}"/>
    <cellStyle name="Comma 17 16 3" xfId="16347" xr:uid="{00000000-0005-0000-0000-0000F1420000}"/>
    <cellStyle name="Comma 17 16 3 2" xfId="35348" xr:uid="{00000000-0005-0000-0000-0000F2420000}"/>
    <cellStyle name="Comma 17 16 4" xfId="19918" xr:uid="{00000000-0005-0000-0000-0000F3420000}"/>
    <cellStyle name="Comma 17 16 4 2" xfId="38864" xr:uid="{00000000-0005-0000-0000-0000F4420000}"/>
    <cellStyle name="Comma 17 16 5" xfId="23550" xr:uid="{00000000-0005-0000-0000-0000F5420000}"/>
    <cellStyle name="Comma 17 16 6" xfId="28262" xr:uid="{00000000-0005-0000-0000-0000F6420000}"/>
    <cellStyle name="Comma 17 17" xfId="10062" xr:uid="{00000000-0005-0000-0000-0000F7420000}"/>
    <cellStyle name="Comma 17 17 2" xfId="13611" xr:uid="{00000000-0005-0000-0000-0000F8420000}"/>
    <cellStyle name="Comma 17 17 2 2" xfId="32636" xr:uid="{00000000-0005-0000-0000-0000F9420000}"/>
    <cellStyle name="Comma 17 17 3" xfId="17132" xr:uid="{00000000-0005-0000-0000-0000FA420000}"/>
    <cellStyle name="Comma 17 17 3 2" xfId="36130" xr:uid="{00000000-0005-0000-0000-0000FB420000}"/>
    <cellStyle name="Comma 17 17 4" xfId="20702" xr:uid="{00000000-0005-0000-0000-0000FC420000}"/>
    <cellStyle name="Comma 17 17 4 2" xfId="39647" xr:uid="{00000000-0005-0000-0000-0000FD420000}"/>
    <cellStyle name="Comma 17 17 5" xfId="24391" xr:uid="{00000000-0005-0000-0000-0000FE420000}"/>
    <cellStyle name="Comma 17 17 6" xfId="29114" xr:uid="{00000000-0005-0000-0000-0000FF420000}"/>
    <cellStyle name="Comma 17 18" xfId="5989" xr:uid="{00000000-0005-0000-0000-000000430000}"/>
    <cellStyle name="Comma 17 18 2" xfId="25392" xr:uid="{00000000-0005-0000-0000-000001430000}"/>
    <cellStyle name="Comma 17 19" xfId="10213" xr:uid="{00000000-0005-0000-0000-000002430000}"/>
    <cellStyle name="Comma 17 19 2" xfId="29241" xr:uid="{00000000-0005-0000-0000-000003430000}"/>
    <cellStyle name="Comma 17 2" xfId="5050" xr:uid="{00000000-0005-0000-0000-000004430000}"/>
    <cellStyle name="Comma 17 2 10" xfId="20892" xr:uid="{00000000-0005-0000-0000-000005430000}"/>
    <cellStyle name="Comma 17 2 11" xfId="24631" xr:uid="{00000000-0005-0000-0000-000006430000}"/>
    <cellStyle name="Comma 17 2 2" xfId="5479" xr:uid="{00000000-0005-0000-0000-000007430000}"/>
    <cellStyle name="Comma 17 2 2 10" xfId="24949" xr:uid="{00000000-0005-0000-0000-000008430000}"/>
    <cellStyle name="Comma 17 2 2 2" xfId="8346" xr:uid="{00000000-0005-0000-0000-000009430000}"/>
    <cellStyle name="Comma 17 2 2 2 2" xfId="12240" xr:uid="{00000000-0005-0000-0000-00000A430000}"/>
    <cellStyle name="Comma 17 2 2 2 2 2" xfId="31266" xr:uid="{00000000-0005-0000-0000-00000B430000}"/>
    <cellStyle name="Comma 17 2 2 2 3" xfId="15758" xr:uid="{00000000-0005-0000-0000-00000C430000}"/>
    <cellStyle name="Comma 17 2 2 2 3 2" xfId="34760" xr:uid="{00000000-0005-0000-0000-00000D430000}"/>
    <cellStyle name="Comma 17 2 2 2 4" xfId="19330" xr:uid="{00000000-0005-0000-0000-00000E430000}"/>
    <cellStyle name="Comma 17 2 2 2 4 2" xfId="38276" xr:uid="{00000000-0005-0000-0000-00000F430000}"/>
    <cellStyle name="Comma 17 2 2 2 5" xfId="22921" xr:uid="{00000000-0005-0000-0000-000010430000}"/>
    <cellStyle name="Comma 17 2 2 2 6" xfId="27577" xr:uid="{00000000-0005-0000-0000-000011430000}"/>
    <cellStyle name="Comma 17 2 2 3" xfId="7231" xr:uid="{00000000-0005-0000-0000-000012430000}"/>
    <cellStyle name="Comma 17 2 2 3 2" xfId="11364" xr:uid="{00000000-0005-0000-0000-000013430000}"/>
    <cellStyle name="Comma 17 2 2 3 2 2" xfId="30391" xr:uid="{00000000-0005-0000-0000-000014430000}"/>
    <cellStyle name="Comma 17 2 2 3 3" xfId="14874" xr:uid="{00000000-0005-0000-0000-000015430000}"/>
    <cellStyle name="Comma 17 2 2 3 3 2" xfId="33880" xr:uid="{00000000-0005-0000-0000-000016430000}"/>
    <cellStyle name="Comma 17 2 2 3 4" xfId="18452" xr:uid="{00000000-0005-0000-0000-000017430000}"/>
    <cellStyle name="Comma 17 2 2 3 4 2" xfId="37399" xr:uid="{00000000-0005-0000-0000-000018430000}"/>
    <cellStyle name="Comma 17 2 2 3 5" xfId="22005" xr:uid="{00000000-0005-0000-0000-000019430000}"/>
    <cellStyle name="Comma 17 2 2 3 6" xfId="26605" xr:uid="{00000000-0005-0000-0000-00001A430000}"/>
    <cellStyle name="Comma 17 2 2 4" xfId="9596" xr:uid="{00000000-0005-0000-0000-00001B430000}"/>
    <cellStyle name="Comma 17 2 2 4 2" xfId="13196" xr:uid="{00000000-0005-0000-0000-00001C430000}"/>
    <cellStyle name="Comma 17 2 2 4 2 2" xfId="32221" xr:uid="{00000000-0005-0000-0000-00001D430000}"/>
    <cellStyle name="Comma 17 2 2 4 3" xfId="16716" xr:uid="{00000000-0005-0000-0000-00001E430000}"/>
    <cellStyle name="Comma 17 2 2 4 3 2" xfId="35715" xr:uid="{00000000-0005-0000-0000-00001F430000}"/>
    <cellStyle name="Comma 17 2 2 4 4" xfId="20287" xr:uid="{00000000-0005-0000-0000-000020430000}"/>
    <cellStyle name="Comma 17 2 2 4 4 2" xfId="39232" xr:uid="{00000000-0005-0000-0000-000021430000}"/>
    <cellStyle name="Comma 17 2 2 4 5" xfId="23943" xr:uid="{00000000-0005-0000-0000-000022430000}"/>
    <cellStyle name="Comma 17 2 2 4 6" xfId="28689" xr:uid="{00000000-0005-0000-0000-000023430000}"/>
    <cellStyle name="Comma 17 2 2 5" xfId="6398" xr:uid="{00000000-0005-0000-0000-000024430000}"/>
    <cellStyle name="Comma 17 2 2 5 2" xfId="25801" xr:uid="{00000000-0005-0000-0000-000025430000}"/>
    <cellStyle name="Comma 17 2 2 6" xfId="10582" xr:uid="{00000000-0005-0000-0000-000026430000}"/>
    <cellStyle name="Comma 17 2 2 6 2" xfId="29609" xr:uid="{00000000-0005-0000-0000-000027430000}"/>
    <cellStyle name="Comma 17 2 2 7" xfId="14090" xr:uid="{00000000-0005-0000-0000-000028430000}"/>
    <cellStyle name="Comma 17 2 2 7 2" xfId="33097" xr:uid="{00000000-0005-0000-0000-000029430000}"/>
    <cellStyle name="Comma 17 2 2 8" xfId="17668" xr:uid="{00000000-0005-0000-0000-00002A430000}"/>
    <cellStyle name="Comma 17 2 2 8 2" xfId="36617" xr:uid="{00000000-0005-0000-0000-00002B430000}"/>
    <cellStyle name="Comma 17 2 2 9" xfId="21200" xr:uid="{00000000-0005-0000-0000-00002C430000}"/>
    <cellStyle name="Comma 17 2 3" xfId="8025" xr:uid="{00000000-0005-0000-0000-00002D430000}"/>
    <cellStyle name="Comma 17 2 3 2" xfId="11936" xr:uid="{00000000-0005-0000-0000-00002E430000}"/>
    <cellStyle name="Comma 17 2 3 2 2" xfId="30962" xr:uid="{00000000-0005-0000-0000-00002F430000}"/>
    <cellStyle name="Comma 17 2 3 3" xfId="15454" xr:uid="{00000000-0005-0000-0000-000030430000}"/>
    <cellStyle name="Comma 17 2 3 3 2" xfId="34456" xr:uid="{00000000-0005-0000-0000-000031430000}"/>
    <cellStyle name="Comma 17 2 3 4" xfId="19026" xr:uid="{00000000-0005-0000-0000-000032430000}"/>
    <cellStyle name="Comma 17 2 3 4 2" xfId="37972" xr:uid="{00000000-0005-0000-0000-000033430000}"/>
    <cellStyle name="Comma 17 2 3 5" xfId="22617" xr:uid="{00000000-0005-0000-0000-000034430000}"/>
    <cellStyle name="Comma 17 2 3 6" xfId="27263" xr:uid="{00000000-0005-0000-0000-000035430000}"/>
    <cellStyle name="Comma 17 2 4" xfId="6913" xr:uid="{00000000-0005-0000-0000-000036430000}"/>
    <cellStyle name="Comma 17 2 4 2" xfId="11060" xr:uid="{00000000-0005-0000-0000-000037430000}"/>
    <cellStyle name="Comma 17 2 4 2 2" xfId="30087" xr:uid="{00000000-0005-0000-0000-000038430000}"/>
    <cellStyle name="Comma 17 2 4 3" xfId="14570" xr:uid="{00000000-0005-0000-0000-000039430000}"/>
    <cellStyle name="Comma 17 2 4 3 2" xfId="33576" xr:uid="{00000000-0005-0000-0000-00003A430000}"/>
    <cellStyle name="Comma 17 2 4 4" xfId="18148" xr:uid="{00000000-0005-0000-0000-00003B430000}"/>
    <cellStyle name="Comma 17 2 4 4 2" xfId="37095" xr:uid="{00000000-0005-0000-0000-00003C430000}"/>
    <cellStyle name="Comma 17 2 4 5" xfId="21687" xr:uid="{00000000-0005-0000-0000-00003D430000}"/>
    <cellStyle name="Comma 17 2 4 6" xfId="26301" xr:uid="{00000000-0005-0000-0000-00003E430000}"/>
    <cellStyle name="Comma 17 2 5" xfId="9265" xr:uid="{00000000-0005-0000-0000-00003F430000}"/>
    <cellStyle name="Comma 17 2 5 2" xfId="12892" xr:uid="{00000000-0005-0000-0000-000040430000}"/>
    <cellStyle name="Comma 17 2 5 2 2" xfId="31917" xr:uid="{00000000-0005-0000-0000-000041430000}"/>
    <cellStyle name="Comma 17 2 5 3" xfId="16411" xr:uid="{00000000-0005-0000-0000-000042430000}"/>
    <cellStyle name="Comma 17 2 5 3 2" xfId="35411" xr:uid="{00000000-0005-0000-0000-000043430000}"/>
    <cellStyle name="Comma 17 2 5 4" xfId="19983" xr:uid="{00000000-0005-0000-0000-000044430000}"/>
    <cellStyle name="Comma 17 2 5 4 2" xfId="38928" xr:uid="{00000000-0005-0000-0000-000045430000}"/>
    <cellStyle name="Comma 17 2 5 5" xfId="23620" xr:uid="{00000000-0005-0000-0000-000046430000}"/>
    <cellStyle name="Comma 17 2 5 6" xfId="28377" xr:uid="{00000000-0005-0000-0000-000047430000}"/>
    <cellStyle name="Comma 17 2 6" xfId="6080" xr:uid="{00000000-0005-0000-0000-000048430000}"/>
    <cellStyle name="Comma 17 2 6 2" xfId="25483" xr:uid="{00000000-0005-0000-0000-000049430000}"/>
    <cellStyle name="Comma 17 2 7" xfId="10278" xr:uid="{00000000-0005-0000-0000-00004A430000}"/>
    <cellStyle name="Comma 17 2 7 2" xfId="29305" xr:uid="{00000000-0005-0000-0000-00004B430000}"/>
    <cellStyle name="Comma 17 2 8" xfId="13786" xr:uid="{00000000-0005-0000-0000-00004C430000}"/>
    <cellStyle name="Comma 17 2 8 2" xfId="32793" xr:uid="{00000000-0005-0000-0000-00004D430000}"/>
    <cellStyle name="Comma 17 2 9" xfId="17363" xr:uid="{00000000-0005-0000-0000-00004E430000}"/>
    <cellStyle name="Comma 17 2 9 2" xfId="36313" xr:uid="{00000000-0005-0000-0000-00004F430000}"/>
    <cellStyle name="Comma 17 20" xfId="13720" xr:uid="{00000000-0005-0000-0000-000050430000}"/>
    <cellStyle name="Comma 17 20 2" xfId="32730" xr:uid="{00000000-0005-0000-0000-000051430000}"/>
    <cellStyle name="Comma 17 21" xfId="17299" xr:uid="{00000000-0005-0000-0000-000052430000}"/>
    <cellStyle name="Comma 17 21 2" xfId="36250" xr:uid="{00000000-0005-0000-0000-000053430000}"/>
    <cellStyle name="Comma 17 22" xfId="20825" xr:uid="{00000000-0005-0000-0000-000054430000}"/>
    <cellStyle name="Comma 17 23" xfId="24492" xr:uid="{00000000-0005-0000-0000-000055430000}"/>
    <cellStyle name="Comma 17 24" xfId="4753" xr:uid="{00000000-0005-0000-0000-0000B5420000}"/>
    <cellStyle name="Comma 17 3" xfId="5207" xr:uid="{00000000-0005-0000-0000-000056430000}"/>
    <cellStyle name="Comma 17 3 10" xfId="20977" xr:uid="{00000000-0005-0000-0000-000057430000}"/>
    <cellStyle name="Comma 17 3 11" xfId="24726" xr:uid="{00000000-0005-0000-0000-000058430000}"/>
    <cellStyle name="Comma 17 3 2" xfId="5584" xr:uid="{00000000-0005-0000-0000-000059430000}"/>
    <cellStyle name="Comma 17 3 2 10" xfId="25043" xr:uid="{00000000-0005-0000-0000-00005A430000}"/>
    <cellStyle name="Comma 17 3 2 2" xfId="8432" xr:uid="{00000000-0005-0000-0000-00005B430000}"/>
    <cellStyle name="Comma 17 3 2 2 2" xfId="12325" xr:uid="{00000000-0005-0000-0000-00005C430000}"/>
    <cellStyle name="Comma 17 3 2 2 2 2" xfId="31351" xr:uid="{00000000-0005-0000-0000-00005D430000}"/>
    <cellStyle name="Comma 17 3 2 2 3" xfId="15843" xr:uid="{00000000-0005-0000-0000-00005E430000}"/>
    <cellStyle name="Comma 17 3 2 2 3 2" xfId="34845" xr:uid="{00000000-0005-0000-0000-00005F430000}"/>
    <cellStyle name="Comma 17 3 2 2 4" xfId="19415" xr:uid="{00000000-0005-0000-0000-000060430000}"/>
    <cellStyle name="Comma 17 3 2 2 4 2" xfId="38361" xr:uid="{00000000-0005-0000-0000-000061430000}"/>
    <cellStyle name="Comma 17 3 2 2 5" xfId="23006" xr:uid="{00000000-0005-0000-0000-000062430000}"/>
    <cellStyle name="Comma 17 3 2 2 6" xfId="27663" xr:uid="{00000000-0005-0000-0000-000063430000}"/>
    <cellStyle name="Comma 17 3 2 3" xfId="7319" xr:uid="{00000000-0005-0000-0000-000064430000}"/>
    <cellStyle name="Comma 17 3 2 3 2" xfId="11449" xr:uid="{00000000-0005-0000-0000-000065430000}"/>
    <cellStyle name="Comma 17 3 2 3 2 2" xfId="30476" xr:uid="{00000000-0005-0000-0000-000066430000}"/>
    <cellStyle name="Comma 17 3 2 3 3" xfId="14960" xr:uid="{00000000-0005-0000-0000-000067430000}"/>
    <cellStyle name="Comma 17 3 2 3 3 2" xfId="33965" xr:uid="{00000000-0005-0000-0000-000068430000}"/>
    <cellStyle name="Comma 17 3 2 3 4" xfId="18537" xr:uid="{00000000-0005-0000-0000-000069430000}"/>
    <cellStyle name="Comma 17 3 2 3 4 2" xfId="37484" xr:uid="{00000000-0005-0000-0000-00006A430000}"/>
    <cellStyle name="Comma 17 3 2 3 5" xfId="22093" xr:uid="{00000000-0005-0000-0000-00006B430000}"/>
    <cellStyle name="Comma 17 3 2 3 6" xfId="26690" xr:uid="{00000000-0005-0000-0000-00006C430000}"/>
    <cellStyle name="Comma 17 3 2 4" xfId="9691" xr:uid="{00000000-0005-0000-0000-00006D430000}"/>
    <cellStyle name="Comma 17 3 2 4 2" xfId="13281" xr:uid="{00000000-0005-0000-0000-00006E430000}"/>
    <cellStyle name="Comma 17 3 2 4 2 2" xfId="32306" xr:uid="{00000000-0005-0000-0000-00006F430000}"/>
    <cellStyle name="Comma 17 3 2 4 3" xfId="16801" xr:uid="{00000000-0005-0000-0000-000070430000}"/>
    <cellStyle name="Comma 17 3 2 4 3 2" xfId="35800" xr:uid="{00000000-0005-0000-0000-000071430000}"/>
    <cellStyle name="Comma 17 3 2 4 4" xfId="20372" xr:uid="{00000000-0005-0000-0000-000072430000}"/>
    <cellStyle name="Comma 17 3 2 4 4 2" xfId="39317" xr:uid="{00000000-0005-0000-0000-000073430000}"/>
    <cellStyle name="Comma 17 3 2 4 5" xfId="24031" xr:uid="{00000000-0005-0000-0000-000074430000}"/>
    <cellStyle name="Comma 17 3 2 4 6" xfId="28781" xr:uid="{00000000-0005-0000-0000-000075430000}"/>
    <cellStyle name="Comma 17 3 2 5" xfId="6486" xr:uid="{00000000-0005-0000-0000-000076430000}"/>
    <cellStyle name="Comma 17 3 2 5 2" xfId="25889" xr:uid="{00000000-0005-0000-0000-000077430000}"/>
    <cellStyle name="Comma 17 3 2 6" xfId="10667" xr:uid="{00000000-0005-0000-0000-000078430000}"/>
    <cellStyle name="Comma 17 3 2 6 2" xfId="29694" xr:uid="{00000000-0005-0000-0000-000079430000}"/>
    <cellStyle name="Comma 17 3 2 7" xfId="14175" xr:uid="{00000000-0005-0000-0000-00007A430000}"/>
    <cellStyle name="Comma 17 3 2 7 2" xfId="33182" xr:uid="{00000000-0005-0000-0000-00007B430000}"/>
    <cellStyle name="Comma 17 3 2 8" xfId="17753" xr:uid="{00000000-0005-0000-0000-00007C430000}"/>
    <cellStyle name="Comma 17 3 2 8 2" xfId="36702" xr:uid="{00000000-0005-0000-0000-00007D430000}"/>
    <cellStyle name="Comma 17 3 2 9" xfId="21285" xr:uid="{00000000-0005-0000-0000-00007E430000}"/>
    <cellStyle name="Comma 17 3 3" xfId="8123" xr:uid="{00000000-0005-0000-0000-00007F430000}"/>
    <cellStyle name="Comma 17 3 3 2" xfId="12021" xr:uid="{00000000-0005-0000-0000-000080430000}"/>
    <cellStyle name="Comma 17 3 3 2 2" xfId="31047" xr:uid="{00000000-0005-0000-0000-000081430000}"/>
    <cellStyle name="Comma 17 3 3 3" xfId="15539" xr:uid="{00000000-0005-0000-0000-000082430000}"/>
    <cellStyle name="Comma 17 3 3 3 2" xfId="34541" xr:uid="{00000000-0005-0000-0000-000083430000}"/>
    <cellStyle name="Comma 17 3 3 4" xfId="19111" xr:uid="{00000000-0005-0000-0000-000084430000}"/>
    <cellStyle name="Comma 17 3 3 4 2" xfId="38057" xr:uid="{00000000-0005-0000-0000-000085430000}"/>
    <cellStyle name="Comma 17 3 3 5" xfId="22702" xr:uid="{00000000-0005-0000-0000-000086430000}"/>
    <cellStyle name="Comma 17 3 3 6" xfId="27354" xr:uid="{00000000-0005-0000-0000-000087430000}"/>
    <cellStyle name="Comma 17 3 4" xfId="7005" xr:uid="{00000000-0005-0000-0000-000088430000}"/>
    <cellStyle name="Comma 17 3 4 2" xfId="11145" xr:uid="{00000000-0005-0000-0000-000089430000}"/>
    <cellStyle name="Comma 17 3 4 2 2" xfId="30172" xr:uid="{00000000-0005-0000-0000-00008A430000}"/>
    <cellStyle name="Comma 17 3 4 3" xfId="14655" xr:uid="{00000000-0005-0000-0000-00008B430000}"/>
    <cellStyle name="Comma 17 3 4 3 2" xfId="33661" xr:uid="{00000000-0005-0000-0000-00008C430000}"/>
    <cellStyle name="Comma 17 3 4 4" xfId="18233" xr:uid="{00000000-0005-0000-0000-00008D430000}"/>
    <cellStyle name="Comma 17 3 4 4 2" xfId="37180" xr:uid="{00000000-0005-0000-0000-00008E430000}"/>
    <cellStyle name="Comma 17 3 4 5" xfId="21779" xr:uid="{00000000-0005-0000-0000-00008F430000}"/>
    <cellStyle name="Comma 17 3 4 6" xfId="26386" xr:uid="{00000000-0005-0000-0000-000090430000}"/>
    <cellStyle name="Comma 17 3 5" xfId="9365" xr:uid="{00000000-0005-0000-0000-000091430000}"/>
    <cellStyle name="Comma 17 3 5 2" xfId="12977" xr:uid="{00000000-0005-0000-0000-000092430000}"/>
    <cellStyle name="Comma 17 3 5 2 2" xfId="32002" xr:uid="{00000000-0005-0000-0000-000093430000}"/>
    <cellStyle name="Comma 17 3 5 3" xfId="16496" xr:uid="{00000000-0005-0000-0000-000094430000}"/>
    <cellStyle name="Comma 17 3 5 3 2" xfId="35496" xr:uid="{00000000-0005-0000-0000-000095430000}"/>
    <cellStyle name="Comma 17 3 5 4" xfId="20068" xr:uid="{00000000-0005-0000-0000-000096430000}"/>
    <cellStyle name="Comma 17 3 5 4 2" xfId="39013" xr:uid="{00000000-0005-0000-0000-000097430000}"/>
    <cellStyle name="Comma 17 3 5 5" xfId="23713" xr:uid="{00000000-0005-0000-0000-000098430000}"/>
    <cellStyle name="Comma 17 3 5 6" xfId="28469" xr:uid="{00000000-0005-0000-0000-000099430000}"/>
    <cellStyle name="Comma 17 3 6" xfId="6172" xr:uid="{00000000-0005-0000-0000-00009A430000}"/>
    <cellStyle name="Comma 17 3 6 2" xfId="25575" xr:uid="{00000000-0005-0000-0000-00009B430000}"/>
    <cellStyle name="Comma 17 3 7" xfId="10363" xr:uid="{00000000-0005-0000-0000-00009C430000}"/>
    <cellStyle name="Comma 17 3 7 2" xfId="29390" xr:uid="{00000000-0005-0000-0000-00009D430000}"/>
    <cellStyle name="Comma 17 3 8" xfId="13871" xr:uid="{00000000-0005-0000-0000-00009E430000}"/>
    <cellStyle name="Comma 17 3 8 2" xfId="32878" xr:uid="{00000000-0005-0000-0000-00009F430000}"/>
    <cellStyle name="Comma 17 3 9" xfId="17449" xr:uid="{00000000-0005-0000-0000-0000A0430000}"/>
    <cellStyle name="Comma 17 3 9 2" xfId="36398" xr:uid="{00000000-0005-0000-0000-0000A1430000}"/>
    <cellStyle name="Comma 17 4" xfId="5303" xr:uid="{00000000-0005-0000-0000-0000A2430000}"/>
    <cellStyle name="Comma 17 4 10" xfId="21055" xr:uid="{00000000-0005-0000-0000-0000A3430000}"/>
    <cellStyle name="Comma 17 4 11" xfId="24805" xr:uid="{00000000-0005-0000-0000-0000A4430000}"/>
    <cellStyle name="Comma 17 4 2" xfId="5662" xr:uid="{00000000-0005-0000-0000-0000A5430000}"/>
    <cellStyle name="Comma 17 4 2 10" xfId="25121" xr:uid="{00000000-0005-0000-0000-0000A6430000}"/>
    <cellStyle name="Comma 17 4 2 2" xfId="8510" xr:uid="{00000000-0005-0000-0000-0000A7430000}"/>
    <cellStyle name="Comma 17 4 2 2 2" xfId="12403" xr:uid="{00000000-0005-0000-0000-0000A8430000}"/>
    <cellStyle name="Comma 17 4 2 2 2 2" xfId="31429" xr:uid="{00000000-0005-0000-0000-0000A9430000}"/>
    <cellStyle name="Comma 17 4 2 2 3" xfId="15921" xr:uid="{00000000-0005-0000-0000-0000AA430000}"/>
    <cellStyle name="Comma 17 4 2 2 3 2" xfId="34923" xr:uid="{00000000-0005-0000-0000-0000AB430000}"/>
    <cellStyle name="Comma 17 4 2 2 4" xfId="19493" xr:uid="{00000000-0005-0000-0000-0000AC430000}"/>
    <cellStyle name="Comma 17 4 2 2 4 2" xfId="38439" xr:uid="{00000000-0005-0000-0000-0000AD430000}"/>
    <cellStyle name="Comma 17 4 2 2 5" xfId="23084" xr:uid="{00000000-0005-0000-0000-0000AE430000}"/>
    <cellStyle name="Comma 17 4 2 2 6" xfId="27741" xr:uid="{00000000-0005-0000-0000-0000AF430000}"/>
    <cellStyle name="Comma 17 4 2 3" xfId="7397" xr:uid="{00000000-0005-0000-0000-0000B0430000}"/>
    <cellStyle name="Comma 17 4 2 3 2" xfId="11527" xr:uid="{00000000-0005-0000-0000-0000B1430000}"/>
    <cellStyle name="Comma 17 4 2 3 2 2" xfId="30554" xr:uid="{00000000-0005-0000-0000-0000B2430000}"/>
    <cellStyle name="Comma 17 4 2 3 3" xfId="15038" xr:uid="{00000000-0005-0000-0000-0000B3430000}"/>
    <cellStyle name="Comma 17 4 2 3 3 2" xfId="34043" xr:uid="{00000000-0005-0000-0000-0000B4430000}"/>
    <cellStyle name="Comma 17 4 2 3 4" xfId="18615" xr:uid="{00000000-0005-0000-0000-0000B5430000}"/>
    <cellStyle name="Comma 17 4 2 3 4 2" xfId="37562" xr:uid="{00000000-0005-0000-0000-0000B6430000}"/>
    <cellStyle name="Comma 17 4 2 3 5" xfId="22171" xr:uid="{00000000-0005-0000-0000-0000B7430000}"/>
    <cellStyle name="Comma 17 4 2 3 6" xfId="26768" xr:uid="{00000000-0005-0000-0000-0000B8430000}"/>
    <cellStyle name="Comma 17 4 2 4" xfId="9769" xr:uid="{00000000-0005-0000-0000-0000B9430000}"/>
    <cellStyle name="Comma 17 4 2 4 2" xfId="13359" xr:uid="{00000000-0005-0000-0000-0000BA430000}"/>
    <cellStyle name="Comma 17 4 2 4 2 2" xfId="32384" xr:uid="{00000000-0005-0000-0000-0000BB430000}"/>
    <cellStyle name="Comma 17 4 2 4 3" xfId="16879" xr:uid="{00000000-0005-0000-0000-0000BC430000}"/>
    <cellStyle name="Comma 17 4 2 4 3 2" xfId="35878" xr:uid="{00000000-0005-0000-0000-0000BD430000}"/>
    <cellStyle name="Comma 17 4 2 4 4" xfId="20450" xr:uid="{00000000-0005-0000-0000-0000BE430000}"/>
    <cellStyle name="Comma 17 4 2 4 4 2" xfId="39395" xr:uid="{00000000-0005-0000-0000-0000BF430000}"/>
    <cellStyle name="Comma 17 4 2 4 5" xfId="24109" xr:uid="{00000000-0005-0000-0000-0000C0430000}"/>
    <cellStyle name="Comma 17 4 2 4 6" xfId="28859" xr:uid="{00000000-0005-0000-0000-0000C1430000}"/>
    <cellStyle name="Comma 17 4 2 5" xfId="6564" xr:uid="{00000000-0005-0000-0000-0000C2430000}"/>
    <cellStyle name="Comma 17 4 2 5 2" xfId="25967" xr:uid="{00000000-0005-0000-0000-0000C3430000}"/>
    <cellStyle name="Comma 17 4 2 6" xfId="10745" xr:uid="{00000000-0005-0000-0000-0000C4430000}"/>
    <cellStyle name="Comma 17 4 2 6 2" xfId="29772" xr:uid="{00000000-0005-0000-0000-0000C5430000}"/>
    <cellStyle name="Comma 17 4 2 7" xfId="14253" xr:uid="{00000000-0005-0000-0000-0000C6430000}"/>
    <cellStyle name="Comma 17 4 2 7 2" xfId="33260" xr:uid="{00000000-0005-0000-0000-0000C7430000}"/>
    <cellStyle name="Comma 17 4 2 8" xfId="17831" xr:uid="{00000000-0005-0000-0000-0000C8430000}"/>
    <cellStyle name="Comma 17 4 2 8 2" xfId="36780" xr:uid="{00000000-0005-0000-0000-0000C9430000}"/>
    <cellStyle name="Comma 17 4 2 9" xfId="21363" xr:uid="{00000000-0005-0000-0000-0000CA430000}"/>
    <cellStyle name="Comma 17 4 3" xfId="8201" xr:uid="{00000000-0005-0000-0000-0000CB430000}"/>
    <cellStyle name="Comma 17 4 3 2" xfId="12099" xr:uid="{00000000-0005-0000-0000-0000CC430000}"/>
    <cellStyle name="Comma 17 4 3 2 2" xfId="31125" xr:uid="{00000000-0005-0000-0000-0000CD430000}"/>
    <cellStyle name="Comma 17 4 3 3" xfId="15617" xr:uid="{00000000-0005-0000-0000-0000CE430000}"/>
    <cellStyle name="Comma 17 4 3 3 2" xfId="34619" xr:uid="{00000000-0005-0000-0000-0000CF430000}"/>
    <cellStyle name="Comma 17 4 3 4" xfId="19189" xr:uid="{00000000-0005-0000-0000-0000D0430000}"/>
    <cellStyle name="Comma 17 4 3 4 2" xfId="38135" xr:uid="{00000000-0005-0000-0000-0000D1430000}"/>
    <cellStyle name="Comma 17 4 3 5" xfId="22780" xr:uid="{00000000-0005-0000-0000-0000D2430000}"/>
    <cellStyle name="Comma 17 4 3 6" xfId="27432" xr:uid="{00000000-0005-0000-0000-0000D3430000}"/>
    <cellStyle name="Comma 17 4 4" xfId="7086" xr:uid="{00000000-0005-0000-0000-0000D4430000}"/>
    <cellStyle name="Comma 17 4 4 2" xfId="11223" xr:uid="{00000000-0005-0000-0000-0000D5430000}"/>
    <cellStyle name="Comma 17 4 4 2 2" xfId="30250" xr:uid="{00000000-0005-0000-0000-0000D6430000}"/>
    <cellStyle name="Comma 17 4 4 3" xfId="14733" xr:uid="{00000000-0005-0000-0000-0000D7430000}"/>
    <cellStyle name="Comma 17 4 4 3 2" xfId="33739" xr:uid="{00000000-0005-0000-0000-0000D8430000}"/>
    <cellStyle name="Comma 17 4 4 4" xfId="18311" xr:uid="{00000000-0005-0000-0000-0000D9430000}"/>
    <cellStyle name="Comma 17 4 4 4 2" xfId="37258" xr:uid="{00000000-0005-0000-0000-0000DA430000}"/>
    <cellStyle name="Comma 17 4 4 5" xfId="21860" xr:uid="{00000000-0005-0000-0000-0000DB430000}"/>
    <cellStyle name="Comma 17 4 4 6" xfId="26464" xr:uid="{00000000-0005-0000-0000-0000DC430000}"/>
    <cellStyle name="Comma 17 4 5" xfId="9446" xr:uid="{00000000-0005-0000-0000-0000DD430000}"/>
    <cellStyle name="Comma 17 4 5 2" xfId="13055" xr:uid="{00000000-0005-0000-0000-0000DE430000}"/>
    <cellStyle name="Comma 17 4 5 2 2" xfId="32080" xr:uid="{00000000-0005-0000-0000-0000DF430000}"/>
    <cellStyle name="Comma 17 4 5 3" xfId="16574" xr:uid="{00000000-0005-0000-0000-0000E0430000}"/>
    <cellStyle name="Comma 17 4 5 3 2" xfId="35574" xr:uid="{00000000-0005-0000-0000-0000E1430000}"/>
    <cellStyle name="Comma 17 4 5 4" xfId="20146" xr:uid="{00000000-0005-0000-0000-0000E2430000}"/>
    <cellStyle name="Comma 17 4 5 4 2" xfId="39091" xr:uid="{00000000-0005-0000-0000-0000E3430000}"/>
    <cellStyle name="Comma 17 4 5 5" xfId="23794" xr:uid="{00000000-0005-0000-0000-0000E4430000}"/>
    <cellStyle name="Comma 17 4 5 6" xfId="28547" xr:uid="{00000000-0005-0000-0000-0000E5430000}"/>
    <cellStyle name="Comma 17 4 6" xfId="6253" xr:uid="{00000000-0005-0000-0000-0000E6430000}"/>
    <cellStyle name="Comma 17 4 6 2" xfId="25656" xr:uid="{00000000-0005-0000-0000-0000E7430000}"/>
    <cellStyle name="Comma 17 4 7" xfId="10441" xr:uid="{00000000-0005-0000-0000-0000E8430000}"/>
    <cellStyle name="Comma 17 4 7 2" xfId="29468" xr:uid="{00000000-0005-0000-0000-0000E9430000}"/>
    <cellStyle name="Comma 17 4 8" xfId="13949" xr:uid="{00000000-0005-0000-0000-0000EA430000}"/>
    <cellStyle name="Comma 17 4 8 2" xfId="32956" xr:uid="{00000000-0005-0000-0000-0000EB430000}"/>
    <cellStyle name="Comma 17 4 9" xfId="17527" xr:uid="{00000000-0005-0000-0000-0000EC430000}"/>
    <cellStyle name="Comma 17 4 9 2" xfId="36476" xr:uid="{00000000-0005-0000-0000-0000ED430000}"/>
    <cellStyle name="Comma 17 5" xfId="5392" xr:uid="{00000000-0005-0000-0000-0000EE430000}"/>
    <cellStyle name="Comma 17 5 10" xfId="24883" xr:uid="{00000000-0005-0000-0000-0000EF430000}"/>
    <cellStyle name="Comma 17 5 2" xfId="8280" xr:uid="{00000000-0005-0000-0000-0000F0430000}"/>
    <cellStyle name="Comma 17 5 2 2" xfId="12177" xr:uid="{00000000-0005-0000-0000-0000F1430000}"/>
    <cellStyle name="Comma 17 5 2 2 2" xfId="31203" xr:uid="{00000000-0005-0000-0000-0000F2430000}"/>
    <cellStyle name="Comma 17 5 2 3" xfId="15695" xr:uid="{00000000-0005-0000-0000-0000F3430000}"/>
    <cellStyle name="Comma 17 5 2 3 2" xfId="34697" xr:uid="{00000000-0005-0000-0000-0000F4430000}"/>
    <cellStyle name="Comma 17 5 2 4" xfId="19267" xr:uid="{00000000-0005-0000-0000-0000F5430000}"/>
    <cellStyle name="Comma 17 5 2 4 2" xfId="38213" xr:uid="{00000000-0005-0000-0000-0000F6430000}"/>
    <cellStyle name="Comma 17 5 2 5" xfId="22858" xr:uid="{00000000-0005-0000-0000-0000F7430000}"/>
    <cellStyle name="Comma 17 5 2 6" xfId="27511" xr:uid="{00000000-0005-0000-0000-0000F8430000}"/>
    <cellStyle name="Comma 17 5 3" xfId="7168" xr:uid="{00000000-0005-0000-0000-0000F9430000}"/>
    <cellStyle name="Comma 17 5 3 2" xfId="11301" xr:uid="{00000000-0005-0000-0000-0000FA430000}"/>
    <cellStyle name="Comma 17 5 3 2 2" xfId="30328" xr:uid="{00000000-0005-0000-0000-0000FB430000}"/>
    <cellStyle name="Comma 17 5 3 3" xfId="14811" xr:uid="{00000000-0005-0000-0000-0000FC430000}"/>
    <cellStyle name="Comma 17 5 3 3 2" xfId="33817" xr:uid="{00000000-0005-0000-0000-0000FD430000}"/>
    <cellStyle name="Comma 17 5 3 4" xfId="18389" xr:uid="{00000000-0005-0000-0000-0000FE430000}"/>
    <cellStyle name="Comma 17 5 3 4 2" xfId="37336" xr:uid="{00000000-0005-0000-0000-0000FF430000}"/>
    <cellStyle name="Comma 17 5 3 5" xfId="21942" xr:uid="{00000000-0005-0000-0000-000000440000}"/>
    <cellStyle name="Comma 17 5 3 6" xfId="26542" xr:uid="{00000000-0005-0000-0000-000001440000}"/>
    <cellStyle name="Comma 17 5 4" xfId="9528" xr:uid="{00000000-0005-0000-0000-000002440000}"/>
    <cellStyle name="Comma 17 5 4 2" xfId="13133" xr:uid="{00000000-0005-0000-0000-000003440000}"/>
    <cellStyle name="Comma 17 5 4 2 2" xfId="32158" xr:uid="{00000000-0005-0000-0000-000004440000}"/>
    <cellStyle name="Comma 17 5 4 3" xfId="16652" xr:uid="{00000000-0005-0000-0000-000005440000}"/>
    <cellStyle name="Comma 17 5 4 3 2" xfId="35652" xr:uid="{00000000-0005-0000-0000-000006440000}"/>
    <cellStyle name="Comma 17 5 4 4" xfId="20224" xr:uid="{00000000-0005-0000-0000-000007440000}"/>
    <cellStyle name="Comma 17 5 4 4 2" xfId="39169" xr:uid="{00000000-0005-0000-0000-000008440000}"/>
    <cellStyle name="Comma 17 5 4 5" xfId="23876" xr:uid="{00000000-0005-0000-0000-000009440000}"/>
    <cellStyle name="Comma 17 5 4 6" xfId="28625" xr:uid="{00000000-0005-0000-0000-00000A440000}"/>
    <cellStyle name="Comma 17 5 5" xfId="6335" xr:uid="{00000000-0005-0000-0000-00000B440000}"/>
    <cellStyle name="Comma 17 5 5 2" xfId="25738" xr:uid="{00000000-0005-0000-0000-00000C440000}"/>
    <cellStyle name="Comma 17 5 6" xfId="10519" xr:uid="{00000000-0005-0000-0000-00000D440000}"/>
    <cellStyle name="Comma 17 5 6 2" xfId="29546" xr:uid="{00000000-0005-0000-0000-00000E440000}"/>
    <cellStyle name="Comma 17 5 7" xfId="14027" xr:uid="{00000000-0005-0000-0000-00000F440000}"/>
    <cellStyle name="Comma 17 5 7 2" xfId="33034" xr:uid="{00000000-0005-0000-0000-000010440000}"/>
    <cellStyle name="Comma 17 5 8" xfId="17605" xr:uid="{00000000-0005-0000-0000-000011440000}"/>
    <cellStyle name="Comma 17 5 8 2" xfId="36554" xr:uid="{00000000-0005-0000-0000-000012440000}"/>
    <cellStyle name="Comma 17 5 9" xfId="21133" xr:uid="{00000000-0005-0000-0000-000013440000}"/>
    <cellStyle name="Comma 17 6" xfId="5446" xr:uid="{00000000-0005-0000-0000-000014440000}"/>
    <cellStyle name="Comma 17 6 10" xfId="24918" xr:uid="{00000000-0005-0000-0000-000015440000}"/>
    <cellStyle name="Comma 17 6 2" xfId="8315" xr:uid="{00000000-0005-0000-0000-000016440000}"/>
    <cellStyle name="Comma 17 6 2 2" xfId="12209" xr:uid="{00000000-0005-0000-0000-000017440000}"/>
    <cellStyle name="Comma 17 6 2 2 2" xfId="31235" xr:uid="{00000000-0005-0000-0000-000018440000}"/>
    <cellStyle name="Comma 17 6 2 3" xfId="15727" xr:uid="{00000000-0005-0000-0000-000019440000}"/>
    <cellStyle name="Comma 17 6 2 3 2" xfId="34729" xr:uid="{00000000-0005-0000-0000-00001A440000}"/>
    <cellStyle name="Comma 17 6 2 4" xfId="19299" xr:uid="{00000000-0005-0000-0000-00001B440000}"/>
    <cellStyle name="Comma 17 6 2 4 2" xfId="38245" xr:uid="{00000000-0005-0000-0000-00001C440000}"/>
    <cellStyle name="Comma 17 6 2 5" xfId="22890" xr:uid="{00000000-0005-0000-0000-00001D440000}"/>
    <cellStyle name="Comma 17 6 2 6" xfId="27546" xr:uid="{00000000-0005-0000-0000-00001E440000}"/>
    <cellStyle name="Comma 17 6 3" xfId="7200" xr:uid="{00000000-0005-0000-0000-00001F440000}"/>
    <cellStyle name="Comma 17 6 3 2" xfId="11333" xr:uid="{00000000-0005-0000-0000-000020440000}"/>
    <cellStyle name="Comma 17 6 3 2 2" xfId="30360" xr:uid="{00000000-0005-0000-0000-000021440000}"/>
    <cellStyle name="Comma 17 6 3 3" xfId="14843" xr:uid="{00000000-0005-0000-0000-000022440000}"/>
    <cellStyle name="Comma 17 6 3 3 2" xfId="33849" xr:uid="{00000000-0005-0000-0000-000023440000}"/>
    <cellStyle name="Comma 17 6 3 4" xfId="18421" xr:uid="{00000000-0005-0000-0000-000024440000}"/>
    <cellStyle name="Comma 17 6 3 4 2" xfId="37368" xr:uid="{00000000-0005-0000-0000-000025440000}"/>
    <cellStyle name="Comma 17 6 3 5" xfId="21974" xr:uid="{00000000-0005-0000-0000-000026440000}"/>
    <cellStyle name="Comma 17 6 3 6" xfId="26574" xr:uid="{00000000-0005-0000-0000-000027440000}"/>
    <cellStyle name="Comma 17 6 4" xfId="9565" xr:uid="{00000000-0005-0000-0000-000028440000}"/>
    <cellStyle name="Comma 17 6 4 2" xfId="13165" xr:uid="{00000000-0005-0000-0000-000029440000}"/>
    <cellStyle name="Comma 17 6 4 2 2" xfId="32190" xr:uid="{00000000-0005-0000-0000-00002A440000}"/>
    <cellStyle name="Comma 17 6 4 3" xfId="16685" xr:uid="{00000000-0005-0000-0000-00002B440000}"/>
    <cellStyle name="Comma 17 6 4 3 2" xfId="35684" xr:uid="{00000000-0005-0000-0000-00002C440000}"/>
    <cellStyle name="Comma 17 6 4 4" xfId="20256" xr:uid="{00000000-0005-0000-0000-00002D440000}"/>
    <cellStyle name="Comma 17 6 4 4 2" xfId="39201" xr:uid="{00000000-0005-0000-0000-00002E440000}"/>
    <cellStyle name="Comma 17 6 4 5" xfId="23912" xr:uid="{00000000-0005-0000-0000-00002F440000}"/>
    <cellStyle name="Comma 17 6 4 6" xfId="28658" xr:uid="{00000000-0005-0000-0000-000030440000}"/>
    <cellStyle name="Comma 17 6 5" xfId="6367" xr:uid="{00000000-0005-0000-0000-000031440000}"/>
    <cellStyle name="Comma 17 6 5 2" xfId="25770" xr:uid="{00000000-0005-0000-0000-000032440000}"/>
    <cellStyle name="Comma 17 6 6" xfId="10551" xr:uid="{00000000-0005-0000-0000-000033440000}"/>
    <cellStyle name="Comma 17 6 6 2" xfId="29578" xr:uid="{00000000-0005-0000-0000-000034440000}"/>
    <cellStyle name="Comma 17 6 7" xfId="14059" xr:uid="{00000000-0005-0000-0000-000035440000}"/>
    <cellStyle name="Comma 17 6 7 2" xfId="33066" xr:uid="{00000000-0005-0000-0000-000036440000}"/>
    <cellStyle name="Comma 17 6 8" xfId="17637" xr:uid="{00000000-0005-0000-0000-000037440000}"/>
    <cellStyle name="Comma 17 6 8 2" xfId="36586" xr:uid="{00000000-0005-0000-0000-000038440000}"/>
    <cellStyle name="Comma 17 6 9" xfId="21169" xr:uid="{00000000-0005-0000-0000-000039440000}"/>
    <cellStyle name="Comma 17 7" xfId="5778" xr:uid="{00000000-0005-0000-0000-00003A440000}"/>
    <cellStyle name="Comma 17 7 10" xfId="25201" xr:uid="{00000000-0005-0000-0000-00003B440000}"/>
    <cellStyle name="Comma 17 7 2" xfId="8593" xr:uid="{00000000-0005-0000-0000-00003C440000}"/>
    <cellStyle name="Comma 17 7 2 2" xfId="12483" xr:uid="{00000000-0005-0000-0000-00003D440000}"/>
    <cellStyle name="Comma 17 7 2 2 2" xfId="31509" xr:uid="{00000000-0005-0000-0000-00003E440000}"/>
    <cellStyle name="Comma 17 7 2 3" xfId="16001" xr:uid="{00000000-0005-0000-0000-00003F440000}"/>
    <cellStyle name="Comma 17 7 2 3 2" xfId="35003" xr:uid="{00000000-0005-0000-0000-000040440000}"/>
    <cellStyle name="Comma 17 7 2 4" xfId="19573" xr:uid="{00000000-0005-0000-0000-000041440000}"/>
    <cellStyle name="Comma 17 7 2 4 2" xfId="38519" xr:uid="{00000000-0005-0000-0000-000042440000}"/>
    <cellStyle name="Comma 17 7 2 5" xfId="23164" xr:uid="{00000000-0005-0000-0000-000043440000}"/>
    <cellStyle name="Comma 17 7 2 6" xfId="27823" xr:uid="{00000000-0005-0000-0000-000044440000}"/>
    <cellStyle name="Comma 17 7 3" xfId="7491" xr:uid="{00000000-0005-0000-0000-000045440000}"/>
    <cellStyle name="Comma 17 7 3 2" xfId="11607" xr:uid="{00000000-0005-0000-0000-000046440000}"/>
    <cellStyle name="Comma 17 7 3 2 2" xfId="30634" xr:uid="{00000000-0005-0000-0000-000047440000}"/>
    <cellStyle name="Comma 17 7 3 3" xfId="15118" xr:uid="{00000000-0005-0000-0000-000048440000}"/>
    <cellStyle name="Comma 17 7 3 3 2" xfId="34123" xr:uid="{00000000-0005-0000-0000-000049440000}"/>
    <cellStyle name="Comma 17 7 3 4" xfId="18695" xr:uid="{00000000-0005-0000-0000-00004A440000}"/>
    <cellStyle name="Comma 17 7 3 4 2" xfId="37642" xr:uid="{00000000-0005-0000-0000-00004B440000}"/>
    <cellStyle name="Comma 17 7 3 5" xfId="22265" xr:uid="{00000000-0005-0000-0000-00004C440000}"/>
    <cellStyle name="Comma 17 7 3 6" xfId="26848" xr:uid="{00000000-0005-0000-0000-00004D440000}"/>
    <cellStyle name="Comma 17 7 4" xfId="9863" xr:uid="{00000000-0005-0000-0000-00004E440000}"/>
    <cellStyle name="Comma 17 7 4 2" xfId="13439" xr:uid="{00000000-0005-0000-0000-00004F440000}"/>
    <cellStyle name="Comma 17 7 4 2 2" xfId="32464" xr:uid="{00000000-0005-0000-0000-000050440000}"/>
    <cellStyle name="Comma 17 7 4 3" xfId="16960" xr:uid="{00000000-0005-0000-0000-000051440000}"/>
    <cellStyle name="Comma 17 7 4 3 2" xfId="35958" xr:uid="{00000000-0005-0000-0000-000052440000}"/>
    <cellStyle name="Comma 17 7 4 4" xfId="20530" xr:uid="{00000000-0005-0000-0000-000053440000}"/>
    <cellStyle name="Comma 17 7 4 4 2" xfId="39475" xr:uid="{00000000-0005-0000-0000-000054440000}"/>
    <cellStyle name="Comma 17 7 4 5" xfId="24203" xr:uid="{00000000-0005-0000-0000-000055440000}"/>
    <cellStyle name="Comma 17 7 4 6" xfId="28939" xr:uid="{00000000-0005-0000-0000-000056440000}"/>
    <cellStyle name="Comma 17 7 5" xfId="6658" xr:uid="{00000000-0005-0000-0000-000057440000}"/>
    <cellStyle name="Comma 17 7 5 2" xfId="26061" xr:uid="{00000000-0005-0000-0000-000058440000}"/>
    <cellStyle name="Comma 17 7 6" xfId="10825" xr:uid="{00000000-0005-0000-0000-000059440000}"/>
    <cellStyle name="Comma 17 7 6 2" xfId="29852" xr:uid="{00000000-0005-0000-0000-00005A440000}"/>
    <cellStyle name="Comma 17 7 7" xfId="14335" xr:uid="{00000000-0005-0000-0000-00005B440000}"/>
    <cellStyle name="Comma 17 7 7 2" xfId="33341" xr:uid="{00000000-0005-0000-0000-00005C440000}"/>
    <cellStyle name="Comma 17 7 8" xfId="17913" xr:uid="{00000000-0005-0000-0000-00005D440000}"/>
    <cellStyle name="Comma 17 7 8 2" xfId="36860" xr:uid="{00000000-0005-0000-0000-00005E440000}"/>
    <cellStyle name="Comma 17 7 9" xfId="21443" xr:uid="{00000000-0005-0000-0000-00005F440000}"/>
    <cellStyle name="Comma 17 8" xfId="5877" xr:uid="{00000000-0005-0000-0000-000060440000}"/>
    <cellStyle name="Comma 17 8 10" xfId="25287" xr:uid="{00000000-0005-0000-0000-000061440000}"/>
    <cellStyle name="Comma 17 8 2" xfId="8680" xr:uid="{00000000-0005-0000-0000-000062440000}"/>
    <cellStyle name="Comma 17 8 2 2" xfId="12569" xr:uid="{00000000-0005-0000-0000-000063440000}"/>
    <cellStyle name="Comma 17 8 2 2 2" xfId="31595" xr:uid="{00000000-0005-0000-0000-000064440000}"/>
    <cellStyle name="Comma 17 8 2 3" xfId="16087" xr:uid="{00000000-0005-0000-0000-000065440000}"/>
    <cellStyle name="Comma 17 8 2 3 2" xfId="35089" xr:uid="{00000000-0005-0000-0000-000066440000}"/>
    <cellStyle name="Comma 17 8 2 4" xfId="19659" xr:uid="{00000000-0005-0000-0000-000067440000}"/>
    <cellStyle name="Comma 17 8 2 4 2" xfId="38605" xr:uid="{00000000-0005-0000-0000-000068440000}"/>
    <cellStyle name="Comma 17 8 2 5" xfId="23250" xr:uid="{00000000-0005-0000-0000-000069440000}"/>
    <cellStyle name="Comma 17 8 2 6" xfId="27909" xr:uid="{00000000-0005-0000-0000-00006A440000}"/>
    <cellStyle name="Comma 17 8 3" xfId="7579" xr:uid="{00000000-0005-0000-0000-00006B440000}"/>
    <cellStyle name="Comma 17 8 3 2" xfId="11693" xr:uid="{00000000-0005-0000-0000-00006C440000}"/>
    <cellStyle name="Comma 17 8 3 2 2" xfId="30720" xr:uid="{00000000-0005-0000-0000-00006D440000}"/>
    <cellStyle name="Comma 17 8 3 3" xfId="15204" xr:uid="{00000000-0005-0000-0000-00006E440000}"/>
    <cellStyle name="Comma 17 8 3 3 2" xfId="34209" xr:uid="{00000000-0005-0000-0000-00006F440000}"/>
    <cellStyle name="Comma 17 8 3 4" xfId="18781" xr:uid="{00000000-0005-0000-0000-000070440000}"/>
    <cellStyle name="Comma 17 8 3 4 2" xfId="37728" xr:uid="{00000000-0005-0000-0000-000071440000}"/>
    <cellStyle name="Comma 17 8 3 5" xfId="22353" xr:uid="{00000000-0005-0000-0000-000072440000}"/>
    <cellStyle name="Comma 17 8 3 6" xfId="26934" xr:uid="{00000000-0005-0000-0000-000073440000}"/>
    <cellStyle name="Comma 17 8 4" xfId="9951" xr:uid="{00000000-0005-0000-0000-000074440000}"/>
    <cellStyle name="Comma 17 8 4 2" xfId="13525" xr:uid="{00000000-0005-0000-0000-000075440000}"/>
    <cellStyle name="Comma 17 8 4 2 2" xfId="32550" xr:uid="{00000000-0005-0000-0000-000076440000}"/>
    <cellStyle name="Comma 17 8 4 3" xfId="17046" xr:uid="{00000000-0005-0000-0000-000077440000}"/>
    <cellStyle name="Comma 17 8 4 3 2" xfId="36044" xr:uid="{00000000-0005-0000-0000-000078440000}"/>
    <cellStyle name="Comma 17 8 4 4" xfId="20616" xr:uid="{00000000-0005-0000-0000-000079440000}"/>
    <cellStyle name="Comma 17 8 4 4 2" xfId="39561" xr:uid="{00000000-0005-0000-0000-00007A440000}"/>
    <cellStyle name="Comma 17 8 4 5" xfId="24291" xr:uid="{00000000-0005-0000-0000-00007B440000}"/>
    <cellStyle name="Comma 17 8 4 6" xfId="29025" xr:uid="{00000000-0005-0000-0000-00007C440000}"/>
    <cellStyle name="Comma 17 8 5" xfId="6746" xr:uid="{00000000-0005-0000-0000-00007D440000}"/>
    <cellStyle name="Comma 17 8 5 2" xfId="26149" xr:uid="{00000000-0005-0000-0000-00007E440000}"/>
    <cellStyle name="Comma 17 8 6" xfId="10911" xr:uid="{00000000-0005-0000-0000-00007F440000}"/>
    <cellStyle name="Comma 17 8 6 2" xfId="29938" xr:uid="{00000000-0005-0000-0000-000080440000}"/>
    <cellStyle name="Comma 17 8 7" xfId="14421" xr:uid="{00000000-0005-0000-0000-000081440000}"/>
    <cellStyle name="Comma 17 8 7 2" xfId="33427" xr:uid="{00000000-0005-0000-0000-000082440000}"/>
    <cellStyle name="Comma 17 8 8" xfId="17999" xr:uid="{00000000-0005-0000-0000-000083440000}"/>
    <cellStyle name="Comma 17 8 8 2" xfId="36946" xr:uid="{00000000-0005-0000-0000-000084440000}"/>
    <cellStyle name="Comma 17 8 9" xfId="21529" xr:uid="{00000000-0005-0000-0000-000085440000}"/>
    <cellStyle name="Comma 17 9" xfId="4891" xr:uid="{00000000-0005-0000-0000-000086440000}"/>
    <cellStyle name="Comma 17 9 10" xfId="24541" xr:uid="{00000000-0005-0000-0000-000087440000}"/>
    <cellStyle name="Comma 17 9 2" xfId="7993" xr:uid="{00000000-0005-0000-0000-000088440000}"/>
    <cellStyle name="Comma 17 9 2 2" xfId="11905" xr:uid="{00000000-0005-0000-0000-000089440000}"/>
    <cellStyle name="Comma 17 9 2 2 2" xfId="30931" xr:uid="{00000000-0005-0000-0000-00008A440000}"/>
    <cellStyle name="Comma 17 9 2 3" xfId="15423" xr:uid="{00000000-0005-0000-0000-00008B440000}"/>
    <cellStyle name="Comma 17 9 2 3 2" xfId="34425" xr:uid="{00000000-0005-0000-0000-00008C440000}"/>
    <cellStyle name="Comma 17 9 2 4" xfId="18995" xr:uid="{00000000-0005-0000-0000-00008D440000}"/>
    <cellStyle name="Comma 17 9 2 4 2" xfId="37941" xr:uid="{00000000-0005-0000-0000-00008E440000}"/>
    <cellStyle name="Comma 17 9 2 5" xfId="22586" xr:uid="{00000000-0005-0000-0000-00008F440000}"/>
    <cellStyle name="Comma 17 9 2 6" xfId="27232" xr:uid="{00000000-0005-0000-0000-000090440000}"/>
    <cellStyle name="Comma 17 9 3" xfId="6881" xr:uid="{00000000-0005-0000-0000-000091440000}"/>
    <cellStyle name="Comma 17 9 3 2" xfId="11029" xr:uid="{00000000-0005-0000-0000-000092440000}"/>
    <cellStyle name="Comma 17 9 3 2 2" xfId="30056" xr:uid="{00000000-0005-0000-0000-000093440000}"/>
    <cellStyle name="Comma 17 9 3 3" xfId="14539" xr:uid="{00000000-0005-0000-0000-000094440000}"/>
    <cellStyle name="Comma 17 9 3 3 2" xfId="33545" xr:uid="{00000000-0005-0000-0000-000095440000}"/>
    <cellStyle name="Comma 17 9 3 4" xfId="18117" xr:uid="{00000000-0005-0000-0000-000096440000}"/>
    <cellStyle name="Comma 17 9 3 4 2" xfId="37064" xr:uid="{00000000-0005-0000-0000-000097440000}"/>
    <cellStyle name="Comma 17 9 3 5" xfId="21655" xr:uid="{00000000-0005-0000-0000-000098440000}"/>
    <cellStyle name="Comma 17 9 3 6" xfId="26270" xr:uid="{00000000-0005-0000-0000-000099440000}"/>
    <cellStyle name="Comma 17 9 4" xfId="9194" xr:uid="{00000000-0005-0000-0000-00009A440000}"/>
    <cellStyle name="Comma 17 9 4 2" xfId="12861" xr:uid="{00000000-0005-0000-0000-00009B440000}"/>
    <cellStyle name="Comma 17 9 4 2 2" xfId="31886" xr:uid="{00000000-0005-0000-0000-00009C440000}"/>
    <cellStyle name="Comma 17 9 4 3" xfId="16380" xr:uid="{00000000-0005-0000-0000-00009D440000}"/>
    <cellStyle name="Comma 17 9 4 3 2" xfId="35380" xr:uid="{00000000-0005-0000-0000-00009E440000}"/>
    <cellStyle name="Comma 17 9 4 4" xfId="19951" xr:uid="{00000000-0005-0000-0000-00009F440000}"/>
    <cellStyle name="Comma 17 9 4 4 2" xfId="38897" xr:uid="{00000000-0005-0000-0000-0000A0440000}"/>
    <cellStyle name="Comma 17 9 4 5" xfId="23587" xr:uid="{00000000-0005-0000-0000-0000A1440000}"/>
    <cellStyle name="Comma 17 9 4 6" xfId="28306" xr:uid="{00000000-0005-0000-0000-0000A2440000}"/>
    <cellStyle name="Comma 17 9 5" xfId="6029" xr:uid="{00000000-0005-0000-0000-0000A3440000}"/>
    <cellStyle name="Comma 17 9 5 2" xfId="25432" xr:uid="{00000000-0005-0000-0000-0000A4440000}"/>
    <cellStyle name="Comma 17 9 6" xfId="10245" xr:uid="{00000000-0005-0000-0000-0000A5440000}"/>
    <cellStyle name="Comma 17 9 6 2" xfId="29273" xr:uid="{00000000-0005-0000-0000-0000A6440000}"/>
    <cellStyle name="Comma 17 9 7" xfId="13753" xr:uid="{00000000-0005-0000-0000-0000A7440000}"/>
    <cellStyle name="Comma 17 9 7 2" xfId="32762" xr:uid="{00000000-0005-0000-0000-0000A8440000}"/>
    <cellStyle name="Comma 17 9 8" xfId="17331" xr:uid="{00000000-0005-0000-0000-0000A9440000}"/>
    <cellStyle name="Comma 17 9 8 2" xfId="36282" xr:uid="{00000000-0005-0000-0000-0000AA440000}"/>
    <cellStyle name="Comma 17 9 9" xfId="20860" xr:uid="{00000000-0005-0000-0000-0000AB440000}"/>
    <cellStyle name="Comma 18" xfId="4757" xr:uid="{00000000-0005-0000-0000-0000AC440000}"/>
    <cellStyle name="Comma 18 10" xfId="7698" xr:uid="{00000000-0005-0000-0000-0000AD440000}"/>
    <cellStyle name="Comma 18 10 2" xfId="11783" xr:uid="{00000000-0005-0000-0000-0000AE440000}"/>
    <cellStyle name="Comma 18 10 2 2" xfId="30810" xr:uid="{00000000-0005-0000-0000-0000AF440000}"/>
    <cellStyle name="Comma 18 10 3" xfId="15295" xr:uid="{00000000-0005-0000-0000-0000B0440000}"/>
    <cellStyle name="Comma 18 10 3 2" xfId="34300" xr:uid="{00000000-0005-0000-0000-0000B1440000}"/>
    <cellStyle name="Comma 18 10 4" xfId="18871" xr:uid="{00000000-0005-0000-0000-0000B2440000}"/>
    <cellStyle name="Comma 18 10 4 2" xfId="37818" xr:uid="{00000000-0005-0000-0000-0000B3440000}"/>
    <cellStyle name="Comma 18 10 5" xfId="22455" xr:uid="{00000000-0005-0000-0000-0000B4440000}"/>
    <cellStyle name="Comma 18 10 6" xfId="27029" xr:uid="{00000000-0005-0000-0000-0000B5440000}"/>
    <cellStyle name="Comma 18 11" xfId="7937" xr:uid="{00000000-0005-0000-0000-0000B6440000}"/>
    <cellStyle name="Comma 18 11 2" xfId="11875" xr:uid="{00000000-0005-0000-0000-0000B7440000}"/>
    <cellStyle name="Comma 18 11 2 2" xfId="30901" xr:uid="{00000000-0005-0000-0000-0000B8440000}"/>
    <cellStyle name="Comma 18 11 3" xfId="15391" xr:uid="{00000000-0005-0000-0000-0000B9440000}"/>
    <cellStyle name="Comma 18 11 3 2" xfId="34394" xr:uid="{00000000-0005-0000-0000-0000BA440000}"/>
    <cellStyle name="Comma 18 11 4" xfId="18964" xr:uid="{00000000-0005-0000-0000-0000BB440000}"/>
    <cellStyle name="Comma 18 11 4 2" xfId="37910" xr:uid="{00000000-0005-0000-0000-0000BC440000}"/>
    <cellStyle name="Comma 18 11 5" xfId="22553" xr:uid="{00000000-0005-0000-0000-0000BD440000}"/>
    <cellStyle name="Comma 18 11 6" xfId="27187" xr:uid="{00000000-0005-0000-0000-0000BE440000}"/>
    <cellStyle name="Comma 18 12" xfId="7797" xr:uid="{00000000-0005-0000-0000-0000BF440000}"/>
    <cellStyle name="Comma 18 12 2" xfId="11804" xr:uid="{00000000-0005-0000-0000-0000C0440000}"/>
    <cellStyle name="Comma 18 12 2 2" xfId="30831" xr:uid="{00000000-0005-0000-0000-0000C1440000}"/>
    <cellStyle name="Comma 18 12 3" xfId="15319" xr:uid="{00000000-0005-0000-0000-0000C2440000}"/>
    <cellStyle name="Comma 18 12 3 2" xfId="34323" xr:uid="{00000000-0005-0000-0000-0000C3440000}"/>
    <cellStyle name="Comma 18 12 4" xfId="18892" xr:uid="{00000000-0005-0000-0000-0000C4440000}"/>
    <cellStyle name="Comma 18 12 4 2" xfId="37839" xr:uid="{00000000-0005-0000-0000-0000C5440000}"/>
    <cellStyle name="Comma 18 12 5" xfId="22478" xr:uid="{00000000-0005-0000-0000-0000C6440000}"/>
    <cellStyle name="Comma 18 12 6" xfId="27088" xr:uid="{00000000-0005-0000-0000-0000C7440000}"/>
    <cellStyle name="Comma 18 13" xfId="6853" xr:uid="{00000000-0005-0000-0000-0000C8440000}"/>
    <cellStyle name="Comma 18 13 2" xfId="11001" xr:uid="{00000000-0005-0000-0000-0000C9440000}"/>
    <cellStyle name="Comma 18 13 2 2" xfId="30028" xr:uid="{00000000-0005-0000-0000-0000CA440000}"/>
    <cellStyle name="Comma 18 13 3" xfId="14511" xr:uid="{00000000-0005-0000-0000-0000CB440000}"/>
    <cellStyle name="Comma 18 13 3 2" xfId="33517" xr:uid="{00000000-0005-0000-0000-0000CC440000}"/>
    <cellStyle name="Comma 18 13 4" xfId="18089" xr:uid="{00000000-0005-0000-0000-0000CD440000}"/>
    <cellStyle name="Comma 18 13 4 2" xfId="37036" xr:uid="{00000000-0005-0000-0000-0000CE440000}"/>
    <cellStyle name="Comma 18 13 5" xfId="21627" xr:uid="{00000000-0005-0000-0000-0000CF440000}"/>
    <cellStyle name="Comma 18 13 6" xfId="26242" xr:uid="{00000000-0005-0000-0000-0000D0440000}"/>
    <cellStyle name="Comma 18 14" xfId="8944" xr:uid="{00000000-0005-0000-0000-0000D1440000}"/>
    <cellStyle name="Comma 18 14 2" xfId="12660" xr:uid="{00000000-0005-0000-0000-0000D2440000}"/>
    <cellStyle name="Comma 18 14 2 2" xfId="31686" xr:uid="{00000000-0005-0000-0000-0000D3440000}"/>
    <cellStyle name="Comma 18 14 3" xfId="16179" xr:uid="{00000000-0005-0000-0000-0000D4440000}"/>
    <cellStyle name="Comma 18 14 3 2" xfId="35180" xr:uid="{00000000-0005-0000-0000-0000D5440000}"/>
    <cellStyle name="Comma 18 14 4" xfId="19750" xr:uid="{00000000-0005-0000-0000-0000D6440000}"/>
    <cellStyle name="Comma 18 14 4 2" xfId="38696" xr:uid="{00000000-0005-0000-0000-0000D7440000}"/>
    <cellStyle name="Comma 18 14 5" xfId="23354" xr:uid="{00000000-0005-0000-0000-0000D8440000}"/>
    <cellStyle name="Comma 18 14 6" xfId="28092" xr:uid="{00000000-0005-0000-0000-0000D9440000}"/>
    <cellStyle name="Comma 18 15" xfId="9048" xr:uid="{00000000-0005-0000-0000-0000DA440000}"/>
    <cellStyle name="Comma 18 15 2" xfId="12746" xr:uid="{00000000-0005-0000-0000-0000DB440000}"/>
    <cellStyle name="Comma 18 15 2 2" xfId="31772" xr:uid="{00000000-0005-0000-0000-0000DC440000}"/>
    <cellStyle name="Comma 18 15 3" xfId="16265" xr:uid="{00000000-0005-0000-0000-0000DD440000}"/>
    <cellStyle name="Comma 18 15 3 2" xfId="35266" xr:uid="{00000000-0005-0000-0000-0000DE440000}"/>
    <cellStyle name="Comma 18 15 4" xfId="19836" xr:uid="{00000000-0005-0000-0000-0000DF440000}"/>
    <cellStyle name="Comma 18 15 4 2" xfId="38782" xr:uid="{00000000-0005-0000-0000-0000E0440000}"/>
    <cellStyle name="Comma 18 15 5" xfId="23454" xr:uid="{00000000-0005-0000-0000-0000E1440000}"/>
    <cellStyle name="Comma 18 15 6" xfId="28179" xr:uid="{00000000-0005-0000-0000-0000E2440000}"/>
    <cellStyle name="Comma 18 16" xfId="9149" xr:uid="{00000000-0005-0000-0000-0000E3440000}"/>
    <cellStyle name="Comma 18 16 2" xfId="12832" xr:uid="{00000000-0005-0000-0000-0000E4440000}"/>
    <cellStyle name="Comma 18 16 2 2" xfId="31858" xr:uid="{00000000-0005-0000-0000-0000E5440000}"/>
    <cellStyle name="Comma 18 16 3" xfId="16351" xr:uid="{00000000-0005-0000-0000-0000E6440000}"/>
    <cellStyle name="Comma 18 16 3 2" xfId="35352" xr:uid="{00000000-0005-0000-0000-0000E7440000}"/>
    <cellStyle name="Comma 18 16 4" xfId="19922" xr:uid="{00000000-0005-0000-0000-0000E8440000}"/>
    <cellStyle name="Comma 18 16 4 2" xfId="38868" xr:uid="{00000000-0005-0000-0000-0000E9440000}"/>
    <cellStyle name="Comma 18 16 5" xfId="23554" xr:uid="{00000000-0005-0000-0000-0000EA440000}"/>
    <cellStyle name="Comma 18 16 6" xfId="28266" xr:uid="{00000000-0005-0000-0000-0000EB440000}"/>
    <cellStyle name="Comma 18 17" xfId="10066" xr:uid="{00000000-0005-0000-0000-0000EC440000}"/>
    <cellStyle name="Comma 18 17 2" xfId="13615" xr:uid="{00000000-0005-0000-0000-0000ED440000}"/>
    <cellStyle name="Comma 18 17 2 2" xfId="32640" xr:uid="{00000000-0005-0000-0000-0000EE440000}"/>
    <cellStyle name="Comma 18 17 3" xfId="17136" xr:uid="{00000000-0005-0000-0000-0000EF440000}"/>
    <cellStyle name="Comma 18 17 3 2" xfId="36134" xr:uid="{00000000-0005-0000-0000-0000F0440000}"/>
    <cellStyle name="Comma 18 17 4" xfId="20706" xr:uid="{00000000-0005-0000-0000-0000F1440000}"/>
    <cellStyle name="Comma 18 17 4 2" xfId="39651" xr:uid="{00000000-0005-0000-0000-0000F2440000}"/>
    <cellStyle name="Comma 18 17 5" xfId="24395" xr:uid="{00000000-0005-0000-0000-0000F3440000}"/>
    <cellStyle name="Comma 18 17 6" xfId="29118" xr:uid="{00000000-0005-0000-0000-0000F4440000}"/>
    <cellStyle name="Comma 18 18" xfId="5993" xr:uid="{00000000-0005-0000-0000-0000F5440000}"/>
    <cellStyle name="Comma 18 18 2" xfId="25396" xr:uid="{00000000-0005-0000-0000-0000F6440000}"/>
    <cellStyle name="Comma 18 19" xfId="10217" xr:uid="{00000000-0005-0000-0000-0000F7440000}"/>
    <cellStyle name="Comma 18 19 2" xfId="29245" xr:uid="{00000000-0005-0000-0000-0000F8440000}"/>
    <cellStyle name="Comma 18 2" xfId="4825" xr:uid="{00000000-0005-0000-0000-0000F9440000}"/>
    <cellStyle name="Comma 18 2 10" xfId="8953" xr:uid="{00000000-0005-0000-0000-0000FA440000}"/>
    <cellStyle name="Comma 18 2 10 2" xfId="12669" xr:uid="{00000000-0005-0000-0000-0000FB440000}"/>
    <cellStyle name="Comma 18 2 10 2 2" xfId="31695" xr:uid="{00000000-0005-0000-0000-0000FC440000}"/>
    <cellStyle name="Comma 18 2 10 3" xfId="16188" xr:uid="{00000000-0005-0000-0000-0000FD440000}"/>
    <cellStyle name="Comma 18 2 10 3 2" xfId="35189" xr:uid="{00000000-0005-0000-0000-0000FE440000}"/>
    <cellStyle name="Comma 18 2 10 4" xfId="19759" xr:uid="{00000000-0005-0000-0000-0000FF440000}"/>
    <cellStyle name="Comma 18 2 10 4 2" xfId="38705" xr:uid="{00000000-0005-0000-0000-000000450000}"/>
    <cellStyle name="Comma 18 2 10 5" xfId="23363" xr:uid="{00000000-0005-0000-0000-000001450000}"/>
    <cellStyle name="Comma 18 2 10 6" xfId="28101" xr:uid="{00000000-0005-0000-0000-000002450000}"/>
    <cellStyle name="Comma 18 2 11" xfId="9057" xr:uid="{00000000-0005-0000-0000-000003450000}"/>
    <cellStyle name="Comma 18 2 11 2" xfId="12755" xr:uid="{00000000-0005-0000-0000-000004450000}"/>
    <cellStyle name="Comma 18 2 11 2 2" xfId="31781" xr:uid="{00000000-0005-0000-0000-000005450000}"/>
    <cellStyle name="Comma 18 2 11 3" xfId="16274" xr:uid="{00000000-0005-0000-0000-000006450000}"/>
    <cellStyle name="Comma 18 2 11 3 2" xfId="35275" xr:uid="{00000000-0005-0000-0000-000007450000}"/>
    <cellStyle name="Comma 18 2 11 4" xfId="19845" xr:uid="{00000000-0005-0000-0000-000008450000}"/>
    <cellStyle name="Comma 18 2 11 4 2" xfId="38791" xr:uid="{00000000-0005-0000-0000-000009450000}"/>
    <cellStyle name="Comma 18 2 11 5" xfId="23463" xr:uid="{00000000-0005-0000-0000-00000A450000}"/>
    <cellStyle name="Comma 18 2 11 6" xfId="28188" xr:uid="{00000000-0005-0000-0000-00000B450000}"/>
    <cellStyle name="Comma 18 2 12" xfId="9159" xr:uid="{00000000-0005-0000-0000-00000C450000}"/>
    <cellStyle name="Comma 18 2 12 2" xfId="12841" xr:uid="{00000000-0005-0000-0000-00000D450000}"/>
    <cellStyle name="Comma 18 2 12 2 2" xfId="31867" xr:uid="{00000000-0005-0000-0000-00000E450000}"/>
    <cellStyle name="Comma 18 2 12 3" xfId="16360" xr:uid="{00000000-0005-0000-0000-00000F450000}"/>
    <cellStyle name="Comma 18 2 12 3 2" xfId="35361" xr:uid="{00000000-0005-0000-0000-000010450000}"/>
    <cellStyle name="Comma 18 2 12 4" xfId="19931" xr:uid="{00000000-0005-0000-0000-000011450000}"/>
    <cellStyle name="Comma 18 2 12 4 2" xfId="38877" xr:uid="{00000000-0005-0000-0000-000012450000}"/>
    <cellStyle name="Comma 18 2 12 5" xfId="23564" xr:uid="{00000000-0005-0000-0000-000013450000}"/>
    <cellStyle name="Comma 18 2 12 6" xfId="28275" xr:uid="{00000000-0005-0000-0000-000014450000}"/>
    <cellStyle name="Comma 18 2 13" xfId="10075" xr:uid="{00000000-0005-0000-0000-000015450000}"/>
    <cellStyle name="Comma 18 2 13 2" xfId="13624" xr:uid="{00000000-0005-0000-0000-000016450000}"/>
    <cellStyle name="Comma 18 2 13 2 2" xfId="32649" xr:uid="{00000000-0005-0000-0000-000017450000}"/>
    <cellStyle name="Comma 18 2 13 3" xfId="17145" xr:uid="{00000000-0005-0000-0000-000018450000}"/>
    <cellStyle name="Comma 18 2 13 3 2" xfId="36143" xr:uid="{00000000-0005-0000-0000-000019450000}"/>
    <cellStyle name="Comma 18 2 13 4" xfId="20715" xr:uid="{00000000-0005-0000-0000-00001A450000}"/>
    <cellStyle name="Comma 18 2 13 4 2" xfId="39660" xr:uid="{00000000-0005-0000-0000-00001B450000}"/>
    <cellStyle name="Comma 18 2 13 5" xfId="24404" xr:uid="{00000000-0005-0000-0000-00001C450000}"/>
    <cellStyle name="Comma 18 2 13 6" xfId="29127" xr:uid="{00000000-0005-0000-0000-00001D450000}"/>
    <cellStyle name="Comma 18 2 14" xfId="6003" xr:uid="{00000000-0005-0000-0000-00001E450000}"/>
    <cellStyle name="Comma 18 2 14 2" xfId="25406" xr:uid="{00000000-0005-0000-0000-00001F450000}"/>
    <cellStyle name="Comma 18 2 15" xfId="10226" xr:uid="{00000000-0005-0000-0000-000020450000}"/>
    <cellStyle name="Comma 18 2 15 2" xfId="29254" xr:uid="{00000000-0005-0000-0000-000021450000}"/>
    <cellStyle name="Comma 18 2 16" xfId="13734" xr:uid="{00000000-0005-0000-0000-000022450000}"/>
    <cellStyle name="Comma 18 2 16 2" xfId="32743" xr:uid="{00000000-0005-0000-0000-000023450000}"/>
    <cellStyle name="Comma 18 2 17" xfId="17312" xr:uid="{00000000-0005-0000-0000-000024450000}"/>
    <cellStyle name="Comma 18 2 17 2" xfId="36263" xr:uid="{00000000-0005-0000-0000-000025450000}"/>
    <cellStyle name="Comma 18 2 18" xfId="20838" xr:uid="{00000000-0005-0000-0000-000026450000}"/>
    <cellStyle name="Comma 18 2 19" xfId="24507" xr:uid="{00000000-0005-0000-0000-000027450000}"/>
    <cellStyle name="Comma 18 2 2" xfId="5406" xr:uid="{00000000-0005-0000-0000-000028450000}"/>
    <cellStyle name="Comma 18 2 2 10" xfId="24896" xr:uid="{00000000-0005-0000-0000-000029450000}"/>
    <cellStyle name="Comma 18 2 2 2" xfId="8293" xr:uid="{00000000-0005-0000-0000-00002A450000}"/>
    <cellStyle name="Comma 18 2 2 2 2" xfId="12190" xr:uid="{00000000-0005-0000-0000-00002B450000}"/>
    <cellStyle name="Comma 18 2 2 2 2 2" xfId="31216" xr:uid="{00000000-0005-0000-0000-00002C450000}"/>
    <cellStyle name="Comma 18 2 2 2 3" xfId="15708" xr:uid="{00000000-0005-0000-0000-00002D450000}"/>
    <cellStyle name="Comma 18 2 2 2 3 2" xfId="34710" xr:uid="{00000000-0005-0000-0000-00002E450000}"/>
    <cellStyle name="Comma 18 2 2 2 4" xfId="19280" xr:uid="{00000000-0005-0000-0000-00002F450000}"/>
    <cellStyle name="Comma 18 2 2 2 4 2" xfId="38226" xr:uid="{00000000-0005-0000-0000-000030450000}"/>
    <cellStyle name="Comma 18 2 2 2 5" xfId="22871" xr:uid="{00000000-0005-0000-0000-000031450000}"/>
    <cellStyle name="Comma 18 2 2 2 6" xfId="27524" xr:uid="{00000000-0005-0000-0000-000032450000}"/>
    <cellStyle name="Comma 18 2 2 3" xfId="7181" xr:uid="{00000000-0005-0000-0000-000033450000}"/>
    <cellStyle name="Comma 18 2 2 3 2" xfId="11314" xr:uid="{00000000-0005-0000-0000-000034450000}"/>
    <cellStyle name="Comma 18 2 2 3 2 2" xfId="30341" xr:uid="{00000000-0005-0000-0000-000035450000}"/>
    <cellStyle name="Comma 18 2 2 3 3" xfId="14824" xr:uid="{00000000-0005-0000-0000-000036450000}"/>
    <cellStyle name="Comma 18 2 2 3 3 2" xfId="33830" xr:uid="{00000000-0005-0000-0000-000037450000}"/>
    <cellStyle name="Comma 18 2 2 3 4" xfId="18402" xr:uid="{00000000-0005-0000-0000-000038450000}"/>
    <cellStyle name="Comma 18 2 2 3 4 2" xfId="37349" xr:uid="{00000000-0005-0000-0000-000039450000}"/>
    <cellStyle name="Comma 18 2 2 3 5" xfId="21955" xr:uid="{00000000-0005-0000-0000-00003A450000}"/>
    <cellStyle name="Comma 18 2 2 3 6" xfId="26555" xr:uid="{00000000-0005-0000-0000-00003B450000}"/>
    <cellStyle name="Comma 18 2 2 4" xfId="9542" xr:uid="{00000000-0005-0000-0000-00003C450000}"/>
    <cellStyle name="Comma 18 2 2 4 2" xfId="13146" xr:uid="{00000000-0005-0000-0000-00003D450000}"/>
    <cellStyle name="Comma 18 2 2 4 2 2" xfId="32171" xr:uid="{00000000-0005-0000-0000-00003E450000}"/>
    <cellStyle name="Comma 18 2 2 4 3" xfId="16665" xr:uid="{00000000-0005-0000-0000-00003F450000}"/>
    <cellStyle name="Comma 18 2 2 4 3 2" xfId="35665" xr:uid="{00000000-0005-0000-0000-000040450000}"/>
    <cellStyle name="Comma 18 2 2 4 4" xfId="20237" xr:uid="{00000000-0005-0000-0000-000041450000}"/>
    <cellStyle name="Comma 18 2 2 4 4 2" xfId="39182" xr:uid="{00000000-0005-0000-0000-000042450000}"/>
    <cellStyle name="Comma 18 2 2 4 5" xfId="23890" xr:uid="{00000000-0005-0000-0000-000043450000}"/>
    <cellStyle name="Comma 18 2 2 4 6" xfId="28638" xr:uid="{00000000-0005-0000-0000-000044450000}"/>
    <cellStyle name="Comma 18 2 2 5" xfId="6348" xr:uid="{00000000-0005-0000-0000-000045450000}"/>
    <cellStyle name="Comma 18 2 2 5 2" xfId="25751" xr:uid="{00000000-0005-0000-0000-000046450000}"/>
    <cellStyle name="Comma 18 2 2 6" xfId="10532" xr:uid="{00000000-0005-0000-0000-000047450000}"/>
    <cellStyle name="Comma 18 2 2 6 2" xfId="29559" xr:uid="{00000000-0005-0000-0000-000048450000}"/>
    <cellStyle name="Comma 18 2 2 7" xfId="14040" xr:uid="{00000000-0005-0000-0000-000049450000}"/>
    <cellStyle name="Comma 18 2 2 7 2" xfId="33047" xr:uid="{00000000-0005-0000-0000-00004A450000}"/>
    <cellStyle name="Comma 18 2 2 8" xfId="17618" xr:uid="{00000000-0005-0000-0000-00004B450000}"/>
    <cellStyle name="Comma 18 2 2 8 2" xfId="36567" xr:uid="{00000000-0005-0000-0000-00004C450000}"/>
    <cellStyle name="Comma 18 2 2 9" xfId="21147" xr:uid="{00000000-0005-0000-0000-00004D450000}"/>
    <cellStyle name="Comma 18 2 3" xfId="5481" xr:uid="{00000000-0005-0000-0000-00004E450000}"/>
    <cellStyle name="Comma 18 2 3 10" xfId="24951" xr:uid="{00000000-0005-0000-0000-00004F450000}"/>
    <cellStyle name="Comma 18 2 3 2" xfId="8348" xr:uid="{00000000-0005-0000-0000-000050450000}"/>
    <cellStyle name="Comma 18 2 3 2 2" xfId="12242" xr:uid="{00000000-0005-0000-0000-000051450000}"/>
    <cellStyle name="Comma 18 2 3 2 2 2" xfId="31268" xr:uid="{00000000-0005-0000-0000-000052450000}"/>
    <cellStyle name="Comma 18 2 3 2 3" xfId="15760" xr:uid="{00000000-0005-0000-0000-000053450000}"/>
    <cellStyle name="Comma 18 2 3 2 3 2" xfId="34762" xr:uid="{00000000-0005-0000-0000-000054450000}"/>
    <cellStyle name="Comma 18 2 3 2 4" xfId="19332" xr:uid="{00000000-0005-0000-0000-000055450000}"/>
    <cellStyle name="Comma 18 2 3 2 4 2" xfId="38278" xr:uid="{00000000-0005-0000-0000-000056450000}"/>
    <cellStyle name="Comma 18 2 3 2 5" xfId="22923" xr:uid="{00000000-0005-0000-0000-000057450000}"/>
    <cellStyle name="Comma 18 2 3 2 6" xfId="27579" xr:uid="{00000000-0005-0000-0000-000058450000}"/>
    <cellStyle name="Comma 18 2 3 3" xfId="7233" xr:uid="{00000000-0005-0000-0000-000059450000}"/>
    <cellStyle name="Comma 18 2 3 3 2" xfId="11366" xr:uid="{00000000-0005-0000-0000-00005A450000}"/>
    <cellStyle name="Comma 18 2 3 3 2 2" xfId="30393" xr:uid="{00000000-0005-0000-0000-00005B450000}"/>
    <cellStyle name="Comma 18 2 3 3 3" xfId="14876" xr:uid="{00000000-0005-0000-0000-00005C450000}"/>
    <cellStyle name="Comma 18 2 3 3 3 2" xfId="33882" xr:uid="{00000000-0005-0000-0000-00005D450000}"/>
    <cellStyle name="Comma 18 2 3 3 4" xfId="18454" xr:uid="{00000000-0005-0000-0000-00005E450000}"/>
    <cellStyle name="Comma 18 2 3 3 4 2" xfId="37401" xr:uid="{00000000-0005-0000-0000-00005F450000}"/>
    <cellStyle name="Comma 18 2 3 3 5" xfId="22007" xr:uid="{00000000-0005-0000-0000-000060450000}"/>
    <cellStyle name="Comma 18 2 3 3 6" xfId="26607" xr:uid="{00000000-0005-0000-0000-000061450000}"/>
    <cellStyle name="Comma 18 2 3 4" xfId="9598" xr:uid="{00000000-0005-0000-0000-000062450000}"/>
    <cellStyle name="Comma 18 2 3 4 2" xfId="13198" xr:uid="{00000000-0005-0000-0000-000063450000}"/>
    <cellStyle name="Comma 18 2 3 4 2 2" xfId="32223" xr:uid="{00000000-0005-0000-0000-000064450000}"/>
    <cellStyle name="Comma 18 2 3 4 3" xfId="16718" xr:uid="{00000000-0005-0000-0000-000065450000}"/>
    <cellStyle name="Comma 18 2 3 4 3 2" xfId="35717" xr:uid="{00000000-0005-0000-0000-000066450000}"/>
    <cellStyle name="Comma 18 2 3 4 4" xfId="20289" xr:uid="{00000000-0005-0000-0000-000067450000}"/>
    <cellStyle name="Comma 18 2 3 4 4 2" xfId="39234" xr:uid="{00000000-0005-0000-0000-000068450000}"/>
    <cellStyle name="Comma 18 2 3 4 5" xfId="23945" xr:uid="{00000000-0005-0000-0000-000069450000}"/>
    <cellStyle name="Comma 18 2 3 4 6" xfId="28691" xr:uid="{00000000-0005-0000-0000-00006A450000}"/>
    <cellStyle name="Comma 18 2 3 5" xfId="6400" xr:uid="{00000000-0005-0000-0000-00006B450000}"/>
    <cellStyle name="Comma 18 2 3 5 2" xfId="25803" xr:uid="{00000000-0005-0000-0000-00006C450000}"/>
    <cellStyle name="Comma 18 2 3 6" xfId="10584" xr:uid="{00000000-0005-0000-0000-00006D450000}"/>
    <cellStyle name="Comma 18 2 3 6 2" xfId="29611" xr:uid="{00000000-0005-0000-0000-00006E450000}"/>
    <cellStyle name="Comma 18 2 3 7" xfId="14092" xr:uid="{00000000-0005-0000-0000-00006F450000}"/>
    <cellStyle name="Comma 18 2 3 7 2" xfId="33099" xr:uid="{00000000-0005-0000-0000-000070450000}"/>
    <cellStyle name="Comma 18 2 3 8" xfId="17670" xr:uid="{00000000-0005-0000-0000-000071450000}"/>
    <cellStyle name="Comma 18 2 3 8 2" xfId="36619" xr:uid="{00000000-0005-0000-0000-000072450000}"/>
    <cellStyle name="Comma 18 2 3 9" xfId="21202" xr:uid="{00000000-0005-0000-0000-000073450000}"/>
    <cellStyle name="Comma 18 2 4" xfId="5792" xr:uid="{00000000-0005-0000-0000-000074450000}"/>
    <cellStyle name="Comma 18 2 4 10" xfId="25214" xr:uid="{00000000-0005-0000-0000-000075450000}"/>
    <cellStyle name="Comma 18 2 4 2" xfId="8607" xr:uid="{00000000-0005-0000-0000-000076450000}"/>
    <cellStyle name="Comma 18 2 4 2 2" xfId="12496" xr:uid="{00000000-0005-0000-0000-000077450000}"/>
    <cellStyle name="Comma 18 2 4 2 2 2" xfId="31522" xr:uid="{00000000-0005-0000-0000-000078450000}"/>
    <cellStyle name="Comma 18 2 4 2 3" xfId="16014" xr:uid="{00000000-0005-0000-0000-000079450000}"/>
    <cellStyle name="Comma 18 2 4 2 3 2" xfId="35016" xr:uid="{00000000-0005-0000-0000-00007A450000}"/>
    <cellStyle name="Comma 18 2 4 2 4" xfId="19586" xr:uid="{00000000-0005-0000-0000-00007B450000}"/>
    <cellStyle name="Comma 18 2 4 2 4 2" xfId="38532" xr:uid="{00000000-0005-0000-0000-00007C450000}"/>
    <cellStyle name="Comma 18 2 4 2 5" xfId="23177" xr:uid="{00000000-0005-0000-0000-00007D450000}"/>
    <cellStyle name="Comma 18 2 4 2 6" xfId="27836" xr:uid="{00000000-0005-0000-0000-00007E450000}"/>
    <cellStyle name="Comma 18 2 4 3" xfId="7505" xr:uid="{00000000-0005-0000-0000-00007F450000}"/>
    <cellStyle name="Comma 18 2 4 3 2" xfId="11620" xr:uid="{00000000-0005-0000-0000-000080450000}"/>
    <cellStyle name="Comma 18 2 4 3 2 2" xfId="30647" xr:uid="{00000000-0005-0000-0000-000081450000}"/>
    <cellStyle name="Comma 18 2 4 3 3" xfId="15131" xr:uid="{00000000-0005-0000-0000-000082450000}"/>
    <cellStyle name="Comma 18 2 4 3 3 2" xfId="34136" xr:uid="{00000000-0005-0000-0000-000083450000}"/>
    <cellStyle name="Comma 18 2 4 3 4" xfId="18708" xr:uid="{00000000-0005-0000-0000-000084450000}"/>
    <cellStyle name="Comma 18 2 4 3 4 2" xfId="37655" xr:uid="{00000000-0005-0000-0000-000085450000}"/>
    <cellStyle name="Comma 18 2 4 3 5" xfId="22279" xr:uid="{00000000-0005-0000-0000-000086450000}"/>
    <cellStyle name="Comma 18 2 4 3 6" xfId="26861" xr:uid="{00000000-0005-0000-0000-000087450000}"/>
    <cellStyle name="Comma 18 2 4 4" xfId="9877" xr:uid="{00000000-0005-0000-0000-000088450000}"/>
    <cellStyle name="Comma 18 2 4 4 2" xfId="13452" xr:uid="{00000000-0005-0000-0000-000089450000}"/>
    <cellStyle name="Comma 18 2 4 4 2 2" xfId="32477" xr:uid="{00000000-0005-0000-0000-00008A450000}"/>
    <cellStyle name="Comma 18 2 4 4 3" xfId="16973" xr:uid="{00000000-0005-0000-0000-00008B450000}"/>
    <cellStyle name="Comma 18 2 4 4 3 2" xfId="35971" xr:uid="{00000000-0005-0000-0000-00008C450000}"/>
    <cellStyle name="Comma 18 2 4 4 4" xfId="20543" xr:uid="{00000000-0005-0000-0000-00008D450000}"/>
    <cellStyle name="Comma 18 2 4 4 4 2" xfId="39488" xr:uid="{00000000-0005-0000-0000-00008E450000}"/>
    <cellStyle name="Comma 18 2 4 4 5" xfId="24217" xr:uid="{00000000-0005-0000-0000-00008F450000}"/>
    <cellStyle name="Comma 18 2 4 4 6" xfId="28952" xr:uid="{00000000-0005-0000-0000-000090450000}"/>
    <cellStyle name="Comma 18 2 4 5" xfId="6672" xr:uid="{00000000-0005-0000-0000-000091450000}"/>
    <cellStyle name="Comma 18 2 4 5 2" xfId="26075" xr:uid="{00000000-0005-0000-0000-000092450000}"/>
    <cellStyle name="Comma 18 2 4 6" xfId="10838" xr:uid="{00000000-0005-0000-0000-000093450000}"/>
    <cellStyle name="Comma 18 2 4 6 2" xfId="29865" xr:uid="{00000000-0005-0000-0000-000094450000}"/>
    <cellStyle name="Comma 18 2 4 7" xfId="14348" xr:uid="{00000000-0005-0000-0000-000095450000}"/>
    <cellStyle name="Comma 18 2 4 7 2" xfId="33354" xr:uid="{00000000-0005-0000-0000-000096450000}"/>
    <cellStyle name="Comma 18 2 4 8" xfId="17926" xr:uid="{00000000-0005-0000-0000-000097450000}"/>
    <cellStyle name="Comma 18 2 4 8 2" xfId="36873" xr:uid="{00000000-0005-0000-0000-000098450000}"/>
    <cellStyle name="Comma 18 2 4 9" xfId="21456" xr:uid="{00000000-0005-0000-0000-000099450000}"/>
    <cellStyle name="Comma 18 2 5" xfId="5890" xr:uid="{00000000-0005-0000-0000-00009A450000}"/>
    <cellStyle name="Comma 18 2 5 10" xfId="25300" xr:uid="{00000000-0005-0000-0000-00009B450000}"/>
    <cellStyle name="Comma 18 2 5 2" xfId="8693" xr:uid="{00000000-0005-0000-0000-00009C450000}"/>
    <cellStyle name="Comma 18 2 5 2 2" xfId="12582" xr:uid="{00000000-0005-0000-0000-00009D450000}"/>
    <cellStyle name="Comma 18 2 5 2 2 2" xfId="31608" xr:uid="{00000000-0005-0000-0000-00009E450000}"/>
    <cellStyle name="Comma 18 2 5 2 3" xfId="16100" xr:uid="{00000000-0005-0000-0000-00009F450000}"/>
    <cellStyle name="Comma 18 2 5 2 3 2" xfId="35102" xr:uid="{00000000-0005-0000-0000-0000A0450000}"/>
    <cellStyle name="Comma 18 2 5 2 4" xfId="19672" xr:uid="{00000000-0005-0000-0000-0000A1450000}"/>
    <cellStyle name="Comma 18 2 5 2 4 2" xfId="38618" xr:uid="{00000000-0005-0000-0000-0000A2450000}"/>
    <cellStyle name="Comma 18 2 5 2 5" xfId="23263" xr:uid="{00000000-0005-0000-0000-0000A3450000}"/>
    <cellStyle name="Comma 18 2 5 2 6" xfId="27922" xr:uid="{00000000-0005-0000-0000-0000A4450000}"/>
    <cellStyle name="Comma 18 2 5 3" xfId="7592" xr:uid="{00000000-0005-0000-0000-0000A5450000}"/>
    <cellStyle name="Comma 18 2 5 3 2" xfId="11706" xr:uid="{00000000-0005-0000-0000-0000A6450000}"/>
    <cellStyle name="Comma 18 2 5 3 2 2" xfId="30733" xr:uid="{00000000-0005-0000-0000-0000A7450000}"/>
    <cellStyle name="Comma 18 2 5 3 3" xfId="15217" xr:uid="{00000000-0005-0000-0000-0000A8450000}"/>
    <cellStyle name="Comma 18 2 5 3 3 2" xfId="34222" xr:uid="{00000000-0005-0000-0000-0000A9450000}"/>
    <cellStyle name="Comma 18 2 5 3 4" xfId="18794" xr:uid="{00000000-0005-0000-0000-0000AA450000}"/>
    <cellStyle name="Comma 18 2 5 3 4 2" xfId="37741" xr:uid="{00000000-0005-0000-0000-0000AB450000}"/>
    <cellStyle name="Comma 18 2 5 3 5" xfId="22366" xr:uid="{00000000-0005-0000-0000-0000AC450000}"/>
    <cellStyle name="Comma 18 2 5 3 6" xfId="26947" xr:uid="{00000000-0005-0000-0000-0000AD450000}"/>
    <cellStyle name="Comma 18 2 5 4" xfId="9964" xr:uid="{00000000-0005-0000-0000-0000AE450000}"/>
    <cellStyle name="Comma 18 2 5 4 2" xfId="13538" xr:uid="{00000000-0005-0000-0000-0000AF450000}"/>
    <cellStyle name="Comma 18 2 5 4 2 2" xfId="32563" xr:uid="{00000000-0005-0000-0000-0000B0450000}"/>
    <cellStyle name="Comma 18 2 5 4 3" xfId="17059" xr:uid="{00000000-0005-0000-0000-0000B1450000}"/>
    <cellStyle name="Comma 18 2 5 4 3 2" xfId="36057" xr:uid="{00000000-0005-0000-0000-0000B2450000}"/>
    <cellStyle name="Comma 18 2 5 4 4" xfId="20629" xr:uid="{00000000-0005-0000-0000-0000B3450000}"/>
    <cellStyle name="Comma 18 2 5 4 4 2" xfId="39574" xr:uid="{00000000-0005-0000-0000-0000B4450000}"/>
    <cellStyle name="Comma 18 2 5 4 5" xfId="24304" xr:uid="{00000000-0005-0000-0000-0000B5450000}"/>
    <cellStyle name="Comma 18 2 5 4 6" xfId="29038" xr:uid="{00000000-0005-0000-0000-0000B6450000}"/>
    <cellStyle name="Comma 18 2 5 5" xfId="6759" xr:uid="{00000000-0005-0000-0000-0000B7450000}"/>
    <cellStyle name="Comma 18 2 5 5 2" xfId="26162" xr:uid="{00000000-0005-0000-0000-0000B8450000}"/>
    <cellStyle name="Comma 18 2 5 6" xfId="10924" xr:uid="{00000000-0005-0000-0000-0000B9450000}"/>
    <cellStyle name="Comma 18 2 5 6 2" xfId="29951" xr:uid="{00000000-0005-0000-0000-0000BA450000}"/>
    <cellStyle name="Comma 18 2 5 7" xfId="14434" xr:uid="{00000000-0005-0000-0000-0000BB450000}"/>
    <cellStyle name="Comma 18 2 5 7 2" xfId="33440" xr:uid="{00000000-0005-0000-0000-0000BC450000}"/>
    <cellStyle name="Comma 18 2 5 8" xfId="18012" xr:uid="{00000000-0005-0000-0000-0000BD450000}"/>
    <cellStyle name="Comma 18 2 5 8 2" xfId="36959" xr:uid="{00000000-0005-0000-0000-0000BE450000}"/>
    <cellStyle name="Comma 18 2 5 9" xfId="21542" xr:uid="{00000000-0005-0000-0000-0000BF450000}"/>
    <cellStyle name="Comma 18 2 6" xfId="5052" xr:uid="{00000000-0005-0000-0000-0000C0450000}"/>
    <cellStyle name="Comma 18 2 6 10" xfId="24633" xr:uid="{00000000-0005-0000-0000-0000C1450000}"/>
    <cellStyle name="Comma 18 2 6 2" xfId="8027" xr:uid="{00000000-0005-0000-0000-0000C2450000}"/>
    <cellStyle name="Comma 18 2 6 2 2" xfId="11938" xr:uid="{00000000-0005-0000-0000-0000C3450000}"/>
    <cellStyle name="Comma 18 2 6 2 2 2" xfId="30964" xr:uid="{00000000-0005-0000-0000-0000C4450000}"/>
    <cellStyle name="Comma 18 2 6 2 3" xfId="15456" xr:uid="{00000000-0005-0000-0000-0000C5450000}"/>
    <cellStyle name="Comma 18 2 6 2 3 2" xfId="34458" xr:uid="{00000000-0005-0000-0000-0000C6450000}"/>
    <cellStyle name="Comma 18 2 6 2 4" xfId="19028" xr:uid="{00000000-0005-0000-0000-0000C7450000}"/>
    <cellStyle name="Comma 18 2 6 2 4 2" xfId="37974" xr:uid="{00000000-0005-0000-0000-0000C8450000}"/>
    <cellStyle name="Comma 18 2 6 2 5" xfId="22619" xr:uid="{00000000-0005-0000-0000-0000C9450000}"/>
    <cellStyle name="Comma 18 2 6 2 6" xfId="27265" xr:uid="{00000000-0005-0000-0000-0000CA450000}"/>
    <cellStyle name="Comma 18 2 6 3" xfId="6915" xr:uid="{00000000-0005-0000-0000-0000CB450000}"/>
    <cellStyle name="Comma 18 2 6 3 2" xfId="11062" xr:uid="{00000000-0005-0000-0000-0000CC450000}"/>
    <cellStyle name="Comma 18 2 6 3 2 2" xfId="30089" xr:uid="{00000000-0005-0000-0000-0000CD450000}"/>
    <cellStyle name="Comma 18 2 6 3 3" xfId="14572" xr:uid="{00000000-0005-0000-0000-0000CE450000}"/>
    <cellStyle name="Comma 18 2 6 3 3 2" xfId="33578" xr:uid="{00000000-0005-0000-0000-0000CF450000}"/>
    <cellStyle name="Comma 18 2 6 3 4" xfId="18150" xr:uid="{00000000-0005-0000-0000-0000D0450000}"/>
    <cellStyle name="Comma 18 2 6 3 4 2" xfId="37097" xr:uid="{00000000-0005-0000-0000-0000D1450000}"/>
    <cellStyle name="Comma 18 2 6 3 5" xfId="21689" xr:uid="{00000000-0005-0000-0000-0000D2450000}"/>
    <cellStyle name="Comma 18 2 6 3 6" xfId="26303" xr:uid="{00000000-0005-0000-0000-0000D3450000}"/>
    <cellStyle name="Comma 18 2 6 4" xfId="9267" xr:uid="{00000000-0005-0000-0000-0000D4450000}"/>
    <cellStyle name="Comma 18 2 6 4 2" xfId="12894" xr:uid="{00000000-0005-0000-0000-0000D5450000}"/>
    <cellStyle name="Comma 18 2 6 4 2 2" xfId="31919" xr:uid="{00000000-0005-0000-0000-0000D6450000}"/>
    <cellStyle name="Comma 18 2 6 4 3" xfId="16413" xr:uid="{00000000-0005-0000-0000-0000D7450000}"/>
    <cellStyle name="Comma 18 2 6 4 3 2" xfId="35413" xr:uid="{00000000-0005-0000-0000-0000D8450000}"/>
    <cellStyle name="Comma 18 2 6 4 4" xfId="19985" xr:uid="{00000000-0005-0000-0000-0000D9450000}"/>
    <cellStyle name="Comma 18 2 6 4 4 2" xfId="38930" xr:uid="{00000000-0005-0000-0000-0000DA450000}"/>
    <cellStyle name="Comma 18 2 6 4 5" xfId="23622" xr:uid="{00000000-0005-0000-0000-0000DB450000}"/>
    <cellStyle name="Comma 18 2 6 4 6" xfId="28379" xr:uid="{00000000-0005-0000-0000-0000DC450000}"/>
    <cellStyle name="Comma 18 2 6 5" xfId="6082" xr:uid="{00000000-0005-0000-0000-0000DD450000}"/>
    <cellStyle name="Comma 18 2 6 5 2" xfId="25485" xr:uid="{00000000-0005-0000-0000-0000DE450000}"/>
    <cellStyle name="Comma 18 2 6 6" xfId="10280" xr:uid="{00000000-0005-0000-0000-0000DF450000}"/>
    <cellStyle name="Comma 18 2 6 6 2" xfId="29307" xr:uid="{00000000-0005-0000-0000-0000E0450000}"/>
    <cellStyle name="Comma 18 2 6 7" xfId="13788" xr:uid="{00000000-0005-0000-0000-0000E1450000}"/>
    <cellStyle name="Comma 18 2 6 7 2" xfId="32795" xr:uid="{00000000-0005-0000-0000-0000E2450000}"/>
    <cellStyle name="Comma 18 2 6 8" xfId="17365" xr:uid="{00000000-0005-0000-0000-0000E3450000}"/>
    <cellStyle name="Comma 18 2 6 8 2" xfId="36315" xr:uid="{00000000-0005-0000-0000-0000E4450000}"/>
    <cellStyle name="Comma 18 2 6 9" xfId="20894" xr:uid="{00000000-0005-0000-0000-0000E5450000}"/>
    <cellStyle name="Comma 18 2 7" xfId="7708" xr:uid="{00000000-0005-0000-0000-0000E6450000}"/>
    <cellStyle name="Comma 18 2 7 2" xfId="11792" xr:uid="{00000000-0005-0000-0000-0000E7450000}"/>
    <cellStyle name="Comma 18 2 7 2 2" xfId="30819" xr:uid="{00000000-0005-0000-0000-0000E8450000}"/>
    <cellStyle name="Comma 18 2 7 3" xfId="15304" xr:uid="{00000000-0005-0000-0000-0000E9450000}"/>
    <cellStyle name="Comma 18 2 7 3 2" xfId="34309" xr:uid="{00000000-0005-0000-0000-0000EA450000}"/>
    <cellStyle name="Comma 18 2 7 4" xfId="18880" xr:uid="{00000000-0005-0000-0000-0000EB450000}"/>
    <cellStyle name="Comma 18 2 7 4 2" xfId="37827" xr:uid="{00000000-0005-0000-0000-0000EC450000}"/>
    <cellStyle name="Comma 18 2 7 5" xfId="22464" xr:uid="{00000000-0005-0000-0000-0000ED450000}"/>
    <cellStyle name="Comma 18 2 7 6" xfId="27038" xr:uid="{00000000-0005-0000-0000-0000EE450000}"/>
    <cellStyle name="Comma 18 2 8" xfId="7953" xr:uid="{00000000-0005-0000-0000-0000EF450000}"/>
    <cellStyle name="Comma 18 2 8 2" xfId="11884" xr:uid="{00000000-0005-0000-0000-0000F0450000}"/>
    <cellStyle name="Comma 18 2 8 2 2" xfId="30910" xr:uid="{00000000-0005-0000-0000-0000F1450000}"/>
    <cellStyle name="Comma 18 2 8 3" xfId="15401" xr:uid="{00000000-0005-0000-0000-0000F2450000}"/>
    <cellStyle name="Comma 18 2 8 3 2" xfId="34404" xr:uid="{00000000-0005-0000-0000-0000F3450000}"/>
    <cellStyle name="Comma 18 2 8 4" xfId="18974" xr:uid="{00000000-0005-0000-0000-0000F4450000}"/>
    <cellStyle name="Comma 18 2 8 4 2" xfId="37920" xr:uid="{00000000-0005-0000-0000-0000F5450000}"/>
    <cellStyle name="Comma 18 2 8 5" xfId="22564" xr:uid="{00000000-0005-0000-0000-0000F6450000}"/>
    <cellStyle name="Comma 18 2 8 6" xfId="27201" xr:uid="{00000000-0005-0000-0000-0000F7450000}"/>
    <cellStyle name="Comma 18 2 9" xfId="6862" xr:uid="{00000000-0005-0000-0000-0000F8450000}"/>
    <cellStyle name="Comma 18 2 9 2" xfId="11010" xr:uid="{00000000-0005-0000-0000-0000F9450000}"/>
    <cellStyle name="Comma 18 2 9 2 2" xfId="30037" xr:uid="{00000000-0005-0000-0000-0000FA450000}"/>
    <cellStyle name="Comma 18 2 9 3" xfId="14520" xr:uid="{00000000-0005-0000-0000-0000FB450000}"/>
    <cellStyle name="Comma 18 2 9 3 2" xfId="33526" xr:uid="{00000000-0005-0000-0000-0000FC450000}"/>
    <cellStyle name="Comma 18 2 9 4" xfId="18098" xr:uid="{00000000-0005-0000-0000-0000FD450000}"/>
    <cellStyle name="Comma 18 2 9 4 2" xfId="37045" xr:uid="{00000000-0005-0000-0000-0000FE450000}"/>
    <cellStyle name="Comma 18 2 9 5" xfId="21636" xr:uid="{00000000-0005-0000-0000-0000FF450000}"/>
    <cellStyle name="Comma 18 2 9 6" xfId="26251" xr:uid="{00000000-0005-0000-0000-000000460000}"/>
    <cellStyle name="Comma 18 20" xfId="13724" xr:uid="{00000000-0005-0000-0000-000001460000}"/>
    <cellStyle name="Comma 18 20 2" xfId="32734" xr:uid="{00000000-0005-0000-0000-000002460000}"/>
    <cellStyle name="Comma 18 21" xfId="17303" xr:uid="{00000000-0005-0000-0000-000003460000}"/>
    <cellStyle name="Comma 18 21 2" xfId="36254" xr:uid="{00000000-0005-0000-0000-000004460000}"/>
    <cellStyle name="Comma 18 22" xfId="20829" xr:uid="{00000000-0005-0000-0000-000005460000}"/>
    <cellStyle name="Comma 18 23" xfId="24496" xr:uid="{00000000-0005-0000-0000-000006460000}"/>
    <cellStyle name="Comma 18 3" xfId="5211" xr:uid="{00000000-0005-0000-0000-000007460000}"/>
    <cellStyle name="Comma 18 3 10" xfId="20981" xr:uid="{00000000-0005-0000-0000-000008460000}"/>
    <cellStyle name="Comma 18 3 11" xfId="24730" xr:uid="{00000000-0005-0000-0000-000009460000}"/>
    <cellStyle name="Comma 18 3 2" xfId="5588" xr:uid="{00000000-0005-0000-0000-00000A460000}"/>
    <cellStyle name="Comma 18 3 2 10" xfId="25047" xr:uid="{00000000-0005-0000-0000-00000B460000}"/>
    <cellStyle name="Comma 18 3 2 2" xfId="8436" xr:uid="{00000000-0005-0000-0000-00000C460000}"/>
    <cellStyle name="Comma 18 3 2 2 2" xfId="12329" xr:uid="{00000000-0005-0000-0000-00000D460000}"/>
    <cellStyle name="Comma 18 3 2 2 2 2" xfId="31355" xr:uid="{00000000-0005-0000-0000-00000E460000}"/>
    <cellStyle name="Comma 18 3 2 2 3" xfId="15847" xr:uid="{00000000-0005-0000-0000-00000F460000}"/>
    <cellStyle name="Comma 18 3 2 2 3 2" xfId="34849" xr:uid="{00000000-0005-0000-0000-000010460000}"/>
    <cellStyle name="Comma 18 3 2 2 4" xfId="19419" xr:uid="{00000000-0005-0000-0000-000011460000}"/>
    <cellStyle name="Comma 18 3 2 2 4 2" xfId="38365" xr:uid="{00000000-0005-0000-0000-000012460000}"/>
    <cellStyle name="Comma 18 3 2 2 5" xfId="23010" xr:uid="{00000000-0005-0000-0000-000013460000}"/>
    <cellStyle name="Comma 18 3 2 2 6" xfId="27667" xr:uid="{00000000-0005-0000-0000-000014460000}"/>
    <cellStyle name="Comma 18 3 2 3" xfId="7323" xr:uid="{00000000-0005-0000-0000-000015460000}"/>
    <cellStyle name="Comma 18 3 2 3 2" xfId="11453" xr:uid="{00000000-0005-0000-0000-000016460000}"/>
    <cellStyle name="Comma 18 3 2 3 2 2" xfId="30480" xr:uid="{00000000-0005-0000-0000-000017460000}"/>
    <cellStyle name="Comma 18 3 2 3 3" xfId="14964" xr:uid="{00000000-0005-0000-0000-000018460000}"/>
    <cellStyle name="Comma 18 3 2 3 3 2" xfId="33969" xr:uid="{00000000-0005-0000-0000-000019460000}"/>
    <cellStyle name="Comma 18 3 2 3 4" xfId="18541" xr:uid="{00000000-0005-0000-0000-00001A460000}"/>
    <cellStyle name="Comma 18 3 2 3 4 2" xfId="37488" xr:uid="{00000000-0005-0000-0000-00001B460000}"/>
    <cellStyle name="Comma 18 3 2 3 5" xfId="22097" xr:uid="{00000000-0005-0000-0000-00001C460000}"/>
    <cellStyle name="Comma 18 3 2 3 6" xfId="26694" xr:uid="{00000000-0005-0000-0000-00001D460000}"/>
    <cellStyle name="Comma 18 3 2 4" xfId="9695" xr:uid="{00000000-0005-0000-0000-00001E460000}"/>
    <cellStyle name="Comma 18 3 2 4 2" xfId="13285" xr:uid="{00000000-0005-0000-0000-00001F460000}"/>
    <cellStyle name="Comma 18 3 2 4 2 2" xfId="32310" xr:uid="{00000000-0005-0000-0000-000020460000}"/>
    <cellStyle name="Comma 18 3 2 4 3" xfId="16805" xr:uid="{00000000-0005-0000-0000-000021460000}"/>
    <cellStyle name="Comma 18 3 2 4 3 2" xfId="35804" xr:uid="{00000000-0005-0000-0000-000022460000}"/>
    <cellStyle name="Comma 18 3 2 4 4" xfId="20376" xr:uid="{00000000-0005-0000-0000-000023460000}"/>
    <cellStyle name="Comma 18 3 2 4 4 2" xfId="39321" xr:uid="{00000000-0005-0000-0000-000024460000}"/>
    <cellStyle name="Comma 18 3 2 4 5" xfId="24035" xr:uid="{00000000-0005-0000-0000-000025460000}"/>
    <cellStyle name="Comma 18 3 2 4 6" xfId="28785" xr:uid="{00000000-0005-0000-0000-000026460000}"/>
    <cellStyle name="Comma 18 3 2 5" xfId="6490" xr:uid="{00000000-0005-0000-0000-000027460000}"/>
    <cellStyle name="Comma 18 3 2 5 2" xfId="25893" xr:uid="{00000000-0005-0000-0000-000028460000}"/>
    <cellStyle name="Comma 18 3 2 6" xfId="10671" xr:uid="{00000000-0005-0000-0000-000029460000}"/>
    <cellStyle name="Comma 18 3 2 6 2" xfId="29698" xr:uid="{00000000-0005-0000-0000-00002A460000}"/>
    <cellStyle name="Comma 18 3 2 7" xfId="14179" xr:uid="{00000000-0005-0000-0000-00002B460000}"/>
    <cellStyle name="Comma 18 3 2 7 2" xfId="33186" xr:uid="{00000000-0005-0000-0000-00002C460000}"/>
    <cellStyle name="Comma 18 3 2 8" xfId="17757" xr:uid="{00000000-0005-0000-0000-00002D460000}"/>
    <cellStyle name="Comma 18 3 2 8 2" xfId="36706" xr:uid="{00000000-0005-0000-0000-00002E460000}"/>
    <cellStyle name="Comma 18 3 2 9" xfId="21289" xr:uid="{00000000-0005-0000-0000-00002F460000}"/>
    <cellStyle name="Comma 18 3 3" xfId="8127" xr:uid="{00000000-0005-0000-0000-000030460000}"/>
    <cellStyle name="Comma 18 3 3 2" xfId="12025" xr:uid="{00000000-0005-0000-0000-000031460000}"/>
    <cellStyle name="Comma 18 3 3 2 2" xfId="31051" xr:uid="{00000000-0005-0000-0000-000032460000}"/>
    <cellStyle name="Comma 18 3 3 3" xfId="15543" xr:uid="{00000000-0005-0000-0000-000033460000}"/>
    <cellStyle name="Comma 18 3 3 3 2" xfId="34545" xr:uid="{00000000-0005-0000-0000-000034460000}"/>
    <cellStyle name="Comma 18 3 3 4" xfId="19115" xr:uid="{00000000-0005-0000-0000-000035460000}"/>
    <cellStyle name="Comma 18 3 3 4 2" xfId="38061" xr:uid="{00000000-0005-0000-0000-000036460000}"/>
    <cellStyle name="Comma 18 3 3 5" xfId="22706" xr:uid="{00000000-0005-0000-0000-000037460000}"/>
    <cellStyle name="Comma 18 3 3 6" xfId="27358" xr:uid="{00000000-0005-0000-0000-000038460000}"/>
    <cellStyle name="Comma 18 3 4" xfId="7009" xr:uid="{00000000-0005-0000-0000-000039460000}"/>
    <cellStyle name="Comma 18 3 4 2" xfId="11149" xr:uid="{00000000-0005-0000-0000-00003A460000}"/>
    <cellStyle name="Comma 18 3 4 2 2" xfId="30176" xr:uid="{00000000-0005-0000-0000-00003B460000}"/>
    <cellStyle name="Comma 18 3 4 3" xfId="14659" xr:uid="{00000000-0005-0000-0000-00003C460000}"/>
    <cellStyle name="Comma 18 3 4 3 2" xfId="33665" xr:uid="{00000000-0005-0000-0000-00003D460000}"/>
    <cellStyle name="Comma 18 3 4 4" xfId="18237" xr:uid="{00000000-0005-0000-0000-00003E460000}"/>
    <cellStyle name="Comma 18 3 4 4 2" xfId="37184" xr:uid="{00000000-0005-0000-0000-00003F460000}"/>
    <cellStyle name="Comma 18 3 4 5" xfId="21783" xr:uid="{00000000-0005-0000-0000-000040460000}"/>
    <cellStyle name="Comma 18 3 4 6" xfId="26390" xr:uid="{00000000-0005-0000-0000-000041460000}"/>
    <cellStyle name="Comma 18 3 5" xfId="9369" xr:uid="{00000000-0005-0000-0000-000042460000}"/>
    <cellStyle name="Comma 18 3 5 2" xfId="12981" xr:uid="{00000000-0005-0000-0000-000043460000}"/>
    <cellStyle name="Comma 18 3 5 2 2" xfId="32006" xr:uid="{00000000-0005-0000-0000-000044460000}"/>
    <cellStyle name="Comma 18 3 5 3" xfId="16500" xr:uid="{00000000-0005-0000-0000-000045460000}"/>
    <cellStyle name="Comma 18 3 5 3 2" xfId="35500" xr:uid="{00000000-0005-0000-0000-000046460000}"/>
    <cellStyle name="Comma 18 3 5 4" xfId="20072" xr:uid="{00000000-0005-0000-0000-000047460000}"/>
    <cellStyle name="Comma 18 3 5 4 2" xfId="39017" xr:uid="{00000000-0005-0000-0000-000048460000}"/>
    <cellStyle name="Comma 18 3 5 5" xfId="23717" xr:uid="{00000000-0005-0000-0000-000049460000}"/>
    <cellStyle name="Comma 18 3 5 6" xfId="28473" xr:uid="{00000000-0005-0000-0000-00004A460000}"/>
    <cellStyle name="Comma 18 3 6" xfId="6176" xr:uid="{00000000-0005-0000-0000-00004B460000}"/>
    <cellStyle name="Comma 18 3 6 2" xfId="25579" xr:uid="{00000000-0005-0000-0000-00004C460000}"/>
    <cellStyle name="Comma 18 3 7" xfId="10367" xr:uid="{00000000-0005-0000-0000-00004D460000}"/>
    <cellStyle name="Comma 18 3 7 2" xfId="29394" xr:uid="{00000000-0005-0000-0000-00004E460000}"/>
    <cellStyle name="Comma 18 3 8" xfId="13875" xr:uid="{00000000-0005-0000-0000-00004F460000}"/>
    <cellStyle name="Comma 18 3 8 2" xfId="32882" xr:uid="{00000000-0005-0000-0000-000050460000}"/>
    <cellStyle name="Comma 18 3 9" xfId="17453" xr:uid="{00000000-0005-0000-0000-000051460000}"/>
    <cellStyle name="Comma 18 3 9 2" xfId="36402" xr:uid="{00000000-0005-0000-0000-000052460000}"/>
    <cellStyle name="Comma 18 4" xfId="5307" xr:uid="{00000000-0005-0000-0000-000053460000}"/>
    <cellStyle name="Comma 18 4 10" xfId="21059" xr:uid="{00000000-0005-0000-0000-000054460000}"/>
    <cellStyle name="Comma 18 4 11" xfId="24809" xr:uid="{00000000-0005-0000-0000-000055460000}"/>
    <cellStyle name="Comma 18 4 2" xfId="5666" xr:uid="{00000000-0005-0000-0000-000056460000}"/>
    <cellStyle name="Comma 18 4 2 10" xfId="25125" xr:uid="{00000000-0005-0000-0000-000057460000}"/>
    <cellStyle name="Comma 18 4 2 2" xfId="8514" xr:uid="{00000000-0005-0000-0000-000058460000}"/>
    <cellStyle name="Comma 18 4 2 2 2" xfId="12407" xr:uid="{00000000-0005-0000-0000-000059460000}"/>
    <cellStyle name="Comma 18 4 2 2 2 2" xfId="31433" xr:uid="{00000000-0005-0000-0000-00005A460000}"/>
    <cellStyle name="Comma 18 4 2 2 3" xfId="15925" xr:uid="{00000000-0005-0000-0000-00005B460000}"/>
    <cellStyle name="Comma 18 4 2 2 3 2" xfId="34927" xr:uid="{00000000-0005-0000-0000-00005C460000}"/>
    <cellStyle name="Comma 18 4 2 2 4" xfId="19497" xr:uid="{00000000-0005-0000-0000-00005D460000}"/>
    <cellStyle name="Comma 18 4 2 2 4 2" xfId="38443" xr:uid="{00000000-0005-0000-0000-00005E460000}"/>
    <cellStyle name="Comma 18 4 2 2 5" xfId="23088" xr:uid="{00000000-0005-0000-0000-00005F460000}"/>
    <cellStyle name="Comma 18 4 2 2 6" xfId="27745" xr:uid="{00000000-0005-0000-0000-000060460000}"/>
    <cellStyle name="Comma 18 4 2 3" xfId="7401" xr:uid="{00000000-0005-0000-0000-000061460000}"/>
    <cellStyle name="Comma 18 4 2 3 2" xfId="11531" xr:uid="{00000000-0005-0000-0000-000062460000}"/>
    <cellStyle name="Comma 18 4 2 3 2 2" xfId="30558" xr:uid="{00000000-0005-0000-0000-000063460000}"/>
    <cellStyle name="Comma 18 4 2 3 3" xfId="15042" xr:uid="{00000000-0005-0000-0000-000064460000}"/>
    <cellStyle name="Comma 18 4 2 3 3 2" xfId="34047" xr:uid="{00000000-0005-0000-0000-000065460000}"/>
    <cellStyle name="Comma 18 4 2 3 4" xfId="18619" xr:uid="{00000000-0005-0000-0000-000066460000}"/>
    <cellStyle name="Comma 18 4 2 3 4 2" xfId="37566" xr:uid="{00000000-0005-0000-0000-000067460000}"/>
    <cellStyle name="Comma 18 4 2 3 5" xfId="22175" xr:uid="{00000000-0005-0000-0000-000068460000}"/>
    <cellStyle name="Comma 18 4 2 3 6" xfId="26772" xr:uid="{00000000-0005-0000-0000-000069460000}"/>
    <cellStyle name="Comma 18 4 2 4" xfId="9773" xr:uid="{00000000-0005-0000-0000-00006A460000}"/>
    <cellStyle name="Comma 18 4 2 4 2" xfId="13363" xr:uid="{00000000-0005-0000-0000-00006B460000}"/>
    <cellStyle name="Comma 18 4 2 4 2 2" xfId="32388" xr:uid="{00000000-0005-0000-0000-00006C460000}"/>
    <cellStyle name="Comma 18 4 2 4 3" xfId="16883" xr:uid="{00000000-0005-0000-0000-00006D460000}"/>
    <cellStyle name="Comma 18 4 2 4 3 2" xfId="35882" xr:uid="{00000000-0005-0000-0000-00006E460000}"/>
    <cellStyle name="Comma 18 4 2 4 4" xfId="20454" xr:uid="{00000000-0005-0000-0000-00006F460000}"/>
    <cellStyle name="Comma 18 4 2 4 4 2" xfId="39399" xr:uid="{00000000-0005-0000-0000-000070460000}"/>
    <cellStyle name="Comma 18 4 2 4 5" xfId="24113" xr:uid="{00000000-0005-0000-0000-000071460000}"/>
    <cellStyle name="Comma 18 4 2 4 6" xfId="28863" xr:uid="{00000000-0005-0000-0000-000072460000}"/>
    <cellStyle name="Comma 18 4 2 5" xfId="6568" xr:uid="{00000000-0005-0000-0000-000073460000}"/>
    <cellStyle name="Comma 18 4 2 5 2" xfId="25971" xr:uid="{00000000-0005-0000-0000-000074460000}"/>
    <cellStyle name="Comma 18 4 2 6" xfId="10749" xr:uid="{00000000-0005-0000-0000-000075460000}"/>
    <cellStyle name="Comma 18 4 2 6 2" xfId="29776" xr:uid="{00000000-0005-0000-0000-000076460000}"/>
    <cellStyle name="Comma 18 4 2 7" xfId="14257" xr:uid="{00000000-0005-0000-0000-000077460000}"/>
    <cellStyle name="Comma 18 4 2 7 2" xfId="33264" xr:uid="{00000000-0005-0000-0000-000078460000}"/>
    <cellStyle name="Comma 18 4 2 8" xfId="17835" xr:uid="{00000000-0005-0000-0000-000079460000}"/>
    <cellStyle name="Comma 18 4 2 8 2" xfId="36784" xr:uid="{00000000-0005-0000-0000-00007A460000}"/>
    <cellStyle name="Comma 18 4 2 9" xfId="21367" xr:uid="{00000000-0005-0000-0000-00007B460000}"/>
    <cellStyle name="Comma 18 4 3" xfId="8205" xr:uid="{00000000-0005-0000-0000-00007C460000}"/>
    <cellStyle name="Comma 18 4 3 2" xfId="12103" xr:uid="{00000000-0005-0000-0000-00007D460000}"/>
    <cellStyle name="Comma 18 4 3 2 2" xfId="31129" xr:uid="{00000000-0005-0000-0000-00007E460000}"/>
    <cellStyle name="Comma 18 4 3 3" xfId="15621" xr:uid="{00000000-0005-0000-0000-00007F460000}"/>
    <cellStyle name="Comma 18 4 3 3 2" xfId="34623" xr:uid="{00000000-0005-0000-0000-000080460000}"/>
    <cellStyle name="Comma 18 4 3 4" xfId="19193" xr:uid="{00000000-0005-0000-0000-000081460000}"/>
    <cellStyle name="Comma 18 4 3 4 2" xfId="38139" xr:uid="{00000000-0005-0000-0000-000082460000}"/>
    <cellStyle name="Comma 18 4 3 5" xfId="22784" xr:uid="{00000000-0005-0000-0000-000083460000}"/>
    <cellStyle name="Comma 18 4 3 6" xfId="27436" xr:uid="{00000000-0005-0000-0000-000084460000}"/>
    <cellStyle name="Comma 18 4 4" xfId="7090" xr:uid="{00000000-0005-0000-0000-000085460000}"/>
    <cellStyle name="Comma 18 4 4 2" xfId="11227" xr:uid="{00000000-0005-0000-0000-000086460000}"/>
    <cellStyle name="Comma 18 4 4 2 2" xfId="30254" xr:uid="{00000000-0005-0000-0000-000087460000}"/>
    <cellStyle name="Comma 18 4 4 3" xfId="14737" xr:uid="{00000000-0005-0000-0000-000088460000}"/>
    <cellStyle name="Comma 18 4 4 3 2" xfId="33743" xr:uid="{00000000-0005-0000-0000-000089460000}"/>
    <cellStyle name="Comma 18 4 4 4" xfId="18315" xr:uid="{00000000-0005-0000-0000-00008A460000}"/>
    <cellStyle name="Comma 18 4 4 4 2" xfId="37262" xr:uid="{00000000-0005-0000-0000-00008B460000}"/>
    <cellStyle name="Comma 18 4 4 5" xfId="21864" xr:uid="{00000000-0005-0000-0000-00008C460000}"/>
    <cellStyle name="Comma 18 4 4 6" xfId="26468" xr:uid="{00000000-0005-0000-0000-00008D460000}"/>
    <cellStyle name="Comma 18 4 5" xfId="9450" xr:uid="{00000000-0005-0000-0000-00008E460000}"/>
    <cellStyle name="Comma 18 4 5 2" xfId="13059" xr:uid="{00000000-0005-0000-0000-00008F460000}"/>
    <cellStyle name="Comma 18 4 5 2 2" xfId="32084" xr:uid="{00000000-0005-0000-0000-000090460000}"/>
    <cellStyle name="Comma 18 4 5 3" xfId="16578" xr:uid="{00000000-0005-0000-0000-000091460000}"/>
    <cellStyle name="Comma 18 4 5 3 2" xfId="35578" xr:uid="{00000000-0005-0000-0000-000092460000}"/>
    <cellStyle name="Comma 18 4 5 4" xfId="20150" xr:uid="{00000000-0005-0000-0000-000093460000}"/>
    <cellStyle name="Comma 18 4 5 4 2" xfId="39095" xr:uid="{00000000-0005-0000-0000-000094460000}"/>
    <cellStyle name="Comma 18 4 5 5" xfId="23798" xr:uid="{00000000-0005-0000-0000-000095460000}"/>
    <cellStyle name="Comma 18 4 5 6" xfId="28551" xr:uid="{00000000-0005-0000-0000-000096460000}"/>
    <cellStyle name="Comma 18 4 6" xfId="6257" xr:uid="{00000000-0005-0000-0000-000097460000}"/>
    <cellStyle name="Comma 18 4 6 2" xfId="25660" xr:uid="{00000000-0005-0000-0000-000098460000}"/>
    <cellStyle name="Comma 18 4 7" xfId="10445" xr:uid="{00000000-0005-0000-0000-000099460000}"/>
    <cellStyle name="Comma 18 4 7 2" xfId="29472" xr:uid="{00000000-0005-0000-0000-00009A460000}"/>
    <cellStyle name="Comma 18 4 8" xfId="13953" xr:uid="{00000000-0005-0000-0000-00009B460000}"/>
    <cellStyle name="Comma 18 4 8 2" xfId="32960" xr:uid="{00000000-0005-0000-0000-00009C460000}"/>
    <cellStyle name="Comma 18 4 9" xfId="17531" xr:uid="{00000000-0005-0000-0000-00009D460000}"/>
    <cellStyle name="Comma 18 4 9 2" xfId="36480" xr:uid="{00000000-0005-0000-0000-00009E460000}"/>
    <cellStyle name="Comma 18 5" xfId="5396" xr:uid="{00000000-0005-0000-0000-00009F460000}"/>
    <cellStyle name="Comma 18 5 10" xfId="24887" xr:uid="{00000000-0005-0000-0000-0000A0460000}"/>
    <cellStyle name="Comma 18 5 2" xfId="8284" xr:uid="{00000000-0005-0000-0000-0000A1460000}"/>
    <cellStyle name="Comma 18 5 2 2" xfId="12181" xr:uid="{00000000-0005-0000-0000-0000A2460000}"/>
    <cellStyle name="Comma 18 5 2 2 2" xfId="31207" xr:uid="{00000000-0005-0000-0000-0000A3460000}"/>
    <cellStyle name="Comma 18 5 2 3" xfId="15699" xr:uid="{00000000-0005-0000-0000-0000A4460000}"/>
    <cellStyle name="Comma 18 5 2 3 2" xfId="34701" xr:uid="{00000000-0005-0000-0000-0000A5460000}"/>
    <cellStyle name="Comma 18 5 2 4" xfId="19271" xr:uid="{00000000-0005-0000-0000-0000A6460000}"/>
    <cellStyle name="Comma 18 5 2 4 2" xfId="38217" xr:uid="{00000000-0005-0000-0000-0000A7460000}"/>
    <cellStyle name="Comma 18 5 2 5" xfId="22862" xr:uid="{00000000-0005-0000-0000-0000A8460000}"/>
    <cellStyle name="Comma 18 5 2 6" xfId="27515" xr:uid="{00000000-0005-0000-0000-0000A9460000}"/>
    <cellStyle name="Comma 18 5 3" xfId="7172" xr:uid="{00000000-0005-0000-0000-0000AA460000}"/>
    <cellStyle name="Comma 18 5 3 2" xfId="11305" xr:uid="{00000000-0005-0000-0000-0000AB460000}"/>
    <cellStyle name="Comma 18 5 3 2 2" xfId="30332" xr:uid="{00000000-0005-0000-0000-0000AC460000}"/>
    <cellStyle name="Comma 18 5 3 3" xfId="14815" xr:uid="{00000000-0005-0000-0000-0000AD460000}"/>
    <cellStyle name="Comma 18 5 3 3 2" xfId="33821" xr:uid="{00000000-0005-0000-0000-0000AE460000}"/>
    <cellStyle name="Comma 18 5 3 4" xfId="18393" xr:uid="{00000000-0005-0000-0000-0000AF460000}"/>
    <cellStyle name="Comma 18 5 3 4 2" xfId="37340" xr:uid="{00000000-0005-0000-0000-0000B0460000}"/>
    <cellStyle name="Comma 18 5 3 5" xfId="21946" xr:uid="{00000000-0005-0000-0000-0000B1460000}"/>
    <cellStyle name="Comma 18 5 3 6" xfId="26546" xr:uid="{00000000-0005-0000-0000-0000B2460000}"/>
    <cellStyle name="Comma 18 5 4" xfId="9532" xr:uid="{00000000-0005-0000-0000-0000B3460000}"/>
    <cellStyle name="Comma 18 5 4 2" xfId="13137" xr:uid="{00000000-0005-0000-0000-0000B4460000}"/>
    <cellStyle name="Comma 18 5 4 2 2" xfId="32162" xr:uid="{00000000-0005-0000-0000-0000B5460000}"/>
    <cellStyle name="Comma 18 5 4 3" xfId="16656" xr:uid="{00000000-0005-0000-0000-0000B6460000}"/>
    <cellStyle name="Comma 18 5 4 3 2" xfId="35656" xr:uid="{00000000-0005-0000-0000-0000B7460000}"/>
    <cellStyle name="Comma 18 5 4 4" xfId="20228" xr:uid="{00000000-0005-0000-0000-0000B8460000}"/>
    <cellStyle name="Comma 18 5 4 4 2" xfId="39173" xr:uid="{00000000-0005-0000-0000-0000B9460000}"/>
    <cellStyle name="Comma 18 5 4 5" xfId="23880" xr:uid="{00000000-0005-0000-0000-0000BA460000}"/>
    <cellStyle name="Comma 18 5 4 6" xfId="28629" xr:uid="{00000000-0005-0000-0000-0000BB460000}"/>
    <cellStyle name="Comma 18 5 5" xfId="6339" xr:uid="{00000000-0005-0000-0000-0000BC460000}"/>
    <cellStyle name="Comma 18 5 5 2" xfId="25742" xr:uid="{00000000-0005-0000-0000-0000BD460000}"/>
    <cellStyle name="Comma 18 5 6" xfId="10523" xr:uid="{00000000-0005-0000-0000-0000BE460000}"/>
    <cellStyle name="Comma 18 5 6 2" xfId="29550" xr:uid="{00000000-0005-0000-0000-0000BF460000}"/>
    <cellStyle name="Comma 18 5 7" xfId="14031" xr:uid="{00000000-0005-0000-0000-0000C0460000}"/>
    <cellStyle name="Comma 18 5 7 2" xfId="33038" xr:uid="{00000000-0005-0000-0000-0000C1460000}"/>
    <cellStyle name="Comma 18 5 8" xfId="17609" xr:uid="{00000000-0005-0000-0000-0000C2460000}"/>
    <cellStyle name="Comma 18 5 8 2" xfId="36558" xr:uid="{00000000-0005-0000-0000-0000C3460000}"/>
    <cellStyle name="Comma 18 5 9" xfId="21137" xr:uid="{00000000-0005-0000-0000-0000C4460000}"/>
    <cellStyle name="Comma 18 6" xfId="5448" xr:uid="{00000000-0005-0000-0000-0000C5460000}"/>
    <cellStyle name="Comma 18 6 10" xfId="24920" xr:uid="{00000000-0005-0000-0000-0000C6460000}"/>
    <cellStyle name="Comma 18 6 2" xfId="8317" xr:uid="{00000000-0005-0000-0000-0000C7460000}"/>
    <cellStyle name="Comma 18 6 2 2" xfId="12211" xr:uid="{00000000-0005-0000-0000-0000C8460000}"/>
    <cellStyle name="Comma 18 6 2 2 2" xfId="31237" xr:uid="{00000000-0005-0000-0000-0000C9460000}"/>
    <cellStyle name="Comma 18 6 2 3" xfId="15729" xr:uid="{00000000-0005-0000-0000-0000CA460000}"/>
    <cellStyle name="Comma 18 6 2 3 2" xfId="34731" xr:uid="{00000000-0005-0000-0000-0000CB460000}"/>
    <cellStyle name="Comma 18 6 2 4" xfId="19301" xr:uid="{00000000-0005-0000-0000-0000CC460000}"/>
    <cellStyle name="Comma 18 6 2 4 2" xfId="38247" xr:uid="{00000000-0005-0000-0000-0000CD460000}"/>
    <cellStyle name="Comma 18 6 2 5" xfId="22892" xr:uid="{00000000-0005-0000-0000-0000CE460000}"/>
    <cellStyle name="Comma 18 6 2 6" xfId="27548" xr:uid="{00000000-0005-0000-0000-0000CF460000}"/>
    <cellStyle name="Comma 18 6 3" xfId="7202" xr:uid="{00000000-0005-0000-0000-0000D0460000}"/>
    <cellStyle name="Comma 18 6 3 2" xfId="11335" xr:uid="{00000000-0005-0000-0000-0000D1460000}"/>
    <cellStyle name="Comma 18 6 3 2 2" xfId="30362" xr:uid="{00000000-0005-0000-0000-0000D2460000}"/>
    <cellStyle name="Comma 18 6 3 3" xfId="14845" xr:uid="{00000000-0005-0000-0000-0000D3460000}"/>
    <cellStyle name="Comma 18 6 3 3 2" xfId="33851" xr:uid="{00000000-0005-0000-0000-0000D4460000}"/>
    <cellStyle name="Comma 18 6 3 4" xfId="18423" xr:uid="{00000000-0005-0000-0000-0000D5460000}"/>
    <cellStyle name="Comma 18 6 3 4 2" xfId="37370" xr:uid="{00000000-0005-0000-0000-0000D6460000}"/>
    <cellStyle name="Comma 18 6 3 5" xfId="21976" xr:uid="{00000000-0005-0000-0000-0000D7460000}"/>
    <cellStyle name="Comma 18 6 3 6" xfId="26576" xr:uid="{00000000-0005-0000-0000-0000D8460000}"/>
    <cellStyle name="Comma 18 6 4" xfId="9567" xr:uid="{00000000-0005-0000-0000-0000D9460000}"/>
    <cellStyle name="Comma 18 6 4 2" xfId="13167" xr:uid="{00000000-0005-0000-0000-0000DA460000}"/>
    <cellStyle name="Comma 18 6 4 2 2" xfId="32192" xr:uid="{00000000-0005-0000-0000-0000DB460000}"/>
    <cellStyle name="Comma 18 6 4 3" xfId="16687" xr:uid="{00000000-0005-0000-0000-0000DC460000}"/>
    <cellStyle name="Comma 18 6 4 3 2" xfId="35686" xr:uid="{00000000-0005-0000-0000-0000DD460000}"/>
    <cellStyle name="Comma 18 6 4 4" xfId="20258" xr:uid="{00000000-0005-0000-0000-0000DE460000}"/>
    <cellStyle name="Comma 18 6 4 4 2" xfId="39203" xr:uid="{00000000-0005-0000-0000-0000DF460000}"/>
    <cellStyle name="Comma 18 6 4 5" xfId="23914" xr:uid="{00000000-0005-0000-0000-0000E0460000}"/>
    <cellStyle name="Comma 18 6 4 6" xfId="28660" xr:uid="{00000000-0005-0000-0000-0000E1460000}"/>
    <cellStyle name="Comma 18 6 5" xfId="6369" xr:uid="{00000000-0005-0000-0000-0000E2460000}"/>
    <cellStyle name="Comma 18 6 5 2" xfId="25772" xr:uid="{00000000-0005-0000-0000-0000E3460000}"/>
    <cellStyle name="Comma 18 6 6" xfId="10553" xr:uid="{00000000-0005-0000-0000-0000E4460000}"/>
    <cellStyle name="Comma 18 6 6 2" xfId="29580" xr:uid="{00000000-0005-0000-0000-0000E5460000}"/>
    <cellStyle name="Comma 18 6 7" xfId="14061" xr:uid="{00000000-0005-0000-0000-0000E6460000}"/>
    <cellStyle name="Comma 18 6 7 2" xfId="33068" xr:uid="{00000000-0005-0000-0000-0000E7460000}"/>
    <cellStyle name="Comma 18 6 8" xfId="17639" xr:uid="{00000000-0005-0000-0000-0000E8460000}"/>
    <cellStyle name="Comma 18 6 8 2" xfId="36588" xr:uid="{00000000-0005-0000-0000-0000E9460000}"/>
    <cellStyle name="Comma 18 6 9" xfId="21171" xr:uid="{00000000-0005-0000-0000-0000EA460000}"/>
    <cellStyle name="Comma 18 7" xfId="5782" xr:uid="{00000000-0005-0000-0000-0000EB460000}"/>
    <cellStyle name="Comma 18 7 10" xfId="25205" xr:uid="{00000000-0005-0000-0000-0000EC460000}"/>
    <cellStyle name="Comma 18 7 2" xfId="8597" xr:uid="{00000000-0005-0000-0000-0000ED460000}"/>
    <cellStyle name="Comma 18 7 2 2" xfId="12487" xr:uid="{00000000-0005-0000-0000-0000EE460000}"/>
    <cellStyle name="Comma 18 7 2 2 2" xfId="31513" xr:uid="{00000000-0005-0000-0000-0000EF460000}"/>
    <cellStyle name="Comma 18 7 2 3" xfId="16005" xr:uid="{00000000-0005-0000-0000-0000F0460000}"/>
    <cellStyle name="Comma 18 7 2 3 2" xfId="35007" xr:uid="{00000000-0005-0000-0000-0000F1460000}"/>
    <cellStyle name="Comma 18 7 2 4" xfId="19577" xr:uid="{00000000-0005-0000-0000-0000F2460000}"/>
    <cellStyle name="Comma 18 7 2 4 2" xfId="38523" xr:uid="{00000000-0005-0000-0000-0000F3460000}"/>
    <cellStyle name="Comma 18 7 2 5" xfId="23168" xr:uid="{00000000-0005-0000-0000-0000F4460000}"/>
    <cellStyle name="Comma 18 7 2 6" xfId="27827" xr:uid="{00000000-0005-0000-0000-0000F5460000}"/>
    <cellStyle name="Comma 18 7 3" xfId="7495" xr:uid="{00000000-0005-0000-0000-0000F6460000}"/>
    <cellStyle name="Comma 18 7 3 2" xfId="11611" xr:uid="{00000000-0005-0000-0000-0000F7460000}"/>
    <cellStyle name="Comma 18 7 3 2 2" xfId="30638" xr:uid="{00000000-0005-0000-0000-0000F8460000}"/>
    <cellStyle name="Comma 18 7 3 3" xfId="15122" xr:uid="{00000000-0005-0000-0000-0000F9460000}"/>
    <cellStyle name="Comma 18 7 3 3 2" xfId="34127" xr:uid="{00000000-0005-0000-0000-0000FA460000}"/>
    <cellStyle name="Comma 18 7 3 4" xfId="18699" xr:uid="{00000000-0005-0000-0000-0000FB460000}"/>
    <cellStyle name="Comma 18 7 3 4 2" xfId="37646" xr:uid="{00000000-0005-0000-0000-0000FC460000}"/>
    <cellStyle name="Comma 18 7 3 5" xfId="22269" xr:uid="{00000000-0005-0000-0000-0000FD460000}"/>
    <cellStyle name="Comma 18 7 3 6" xfId="26852" xr:uid="{00000000-0005-0000-0000-0000FE460000}"/>
    <cellStyle name="Comma 18 7 4" xfId="9867" xr:uid="{00000000-0005-0000-0000-0000FF460000}"/>
    <cellStyle name="Comma 18 7 4 2" xfId="13443" xr:uid="{00000000-0005-0000-0000-000000470000}"/>
    <cellStyle name="Comma 18 7 4 2 2" xfId="32468" xr:uid="{00000000-0005-0000-0000-000001470000}"/>
    <cellStyle name="Comma 18 7 4 3" xfId="16964" xr:uid="{00000000-0005-0000-0000-000002470000}"/>
    <cellStyle name="Comma 18 7 4 3 2" xfId="35962" xr:uid="{00000000-0005-0000-0000-000003470000}"/>
    <cellStyle name="Comma 18 7 4 4" xfId="20534" xr:uid="{00000000-0005-0000-0000-000004470000}"/>
    <cellStyle name="Comma 18 7 4 4 2" xfId="39479" xr:uid="{00000000-0005-0000-0000-000005470000}"/>
    <cellStyle name="Comma 18 7 4 5" xfId="24207" xr:uid="{00000000-0005-0000-0000-000006470000}"/>
    <cellStyle name="Comma 18 7 4 6" xfId="28943" xr:uid="{00000000-0005-0000-0000-000007470000}"/>
    <cellStyle name="Comma 18 7 5" xfId="6662" xr:uid="{00000000-0005-0000-0000-000008470000}"/>
    <cellStyle name="Comma 18 7 5 2" xfId="26065" xr:uid="{00000000-0005-0000-0000-000009470000}"/>
    <cellStyle name="Comma 18 7 6" xfId="10829" xr:uid="{00000000-0005-0000-0000-00000A470000}"/>
    <cellStyle name="Comma 18 7 6 2" xfId="29856" xr:uid="{00000000-0005-0000-0000-00000B470000}"/>
    <cellStyle name="Comma 18 7 7" xfId="14339" xr:uid="{00000000-0005-0000-0000-00000C470000}"/>
    <cellStyle name="Comma 18 7 7 2" xfId="33345" xr:uid="{00000000-0005-0000-0000-00000D470000}"/>
    <cellStyle name="Comma 18 7 8" xfId="17917" xr:uid="{00000000-0005-0000-0000-00000E470000}"/>
    <cellStyle name="Comma 18 7 8 2" xfId="36864" xr:uid="{00000000-0005-0000-0000-00000F470000}"/>
    <cellStyle name="Comma 18 7 9" xfId="21447" xr:uid="{00000000-0005-0000-0000-000010470000}"/>
    <cellStyle name="Comma 18 8" xfId="5881" xr:uid="{00000000-0005-0000-0000-000011470000}"/>
    <cellStyle name="Comma 18 8 10" xfId="25291" xr:uid="{00000000-0005-0000-0000-000012470000}"/>
    <cellStyle name="Comma 18 8 2" xfId="8684" xr:uid="{00000000-0005-0000-0000-000013470000}"/>
    <cellStyle name="Comma 18 8 2 2" xfId="12573" xr:uid="{00000000-0005-0000-0000-000014470000}"/>
    <cellStyle name="Comma 18 8 2 2 2" xfId="31599" xr:uid="{00000000-0005-0000-0000-000015470000}"/>
    <cellStyle name="Comma 18 8 2 3" xfId="16091" xr:uid="{00000000-0005-0000-0000-000016470000}"/>
    <cellStyle name="Comma 18 8 2 3 2" xfId="35093" xr:uid="{00000000-0005-0000-0000-000017470000}"/>
    <cellStyle name="Comma 18 8 2 4" xfId="19663" xr:uid="{00000000-0005-0000-0000-000018470000}"/>
    <cellStyle name="Comma 18 8 2 4 2" xfId="38609" xr:uid="{00000000-0005-0000-0000-000019470000}"/>
    <cellStyle name="Comma 18 8 2 5" xfId="23254" xr:uid="{00000000-0005-0000-0000-00001A470000}"/>
    <cellStyle name="Comma 18 8 2 6" xfId="27913" xr:uid="{00000000-0005-0000-0000-00001B470000}"/>
    <cellStyle name="Comma 18 8 3" xfId="7583" xr:uid="{00000000-0005-0000-0000-00001C470000}"/>
    <cellStyle name="Comma 18 8 3 2" xfId="11697" xr:uid="{00000000-0005-0000-0000-00001D470000}"/>
    <cellStyle name="Comma 18 8 3 2 2" xfId="30724" xr:uid="{00000000-0005-0000-0000-00001E470000}"/>
    <cellStyle name="Comma 18 8 3 3" xfId="15208" xr:uid="{00000000-0005-0000-0000-00001F470000}"/>
    <cellStyle name="Comma 18 8 3 3 2" xfId="34213" xr:uid="{00000000-0005-0000-0000-000020470000}"/>
    <cellStyle name="Comma 18 8 3 4" xfId="18785" xr:uid="{00000000-0005-0000-0000-000021470000}"/>
    <cellStyle name="Comma 18 8 3 4 2" xfId="37732" xr:uid="{00000000-0005-0000-0000-000022470000}"/>
    <cellStyle name="Comma 18 8 3 5" xfId="22357" xr:uid="{00000000-0005-0000-0000-000023470000}"/>
    <cellStyle name="Comma 18 8 3 6" xfId="26938" xr:uid="{00000000-0005-0000-0000-000024470000}"/>
    <cellStyle name="Comma 18 8 4" xfId="9955" xr:uid="{00000000-0005-0000-0000-000025470000}"/>
    <cellStyle name="Comma 18 8 4 2" xfId="13529" xr:uid="{00000000-0005-0000-0000-000026470000}"/>
    <cellStyle name="Comma 18 8 4 2 2" xfId="32554" xr:uid="{00000000-0005-0000-0000-000027470000}"/>
    <cellStyle name="Comma 18 8 4 3" xfId="17050" xr:uid="{00000000-0005-0000-0000-000028470000}"/>
    <cellStyle name="Comma 18 8 4 3 2" xfId="36048" xr:uid="{00000000-0005-0000-0000-000029470000}"/>
    <cellStyle name="Comma 18 8 4 4" xfId="20620" xr:uid="{00000000-0005-0000-0000-00002A470000}"/>
    <cellStyle name="Comma 18 8 4 4 2" xfId="39565" xr:uid="{00000000-0005-0000-0000-00002B470000}"/>
    <cellStyle name="Comma 18 8 4 5" xfId="24295" xr:uid="{00000000-0005-0000-0000-00002C470000}"/>
    <cellStyle name="Comma 18 8 4 6" xfId="29029" xr:uid="{00000000-0005-0000-0000-00002D470000}"/>
    <cellStyle name="Comma 18 8 5" xfId="6750" xr:uid="{00000000-0005-0000-0000-00002E470000}"/>
    <cellStyle name="Comma 18 8 5 2" xfId="26153" xr:uid="{00000000-0005-0000-0000-00002F470000}"/>
    <cellStyle name="Comma 18 8 6" xfId="10915" xr:uid="{00000000-0005-0000-0000-000030470000}"/>
    <cellStyle name="Comma 18 8 6 2" xfId="29942" xr:uid="{00000000-0005-0000-0000-000031470000}"/>
    <cellStyle name="Comma 18 8 7" xfId="14425" xr:uid="{00000000-0005-0000-0000-000032470000}"/>
    <cellStyle name="Comma 18 8 7 2" xfId="33431" xr:uid="{00000000-0005-0000-0000-000033470000}"/>
    <cellStyle name="Comma 18 8 8" xfId="18003" xr:uid="{00000000-0005-0000-0000-000034470000}"/>
    <cellStyle name="Comma 18 8 8 2" xfId="36950" xr:uid="{00000000-0005-0000-0000-000035470000}"/>
    <cellStyle name="Comma 18 8 9" xfId="21533" xr:uid="{00000000-0005-0000-0000-000036470000}"/>
    <cellStyle name="Comma 18 9" xfId="4893" xr:uid="{00000000-0005-0000-0000-000037470000}"/>
    <cellStyle name="Comma 18 9 10" xfId="24543" xr:uid="{00000000-0005-0000-0000-000038470000}"/>
    <cellStyle name="Comma 18 9 2" xfId="7995" xr:uid="{00000000-0005-0000-0000-000039470000}"/>
    <cellStyle name="Comma 18 9 2 2" xfId="11907" xr:uid="{00000000-0005-0000-0000-00003A470000}"/>
    <cellStyle name="Comma 18 9 2 2 2" xfId="30933" xr:uid="{00000000-0005-0000-0000-00003B470000}"/>
    <cellStyle name="Comma 18 9 2 3" xfId="15425" xr:uid="{00000000-0005-0000-0000-00003C470000}"/>
    <cellStyle name="Comma 18 9 2 3 2" xfId="34427" xr:uid="{00000000-0005-0000-0000-00003D470000}"/>
    <cellStyle name="Comma 18 9 2 4" xfId="18997" xr:uid="{00000000-0005-0000-0000-00003E470000}"/>
    <cellStyle name="Comma 18 9 2 4 2" xfId="37943" xr:uid="{00000000-0005-0000-0000-00003F470000}"/>
    <cellStyle name="Comma 18 9 2 5" xfId="22588" xr:uid="{00000000-0005-0000-0000-000040470000}"/>
    <cellStyle name="Comma 18 9 2 6" xfId="27234" xr:uid="{00000000-0005-0000-0000-000041470000}"/>
    <cellStyle name="Comma 18 9 3" xfId="6883" xr:uid="{00000000-0005-0000-0000-000042470000}"/>
    <cellStyle name="Comma 18 9 3 2" xfId="11031" xr:uid="{00000000-0005-0000-0000-000043470000}"/>
    <cellStyle name="Comma 18 9 3 2 2" xfId="30058" xr:uid="{00000000-0005-0000-0000-000044470000}"/>
    <cellStyle name="Comma 18 9 3 3" xfId="14541" xr:uid="{00000000-0005-0000-0000-000045470000}"/>
    <cellStyle name="Comma 18 9 3 3 2" xfId="33547" xr:uid="{00000000-0005-0000-0000-000046470000}"/>
    <cellStyle name="Comma 18 9 3 4" xfId="18119" xr:uid="{00000000-0005-0000-0000-000047470000}"/>
    <cellStyle name="Comma 18 9 3 4 2" xfId="37066" xr:uid="{00000000-0005-0000-0000-000048470000}"/>
    <cellStyle name="Comma 18 9 3 5" xfId="21657" xr:uid="{00000000-0005-0000-0000-000049470000}"/>
    <cellStyle name="Comma 18 9 3 6" xfId="26272" xr:uid="{00000000-0005-0000-0000-00004A470000}"/>
    <cellStyle name="Comma 18 9 4" xfId="9196" xr:uid="{00000000-0005-0000-0000-00004B470000}"/>
    <cellStyle name="Comma 18 9 4 2" xfId="12863" xr:uid="{00000000-0005-0000-0000-00004C470000}"/>
    <cellStyle name="Comma 18 9 4 2 2" xfId="31888" xr:uid="{00000000-0005-0000-0000-00004D470000}"/>
    <cellStyle name="Comma 18 9 4 3" xfId="16382" xr:uid="{00000000-0005-0000-0000-00004E470000}"/>
    <cellStyle name="Comma 18 9 4 3 2" xfId="35382" xr:uid="{00000000-0005-0000-0000-00004F470000}"/>
    <cellStyle name="Comma 18 9 4 4" xfId="19953" xr:uid="{00000000-0005-0000-0000-000050470000}"/>
    <cellStyle name="Comma 18 9 4 4 2" xfId="38899" xr:uid="{00000000-0005-0000-0000-000051470000}"/>
    <cellStyle name="Comma 18 9 4 5" xfId="23589" xr:uid="{00000000-0005-0000-0000-000052470000}"/>
    <cellStyle name="Comma 18 9 4 6" xfId="28308" xr:uid="{00000000-0005-0000-0000-000053470000}"/>
    <cellStyle name="Comma 18 9 5" xfId="6031" xr:uid="{00000000-0005-0000-0000-000054470000}"/>
    <cellStyle name="Comma 18 9 5 2" xfId="25434" xr:uid="{00000000-0005-0000-0000-000055470000}"/>
    <cellStyle name="Comma 18 9 6" xfId="10247" xr:uid="{00000000-0005-0000-0000-000056470000}"/>
    <cellStyle name="Comma 18 9 6 2" xfId="29275" xr:uid="{00000000-0005-0000-0000-000057470000}"/>
    <cellStyle name="Comma 18 9 7" xfId="13755" xr:uid="{00000000-0005-0000-0000-000058470000}"/>
    <cellStyle name="Comma 18 9 7 2" xfId="32764" xr:uid="{00000000-0005-0000-0000-000059470000}"/>
    <cellStyle name="Comma 18 9 8" xfId="17333" xr:uid="{00000000-0005-0000-0000-00005A470000}"/>
    <cellStyle name="Comma 18 9 8 2" xfId="36284" xr:uid="{00000000-0005-0000-0000-00005B470000}"/>
    <cellStyle name="Comma 18 9 9" xfId="20862" xr:uid="{00000000-0005-0000-0000-00005C470000}"/>
    <cellStyle name="Comma 19" xfId="4760" xr:uid="{00000000-0005-0000-0000-00005D470000}"/>
    <cellStyle name="Comma 19 10" xfId="7701" xr:uid="{00000000-0005-0000-0000-00005E470000}"/>
    <cellStyle name="Comma 19 10 2" xfId="11786" xr:uid="{00000000-0005-0000-0000-00005F470000}"/>
    <cellStyle name="Comma 19 10 2 2" xfId="30813" xr:uid="{00000000-0005-0000-0000-000060470000}"/>
    <cellStyle name="Comma 19 10 3" xfId="15298" xr:uid="{00000000-0005-0000-0000-000061470000}"/>
    <cellStyle name="Comma 19 10 3 2" xfId="34303" xr:uid="{00000000-0005-0000-0000-000062470000}"/>
    <cellStyle name="Comma 19 10 4" xfId="18874" xr:uid="{00000000-0005-0000-0000-000063470000}"/>
    <cellStyle name="Comma 19 10 4 2" xfId="37821" xr:uid="{00000000-0005-0000-0000-000064470000}"/>
    <cellStyle name="Comma 19 10 5" xfId="22458" xr:uid="{00000000-0005-0000-0000-000065470000}"/>
    <cellStyle name="Comma 19 10 6" xfId="27032" xr:uid="{00000000-0005-0000-0000-000066470000}"/>
    <cellStyle name="Comma 19 11" xfId="7940" xr:uid="{00000000-0005-0000-0000-000067470000}"/>
    <cellStyle name="Comma 19 11 2" xfId="11878" xr:uid="{00000000-0005-0000-0000-000068470000}"/>
    <cellStyle name="Comma 19 11 2 2" xfId="30904" xr:uid="{00000000-0005-0000-0000-000069470000}"/>
    <cellStyle name="Comma 19 11 3" xfId="15394" xr:uid="{00000000-0005-0000-0000-00006A470000}"/>
    <cellStyle name="Comma 19 11 3 2" xfId="34397" xr:uid="{00000000-0005-0000-0000-00006B470000}"/>
    <cellStyle name="Comma 19 11 4" xfId="18967" xr:uid="{00000000-0005-0000-0000-00006C470000}"/>
    <cellStyle name="Comma 19 11 4 2" xfId="37913" xr:uid="{00000000-0005-0000-0000-00006D470000}"/>
    <cellStyle name="Comma 19 11 5" xfId="22556" xr:uid="{00000000-0005-0000-0000-00006E470000}"/>
    <cellStyle name="Comma 19 11 6" xfId="27190" xr:uid="{00000000-0005-0000-0000-00006F470000}"/>
    <cellStyle name="Comma 19 12" xfId="7971" xr:uid="{00000000-0005-0000-0000-000070470000}"/>
    <cellStyle name="Comma 19 12 2" xfId="11892" xr:uid="{00000000-0005-0000-0000-000071470000}"/>
    <cellStyle name="Comma 19 12 2 2" xfId="30918" xr:uid="{00000000-0005-0000-0000-000072470000}"/>
    <cellStyle name="Comma 19 12 3" xfId="15410" xr:uid="{00000000-0005-0000-0000-000073470000}"/>
    <cellStyle name="Comma 19 12 3 2" xfId="34412" xr:uid="{00000000-0005-0000-0000-000074470000}"/>
    <cellStyle name="Comma 19 12 4" xfId="18982" xr:uid="{00000000-0005-0000-0000-000075470000}"/>
    <cellStyle name="Comma 19 12 4 2" xfId="37928" xr:uid="{00000000-0005-0000-0000-000076470000}"/>
    <cellStyle name="Comma 19 12 5" xfId="22572" xr:uid="{00000000-0005-0000-0000-000077470000}"/>
    <cellStyle name="Comma 19 12 6" xfId="27214" xr:uid="{00000000-0005-0000-0000-000078470000}"/>
    <cellStyle name="Comma 19 13" xfId="6856" xr:uid="{00000000-0005-0000-0000-000079470000}"/>
    <cellStyle name="Comma 19 13 2" xfId="11004" xr:uid="{00000000-0005-0000-0000-00007A470000}"/>
    <cellStyle name="Comma 19 13 2 2" xfId="30031" xr:uid="{00000000-0005-0000-0000-00007B470000}"/>
    <cellStyle name="Comma 19 13 3" xfId="14514" xr:uid="{00000000-0005-0000-0000-00007C470000}"/>
    <cellStyle name="Comma 19 13 3 2" xfId="33520" xr:uid="{00000000-0005-0000-0000-00007D470000}"/>
    <cellStyle name="Comma 19 13 4" xfId="18092" xr:uid="{00000000-0005-0000-0000-00007E470000}"/>
    <cellStyle name="Comma 19 13 4 2" xfId="37039" xr:uid="{00000000-0005-0000-0000-00007F470000}"/>
    <cellStyle name="Comma 19 13 5" xfId="21630" xr:uid="{00000000-0005-0000-0000-000080470000}"/>
    <cellStyle name="Comma 19 13 6" xfId="26245" xr:uid="{00000000-0005-0000-0000-000081470000}"/>
    <cellStyle name="Comma 19 14" xfId="8947" xr:uid="{00000000-0005-0000-0000-000082470000}"/>
    <cellStyle name="Comma 19 14 2" xfId="12663" xr:uid="{00000000-0005-0000-0000-000083470000}"/>
    <cellStyle name="Comma 19 14 2 2" xfId="31689" xr:uid="{00000000-0005-0000-0000-000084470000}"/>
    <cellStyle name="Comma 19 14 3" xfId="16182" xr:uid="{00000000-0005-0000-0000-000085470000}"/>
    <cellStyle name="Comma 19 14 3 2" xfId="35183" xr:uid="{00000000-0005-0000-0000-000086470000}"/>
    <cellStyle name="Comma 19 14 4" xfId="19753" xr:uid="{00000000-0005-0000-0000-000087470000}"/>
    <cellStyle name="Comma 19 14 4 2" xfId="38699" xr:uid="{00000000-0005-0000-0000-000088470000}"/>
    <cellStyle name="Comma 19 14 5" xfId="23357" xr:uid="{00000000-0005-0000-0000-000089470000}"/>
    <cellStyle name="Comma 19 14 6" xfId="28095" xr:uid="{00000000-0005-0000-0000-00008A470000}"/>
    <cellStyle name="Comma 19 15" xfId="9051" xr:uid="{00000000-0005-0000-0000-00008B470000}"/>
    <cellStyle name="Comma 19 15 2" xfId="12749" xr:uid="{00000000-0005-0000-0000-00008C470000}"/>
    <cellStyle name="Comma 19 15 2 2" xfId="31775" xr:uid="{00000000-0005-0000-0000-00008D470000}"/>
    <cellStyle name="Comma 19 15 3" xfId="16268" xr:uid="{00000000-0005-0000-0000-00008E470000}"/>
    <cellStyle name="Comma 19 15 3 2" xfId="35269" xr:uid="{00000000-0005-0000-0000-00008F470000}"/>
    <cellStyle name="Comma 19 15 4" xfId="19839" xr:uid="{00000000-0005-0000-0000-000090470000}"/>
    <cellStyle name="Comma 19 15 4 2" xfId="38785" xr:uid="{00000000-0005-0000-0000-000091470000}"/>
    <cellStyle name="Comma 19 15 5" xfId="23457" xr:uid="{00000000-0005-0000-0000-000092470000}"/>
    <cellStyle name="Comma 19 15 6" xfId="28182" xr:uid="{00000000-0005-0000-0000-000093470000}"/>
    <cellStyle name="Comma 19 16" xfId="9152" xr:uid="{00000000-0005-0000-0000-000094470000}"/>
    <cellStyle name="Comma 19 16 2" xfId="12835" xr:uid="{00000000-0005-0000-0000-000095470000}"/>
    <cellStyle name="Comma 19 16 2 2" xfId="31861" xr:uid="{00000000-0005-0000-0000-000096470000}"/>
    <cellStyle name="Comma 19 16 3" xfId="16354" xr:uid="{00000000-0005-0000-0000-000097470000}"/>
    <cellStyle name="Comma 19 16 3 2" xfId="35355" xr:uid="{00000000-0005-0000-0000-000098470000}"/>
    <cellStyle name="Comma 19 16 4" xfId="19925" xr:uid="{00000000-0005-0000-0000-000099470000}"/>
    <cellStyle name="Comma 19 16 4 2" xfId="38871" xr:uid="{00000000-0005-0000-0000-00009A470000}"/>
    <cellStyle name="Comma 19 16 5" xfId="23557" xr:uid="{00000000-0005-0000-0000-00009B470000}"/>
    <cellStyle name="Comma 19 16 6" xfId="28269" xr:uid="{00000000-0005-0000-0000-00009C470000}"/>
    <cellStyle name="Comma 19 17" xfId="10069" xr:uid="{00000000-0005-0000-0000-00009D470000}"/>
    <cellStyle name="Comma 19 17 2" xfId="13618" xr:uid="{00000000-0005-0000-0000-00009E470000}"/>
    <cellStyle name="Comma 19 17 2 2" xfId="32643" xr:uid="{00000000-0005-0000-0000-00009F470000}"/>
    <cellStyle name="Comma 19 17 3" xfId="17139" xr:uid="{00000000-0005-0000-0000-0000A0470000}"/>
    <cellStyle name="Comma 19 17 3 2" xfId="36137" xr:uid="{00000000-0005-0000-0000-0000A1470000}"/>
    <cellStyle name="Comma 19 17 4" xfId="20709" xr:uid="{00000000-0005-0000-0000-0000A2470000}"/>
    <cellStyle name="Comma 19 17 4 2" xfId="39654" xr:uid="{00000000-0005-0000-0000-0000A3470000}"/>
    <cellStyle name="Comma 19 17 5" xfId="24398" xr:uid="{00000000-0005-0000-0000-0000A4470000}"/>
    <cellStyle name="Comma 19 17 6" xfId="29121" xr:uid="{00000000-0005-0000-0000-0000A5470000}"/>
    <cellStyle name="Comma 19 18" xfId="5996" xr:uid="{00000000-0005-0000-0000-0000A6470000}"/>
    <cellStyle name="Comma 19 18 2" xfId="25399" xr:uid="{00000000-0005-0000-0000-0000A7470000}"/>
    <cellStyle name="Comma 19 19" xfId="10220" xr:uid="{00000000-0005-0000-0000-0000A8470000}"/>
    <cellStyle name="Comma 19 19 2" xfId="29248" xr:uid="{00000000-0005-0000-0000-0000A9470000}"/>
    <cellStyle name="Comma 19 2" xfId="5058" xr:uid="{00000000-0005-0000-0000-0000AA470000}"/>
    <cellStyle name="Comma 19 2 10" xfId="20900" xr:uid="{00000000-0005-0000-0000-0000AB470000}"/>
    <cellStyle name="Comma 19 2 11" xfId="24639" xr:uid="{00000000-0005-0000-0000-0000AC470000}"/>
    <cellStyle name="Comma 19 2 2" xfId="5487" xr:uid="{00000000-0005-0000-0000-0000AD470000}"/>
    <cellStyle name="Comma 19 2 2 10" xfId="24957" xr:uid="{00000000-0005-0000-0000-0000AE470000}"/>
    <cellStyle name="Comma 19 2 2 2" xfId="8354" xr:uid="{00000000-0005-0000-0000-0000AF470000}"/>
    <cellStyle name="Comma 19 2 2 2 2" xfId="12248" xr:uid="{00000000-0005-0000-0000-0000B0470000}"/>
    <cellStyle name="Comma 19 2 2 2 2 2" xfId="31274" xr:uid="{00000000-0005-0000-0000-0000B1470000}"/>
    <cellStyle name="Comma 19 2 2 2 3" xfId="15766" xr:uid="{00000000-0005-0000-0000-0000B2470000}"/>
    <cellStyle name="Comma 19 2 2 2 3 2" xfId="34768" xr:uid="{00000000-0005-0000-0000-0000B3470000}"/>
    <cellStyle name="Comma 19 2 2 2 4" xfId="19338" xr:uid="{00000000-0005-0000-0000-0000B4470000}"/>
    <cellStyle name="Comma 19 2 2 2 4 2" xfId="38284" xr:uid="{00000000-0005-0000-0000-0000B5470000}"/>
    <cellStyle name="Comma 19 2 2 2 5" xfId="22929" xr:uid="{00000000-0005-0000-0000-0000B6470000}"/>
    <cellStyle name="Comma 19 2 2 2 6" xfId="27585" xr:uid="{00000000-0005-0000-0000-0000B7470000}"/>
    <cellStyle name="Comma 19 2 2 3" xfId="7239" xr:uid="{00000000-0005-0000-0000-0000B8470000}"/>
    <cellStyle name="Comma 19 2 2 3 2" xfId="11372" xr:uid="{00000000-0005-0000-0000-0000B9470000}"/>
    <cellStyle name="Comma 19 2 2 3 2 2" xfId="30399" xr:uid="{00000000-0005-0000-0000-0000BA470000}"/>
    <cellStyle name="Comma 19 2 2 3 3" xfId="14882" xr:uid="{00000000-0005-0000-0000-0000BB470000}"/>
    <cellStyle name="Comma 19 2 2 3 3 2" xfId="33888" xr:uid="{00000000-0005-0000-0000-0000BC470000}"/>
    <cellStyle name="Comma 19 2 2 3 4" xfId="18460" xr:uid="{00000000-0005-0000-0000-0000BD470000}"/>
    <cellStyle name="Comma 19 2 2 3 4 2" xfId="37407" xr:uid="{00000000-0005-0000-0000-0000BE470000}"/>
    <cellStyle name="Comma 19 2 2 3 5" xfId="22013" xr:uid="{00000000-0005-0000-0000-0000BF470000}"/>
    <cellStyle name="Comma 19 2 2 3 6" xfId="26613" xr:uid="{00000000-0005-0000-0000-0000C0470000}"/>
    <cellStyle name="Comma 19 2 2 4" xfId="9604" xr:uid="{00000000-0005-0000-0000-0000C1470000}"/>
    <cellStyle name="Comma 19 2 2 4 2" xfId="13204" xr:uid="{00000000-0005-0000-0000-0000C2470000}"/>
    <cellStyle name="Comma 19 2 2 4 2 2" xfId="32229" xr:uid="{00000000-0005-0000-0000-0000C3470000}"/>
    <cellStyle name="Comma 19 2 2 4 3" xfId="16724" xr:uid="{00000000-0005-0000-0000-0000C4470000}"/>
    <cellStyle name="Comma 19 2 2 4 3 2" xfId="35723" xr:uid="{00000000-0005-0000-0000-0000C5470000}"/>
    <cellStyle name="Comma 19 2 2 4 4" xfId="20295" xr:uid="{00000000-0005-0000-0000-0000C6470000}"/>
    <cellStyle name="Comma 19 2 2 4 4 2" xfId="39240" xr:uid="{00000000-0005-0000-0000-0000C7470000}"/>
    <cellStyle name="Comma 19 2 2 4 5" xfId="23951" xr:uid="{00000000-0005-0000-0000-0000C8470000}"/>
    <cellStyle name="Comma 19 2 2 4 6" xfId="28697" xr:uid="{00000000-0005-0000-0000-0000C9470000}"/>
    <cellStyle name="Comma 19 2 2 5" xfId="6406" xr:uid="{00000000-0005-0000-0000-0000CA470000}"/>
    <cellStyle name="Comma 19 2 2 5 2" xfId="25809" xr:uid="{00000000-0005-0000-0000-0000CB470000}"/>
    <cellStyle name="Comma 19 2 2 6" xfId="10590" xr:uid="{00000000-0005-0000-0000-0000CC470000}"/>
    <cellStyle name="Comma 19 2 2 6 2" xfId="29617" xr:uid="{00000000-0005-0000-0000-0000CD470000}"/>
    <cellStyle name="Comma 19 2 2 7" xfId="14098" xr:uid="{00000000-0005-0000-0000-0000CE470000}"/>
    <cellStyle name="Comma 19 2 2 7 2" xfId="33105" xr:uid="{00000000-0005-0000-0000-0000CF470000}"/>
    <cellStyle name="Comma 19 2 2 8" xfId="17676" xr:uid="{00000000-0005-0000-0000-0000D0470000}"/>
    <cellStyle name="Comma 19 2 2 8 2" xfId="36625" xr:uid="{00000000-0005-0000-0000-0000D1470000}"/>
    <cellStyle name="Comma 19 2 2 9" xfId="21208" xr:uid="{00000000-0005-0000-0000-0000D2470000}"/>
    <cellStyle name="Comma 19 2 3" xfId="8033" xr:uid="{00000000-0005-0000-0000-0000D3470000}"/>
    <cellStyle name="Comma 19 2 3 2" xfId="11944" xr:uid="{00000000-0005-0000-0000-0000D4470000}"/>
    <cellStyle name="Comma 19 2 3 2 2" xfId="30970" xr:uid="{00000000-0005-0000-0000-0000D5470000}"/>
    <cellStyle name="Comma 19 2 3 3" xfId="15462" xr:uid="{00000000-0005-0000-0000-0000D6470000}"/>
    <cellStyle name="Comma 19 2 3 3 2" xfId="34464" xr:uid="{00000000-0005-0000-0000-0000D7470000}"/>
    <cellStyle name="Comma 19 2 3 4" xfId="19034" xr:uid="{00000000-0005-0000-0000-0000D8470000}"/>
    <cellStyle name="Comma 19 2 3 4 2" xfId="37980" xr:uid="{00000000-0005-0000-0000-0000D9470000}"/>
    <cellStyle name="Comma 19 2 3 5" xfId="22625" xr:uid="{00000000-0005-0000-0000-0000DA470000}"/>
    <cellStyle name="Comma 19 2 3 6" xfId="27271" xr:uid="{00000000-0005-0000-0000-0000DB470000}"/>
    <cellStyle name="Comma 19 2 4" xfId="6921" xr:uid="{00000000-0005-0000-0000-0000DC470000}"/>
    <cellStyle name="Comma 19 2 4 2" xfId="11068" xr:uid="{00000000-0005-0000-0000-0000DD470000}"/>
    <cellStyle name="Comma 19 2 4 2 2" xfId="30095" xr:uid="{00000000-0005-0000-0000-0000DE470000}"/>
    <cellStyle name="Comma 19 2 4 3" xfId="14578" xr:uid="{00000000-0005-0000-0000-0000DF470000}"/>
    <cellStyle name="Comma 19 2 4 3 2" xfId="33584" xr:uid="{00000000-0005-0000-0000-0000E0470000}"/>
    <cellStyle name="Comma 19 2 4 4" xfId="18156" xr:uid="{00000000-0005-0000-0000-0000E1470000}"/>
    <cellStyle name="Comma 19 2 4 4 2" xfId="37103" xr:uid="{00000000-0005-0000-0000-0000E2470000}"/>
    <cellStyle name="Comma 19 2 4 5" xfId="21695" xr:uid="{00000000-0005-0000-0000-0000E3470000}"/>
    <cellStyle name="Comma 19 2 4 6" xfId="26309" xr:uid="{00000000-0005-0000-0000-0000E4470000}"/>
    <cellStyle name="Comma 19 2 5" xfId="9273" xr:uid="{00000000-0005-0000-0000-0000E5470000}"/>
    <cellStyle name="Comma 19 2 5 2" xfId="12900" xr:uid="{00000000-0005-0000-0000-0000E6470000}"/>
    <cellStyle name="Comma 19 2 5 2 2" xfId="31925" xr:uid="{00000000-0005-0000-0000-0000E7470000}"/>
    <cellStyle name="Comma 19 2 5 3" xfId="16419" xr:uid="{00000000-0005-0000-0000-0000E8470000}"/>
    <cellStyle name="Comma 19 2 5 3 2" xfId="35419" xr:uid="{00000000-0005-0000-0000-0000E9470000}"/>
    <cellStyle name="Comma 19 2 5 4" xfId="19991" xr:uid="{00000000-0005-0000-0000-0000EA470000}"/>
    <cellStyle name="Comma 19 2 5 4 2" xfId="38936" xr:uid="{00000000-0005-0000-0000-0000EB470000}"/>
    <cellStyle name="Comma 19 2 5 5" xfId="23628" xr:uid="{00000000-0005-0000-0000-0000EC470000}"/>
    <cellStyle name="Comma 19 2 5 6" xfId="28385" xr:uid="{00000000-0005-0000-0000-0000ED470000}"/>
    <cellStyle name="Comma 19 2 6" xfId="6088" xr:uid="{00000000-0005-0000-0000-0000EE470000}"/>
    <cellStyle name="Comma 19 2 6 2" xfId="25491" xr:uid="{00000000-0005-0000-0000-0000EF470000}"/>
    <cellStyle name="Comma 19 2 7" xfId="10286" xr:uid="{00000000-0005-0000-0000-0000F0470000}"/>
    <cellStyle name="Comma 19 2 7 2" xfId="29313" xr:uid="{00000000-0005-0000-0000-0000F1470000}"/>
    <cellStyle name="Comma 19 2 8" xfId="13794" xr:uid="{00000000-0005-0000-0000-0000F2470000}"/>
    <cellStyle name="Comma 19 2 8 2" xfId="32801" xr:uid="{00000000-0005-0000-0000-0000F3470000}"/>
    <cellStyle name="Comma 19 2 9" xfId="17371" xr:uid="{00000000-0005-0000-0000-0000F4470000}"/>
    <cellStyle name="Comma 19 2 9 2" xfId="36321" xr:uid="{00000000-0005-0000-0000-0000F5470000}"/>
    <cellStyle name="Comma 19 20" xfId="13727" xr:uid="{00000000-0005-0000-0000-0000F6470000}"/>
    <cellStyle name="Comma 19 20 2" xfId="32737" xr:uid="{00000000-0005-0000-0000-0000F7470000}"/>
    <cellStyle name="Comma 19 21" xfId="17306" xr:uid="{00000000-0005-0000-0000-0000F8470000}"/>
    <cellStyle name="Comma 19 21 2" xfId="36257" xr:uid="{00000000-0005-0000-0000-0000F9470000}"/>
    <cellStyle name="Comma 19 22" xfId="20832" xr:uid="{00000000-0005-0000-0000-0000FA470000}"/>
    <cellStyle name="Comma 19 23" xfId="24499" xr:uid="{00000000-0005-0000-0000-0000FB470000}"/>
    <cellStyle name="Comma 19 3" xfId="5214" xr:uid="{00000000-0005-0000-0000-0000FC470000}"/>
    <cellStyle name="Comma 19 3 10" xfId="20984" xr:uid="{00000000-0005-0000-0000-0000FD470000}"/>
    <cellStyle name="Comma 19 3 11" xfId="24733" xr:uid="{00000000-0005-0000-0000-0000FE470000}"/>
    <cellStyle name="Comma 19 3 2" xfId="5591" xr:uid="{00000000-0005-0000-0000-0000FF470000}"/>
    <cellStyle name="Comma 19 3 2 10" xfId="25050" xr:uid="{00000000-0005-0000-0000-000000480000}"/>
    <cellStyle name="Comma 19 3 2 2" xfId="8439" xr:uid="{00000000-0005-0000-0000-000001480000}"/>
    <cellStyle name="Comma 19 3 2 2 2" xfId="12332" xr:uid="{00000000-0005-0000-0000-000002480000}"/>
    <cellStyle name="Comma 19 3 2 2 2 2" xfId="31358" xr:uid="{00000000-0005-0000-0000-000003480000}"/>
    <cellStyle name="Comma 19 3 2 2 3" xfId="15850" xr:uid="{00000000-0005-0000-0000-000004480000}"/>
    <cellStyle name="Comma 19 3 2 2 3 2" xfId="34852" xr:uid="{00000000-0005-0000-0000-000005480000}"/>
    <cellStyle name="Comma 19 3 2 2 4" xfId="19422" xr:uid="{00000000-0005-0000-0000-000006480000}"/>
    <cellStyle name="Comma 19 3 2 2 4 2" xfId="38368" xr:uid="{00000000-0005-0000-0000-000007480000}"/>
    <cellStyle name="Comma 19 3 2 2 5" xfId="23013" xr:uid="{00000000-0005-0000-0000-000008480000}"/>
    <cellStyle name="Comma 19 3 2 2 6" xfId="27670" xr:uid="{00000000-0005-0000-0000-000009480000}"/>
    <cellStyle name="Comma 19 3 2 3" xfId="7326" xr:uid="{00000000-0005-0000-0000-00000A480000}"/>
    <cellStyle name="Comma 19 3 2 3 2" xfId="11456" xr:uid="{00000000-0005-0000-0000-00000B480000}"/>
    <cellStyle name="Comma 19 3 2 3 2 2" xfId="30483" xr:uid="{00000000-0005-0000-0000-00000C480000}"/>
    <cellStyle name="Comma 19 3 2 3 3" xfId="14967" xr:uid="{00000000-0005-0000-0000-00000D480000}"/>
    <cellStyle name="Comma 19 3 2 3 3 2" xfId="33972" xr:uid="{00000000-0005-0000-0000-00000E480000}"/>
    <cellStyle name="Comma 19 3 2 3 4" xfId="18544" xr:uid="{00000000-0005-0000-0000-00000F480000}"/>
    <cellStyle name="Comma 19 3 2 3 4 2" xfId="37491" xr:uid="{00000000-0005-0000-0000-000010480000}"/>
    <cellStyle name="Comma 19 3 2 3 5" xfId="22100" xr:uid="{00000000-0005-0000-0000-000011480000}"/>
    <cellStyle name="Comma 19 3 2 3 6" xfId="26697" xr:uid="{00000000-0005-0000-0000-000012480000}"/>
    <cellStyle name="Comma 19 3 2 4" xfId="9698" xr:uid="{00000000-0005-0000-0000-000013480000}"/>
    <cellStyle name="Comma 19 3 2 4 2" xfId="13288" xr:uid="{00000000-0005-0000-0000-000014480000}"/>
    <cellStyle name="Comma 19 3 2 4 2 2" xfId="32313" xr:uid="{00000000-0005-0000-0000-000015480000}"/>
    <cellStyle name="Comma 19 3 2 4 3" xfId="16808" xr:uid="{00000000-0005-0000-0000-000016480000}"/>
    <cellStyle name="Comma 19 3 2 4 3 2" xfId="35807" xr:uid="{00000000-0005-0000-0000-000017480000}"/>
    <cellStyle name="Comma 19 3 2 4 4" xfId="20379" xr:uid="{00000000-0005-0000-0000-000018480000}"/>
    <cellStyle name="Comma 19 3 2 4 4 2" xfId="39324" xr:uid="{00000000-0005-0000-0000-000019480000}"/>
    <cellStyle name="Comma 19 3 2 4 5" xfId="24038" xr:uid="{00000000-0005-0000-0000-00001A480000}"/>
    <cellStyle name="Comma 19 3 2 4 6" xfId="28788" xr:uid="{00000000-0005-0000-0000-00001B480000}"/>
    <cellStyle name="Comma 19 3 2 5" xfId="6493" xr:uid="{00000000-0005-0000-0000-00001C480000}"/>
    <cellStyle name="Comma 19 3 2 5 2" xfId="25896" xr:uid="{00000000-0005-0000-0000-00001D480000}"/>
    <cellStyle name="Comma 19 3 2 6" xfId="10674" xr:uid="{00000000-0005-0000-0000-00001E480000}"/>
    <cellStyle name="Comma 19 3 2 6 2" xfId="29701" xr:uid="{00000000-0005-0000-0000-00001F480000}"/>
    <cellStyle name="Comma 19 3 2 7" xfId="14182" xr:uid="{00000000-0005-0000-0000-000020480000}"/>
    <cellStyle name="Comma 19 3 2 7 2" xfId="33189" xr:uid="{00000000-0005-0000-0000-000021480000}"/>
    <cellStyle name="Comma 19 3 2 8" xfId="17760" xr:uid="{00000000-0005-0000-0000-000022480000}"/>
    <cellStyle name="Comma 19 3 2 8 2" xfId="36709" xr:uid="{00000000-0005-0000-0000-000023480000}"/>
    <cellStyle name="Comma 19 3 2 9" xfId="21292" xr:uid="{00000000-0005-0000-0000-000024480000}"/>
    <cellStyle name="Comma 19 3 3" xfId="8130" xr:uid="{00000000-0005-0000-0000-000025480000}"/>
    <cellStyle name="Comma 19 3 3 2" xfId="12028" xr:uid="{00000000-0005-0000-0000-000026480000}"/>
    <cellStyle name="Comma 19 3 3 2 2" xfId="31054" xr:uid="{00000000-0005-0000-0000-000027480000}"/>
    <cellStyle name="Comma 19 3 3 3" xfId="15546" xr:uid="{00000000-0005-0000-0000-000028480000}"/>
    <cellStyle name="Comma 19 3 3 3 2" xfId="34548" xr:uid="{00000000-0005-0000-0000-000029480000}"/>
    <cellStyle name="Comma 19 3 3 4" xfId="19118" xr:uid="{00000000-0005-0000-0000-00002A480000}"/>
    <cellStyle name="Comma 19 3 3 4 2" xfId="38064" xr:uid="{00000000-0005-0000-0000-00002B480000}"/>
    <cellStyle name="Comma 19 3 3 5" xfId="22709" xr:uid="{00000000-0005-0000-0000-00002C480000}"/>
    <cellStyle name="Comma 19 3 3 6" xfId="27361" xr:uid="{00000000-0005-0000-0000-00002D480000}"/>
    <cellStyle name="Comma 19 3 4" xfId="7012" xr:uid="{00000000-0005-0000-0000-00002E480000}"/>
    <cellStyle name="Comma 19 3 4 2" xfId="11152" xr:uid="{00000000-0005-0000-0000-00002F480000}"/>
    <cellStyle name="Comma 19 3 4 2 2" xfId="30179" xr:uid="{00000000-0005-0000-0000-000030480000}"/>
    <cellStyle name="Comma 19 3 4 3" xfId="14662" xr:uid="{00000000-0005-0000-0000-000031480000}"/>
    <cellStyle name="Comma 19 3 4 3 2" xfId="33668" xr:uid="{00000000-0005-0000-0000-000032480000}"/>
    <cellStyle name="Comma 19 3 4 4" xfId="18240" xr:uid="{00000000-0005-0000-0000-000033480000}"/>
    <cellStyle name="Comma 19 3 4 4 2" xfId="37187" xr:uid="{00000000-0005-0000-0000-000034480000}"/>
    <cellStyle name="Comma 19 3 4 5" xfId="21786" xr:uid="{00000000-0005-0000-0000-000035480000}"/>
    <cellStyle name="Comma 19 3 4 6" xfId="26393" xr:uid="{00000000-0005-0000-0000-000036480000}"/>
    <cellStyle name="Comma 19 3 5" xfId="9372" xr:uid="{00000000-0005-0000-0000-000037480000}"/>
    <cellStyle name="Comma 19 3 5 2" xfId="12984" xr:uid="{00000000-0005-0000-0000-000038480000}"/>
    <cellStyle name="Comma 19 3 5 2 2" xfId="32009" xr:uid="{00000000-0005-0000-0000-000039480000}"/>
    <cellStyle name="Comma 19 3 5 3" xfId="16503" xr:uid="{00000000-0005-0000-0000-00003A480000}"/>
    <cellStyle name="Comma 19 3 5 3 2" xfId="35503" xr:uid="{00000000-0005-0000-0000-00003B480000}"/>
    <cellStyle name="Comma 19 3 5 4" xfId="20075" xr:uid="{00000000-0005-0000-0000-00003C480000}"/>
    <cellStyle name="Comma 19 3 5 4 2" xfId="39020" xr:uid="{00000000-0005-0000-0000-00003D480000}"/>
    <cellStyle name="Comma 19 3 5 5" xfId="23720" xr:uid="{00000000-0005-0000-0000-00003E480000}"/>
    <cellStyle name="Comma 19 3 5 6" xfId="28476" xr:uid="{00000000-0005-0000-0000-00003F480000}"/>
    <cellStyle name="Comma 19 3 6" xfId="6179" xr:uid="{00000000-0005-0000-0000-000040480000}"/>
    <cellStyle name="Comma 19 3 6 2" xfId="25582" xr:uid="{00000000-0005-0000-0000-000041480000}"/>
    <cellStyle name="Comma 19 3 7" xfId="10370" xr:uid="{00000000-0005-0000-0000-000042480000}"/>
    <cellStyle name="Comma 19 3 7 2" xfId="29397" xr:uid="{00000000-0005-0000-0000-000043480000}"/>
    <cellStyle name="Comma 19 3 8" xfId="13878" xr:uid="{00000000-0005-0000-0000-000044480000}"/>
    <cellStyle name="Comma 19 3 8 2" xfId="32885" xr:uid="{00000000-0005-0000-0000-000045480000}"/>
    <cellStyle name="Comma 19 3 9" xfId="17456" xr:uid="{00000000-0005-0000-0000-000046480000}"/>
    <cellStyle name="Comma 19 3 9 2" xfId="36405" xr:uid="{00000000-0005-0000-0000-000047480000}"/>
    <cellStyle name="Comma 19 4" xfId="5310" xr:uid="{00000000-0005-0000-0000-000048480000}"/>
    <cellStyle name="Comma 19 4 10" xfId="21062" xr:uid="{00000000-0005-0000-0000-000049480000}"/>
    <cellStyle name="Comma 19 4 11" xfId="24812" xr:uid="{00000000-0005-0000-0000-00004A480000}"/>
    <cellStyle name="Comma 19 4 2" xfId="5669" xr:uid="{00000000-0005-0000-0000-00004B480000}"/>
    <cellStyle name="Comma 19 4 2 10" xfId="25128" xr:uid="{00000000-0005-0000-0000-00004C480000}"/>
    <cellStyle name="Comma 19 4 2 2" xfId="8517" xr:uid="{00000000-0005-0000-0000-00004D480000}"/>
    <cellStyle name="Comma 19 4 2 2 2" xfId="12410" xr:uid="{00000000-0005-0000-0000-00004E480000}"/>
    <cellStyle name="Comma 19 4 2 2 2 2" xfId="31436" xr:uid="{00000000-0005-0000-0000-00004F480000}"/>
    <cellStyle name="Comma 19 4 2 2 3" xfId="15928" xr:uid="{00000000-0005-0000-0000-000050480000}"/>
    <cellStyle name="Comma 19 4 2 2 3 2" xfId="34930" xr:uid="{00000000-0005-0000-0000-000051480000}"/>
    <cellStyle name="Comma 19 4 2 2 4" xfId="19500" xr:uid="{00000000-0005-0000-0000-000052480000}"/>
    <cellStyle name="Comma 19 4 2 2 4 2" xfId="38446" xr:uid="{00000000-0005-0000-0000-000053480000}"/>
    <cellStyle name="Comma 19 4 2 2 5" xfId="23091" xr:uid="{00000000-0005-0000-0000-000054480000}"/>
    <cellStyle name="Comma 19 4 2 2 6" xfId="27748" xr:uid="{00000000-0005-0000-0000-000055480000}"/>
    <cellStyle name="Comma 19 4 2 3" xfId="7404" xr:uid="{00000000-0005-0000-0000-000056480000}"/>
    <cellStyle name="Comma 19 4 2 3 2" xfId="11534" xr:uid="{00000000-0005-0000-0000-000057480000}"/>
    <cellStyle name="Comma 19 4 2 3 2 2" xfId="30561" xr:uid="{00000000-0005-0000-0000-000058480000}"/>
    <cellStyle name="Comma 19 4 2 3 3" xfId="15045" xr:uid="{00000000-0005-0000-0000-000059480000}"/>
    <cellStyle name="Comma 19 4 2 3 3 2" xfId="34050" xr:uid="{00000000-0005-0000-0000-00005A480000}"/>
    <cellStyle name="Comma 19 4 2 3 4" xfId="18622" xr:uid="{00000000-0005-0000-0000-00005B480000}"/>
    <cellStyle name="Comma 19 4 2 3 4 2" xfId="37569" xr:uid="{00000000-0005-0000-0000-00005C480000}"/>
    <cellStyle name="Comma 19 4 2 3 5" xfId="22178" xr:uid="{00000000-0005-0000-0000-00005D480000}"/>
    <cellStyle name="Comma 19 4 2 3 6" xfId="26775" xr:uid="{00000000-0005-0000-0000-00005E480000}"/>
    <cellStyle name="Comma 19 4 2 4" xfId="9776" xr:uid="{00000000-0005-0000-0000-00005F480000}"/>
    <cellStyle name="Comma 19 4 2 4 2" xfId="13366" xr:uid="{00000000-0005-0000-0000-000060480000}"/>
    <cellStyle name="Comma 19 4 2 4 2 2" xfId="32391" xr:uid="{00000000-0005-0000-0000-000061480000}"/>
    <cellStyle name="Comma 19 4 2 4 3" xfId="16886" xr:uid="{00000000-0005-0000-0000-000062480000}"/>
    <cellStyle name="Comma 19 4 2 4 3 2" xfId="35885" xr:uid="{00000000-0005-0000-0000-000063480000}"/>
    <cellStyle name="Comma 19 4 2 4 4" xfId="20457" xr:uid="{00000000-0005-0000-0000-000064480000}"/>
    <cellStyle name="Comma 19 4 2 4 4 2" xfId="39402" xr:uid="{00000000-0005-0000-0000-000065480000}"/>
    <cellStyle name="Comma 19 4 2 4 5" xfId="24116" xr:uid="{00000000-0005-0000-0000-000066480000}"/>
    <cellStyle name="Comma 19 4 2 4 6" xfId="28866" xr:uid="{00000000-0005-0000-0000-000067480000}"/>
    <cellStyle name="Comma 19 4 2 5" xfId="6571" xr:uid="{00000000-0005-0000-0000-000068480000}"/>
    <cellStyle name="Comma 19 4 2 5 2" xfId="25974" xr:uid="{00000000-0005-0000-0000-000069480000}"/>
    <cellStyle name="Comma 19 4 2 6" xfId="10752" xr:uid="{00000000-0005-0000-0000-00006A480000}"/>
    <cellStyle name="Comma 19 4 2 6 2" xfId="29779" xr:uid="{00000000-0005-0000-0000-00006B480000}"/>
    <cellStyle name="Comma 19 4 2 7" xfId="14260" xr:uid="{00000000-0005-0000-0000-00006C480000}"/>
    <cellStyle name="Comma 19 4 2 7 2" xfId="33267" xr:uid="{00000000-0005-0000-0000-00006D480000}"/>
    <cellStyle name="Comma 19 4 2 8" xfId="17838" xr:uid="{00000000-0005-0000-0000-00006E480000}"/>
    <cellStyle name="Comma 19 4 2 8 2" xfId="36787" xr:uid="{00000000-0005-0000-0000-00006F480000}"/>
    <cellStyle name="Comma 19 4 2 9" xfId="21370" xr:uid="{00000000-0005-0000-0000-000070480000}"/>
    <cellStyle name="Comma 19 4 3" xfId="8208" xr:uid="{00000000-0005-0000-0000-000071480000}"/>
    <cellStyle name="Comma 19 4 3 2" xfId="12106" xr:uid="{00000000-0005-0000-0000-000072480000}"/>
    <cellStyle name="Comma 19 4 3 2 2" xfId="31132" xr:uid="{00000000-0005-0000-0000-000073480000}"/>
    <cellStyle name="Comma 19 4 3 3" xfId="15624" xr:uid="{00000000-0005-0000-0000-000074480000}"/>
    <cellStyle name="Comma 19 4 3 3 2" xfId="34626" xr:uid="{00000000-0005-0000-0000-000075480000}"/>
    <cellStyle name="Comma 19 4 3 4" xfId="19196" xr:uid="{00000000-0005-0000-0000-000076480000}"/>
    <cellStyle name="Comma 19 4 3 4 2" xfId="38142" xr:uid="{00000000-0005-0000-0000-000077480000}"/>
    <cellStyle name="Comma 19 4 3 5" xfId="22787" xr:uid="{00000000-0005-0000-0000-000078480000}"/>
    <cellStyle name="Comma 19 4 3 6" xfId="27439" xr:uid="{00000000-0005-0000-0000-000079480000}"/>
    <cellStyle name="Comma 19 4 4" xfId="7093" xr:uid="{00000000-0005-0000-0000-00007A480000}"/>
    <cellStyle name="Comma 19 4 4 2" xfId="11230" xr:uid="{00000000-0005-0000-0000-00007B480000}"/>
    <cellStyle name="Comma 19 4 4 2 2" xfId="30257" xr:uid="{00000000-0005-0000-0000-00007C480000}"/>
    <cellStyle name="Comma 19 4 4 3" xfId="14740" xr:uid="{00000000-0005-0000-0000-00007D480000}"/>
    <cellStyle name="Comma 19 4 4 3 2" xfId="33746" xr:uid="{00000000-0005-0000-0000-00007E480000}"/>
    <cellStyle name="Comma 19 4 4 4" xfId="18318" xr:uid="{00000000-0005-0000-0000-00007F480000}"/>
    <cellStyle name="Comma 19 4 4 4 2" xfId="37265" xr:uid="{00000000-0005-0000-0000-000080480000}"/>
    <cellStyle name="Comma 19 4 4 5" xfId="21867" xr:uid="{00000000-0005-0000-0000-000081480000}"/>
    <cellStyle name="Comma 19 4 4 6" xfId="26471" xr:uid="{00000000-0005-0000-0000-000082480000}"/>
    <cellStyle name="Comma 19 4 5" xfId="9453" xr:uid="{00000000-0005-0000-0000-000083480000}"/>
    <cellStyle name="Comma 19 4 5 2" xfId="13062" xr:uid="{00000000-0005-0000-0000-000084480000}"/>
    <cellStyle name="Comma 19 4 5 2 2" xfId="32087" xr:uid="{00000000-0005-0000-0000-000085480000}"/>
    <cellStyle name="Comma 19 4 5 3" xfId="16581" xr:uid="{00000000-0005-0000-0000-000086480000}"/>
    <cellStyle name="Comma 19 4 5 3 2" xfId="35581" xr:uid="{00000000-0005-0000-0000-000087480000}"/>
    <cellStyle name="Comma 19 4 5 4" xfId="20153" xr:uid="{00000000-0005-0000-0000-000088480000}"/>
    <cellStyle name="Comma 19 4 5 4 2" xfId="39098" xr:uid="{00000000-0005-0000-0000-000089480000}"/>
    <cellStyle name="Comma 19 4 5 5" xfId="23801" xr:uid="{00000000-0005-0000-0000-00008A480000}"/>
    <cellStyle name="Comma 19 4 5 6" xfId="28554" xr:uid="{00000000-0005-0000-0000-00008B480000}"/>
    <cellStyle name="Comma 19 4 6" xfId="6260" xr:uid="{00000000-0005-0000-0000-00008C480000}"/>
    <cellStyle name="Comma 19 4 6 2" xfId="25663" xr:uid="{00000000-0005-0000-0000-00008D480000}"/>
    <cellStyle name="Comma 19 4 7" xfId="10448" xr:uid="{00000000-0005-0000-0000-00008E480000}"/>
    <cellStyle name="Comma 19 4 7 2" xfId="29475" xr:uid="{00000000-0005-0000-0000-00008F480000}"/>
    <cellStyle name="Comma 19 4 8" xfId="13956" xr:uid="{00000000-0005-0000-0000-000090480000}"/>
    <cellStyle name="Comma 19 4 8 2" xfId="32963" xr:uid="{00000000-0005-0000-0000-000091480000}"/>
    <cellStyle name="Comma 19 4 9" xfId="17534" xr:uid="{00000000-0005-0000-0000-000092480000}"/>
    <cellStyle name="Comma 19 4 9 2" xfId="36483" xr:uid="{00000000-0005-0000-0000-000093480000}"/>
    <cellStyle name="Comma 19 5" xfId="5399" xr:uid="{00000000-0005-0000-0000-000094480000}"/>
    <cellStyle name="Comma 19 5 10" xfId="24890" xr:uid="{00000000-0005-0000-0000-000095480000}"/>
    <cellStyle name="Comma 19 5 2" xfId="8287" xr:uid="{00000000-0005-0000-0000-000096480000}"/>
    <cellStyle name="Comma 19 5 2 2" xfId="12184" xr:uid="{00000000-0005-0000-0000-000097480000}"/>
    <cellStyle name="Comma 19 5 2 2 2" xfId="31210" xr:uid="{00000000-0005-0000-0000-000098480000}"/>
    <cellStyle name="Comma 19 5 2 3" xfId="15702" xr:uid="{00000000-0005-0000-0000-000099480000}"/>
    <cellStyle name="Comma 19 5 2 3 2" xfId="34704" xr:uid="{00000000-0005-0000-0000-00009A480000}"/>
    <cellStyle name="Comma 19 5 2 4" xfId="19274" xr:uid="{00000000-0005-0000-0000-00009B480000}"/>
    <cellStyle name="Comma 19 5 2 4 2" xfId="38220" xr:uid="{00000000-0005-0000-0000-00009C480000}"/>
    <cellStyle name="Comma 19 5 2 5" xfId="22865" xr:uid="{00000000-0005-0000-0000-00009D480000}"/>
    <cellStyle name="Comma 19 5 2 6" xfId="27518" xr:uid="{00000000-0005-0000-0000-00009E480000}"/>
    <cellStyle name="Comma 19 5 3" xfId="7175" xr:uid="{00000000-0005-0000-0000-00009F480000}"/>
    <cellStyle name="Comma 19 5 3 2" xfId="11308" xr:uid="{00000000-0005-0000-0000-0000A0480000}"/>
    <cellStyle name="Comma 19 5 3 2 2" xfId="30335" xr:uid="{00000000-0005-0000-0000-0000A1480000}"/>
    <cellStyle name="Comma 19 5 3 3" xfId="14818" xr:uid="{00000000-0005-0000-0000-0000A2480000}"/>
    <cellStyle name="Comma 19 5 3 3 2" xfId="33824" xr:uid="{00000000-0005-0000-0000-0000A3480000}"/>
    <cellStyle name="Comma 19 5 3 4" xfId="18396" xr:uid="{00000000-0005-0000-0000-0000A4480000}"/>
    <cellStyle name="Comma 19 5 3 4 2" xfId="37343" xr:uid="{00000000-0005-0000-0000-0000A5480000}"/>
    <cellStyle name="Comma 19 5 3 5" xfId="21949" xr:uid="{00000000-0005-0000-0000-0000A6480000}"/>
    <cellStyle name="Comma 19 5 3 6" xfId="26549" xr:uid="{00000000-0005-0000-0000-0000A7480000}"/>
    <cellStyle name="Comma 19 5 4" xfId="9535" xr:uid="{00000000-0005-0000-0000-0000A8480000}"/>
    <cellStyle name="Comma 19 5 4 2" xfId="13140" xr:uid="{00000000-0005-0000-0000-0000A9480000}"/>
    <cellStyle name="Comma 19 5 4 2 2" xfId="32165" xr:uid="{00000000-0005-0000-0000-0000AA480000}"/>
    <cellStyle name="Comma 19 5 4 3" xfId="16659" xr:uid="{00000000-0005-0000-0000-0000AB480000}"/>
    <cellStyle name="Comma 19 5 4 3 2" xfId="35659" xr:uid="{00000000-0005-0000-0000-0000AC480000}"/>
    <cellStyle name="Comma 19 5 4 4" xfId="20231" xr:uid="{00000000-0005-0000-0000-0000AD480000}"/>
    <cellStyle name="Comma 19 5 4 4 2" xfId="39176" xr:uid="{00000000-0005-0000-0000-0000AE480000}"/>
    <cellStyle name="Comma 19 5 4 5" xfId="23883" xr:uid="{00000000-0005-0000-0000-0000AF480000}"/>
    <cellStyle name="Comma 19 5 4 6" xfId="28632" xr:uid="{00000000-0005-0000-0000-0000B0480000}"/>
    <cellStyle name="Comma 19 5 5" xfId="6342" xr:uid="{00000000-0005-0000-0000-0000B1480000}"/>
    <cellStyle name="Comma 19 5 5 2" xfId="25745" xr:uid="{00000000-0005-0000-0000-0000B2480000}"/>
    <cellStyle name="Comma 19 5 6" xfId="10526" xr:uid="{00000000-0005-0000-0000-0000B3480000}"/>
    <cellStyle name="Comma 19 5 6 2" xfId="29553" xr:uid="{00000000-0005-0000-0000-0000B4480000}"/>
    <cellStyle name="Comma 19 5 7" xfId="14034" xr:uid="{00000000-0005-0000-0000-0000B5480000}"/>
    <cellStyle name="Comma 19 5 7 2" xfId="33041" xr:uid="{00000000-0005-0000-0000-0000B6480000}"/>
    <cellStyle name="Comma 19 5 8" xfId="17612" xr:uid="{00000000-0005-0000-0000-0000B7480000}"/>
    <cellStyle name="Comma 19 5 8 2" xfId="36561" xr:uid="{00000000-0005-0000-0000-0000B8480000}"/>
    <cellStyle name="Comma 19 5 9" xfId="21140" xr:uid="{00000000-0005-0000-0000-0000B9480000}"/>
    <cellStyle name="Comma 19 6" xfId="5454" xr:uid="{00000000-0005-0000-0000-0000BA480000}"/>
    <cellStyle name="Comma 19 6 10" xfId="24926" xr:uid="{00000000-0005-0000-0000-0000BB480000}"/>
    <cellStyle name="Comma 19 6 2" xfId="8323" xr:uid="{00000000-0005-0000-0000-0000BC480000}"/>
    <cellStyle name="Comma 19 6 2 2" xfId="12217" xr:uid="{00000000-0005-0000-0000-0000BD480000}"/>
    <cellStyle name="Comma 19 6 2 2 2" xfId="31243" xr:uid="{00000000-0005-0000-0000-0000BE480000}"/>
    <cellStyle name="Comma 19 6 2 3" xfId="15735" xr:uid="{00000000-0005-0000-0000-0000BF480000}"/>
    <cellStyle name="Comma 19 6 2 3 2" xfId="34737" xr:uid="{00000000-0005-0000-0000-0000C0480000}"/>
    <cellStyle name="Comma 19 6 2 4" xfId="19307" xr:uid="{00000000-0005-0000-0000-0000C1480000}"/>
    <cellStyle name="Comma 19 6 2 4 2" xfId="38253" xr:uid="{00000000-0005-0000-0000-0000C2480000}"/>
    <cellStyle name="Comma 19 6 2 5" xfId="22898" xr:uid="{00000000-0005-0000-0000-0000C3480000}"/>
    <cellStyle name="Comma 19 6 2 6" xfId="27554" xr:uid="{00000000-0005-0000-0000-0000C4480000}"/>
    <cellStyle name="Comma 19 6 3" xfId="7208" xr:uid="{00000000-0005-0000-0000-0000C5480000}"/>
    <cellStyle name="Comma 19 6 3 2" xfId="11341" xr:uid="{00000000-0005-0000-0000-0000C6480000}"/>
    <cellStyle name="Comma 19 6 3 2 2" xfId="30368" xr:uid="{00000000-0005-0000-0000-0000C7480000}"/>
    <cellStyle name="Comma 19 6 3 3" xfId="14851" xr:uid="{00000000-0005-0000-0000-0000C8480000}"/>
    <cellStyle name="Comma 19 6 3 3 2" xfId="33857" xr:uid="{00000000-0005-0000-0000-0000C9480000}"/>
    <cellStyle name="Comma 19 6 3 4" xfId="18429" xr:uid="{00000000-0005-0000-0000-0000CA480000}"/>
    <cellStyle name="Comma 19 6 3 4 2" xfId="37376" xr:uid="{00000000-0005-0000-0000-0000CB480000}"/>
    <cellStyle name="Comma 19 6 3 5" xfId="21982" xr:uid="{00000000-0005-0000-0000-0000CC480000}"/>
    <cellStyle name="Comma 19 6 3 6" xfId="26582" xr:uid="{00000000-0005-0000-0000-0000CD480000}"/>
    <cellStyle name="Comma 19 6 4" xfId="9573" xr:uid="{00000000-0005-0000-0000-0000CE480000}"/>
    <cellStyle name="Comma 19 6 4 2" xfId="13173" xr:uid="{00000000-0005-0000-0000-0000CF480000}"/>
    <cellStyle name="Comma 19 6 4 2 2" xfId="32198" xr:uid="{00000000-0005-0000-0000-0000D0480000}"/>
    <cellStyle name="Comma 19 6 4 3" xfId="16693" xr:uid="{00000000-0005-0000-0000-0000D1480000}"/>
    <cellStyle name="Comma 19 6 4 3 2" xfId="35692" xr:uid="{00000000-0005-0000-0000-0000D2480000}"/>
    <cellStyle name="Comma 19 6 4 4" xfId="20264" xr:uid="{00000000-0005-0000-0000-0000D3480000}"/>
    <cellStyle name="Comma 19 6 4 4 2" xfId="39209" xr:uid="{00000000-0005-0000-0000-0000D4480000}"/>
    <cellStyle name="Comma 19 6 4 5" xfId="23920" xr:uid="{00000000-0005-0000-0000-0000D5480000}"/>
    <cellStyle name="Comma 19 6 4 6" xfId="28666" xr:uid="{00000000-0005-0000-0000-0000D6480000}"/>
    <cellStyle name="Comma 19 6 5" xfId="6375" xr:uid="{00000000-0005-0000-0000-0000D7480000}"/>
    <cellStyle name="Comma 19 6 5 2" xfId="25778" xr:uid="{00000000-0005-0000-0000-0000D8480000}"/>
    <cellStyle name="Comma 19 6 6" xfId="10559" xr:uid="{00000000-0005-0000-0000-0000D9480000}"/>
    <cellStyle name="Comma 19 6 6 2" xfId="29586" xr:uid="{00000000-0005-0000-0000-0000DA480000}"/>
    <cellStyle name="Comma 19 6 7" xfId="14067" xr:uid="{00000000-0005-0000-0000-0000DB480000}"/>
    <cellStyle name="Comma 19 6 7 2" xfId="33074" xr:uid="{00000000-0005-0000-0000-0000DC480000}"/>
    <cellStyle name="Comma 19 6 8" xfId="17645" xr:uid="{00000000-0005-0000-0000-0000DD480000}"/>
    <cellStyle name="Comma 19 6 8 2" xfId="36594" xr:uid="{00000000-0005-0000-0000-0000DE480000}"/>
    <cellStyle name="Comma 19 6 9" xfId="21177" xr:uid="{00000000-0005-0000-0000-0000DF480000}"/>
    <cellStyle name="Comma 19 7" xfId="5785" xr:uid="{00000000-0005-0000-0000-0000E0480000}"/>
    <cellStyle name="Comma 19 7 10" xfId="25208" xr:uid="{00000000-0005-0000-0000-0000E1480000}"/>
    <cellStyle name="Comma 19 7 2" xfId="8600" xr:uid="{00000000-0005-0000-0000-0000E2480000}"/>
    <cellStyle name="Comma 19 7 2 2" xfId="12490" xr:uid="{00000000-0005-0000-0000-0000E3480000}"/>
    <cellStyle name="Comma 19 7 2 2 2" xfId="31516" xr:uid="{00000000-0005-0000-0000-0000E4480000}"/>
    <cellStyle name="Comma 19 7 2 3" xfId="16008" xr:uid="{00000000-0005-0000-0000-0000E5480000}"/>
    <cellStyle name="Comma 19 7 2 3 2" xfId="35010" xr:uid="{00000000-0005-0000-0000-0000E6480000}"/>
    <cellStyle name="Comma 19 7 2 4" xfId="19580" xr:uid="{00000000-0005-0000-0000-0000E7480000}"/>
    <cellStyle name="Comma 19 7 2 4 2" xfId="38526" xr:uid="{00000000-0005-0000-0000-0000E8480000}"/>
    <cellStyle name="Comma 19 7 2 5" xfId="23171" xr:uid="{00000000-0005-0000-0000-0000E9480000}"/>
    <cellStyle name="Comma 19 7 2 6" xfId="27830" xr:uid="{00000000-0005-0000-0000-0000EA480000}"/>
    <cellStyle name="Comma 19 7 3" xfId="7498" xr:uid="{00000000-0005-0000-0000-0000EB480000}"/>
    <cellStyle name="Comma 19 7 3 2" xfId="11614" xr:uid="{00000000-0005-0000-0000-0000EC480000}"/>
    <cellStyle name="Comma 19 7 3 2 2" xfId="30641" xr:uid="{00000000-0005-0000-0000-0000ED480000}"/>
    <cellStyle name="Comma 19 7 3 3" xfId="15125" xr:uid="{00000000-0005-0000-0000-0000EE480000}"/>
    <cellStyle name="Comma 19 7 3 3 2" xfId="34130" xr:uid="{00000000-0005-0000-0000-0000EF480000}"/>
    <cellStyle name="Comma 19 7 3 4" xfId="18702" xr:uid="{00000000-0005-0000-0000-0000F0480000}"/>
    <cellStyle name="Comma 19 7 3 4 2" xfId="37649" xr:uid="{00000000-0005-0000-0000-0000F1480000}"/>
    <cellStyle name="Comma 19 7 3 5" xfId="22272" xr:uid="{00000000-0005-0000-0000-0000F2480000}"/>
    <cellStyle name="Comma 19 7 3 6" xfId="26855" xr:uid="{00000000-0005-0000-0000-0000F3480000}"/>
    <cellStyle name="Comma 19 7 4" xfId="9870" xr:uid="{00000000-0005-0000-0000-0000F4480000}"/>
    <cellStyle name="Comma 19 7 4 2" xfId="13446" xr:uid="{00000000-0005-0000-0000-0000F5480000}"/>
    <cellStyle name="Comma 19 7 4 2 2" xfId="32471" xr:uid="{00000000-0005-0000-0000-0000F6480000}"/>
    <cellStyle name="Comma 19 7 4 3" xfId="16967" xr:uid="{00000000-0005-0000-0000-0000F7480000}"/>
    <cellStyle name="Comma 19 7 4 3 2" xfId="35965" xr:uid="{00000000-0005-0000-0000-0000F8480000}"/>
    <cellStyle name="Comma 19 7 4 4" xfId="20537" xr:uid="{00000000-0005-0000-0000-0000F9480000}"/>
    <cellStyle name="Comma 19 7 4 4 2" xfId="39482" xr:uid="{00000000-0005-0000-0000-0000FA480000}"/>
    <cellStyle name="Comma 19 7 4 5" xfId="24210" xr:uid="{00000000-0005-0000-0000-0000FB480000}"/>
    <cellStyle name="Comma 19 7 4 6" xfId="28946" xr:uid="{00000000-0005-0000-0000-0000FC480000}"/>
    <cellStyle name="Comma 19 7 5" xfId="6665" xr:uid="{00000000-0005-0000-0000-0000FD480000}"/>
    <cellStyle name="Comma 19 7 5 2" xfId="26068" xr:uid="{00000000-0005-0000-0000-0000FE480000}"/>
    <cellStyle name="Comma 19 7 6" xfId="10832" xr:uid="{00000000-0005-0000-0000-0000FF480000}"/>
    <cellStyle name="Comma 19 7 6 2" xfId="29859" xr:uid="{00000000-0005-0000-0000-000000490000}"/>
    <cellStyle name="Comma 19 7 7" xfId="14342" xr:uid="{00000000-0005-0000-0000-000001490000}"/>
    <cellStyle name="Comma 19 7 7 2" xfId="33348" xr:uid="{00000000-0005-0000-0000-000002490000}"/>
    <cellStyle name="Comma 19 7 8" xfId="17920" xr:uid="{00000000-0005-0000-0000-000003490000}"/>
    <cellStyle name="Comma 19 7 8 2" xfId="36867" xr:uid="{00000000-0005-0000-0000-000004490000}"/>
    <cellStyle name="Comma 19 7 9" xfId="21450" xr:uid="{00000000-0005-0000-0000-000005490000}"/>
    <cellStyle name="Comma 19 8" xfId="5884" xr:uid="{00000000-0005-0000-0000-000006490000}"/>
    <cellStyle name="Comma 19 8 10" xfId="25294" xr:uid="{00000000-0005-0000-0000-000007490000}"/>
    <cellStyle name="Comma 19 8 2" xfId="8687" xr:uid="{00000000-0005-0000-0000-000008490000}"/>
    <cellStyle name="Comma 19 8 2 2" xfId="12576" xr:uid="{00000000-0005-0000-0000-000009490000}"/>
    <cellStyle name="Comma 19 8 2 2 2" xfId="31602" xr:uid="{00000000-0005-0000-0000-00000A490000}"/>
    <cellStyle name="Comma 19 8 2 3" xfId="16094" xr:uid="{00000000-0005-0000-0000-00000B490000}"/>
    <cellStyle name="Comma 19 8 2 3 2" xfId="35096" xr:uid="{00000000-0005-0000-0000-00000C490000}"/>
    <cellStyle name="Comma 19 8 2 4" xfId="19666" xr:uid="{00000000-0005-0000-0000-00000D490000}"/>
    <cellStyle name="Comma 19 8 2 4 2" xfId="38612" xr:uid="{00000000-0005-0000-0000-00000E490000}"/>
    <cellStyle name="Comma 19 8 2 5" xfId="23257" xr:uid="{00000000-0005-0000-0000-00000F490000}"/>
    <cellStyle name="Comma 19 8 2 6" xfId="27916" xr:uid="{00000000-0005-0000-0000-000010490000}"/>
    <cellStyle name="Comma 19 8 3" xfId="7586" xr:uid="{00000000-0005-0000-0000-000011490000}"/>
    <cellStyle name="Comma 19 8 3 2" xfId="11700" xr:uid="{00000000-0005-0000-0000-000012490000}"/>
    <cellStyle name="Comma 19 8 3 2 2" xfId="30727" xr:uid="{00000000-0005-0000-0000-000013490000}"/>
    <cellStyle name="Comma 19 8 3 3" xfId="15211" xr:uid="{00000000-0005-0000-0000-000014490000}"/>
    <cellStyle name="Comma 19 8 3 3 2" xfId="34216" xr:uid="{00000000-0005-0000-0000-000015490000}"/>
    <cellStyle name="Comma 19 8 3 4" xfId="18788" xr:uid="{00000000-0005-0000-0000-000016490000}"/>
    <cellStyle name="Comma 19 8 3 4 2" xfId="37735" xr:uid="{00000000-0005-0000-0000-000017490000}"/>
    <cellStyle name="Comma 19 8 3 5" xfId="22360" xr:uid="{00000000-0005-0000-0000-000018490000}"/>
    <cellStyle name="Comma 19 8 3 6" xfId="26941" xr:uid="{00000000-0005-0000-0000-000019490000}"/>
    <cellStyle name="Comma 19 8 4" xfId="9958" xr:uid="{00000000-0005-0000-0000-00001A490000}"/>
    <cellStyle name="Comma 19 8 4 2" xfId="13532" xr:uid="{00000000-0005-0000-0000-00001B490000}"/>
    <cellStyle name="Comma 19 8 4 2 2" xfId="32557" xr:uid="{00000000-0005-0000-0000-00001C490000}"/>
    <cellStyle name="Comma 19 8 4 3" xfId="17053" xr:uid="{00000000-0005-0000-0000-00001D490000}"/>
    <cellStyle name="Comma 19 8 4 3 2" xfId="36051" xr:uid="{00000000-0005-0000-0000-00001E490000}"/>
    <cellStyle name="Comma 19 8 4 4" xfId="20623" xr:uid="{00000000-0005-0000-0000-00001F490000}"/>
    <cellStyle name="Comma 19 8 4 4 2" xfId="39568" xr:uid="{00000000-0005-0000-0000-000020490000}"/>
    <cellStyle name="Comma 19 8 4 5" xfId="24298" xr:uid="{00000000-0005-0000-0000-000021490000}"/>
    <cellStyle name="Comma 19 8 4 6" xfId="29032" xr:uid="{00000000-0005-0000-0000-000022490000}"/>
    <cellStyle name="Comma 19 8 5" xfId="6753" xr:uid="{00000000-0005-0000-0000-000023490000}"/>
    <cellStyle name="Comma 19 8 5 2" xfId="26156" xr:uid="{00000000-0005-0000-0000-000024490000}"/>
    <cellStyle name="Comma 19 8 6" xfId="10918" xr:uid="{00000000-0005-0000-0000-000025490000}"/>
    <cellStyle name="Comma 19 8 6 2" xfId="29945" xr:uid="{00000000-0005-0000-0000-000026490000}"/>
    <cellStyle name="Comma 19 8 7" xfId="14428" xr:uid="{00000000-0005-0000-0000-000027490000}"/>
    <cellStyle name="Comma 19 8 7 2" xfId="33434" xr:uid="{00000000-0005-0000-0000-000028490000}"/>
    <cellStyle name="Comma 19 8 8" xfId="18006" xr:uid="{00000000-0005-0000-0000-000029490000}"/>
    <cellStyle name="Comma 19 8 8 2" xfId="36953" xr:uid="{00000000-0005-0000-0000-00002A490000}"/>
    <cellStyle name="Comma 19 8 9" xfId="21536" xr:uid="{00000000-0005-0000-0000-00002B490000}"/>
    <cellStyle name="Comma 19 9" xfId="4899" xr:uid="{00000000-0005-0000-0000-00002C490000}"/>
    <cellStyle name="Comma 19 9 10" xfId="24549" xr:uid="{00000000-0005-0000-0000-00002D490000}"/>
    <cellStyle name="Comma 19 9 2" xfId="8001" xr:uid="{00000000-0005-0000-0000-00002E490000}"/>
    <cellStyle name="Comma 19 9 2 2" xfId="11913" xr:uid="{00000000-0005-0000-0000-00002F490000}"/>
    <cellStyle name="Comma 19 9 2 2 2" xfId="30939" xr:uid="{00000000-0005-0000-0000-000030490000}"/>
    <cellStyle name="Comma 19 9 2 3" xfId="15431" xr:uid="{00000000-0005-0000-0000-000031490000}"/>
    <cellStyle name="Comma 19 9 2 3 2" xfId="34433" xr:uid="{00000000-0005-0000-0000-000032490000}"/>
    <cellStyle name="Comma 19 9 2 4" xfId="19003" xr:uid="{00000000-0005-0000-0000-000033490000}"/>
    <cellStyle name="Comma 19 9 2 4 2" xfId="37949" xr:uid="{00000000-0005-0000-0000-000034490000}"/>
    <cellStyle name="Comma 19 9 2 5" xfId="22594" xr:uid="{00000000-0005-0000-0000-000035490000}"/>
    <cellStyle name="Comma 19 9 2 6" xfId="27240" xr:uid="{00000000-0005-0000-0000-000036490000}"/>
    <cellStyle name="Comma 19 9 3" xfId="6889" xr:uid="{00000000-0005-0000-0000-000037490000}"/>
    <cellStyle name="Comma 19 9 3 2" xfId="11037" xr:uid="{00000000-0005-0000-0000-000038490000}"/>
    <cellStyle name="Comma 19 9 3 2 2" xfId="30064" xr:uid="{00000000-0005-0000-0000-000039490000}"/>
    <cellStyle name="Comma 19 9 3 3" xfId="14547" xr:uid="{00000000-0005-0000-0000-00003A490000}"/>
    <cellStyle name="Comma 19 9 3 3 2" xfId="33553" xr:uid="{00000000-0005-0000-0000-00003B490000}"/>
    <cellStyle name="Comma 19 9 3 4" xfId="18125" xr:uid="{00000000-0005-0000-0000-00003C490000}"/>
    <cellStyle name="Comma 19 9 3 4 2" xfId="37072" xr:uid="{00000000-0005-0000-0000-00003D490000}"/>
    <cellStyle name="Comma 19 9 3 5" xfId="21663" xr:uid="{00000000-0005-0000-0000-00003E490000}"/>
    <cellStyle name="Comma 19 9 3 6" xfId="26278" xr:uid="{00000000-0005-0000-0000-00003F490000}"/>
    <cellStyle name="Comma 19 9 4" xfId="9202" xr:uid="{00000000-0005-0000-0000-000040490000}"/>
    <cellStyle name="Comma 19 9 4 2" xfId="12869" xr:uid="{00000000-0005-0000-0000-000041490000}"/>
    <cellStyle name="Comma 19 9 4 2 2" xfId="31894" xr:uid="{00000000-0005-0000-0000-000042490000}"/>
    <cellStyle name="Comma 19 9 4 3" xfId="16388" xr:uid="{00000000-0005-0000-0000-000043490000}"/>
    <cellStyle name="Comma 19 9 4 3 2" xfId="35388" xr:uid="{00000000-0005-0000-0000-000044490000}"/>
    <cellStyle name="Comma 19 9 4 4" xfId="19959" xr:uid="{00000000-0005-0000-0000-000045490000}"/>
    <cellStyle name="Comma 19 9 4 4 2" xfId="38905" xr:uid="{00000000-0005-0000-0000-000046490000}"/>
    <cellStyle name="Comma 19 9 4 5" xfId="23595" xr:uid="{00000000-0005-0000-0000-000047490000}"/>
    <cellStyle name="Comma 19 9 4 6" xfId="28314" xr:uid="{00000000-0005-0000-0000-000048490000}"/>
    <cellStyle name="Comma 19 9 5" xfId="6037" xr:uid="{00000000-0005-0000-0000-000049490000}"/>
    <cellStyle name="Comma 19 9 5 2" xfId="25440" xr:uid="{00000000-0005-0000-0000-00004A490000}"/>
    <cellStyle name="Comma 19 9 6" xfId="10253" xr:uid="{00000000-0005-0000-0000-00004B490000}"/>
    <cellStyle name="Comma 19 9 6 2" xfId="29281" xr:uid="{00000000-0005-0000-0000-00004C490000}"/>
    <cellStyle name="Comma 19 9 7" xfId="13761" xr:uid="{00000000-0005-0000-0000-00004D490000}"/>
    <cellStyle name="Comma 19 9 7 2" xfId="32770" xr:uid="{00000000-0005-0000-0000-00004E490000}"/>
    <cellStyle name="Comma 19 9 8" xfId="17339" xr:uid="{00000000-0005-0000-0000-00004F490000}"/>
    <cellStyle name="Comma 19 9 8 2" xfId="36290" xr:uid="{00000000-0005-0000-0000-000050490000}"/>
    <cellStyle name="Comma 19 9 9" xfId="20868" xr:uid="{00000000-0005-0000-0000-000051490000}"/>
    <cellStyle name="Comma 2" xfId="29" xr:uid="{00000000-0005-0000-0000-0000890B0000}"/>
    <cellStyle name="Comma 2 10" xfId="5684" xr:uid="{00000000-0005-0000-0000-000053490000}"/>
    <cellStyle name="Comma 2 10 10" xfId="25136" xr:uid="{00000000-0005-0000-0000-000054490000}"/>
    <cellStyle name="Comma 2 10 2" xfId="8527" xr:uid="{00000000-0005-0000-0000-000055490000}"/>
    <cellStyle name="Comma 2 10 2 2" xfId="12418" xr:uid="{00000000-0005-0000-0000-000056490000}"/>
    <cellStyle name="Comma 2 10 2 2 2" xfId="31444" xr:uid="{00000000-0005-0000-0000-000057490000}"/>
    <cellStyle name="Comma 2 10 2 3" xfId="15936" xr:uid="{00000000-0005-0000-0000-000058490000}"/>
    <cellStyle name="Comma 2 10 2 3 2" xfId="34938" xr:uid="{00000000-0005-0000-0000-000059490000}"/>
    <cellStyle name="Comma 2 10 2 4" xfId="19508" xr:uid="{00000000-0005-0000-0000-00005A490000}"/>
    <cellStyle name="Comma 2 10 2 4 2" xfId="38454" xr:uid="{00000000-0005-0000-0000-00005B490000}"/>
    <cellStyle name="Comma 2 10 2 5" xfId="23099" xr:uid="{00000000-0005-0000-0000-00005C490000}"/>
    <cellStyle name="Comma 2 10 2 6" xfId="27757" xr:uid="{00000000-0005-0000-0000-00005D490000}"/>
    <cellStyle name="Comma 2 10 3" xfId="7415" xr:uid="{00000000-0005-0000-0000-00005E490000}"/>
    <cellStyle name="Comma 2 10 3 2" xfId="11542" xr:uid="{00000000-0005-0000-0000-00005F490000}"/>
    <cellStyle name="Comma 2 10 3 2 2" xfId="30569" xr:uid="{00000000-0005-0000-0000-000060490000}"/>
    <cellStyle name="Comma 2 10 3 3" xfId="15053" xr:uid="{00000000-0005-0000-0000-000061490000}"/>
    <cellStyle name="Comma 2 10 3 3 2" xfId="34058" xr:uid="{00000000-0005-0000-0000-000062490000}"/>
    <cellStyle name="Comma 2 10 3 4" xfId="18630" xr:uid="{00000000-0005-0000-0000-000063490000}"/>
    <cellStyle name="Comma 2 10 3 4 2" xfId="37577" xr:uid="{00000000-0005-0000-0000-000064490000}"/>
    <cellStyle name="Comma 2 10 3 5" xfId="22189" xr:uid="{00000000-0005-0000-0000-000065490000}"/>
    <cellStyle name="Comma 2 10 3 6" xfId="26783" xr:uid="{00000000-0005-0000-0000-000066490000}"/>
    <cellStyle name="Comma 2 10 4" xfId="9787" xr:uid="{00000000-0005-0000-0000-000067490000}"/>
    <cellStyle name="Comma 2 10 4 2" xfId="13374" xr:uid="{00000000-0005-0000-0000-000068490000}"/>
    <cellStyle name="Comma 2 10 4 2 2" xfId="32399" xr:uid="{00000000-0005-0000-0000-000069490000}"/>
    <cellStyle name="Comma 2 10 4 3" xfId="16895" xr:uid="{00000000-0005-0000-0000-00006A490000}"/>
    <cellStyle name="Comma 2 10 4 3 2" xfId="35893" xr:uid="{00000000-0005-0000-0000-00006B490000}"/>
    <cellStyle name="Comma 2 10 4 4" xfId="20465" xr:uid="{00000000-0005-0000-0000-00006C490000}"/>
    <cellStyle name="Comma 2 10 4 4 2" xfId="39410" xr:uid="{00000000-0005-0000-0000-00006D490000}"/>
    <cellStyle name="Comma 2 10 4 5" xfId="24127" xr:uid="{00000000-0005-0000-0000-00006E490000}"/>
    <cellStyle name="Comma 2 10 4 6" xfId="28874" xr:uid="{00000000-0005-0000-0000-00006F490000}"/>
    <cellStyle name="Comma 2 10 5" xfId="6582" xr:uid="{00000000-0005-0000-0000-000070490000}"/>
    <cellStyle name="Comma 2 10 5 2" xfId="25985" xr:uid="{00000000-0005-0000-0000-000071490000}"/>
    <cellStyle name="Comma 2 10 6" xfId="10760" xr:uid="{00000000-0005-0000-0000-000072490000}"/>
    <cellStyle name="Comma 2 10 6 2" xfId="29787" xr:uid="{00000000-0005-0000-0000-000073490000}"/>
    <cellStyle name="Comma 2 10 7" xfId="14268" xr:uid="{00000000-0005-0000-0000-000074490000}"/>
    <cellStyle name="Comma 2 10 7 2" xfId="33275" xr:uid="{00000000-0005-0000-0000-000075490000}"/>
    <cellStyle name="Comma 2 10 8" xfId="17846" xr:uid="{00000000-0005-0000-0000-000076490000}"/>
    <cellStyle name="Comma 2 10 8 2" xfId="36795" xr:uid="{00000000-0005-0000-0000-000077490000}"/>
    <cellStyle name="Comma 2 10 9" xfId="21378" xr:uid="{00000000-0005-0000-0000-000078490000}"/>
    <cellStyle name="Comma 2 11" xfId="5810" xr:uid="{00000000-0005-0000-0000-000079490000}"/>
    <cellStyle name="Comma 2 11 10" xfId="25222" xr:uid="{00000000-0005-0000-0000-00007A490000}"/>
    <cellStyle name="Comma 2 11 2" xfId="8615" xr:uid="{00000000-0005-0000-0000-00007B490000}"/>
    <cellStyle name="Comma 2 11 2 2" xfId="12504" xr:uid="{00000000-0005-0000-0000-00007C490000}"/>
    <cellStyle name="Comma 2 11 2 2 2" xfId="31530" xr:uid="{00000000-0005-0000-0000-00007D490000}"/>
    <cellStyle name="Comma 2 11 2 3" xfId="16022" xr:uid="{00000000-0005-0000-0000-00007E490000}"/>
    <cellStyle name="Comma 2 11 2 3 2" xfId="35024" xr:uid="{00000000-0005-0000-0000-00007F490000}"/>
    <cellStyle name="Comma 2 11 2 4" xfId="19594" xr:uid="{00000000-0005-0000-0000-000080490000}"/>
    <cellStyle name="Comma 2 11 2 4 2" xfId="38540" xr:uid="{00000000-0005-0000-0000-000081490000}"/>
    <cellStyle name="Comma 2 11 2 5" xfId="23185" xr:uid="{00000000-0005-0000-0000-000082490000}"/>
    <cellStyle name="Comma 2 11 2 6" xfId="27844" xr:uid="{00000000-0005-0000-0000-000083490000}"/>
    <cellStyle name="Comma 2 11 3" xfId="7513" xr:uid="{00000000-0005-0000-0000-000084490000}"/>
    <cellStyle name="Comma 2 11 3 2" xfId="11628" xr:uid="{00000000-0005-0000-0000-000085490000}"/>
    <cellStyle name="Comma 2 11 3 2 2" xfId="30655" xr:uid="{00000000-0005-0000-0000-000086490000}"/>
    <cellStyle name="Comma 2 11 3 3" xfId="15139" xr:uid="{00000000-0005-0000-0000-000087490000}"/>
    <cellStyle name="Comma 2 11 3 3 2" xfId="34144" xr:uid="{00000000-0005-0000-0000-000088490000}"/>
    <cellStyle name="Comma 2 11 3 4" xfId="18716" xr:uid="{00000000-0005-0000-0000-000089490000}"/>
    <cellStyle name="Comma 2 11 3 4 2" xfId="37663" xr:uid="{00000000-0005-0000-0000-00008A490000}"/>
    <cellStyle name="Comma 2 11 3 5" xfId="22287" xr:uid="{00000000-0005-0000-0000-00008B490000}"/>
    <cellStyle name="Comma 2 11 3 6" xfId="26869" xr:uid="{00000000-0005-0000-0000-00008C490000}"/>
    <cellStyle name="Comma 2 11 4" xfId="9885" xr:uid="{00000000-0005-0000-0000-00008D490000}"/>
    <cellStyle name="Comma 2 11 4 2" xfId="13460" xr:uid="{00000000-0005-0000-0000-00008E490000}"/>
    <cellStyle name="Comma 2 11 4 2 2" xfId="32485" xr:uid="{00000000-0005-0000-0000-00008F490000}"/>
    <cellStyle name="Comma 2 11 4 3" xfId="16981" xr:uid="{00000000-0005-0000-0000-000090490000}"/>
    <cellStyle name="Comma 2 11 4 3 2" xfId="35979" xr:uid="{00000000-0005-0000-0000-000091490000}"/>
    <cellStyle name="Comma 2 11 4 4" xfId="20551" xr:uid="{00000000-0005-0000-0000-000092490000}"/>
    <cellStyle name="Comma 2 11 4 4 2" xfId="39496" xr:uid="{00000000-0005-0000-0000-000093490000}"/>
    <cellStyle name="Comma 2 11 4 5" xfId="24225" xr:uid="{00000000-0005-0000-0000-000094490000}"/>
    <cellStyle name="Comma 2 11 4 6" xfId="28960" xr:uid="{00000000-0005-0000-0000-000095490000}"/>
    <cellStyle name="Comma 2 11 5" xfId="6680" xr:uid="{00000000-0005-0000-0000-000096490000}"/>
    <cellStyle name="Comma 2 11 5 2" xfId="26083" xr:uid="{00000000-0005-0000-0000-000097490000}"/>
    <cellStyle name="Comma 2 11 6" xfId="10846" xr:uid="{00000000-0005-0000-0000-000098490000}"/>
    <cellStyle name="Comma 2 11 6 2" xfId="29873" xr:uid="{00000000-0005-0000-0000-000099490000}"/>
    <cellStyle name="Comma 2 11 7" xfId="14356" xr:uid="{00000000-0005-0000-0000-00009A490000}"/>
    <cellStyle name="Comma 2 11 7 2" xfId="33362" xr:uid="{00000000-0005-0000-0000-00009B490000}"/>
    <cellStyle name="Comma 2 11 8" xfId="17934" xr:uid="{00000000-0005-0000-0000-00009C490000}"/>
    <cellStyle name="Comma 2 11 8 2" xfId="36881" xr:uid="{00000000-0005-0000-0000-00009D490000}"/>
    <cellStyle name="Comma 2 11 9" xfId="21464" xr:uid="{00000000-0005-0000-0000-00009E490000}"/>
    <cellStyle name="Comma 2 12" xfId="4841" xr:uid="{00000000-0005-0000-0000-00009F490000}"/>
    <cellStyle name="Comma 2 12 10" xfId="24515" xr:uid="{00000000-0005-0000-0000-0000A0490000}"/>
    <cellStyle name="Comma 2 12 2" xfId="7982" xr:uid="{00000000-0005-0000-0000-0000A1490000}"/>
    <cellStyle name="Comma 2 12 2 2" xfId="11894" xr:uid="{00000000-0005-0000-0000-0000A2490000}"/>
    <cellStyle name="Comma 2 12 2 2 2" xfId="30920" xr:uid="{00000000-0005-0000-0000-0000A3490000}"/>
    <cellStyle name="Comma 2 12 2 3" xfId="15412" xr:uid="{00000000-0005-0000-0000-0000A4490000}"/>
    <cellStyle name="Comma 2 12 2 3 2" xfId="34414" xr:uid="{00000000-0005-0000-0000-0000A5490000}"/>
    <cellStyle name="Comma 2 12 2 4" xfId="18984" xr:uid="{00000000-0005-0000-0000-0000A6490000}"/>
    <cellStyle name="Comma 2 12 2 4 2" xfId="37930" xr:uid="{00000000-0005-0000-0000-0000A7490000}"/>
    <cellStyle name="Comma 2 12 2 5" xfId="22575" xr:uid="{00000000-0005-0000-0000-0000A8490000}"/>
    <cellStyle name="Comma 2 12 2 6" xfId="27221" xr:uid="{00000000-0005-0000-0000-0000A9490000}"/>
    <cellStyle name="Comma 2 12 3" xfId="6870" xr:uid="{00000000-0005-0000-0000-0000AA490000}"/>
    <cellStyle name="Comma 2 12 3 2" xfId="11018" xr:uid="{00000000-0005-0000-0000-0000AB490000}"/>
    <cellStyle name="Comma 2 12 3 2 2" xfId="30045" xr:uid="{00000000-0005-0000-0000-0000AC490000}"/>
    <cellStyle name="Comma 2 12 3 3" xfId="14528" xr:uid="{00000000-0005-0000-0000-0000AD490000}"/>
    <cellStyle name="Comma 2 12 3 3 2" xfId="33534" xr:uid="{00000000-0005-0000-0000-0000AE490000}"/>
    <cellStyle name="Comma 2 12 3 4" xfId="18106" xr:uid="{00000000-0005-0000-0000-0000AF490000}"/>
    <cellStyle name="Comma 2 12 3 4 2" xfId="37053" xr:uid="{00000000-0005-0000-0000-0000B0490000}"/>
    <cellStyle name="Comma 2 12 3 5" xfId="21644" xr:uid="{00000000-0005-0000-0000-0000B1490000}"/>
    <cellStyle name="Comma 2 12 3 6" xfId="26259" xr:uid="{00000000-0005-0000-0000-0000B2490000}"/>
    <cellStyle name="Comma 2 12 4" xfId="9169" xr:uid="{00000000-0005-0000-0000-0000B3490000}"/>
    <cellStyle name="Comma 2 12 4 2" xfId="12849" xr:uid="{00000000-0005-0000-0000-0000B4490000}"/>
    <cellStyle name="Comma 2 12 4 2 2" xfId="31875" xr:uid="{00000000-0005-0000-0000-0000B5490000}"/>
    <cellStyle name="Comma 2 12 4 3" xfId="16368" xr:uid="{00000000-0005-0000-0000-0000B6490000}"/>
    <cellStyle name="Comma 2 12 4 3 2" xfId="35369" xr:uid="{00000000-0005-0000-0000-0000B7490000}"/>
    <cellStyle name="Comma 2 12 4 4" xfId="19939" xr:uid="{00000000-0005-0000-0000-0000B8490000}"/>
    <cellStyle name="Comma 2 12 4 4 2" xfId="38885" xr:uid="{00000000-0005-0000-0000-0000B9490000}"/>
    <cellStyle name="Comma 2 12 4 5" xfId="23574" xr:uid="{00000000-0005-0000-0000-0000BA490000}"/>
    <cellStyle name="Comma 2 12 4 6" xfId="28283" xr:uid="{00000000-0005-0000-0000-0000BB490000}"/>
    <cellStyle name="Comma 2 12 5" xfId="6011" xr:uid="{00000000-0005-0000-0000-0000BC490000}"/>
    <cellStyle name="Comma 2 12 5 2" xfId="25414" xr:uid="{00000000-0005-0000-0000-0000BD490000}"/>
    <cellStyle name="Comma 2 12 6" xfId="10234" xr:uid="{00000000-0005-0000-0000-0000BE490000}"/>
    <cellStyle name="Comma 2 12 6 2" xfId="29262" xr:uid="{00000000-0005-0000-0000-0000BF490000}"/>
    <cellStyle name="Comma 2 12 7" xfId="13742" xr:uid="{00000000-0005-0000-0000-0000C0490000}"/>
    <cellStyle name="Comma 2 12 7 2" xfId="32751" xr:uid="{00000000-0005-0000-0000-0000C1490000}"/>
    <cellStyle name="Comma 2 12 8" xfId="17320" xr:uid="{00000000-0005-0000-0000-0000C2490000}"/>
    <cellStyle name="Comma 2 12 8 2" xfId="36271" xr:uid="{00000000-0005-0000-0000-0000C3490000}"/>
    <cellStyle name="Comma 2 12 9" xfId="20847" xr:uid="{00000000-0005-0000-0000-0000C4490000}"/>
    <cellStyle name="Comma 2 13" xfId="7604" xr:uid="{00000000-0005-0000-0000-0000C5490000}"/>
    <cellStyle name="Comma 2 13 2" xfId="11714" xr:uid="{00000000-0005-0000-0000-0000C6490000}"/>
    <cellStyle name="Comma 2 13 2 2" xfId="30741" xr:uid="{00000000-0005-0000-0000-0000C7490000}"/>
    <cellStyle name="Comma 2 13 3" xfId="15225" xr:uid="{00000000-0005-0000-0000-0000C8490000}"/>
    <cellStyle name="Comma 2 13 3 2" xfId="34230" xr:uid="{00000000-0005-0000-0000-0000C9490000}"/>
    <cellStyle name="Comma 2 13 4" xfId="18802" xr:uid="{00000000-0005-0000-0000-0000CA490000}"/>
    <cellStyle name="Comma 2 13 4 2" xfId="37749" xr:uid="{00000000-0005-0000-0000-0000CB490000}"/>
    <cellStyle name="Comma 2 13 5" xfId="22376" xr:uid="{00000000-0005-0000-0000-0000CC490000}"/>
    <cellStyle name="Comma 2 13 6" xfId="26955" xr:uid="{00000000-0005-0000-0000-0000CD490000}"/>
    <cellStyle name="Comma 2 14" xfId="7744" xr:uid="{00000000-0005-0000-0000-0000CE490000}"/>
    <cellStyle name="Comma 2 14 2" xfId="11800" xr:uid="{00000000-0005-0000-0000-0000CF490000}"/>
    <cellStyle name="Comma 2 14 2 2" xfId="30827" xr:uid="{00000000-0005-0000-0000-0000D0490000}"/>
    <cellStyle name="Comma 2 14 3" xfId="15313" xr:uid="{00000000-0005-0000-0000-0000D1490000}"/>
    <cellStyle name="Comma 2 14 3 2" xfId="34317" xr:uid="{00000000-0005-0000-0000-0000D2490000}"/>
    <cellStyle name="Comma 2 14 4" xfId="18888" xr:uid="{00000000-0005-0000-0000-0000D3490000}"/>
    <cellStyle name="Comma 2 14 4 2" xfId="37835" xr:uid="{00000000-0005-0000-0000-0000D4490000}"/>
    <cellStyle name="Comma 2 14 5" xfId="22472" xr:uid="{00000000-0005-0000-0000-0000D5490000}"/>
    <cellStyle name="Comma 2 14 6" xfId="27063" xr:uid="{00000000-0005-0000-0000-0000D6490000}"/>
    <cellStyle name="Comma 2 15" xfId="7814" xr:uid="{00000000-0005-0000-0000-0000D7490000}"/>
    <cellStyle name="Comma 2 15 2" xfId="11807" xr:uid="{00000000-0005-0000-0000-0000D8490000}"/>
    <cellStyle name="Comma 2 15 2 2" xfId="30833" xr:uid="{00000000-0005-0000-0000-0000D9490000}"/>
    <cellStyle name="Comma 2 15 3" xfId="15322" xr:uid="{00000000-0005-0000-0000-0000DA490000}"/>
    <cellStyle name="Comma 2 15 3 2" xfId="34326" xr:uid="{00000000-0005-0000-0000-0000DB490000}"/>
    <cellStyle name="Comma 2 15 4" xfId="18894" xr:uid="{00000000-0005-0000-0000-0000DC490000}"/>
    <cellStyle name="Comma 2 15 4 2" xfId="37841" xr:uid="{00000000-0005-0000-0000-0000DD490000}"/>
    <cellStyle name="Comma 2 15 5" xfId="22481" xr:uid="{00000000-0005-0000-0000-0000DE490000}"/>
    <cellStyle name="Comma 2 15 6" xfId="27095" xr:uid="{00000000-0005-0000-0000-0000DF490000}"/>
    <cellStyle name="Comma 2 16" xfId="6767" xr:uid="{00000000-0005-0000-0000-0000E0490000}"/>
    <cellStyle name="Comma 2 16 2" xfId="10932" xr:uid="{00000000-0005-0000-0000-0000E1490000}"/>
    <cellStyle name="Comma 2 16 2 2" xfId="29959" xr:uid="{00000000-0005-0000-0000-0000E2490000}"/>
    <cellStyle name="Comma 2 16 3" xfId="14442" xr:uid="{00000000-0005-0000-0000-0000E3490000}"/>
    <cellStyle name="Comma 2 16 3 2" xfId="33448" xr:uid="{00000000-0005-0000-0000-0000E4490000}"/>
    <cellStyle name="Comma 2 16 4" xfId="18020" xr:uid="{00000000-0005-0000-0000-0000E5490000}"/>
    <cellStyle name="Comma 2 16 4 2" xfId="36967" xr:uid="{00000000-0005-0000-0000-0000E6490000}"/>
    <cellStyle name="Comma 2 16 5" xfId="21550" xr:uid="{00000000-0005-0000-0000-0000E7490000}"/>
    <cellStyle name="Comma 2 16 6" xfId="26170" xr:uid="{00000000-0005-0000-0000-0000E8490000}"/>
    <cellStyle name="Comma 2 17" xfId="8859" xr:uid="{00000000-0005-0000-0000-0000E9490000}"/>
    <cellStyle name="Comma 2 17 2" xfId="12591" xr:uid="{00000000-0005-0000-0000-0000EA490000}"/>
    <cellStyle name="Comma 2 17 2 2" xfId="31617" xr:uid="{00000000-0005-0000-0000-0000EB490000}"/>
    <cellStyle name="Comma 2 17 3" xfId="16110" xr:uid="{00000000-0005-0000-0000-0000EC490000}"/>
    <cellStyle name="Comma 2 17 3 2" xfId="35111" xr:uid="{00000000-0005-0000-0000-0000ED490000}"/>
    <cellStyle name="Comma 2 17 4" xfId="19681" xr:uid="{00000000-0005-0000-0000-0000EE490000}"/>
    <cellStyle name="Comma 2 17 4 2" xfId="38627" xr:uid="{00000000-0005-0000-0000-0000EF490000}"/>
    <cellStyle name="Comma 2 17 5" xfId="23273" xr:uid="{00000000-0005-0000-0000-0000F0490000}"/>
    <cellStyle name="Comma 2 17 6" xfId="28022" xr:uid="{00000000-0005-0000-0000-0000F1490000}"/>
    <cellStyle name="Comma 2 18" xfId="8963" xr:uid="{00000000-0005-0000-0000-0000F2490000}"/>
    <cellStyle name="Comma 2 18 2" xfId="12677" xr:uid="{00000000-0005-0000-0000-0000F3490000}"/>
    <cellStyle name="Comma 2 18 2 2" xfId="31703" xr:uid="{00000000-0005-0000-0000-0000F4490000}"/>
    <cellStyle name="Comma 2 18 3" xfId="16196" xr:uid="{00000000-0005-0000-0000-0000F5490000}"/>
    <cellStyle name="Comma 2 18 3 2" xfId="35197" xr:uid="{00000000-0005-0000-0000-0000F6490000}"/>
    <cellStyle name="Comma 2 18 4" xfId="19767" xr:uid="{00000000-0005-0000-0000-0000F7490000}"/>
    <cellStyle name="Comma 2 18 4 2" xfId="38713" xr:uid="{00000000-0005-0000-0000-0000F8490000}"/>
    <cellStyle name="Comma 2 18 5" xfId="23373" xr:uid="{00000000-0005-0000-0000-0000F9490000}"/>
    <cellStyle name="Comma 2 18 6" xfId="28109" xr:uid="{00000000-0005-0000-0000-0000FA490000}"/>
    <cellStyle name="Comma 2 19" xfId="9067" xr:uid="{00000000-0005-0000-0000-0000FB490000}"/>
    <cellStyle name="Comma 2 19 2" xfId="12763" xr:uid="{00000000-0005-0000-0000-0000FC490000}"/>
    <cellStyle name="Comma 2 19 2 2" xfId="31789" xr:uid="{00000000-0005-0000-0000-0000FD490000}"/>
    <cellStyle name="Comma 2 19 3" xfId="16282" xr:uid="{00000000-0005-0000-0000-0000FE490000}"/>
    <cellStyle name="Comma 2 19 3 2" xfId="35283" xr:uid="{00000000-0005-0000-0000-0000FF490000}"/>
    <cellStyle name="Comma 2 19 4" xfId="19853" xr:uid="{00000000-0005-0000-0000-0000004A0000}"/>
    <cellStyle name="Comma 2 19 4 2" xfId="38799" xr:uid="{00000000-0005-0000-0000-0000014A0000}"/>
    <cellStyle name="Comma 2 19 5" xfId="23473" xr:uid="{00000000-0005-0000-0000-0000024A0000}"/>
    <cellStyle name="Comma 2 19 6" xfId="28196" xr:uid="{00000000-0005-0000-0000-0000034A0000}"/>
    <cellStyle name="Comma 2 2" xfId="2982" xr:uid="{00000000-0005-0000-0000-00008A0B0000}"/>
    <cellStyle name="Comma 2 2 10" xfId="5814" xr:uid="{00000000-0005-0000-0000-0000054A0000}"/>
    <cellStyle name="Comma 2 2 10 10" xfId="25224" xr:uid="{00000000-0005-0000-0000-0000064A0000}"/>
    <cellStyle name="Comma 2 2 10 2" xfId="8617" xr:uid="{00000000-0005-0000-0000-0000074A0000}"/>
    <cellStyle name="Comma 2 2 10 2 2" xfId="12506" xr:uid="{00000000-0005-0000-0000-0000084A0000}"/>
    <cellStyle name="Comma 2 2 10 2 2 2" xfId="31532" xr:uid="{00000000-0005-0000-0000-0000094A0000}"/>
    <cellStyle name="Comma 2 2 10 2 3" xfId="16024" xr:uid="{00000000-0005-0000-0000-00000A4A0000}"/>
    <cellStyle name="Comma 2 2 10 2 3 2" xfId="35026" xr:uid="{00000000-0005-0000-0000-00000B4A0000}"/>
    <cellStyle name="Comma 2 2 10 2 4" xfId="19596" xr:uid="{00000000-0005-0000-0000-00000C4A0000}"/>
    <cellStyle name="Comma 2 2 10 2 4 2" xfId="38542" xr:uid="{00000000-0005-0000-0000-00000D4A0000}"/>
    <cellStyle name="Comma 2 2 10 2 5" xfId="23187" xr:uid="{00000000-0005-0000-0000-00000E4A0000}"/>
    <cellStyle name="Comma 2 2 10 2 6" xfId="27846" xr:uid="{00000000-0005-0000-0000-00000F4A0000}"/>
    <cellStyle name="Comma 2 2 10 3" xfId="7516" xr:uid="{00000000-0005-0000-0000-0000104A0000}"/>
    <cellStyle name="Comma 2 2 10 3 2" xfId="11630" xr:uid="{00000000-0005-0000-0000-0000114A0000}"/>
    <cellStyle name="Comma 2 2 10 3 2 2" xfId="30657" xr:uid="{00000000-0005-0000-0000-0000124A0000}"/>
    <cellStyle name="Comma 2 2 10 3 3" xfId="15141" xr:uid="{00000000-0005-0000-0000-0000134A0000}"/>
    <cellStyle name="Comma 2 2 10 3 3 2" xfId="34146" xr:uid="{00000000-0005-0000-0000-0000144A0000}"/>
    <cellStyle name="Comma 2 2 10 3 4" xfId="18718" xr:uid="{00000000-0005-0000-0000-0000154A0000}"/>
    <cellStyle name="Comma 2 2 10 3 4 2" xfId="37665" xr:uid="{00000000-0005-0000-0000-0000164A0000}"/>
    <cellStyle name="Comma 2 2 10 3 5" xfId="22290" xr:uid="{00000000-0005-0000-0000-0000174A0000}"/>
    <cellStyle name="Comma 2 2 10 3 6" xfId="26871" xr:uid="{00000000-0005-0000-0000-0000184A0000}"/>
    <cellStyle name="Comma 2 2 10 4" xfId="9888" xr:uid="{00000000-0005-0000-0000-0000194A0000}"/>
    <cellStyle name="Comma 2 2 10 4 2" xfId="13462" xr:uid="{00000000-0005-0000-0000-00001A4A0000}"/>
    <cellStyle name="Comma 2 2 10 4 2 2" xfId="32487" xr:uid="{00000000-0005-0000-0000-00001B4A0000}"/>
    <cellStyle name="Comma 2 2 10 4 3" xfId="16983" xr:uid="{00000000-0005-0000-0000-00001C4A0000}"/>
    <cellStyle name="Comma 2 2 10 4 3 2" xfId="35981" xr:uid="{00000000-0005-0000-0000-00001D4A0000}"/>
    <cellStyle name="Comma 2 2 10 4 4" xfId="20553" xr:uid="{00000000-0005-0000-0000-00001E4A0000}"/>
    <cellStyle name="Comma 2 2 10 4 4 2" xfId="39498" xr:uid="{00000000-0005-0000-0000-00001F4A0000}"/>
    <cellStyle name="Comma 2 2 10 4 5" xfId="24228" xr:uid="{00000000-0005-0000-0000-0000204A0000}"/>
    <cellStyle name="Comma 2 2 10 4 6" xfId="28962" xr:uid="{00000000-0005-0000-0000-0000214A0000}"/>
    <cellStyle name="Comma 2 2 10 5" xfId="6683" xr:uid="{00000000-0005-0000-0000-0000224A0000}"/>
    <cellStyle name="Comma 2 2 10 5 2" xfId="26086" xr:uid="{00000000-0005-0000-0000-0000234A0000}"/>
    <cellStyle name="Comma 2 2 10 6" xfId="10848" xr:uid="{00000000-0005-0000-0000-0000244A0000}"/>
    <cellStyle name="Comma 2 2 10 6 2" xfId="29875" xr:uid="{00000000-0005-0000-0000-0000254A0000}"/>
    <cellStyle name="Comma 2 2 10 7" xfId="14358" xr:uid="{00000000-0005-0000-0000-0000264A0000}"/>
    <cellStyle name="Comma 2 2 10 7 2" xfId="33364" xr:uid="{00000000-0005-0000-0000-0000274A0000}"/>
    <cellStyle name="Comma 2 2 10 8" xfId="17936" xr:uid="{00000000-0005-0000-0000-0000284A0000}"/>
    <cellStyle name="Comma 2 2 10 8 2" xfId="36883" xr:uid="{00000000-0005-0000-0000-0000294A0000}"/>
    <cellStyle name="Comma 2 2 10 9" xfId="21466" xr:uid="{00000000-0005-0000-0000-00002A4A0000}"/>
    <cellStyle name="Comma 2 2 11" xfId="4849" xr:uid="{00000000-0005-0000-0000-00002B4A0000}"/>
    <cellStyle name="Comma 2 2 11 10" xfId="24519" xr:uid="{00000000-0005-0000-0000-00002C4A0000}"/>
    <cellStyle name="Comma 2 2 11 2" xfId="7984" xr:uid="{00000000-0005-0000-0000-00002D4A0000}"/>
    <cellStyle name="Comma 2 2 11 2 2" xfId="11896" xr:uid="{00000000-0005-0000-0000-00002E4A0000}"/>
    <cellStyle name="Comma 2 2 11 2 2 2" xfId="30922" xr:uid="{00000000-0005-0000-0000-00002F4A0000}"/>
    <cellStyle name="Comma 2 2 11 2 3" xfId="15414" xr:uid="{00000000-0005-0000-0000-0000304A0000}"/>
    <cellStyle name="Comma 2 2 11 2 3 2" xfId="34416" xr:uid="{00000000-0005-0000-0000-0000314A0000}"/>
    <cellStyle name="Comma 2 2 11 2 4" xfId="18986" xr:uid="{00000000-0005-0000-0000-0000324A0000}"/>
    <cellStyle name="Comma 2 2 11 2 4 2" xfId="37932" xr:uid="{00000000-0005-0000-0000-0000334A0000}"/>
    <cellStyle name="Comma 2 2 11 2 5" xfId="22577" xr:uid="{00000000-0005-0000-0000-0000344A0000}"/>
    <cellStyle name="Comma 2 2 11 2 6" xfId="27223" xr:uid="{00000000-0005-0000-0000-0000354A0000}"/>
    <cellStyle name="Comma 2 2 11 3" xfId="6872" xr:uid="{00000000-0005-0000-0000-0000364A0000}"/>
    <cellStyle name="Comma 2 2 11 3 2" xfId="11020" xr:uid="{00000000-0005-0000-0000-0000374A0000}"/>
    <cellStyle name="Comma 2 2 11 3 2 2" xfId="30047" xr:uid="{00000000-0005-0000-0000-0000384A0000}"/>
    <cellStyle name="Comma 2 2 11 3 3" xfId="14530" xr:uid="{00000000-0005-0000-0000-0000394A0000}"/>
    <cellStyle name="Comma 2 2 11 3 3 2" xfId="33536" xr:uid="{00000000-0005-0000-0000-00003A4A0000}"/>
    <cellStyle name="Comma 2 2 11 3 4" xfId="18108" xr:uid="{00000000-0005-0000-0000-00003B4A0000}"/>
    <cellStyle name="Comma 2 2 11 3 4 2" xfId="37055" xr:uid="{00000000-0005-0000-0000-00003C4A0000}"/>
    <cellStyle name="Comma 2 2 11 3 5" xfId="21646" xr:uid="{00000000-0005-0000-0000-00003D4A0000}"/>
    <cellStyle name="Comma 2 2 11 3 6" xfId="26261" xr:uid="{00000000-0005-0000-0000-00003E4A0000}"/>
    <cellStyle name="Comma 2 2 11 4" xfId="9171" xr:uid="{00000000-0005-0000-0000-00003F4A0000}"/>
    <cellStyle name="Comma 2 2 11 4 2" xfId="12851" xr:uid="{00000000-0005-0000-0000-0000404A0000}"/>
    <cellStyle name="Comma 2 2 11 4 2 2" xfId="31877" xr:uid="{00000000-0005-0000-0000-0000414A0000}"/>
    <cellStyle name="Comma 2 2 11 4 3" xfId="16370" xr:uid="{00000000-0005-0000-0000-0000424A0000}"/>
    <cellStyle name="Comma 2 2 11 4 3 2" xfId="35371" xr:uid="{00000000-0005-0000-0000-0000434A0000}"/>
    <cellStyle name="Comma 2 2 11 4 4" xfId="19941" xr:uid="{00000000-0005-0000-0000-0000444A0000}"/>
    <cellStyle name="Comma 2 2 11 4 4 2" xfId="38887" xr:uid="{00000000-0005-0000-0000-0000454A0000}"/>
    <cellStyle name="Comma 2 2 11 4 5" xfId="23576" xr:uid="{00000000-0005-0000-0000-0000464A0000}"/>
    <cellStyle name="Comma 2 2 11 4 6" xfId="28285" xr:uid="{00000000-0005-0000-0000-0000474A0000}"/>
    <cellStyle name="Comma 2 2 11 5" xfId="6013" xr:uid="{00000000-0005-0000-0000-0000484A0000}"/>
    <cellStyle name="Comma 2 2 11 5 2" xfId="25416" xr:uid="{00000000-0005-0000-0000-0000494A0000}"/>
    <cellStyle name="Comma 2 2 11 6" xfId="10236" xr:uid="{00000000-0005-0000-0000-00004A4A0000}"/>
    <cellStyle name="Comma 2 2 11 6 2" xfId="29264" xr:uid="{00000000-0005-0000-0000-00004B4A0000}"/>
    <cellStyle name="Comma 2 2 11 7" xfId="13744" xr:uid="{00000000-0005-0000-0000-00004C4A0000}"/>
    <cellStyle name="Comma 2 2 11 7 2" xfId="32753" xr:uid="{00000000-0005-0000-0000-00004D4A0000}"/>
    <cellStyle name="Comma 2 2 11 8" xfId="17322" xr:uid="{00000000-0005-0000-0000-00004E4A0000}"/>
    <cellStyle name="Comma 2 2 11 8 2" xfId="36273" xr:uid="{00000000-0005-0000-0000-00004F4A0000}"/>
    <cellStyle name="Comma 2 2 11 9" xfId="20849" xr:uid="{00000000-0005-0000-0000-0000504A0000}"/>
    <cellStyle name="Comma 2 2 12" xfId="7614" xr:uid="{00000000-0005-0000-0000-0000514A0000}"/>
    <cellStyle name="Comma 2 2 12 2" xfId="11716" xr:uid="{00000000-0005-0000-0000-0000524A0000}"/>
    <cellStyle name="Comma 2 2 12 2 2" xfId="30743" xr:uid="{00000000-0005-0000-0000-0000534A0000}"/>
    <cellStyle name="Comma 2 2 12 3" xfId="15228" xr:uid="{00000000-0005-0000-0000-0000544A0000}"/>
    <cellStyle name="Comma 2 2 12 3 2" xfId="34233" xr:uid="{00000000-0005-0000-0000-0000554A0000}"/>
    <cellStyle name="Comma 2 2 12 4" xfId="18804" xr:uid="{00000000-0005-0000-0000-0000564A0000}"/>
    <cellStyle name="Comma 2 2 12 4 2" xfId="37751" xr:uid="{00000000-0005-0000-0000-0000574A0000}"/>
    <cellStyle name="Comma 2 2 12 5" xfId="22379" xr:uid="{00000000-0005-0000-0000-0000584A0000}"/>
    <cellStyle name="Comma 2 2 12 6" xfId="26959" xr:uid="{00000000-0005-0000-0000-0000594A0000}"/>
    <cellStyle name="Comma 2 2 13" xfId="7819" xr:uid="{00000000-0005-0000-0000-00005A4A0000}"/>
    <cellStyle name="Comma 2 2 13 2" xfId="11808" xr:uid="{00000000-0005-0000-0000-00005B4A0000}"/>
    <cellStyle name="Comma 2 2 13 2 2" xfId="30834" xr:uid="{00000000-0005-0000-0000-00005C4A0000}"/>
    <cellStyle name="Comma 2 2 13 3" xfId="15323" xr:uid="{00000000-0005-0000-0000-00005D4A0000}"/>
    <cellStyle name="Comma 2 2 13 3 2" xfId="34327" xr:uid="{00000000-0005-0000-0000-00005E4A0000}"/>
    <cellStyle name="Comma 2 2 13 4" xfId="18895" xr:uid="{00000000-0005-0000-0000-00005F4A0000}"/>
    <cellStyle name="Comma 2 2 13 4 2" xfId="37842" xr:uid="{00000000-0005-0000-0000-0000604A0000}"/>
    <cellStyle name="Comma 2 2 13 5" xfId="22483" xr:uid="{00000000-0005-0000-0000-0000614A0000}"/>
    <cellStyle name="Comma 2 2 13 6" xfId="27097" xr:uid="{00000000-0005-0000-0000-0000624A0000}"/>
    <cellStyle name="Comma 2 2 14" xfId="7745" xr:uid="{00000000-0005-0000-0000-0000634A0000}"/>
    <cellStyle name="Comma 2 2 14 2" xfId="11801" xr:uid="{00000000-0005-0000-0000-0000644A0000}"/>
    <cellStyle name="Comma 2 2 14 2 2" xfId="30828" xr:uid="{00000000-0005-0000-0000-0000654A0000}"/>
    <cellStyle name="Comma 2 2 14 3" xfId="15314" xr:uid="{00000000-0005-0000-0000-0000664A0000}"/>
    <cellStyle name="Comma 2 2 14 3 2" xfId="34318" xr:uid="{00000000-0005-0000-0000-0000674A0000}"/>
    <cellStyle name="Comma 2 2 14 4" xfId="18889" xr:uid="{00000000-0005-0000-0000-0000684A0000}"/>
    <cellStyle name="Comma 2 2 14 4 2" xfId="37836" xr:uid="{00000000-0005-0000-0000-0000694A0000}"/>
    <cellStyle name="Comma 2 2 14 5" xfId="22473" xr:uid="{00000000-0005-0000-0000-00006A4A0000}"/>
    <cellStyle name="Comma 2 2 14 6" xfId="27064" xr:uid="{00000000-0005-0000-0000-00006B4A0000}"/>
    <cellStyle name="Comma 2 2 15" xfId="6773" xr:uid="{00000000-0005-0000-0000-00006C4A0000}"/>
    <cellStyle name="Comma 2 2 15 2" xfId="10934" xr:uid="{00000000-0005-0000-0000-00006D4A0000}"/>
    <cellStyle name="Comma 2 2 15 2 2" xfId="29961" xr:uid="{00000000-0005-0000-0000-00006E4A0000}"/>
    <cellStyle name="Comma 2 2 15 3" xfId="14444" xr:uid="{00000000-0005-0000-0000-00006F4A0000}"/>
    <cellStyle name="Comma 2 2 15 3 2" xfId="33450" xr:uid="{00000000-0005-0000-0000-0000704A0000}"/>
    <cellStyle name="Comma 2 2 15 4" xfId="18022" xr:uid="{00000000-0005-0000-0000-0000714A0000}"/>
    <cellStyle name="Comma 2 2 15 4 2" xfId="36969" xr:uid="{00000000-0005-0000-0000-0000724A0000}"/>
    <cellStyle name="Comma 2 2 15 5" xfId="21553" xr:uid="{00000000-0005-0000-0000-0000734A0000}"/>
    <cellStyle name="Comma 2 2 15 6" xfId="26173" xr:uid="{00000000-0005-0000-0000-0000744A0000}"/>
    <cellStyle name="Comma 2 2 16" xfId="8862" xr:uid="{00000000-0005-0000-0000-0000754A0000}"/>
    <cellStyle name="Comma 2 2 16 2" xfId="12593" xr:uid="{00000000-0005-0000-0000-0000764A0000}"/>
    <cellStyle name="Comma 2 2 16 2 2" xfId="31619" xr:uid="{00000000-0005-0000-0000-0000774A0000}"/>
    <cellStyle name="Comma 2 2 16 3" xfId="16112" xr:uid="{00000000-0005-0000-0000-0000784A0000}"/>
    <cellStyle name="Comma 2 2 16 3 2" xfId="35113" xr:uid="{00000000-0005-0000-0000-0000794A0000}"/>
    <cellStyle name="Comma 2 2 16 4" xfId="19683" xr:uid="{00000000-0005-0000-0000-00007A4A0000}"/>
    <cellStyle name="Comma 2 2 16 4 2" xfId="38629" xr:uid="{00000000-0005-0000-0000-00007B4A0000}"/>
    <cellStyle name="Comma 2 2 16 5" xfId="23276" xr:uid="{00000000-0005-0000-0000-00007C4A0000}"/>
    <cellStyle name="Comma 2 2 16 6" xfId="28024" xr:uid="{00000000-0005-0000-0000-00007D4A0000}"/>
    <cellStyle name="Comma 2 2 17" xfId="8966" xr:uid="{00000000-0005-0000-0000-00007E4A0000}"/>
    <cellStyle name="Comma 2 2 17 2" xfId="12679" xr:uid="{00000000-0005-0000-0000-00007F4A0000}"/>
    <cellStyle name="Comma 2 2 17 2 2" xfId="31705" xr:uid="{00000000-0005-0000-0000-0000804A0000}"/>
    <cellStyle name="Comma 2 2 17 3" xfId="16198" xr:uid="{00000000-0005-0000-0000-0000814A0000}"/>
    <cellStyle name="Comma 2 2 17 3 2" xfId="35199" xr:uid="{00000000-0005-0000-0000-0000824A0000}"/>
    <cellStyle name="Comma 2 2 17 4" xfId="19769" xr:uid="{00000000-0005-0000-0000-0000834A0000}"/>
    <cellStyle name="Comma 2 2 17 4 2" xfId="38715" xr:uid="{00000000-0005-0000-0000-0000844A0000}"/>
    <cellStyle name="Comma 2 2 17 5" xfId="23376" xr:uid="{00000000-0005-0000-0000-0000854A0000}"/>
    <cellStyle name="Comma 2 2 17 6" xfId="28111" xr:uid="{00000000-0005-0000-0000-0000864A0000}"/>
    <cellStyle name="Comma 2 2 18" xfId="9070" xr:uid="{00000000-0005-0000-0000-0000874A0000}"/>
    <cellStyle name="Comma 2 2 18 2" xfId="12765" xr:uid="{00000000-0005-0000-0000-0000884A0000}"/>
    <cellStyle name="Comma 2 2 18 2 2" xfId="31791" xr:uid="{00000000-0005-0000-0000-0000894A0000}"/>
    <cellStyle name="Comma 2 2 18 3" xfId="16284" xr:uid="{00000000-0005-0000-0000-00008A4A0000}"/>
    <cellStyle name="Comma 2 2 18 3 2" xfId="35285" xr:uid="{00000000-0005-0000-0000-00008B4A0000}"/>
    <cellStyle name="Comma 2 2 18 4" xfId="19855" xr:uid="{00000000-0005-0000-0000-00008C4A0000}"/>
    <cellStyle name="Comma 2 2 18 4 2" xfId="38801" xr:uid="{00000000-0005-0000-0000-00008D4A0000}"/>
    <cellStyle name="Comma 2 2 18 5" xfId="23476" xr:uid="{00000000-0005-0000-0000-00008E4A0000}"/>
    <cellStyle name="Comma 2 2 18 6" xfId="28198" xr:uid="{00000000-0005-0000-0000-00008F4A0000}"/>
    <cellStyle name="Comma 2 2 19" xfId="9976" xr:uid="{00000000-0005-0000-0000-0000904A0000}"/>
    <cellStyle name="Comma 2 2 19 2" xfId="13548" xr:uid="{00000000-0005-0000-0000-0000914A0000}"/>
    <cellStyle name="Comma 2 2 19 2 2" xfId="32573" xr:uid="{00000000-0005-0000-0000-0000924A0000}"/>
    <cellStyle name="Comma 2 2 19 3" xfId="17069" xr:uid="{00000000-0005-0000-0000-0000934A0000}"/>
    <cellStyle name="Comma 2 2 19 3 2" xfId="36067" xr:uid="{00000000-0005-0000-0000-0000944A0000}"/>
    <cellStyle name="Comma 2 2 19 4" xfId="20639" xr:uid="{00000000-0005-0000-0000-0000954A0000}"/>
    <cellStyle name="Comma 2 2 19 4 2" xfId="39584" xr:uid="{00000000-0005-0000-0000-0000964A0000}"/>
    <cellStyle name="Comma 2 2 19 5" xfId="24315" xr:uid="{00000000-0005-0000-0000-0000974A0000}"/>
    <cellStyle name="Comma 2 2 19 6" xfId="29048" xr:uid="{00000000-0005-0000-0000-0000984A0000}"/>
    <cellStyle name="Comma 2 2 2" xfId="2983" xr:uid="{00000000-0005-0000-0000-00008B0B0000}"/>
    <cellStyle name="Comma 2 2 2 2" xfId="7616" xr:uid="{00000000-0005-0000-0000-00009A4A0000}"/>
    <cellStyle name="Comma 2 2 2 2 2" xfId="22381" xr:uid="{00000000-0005-0000-0000-00009B4A0000}"/>
    <cellStyle name="Comma 2 2 2 3" xfId="6775" xr:uid="{00000000-0005-0000-0000-00009C4A0000}"/>
    <cellStyle name="Comma 2 2 2 3 2" xfId="21555" xr:uid="{00000000-0005-0000-0000-00009D4A0000}"/>
    <cellStyle name="Comma 2 2 2 4" xfId="8865" xr:uid="{00000000-0005-0000-0000-00009E4A0000}"/>
    <cellStyle name="Comma 2 2 2 4 2" xfId="23279" xr:uid="{00000000-0005-0000-0000-00009F4A0000}"/>
    <cellStyle name="Comma 2 2 2 5" xfId="8969" xr:uid="{00000000-0005-0000-0000-0000A04A0000}"/>
    <cellStyle name="Comma 2 2 2 5 2" xfId="23379" xr:uid="{00000000-0005-0000-0000-0000A14A0000}"/>
    <cellStyle name="Comma 2 2 2 6" xfId="9073" xr:uid="{00000000-0005-0000-0000-0000A24A0000}"/>
    <cellStyle name="Comma 2 2 2 6 2" xfId="23479" xr:uid="{00000000-0005-0000-0000-0000A34A0000}"/>
    <cellStyle name="Comma 2 2 2 7" xfId="9979" xr:uid="{00000000-0005-0000-0000-0000A44A0000}"/>
    <cellStyle name="Comma 2 2 2 7 2" xfId="24318" xr:uid="{00000000-0005-0000-0000-0000A54A0000}"/>
    <cellStyle name="Comma 2 2 2 8" xfId="5916" xr:uid="{00000000-0005-0000-0000-0000A64A0000}"/>
    <cellStyle name="Comma 2 2 2 8 2" xfId="25322" xr:uid="{00000000-0005-0000-0000-0000A74A0000}"/>
    <cellStyle name="Comma 2 2 2 9" xfId="4651" xr:uid="{00000000-0005-0000-0000-0000994A0000}"/>
    <cellStyle name="Comma 2 2 20" xfId="5914" xr:uid="{00000000-0005-0000-0000-0000A84A0000}"/>
    <cellStyle name="Comma 2 2 20 2" xfId="25320" xr:uid="{00000000-0005-0000-0000-0000A94A0000}"/>
    <cellStyle name="Comma 2 2 21" xfId="10145" xr:uid="{00000000-0005-0000-0000-0000AA4A0000}"/>
    <cellStyle name="Comma 2 2 21 2" xfId="29177" xr:uid="{00000000-0005-0000-0000-0000AB4A0000}"/>
    <cellStyle name="Comma 2 2 22" xfId="13649" xr:uid="{00000000-0005-0000-0000-0000AC4A0000}"/>
    <cellStyle name="Comma 2 2 22 2" xfId="32664" xr:uid="{00000000-0005-0000-0000-0000AD4A0000}"/>
    <cellStyle name="Comma 2 2 23" xfId="17230" xr:uid="{00000000-0005-0000-0000-0000AE4A0000}"/>
    <cellStyle name="Comma 2 2 23 2" xfId="36185" xr:uid="{00000000-0005-0000-0000-0000AF4A0000}"/>
    <cellStyle name="Comma 2 2 24" xfId="20757" xr:uid="{00000000-0005-0000-0000-0000B04A0000}"/>
    <cellStyle name="Comma 2 2 25" xfId="24416" xr:uid="{00000000-0005-0000-0000-0000B14A0000}"/>
    <cellStyle name="Comma 2 2 26" xfId="4630" xr:uid="{00000000-0005-0000-0000-0000044A0000}"/>
    <cellStyle name="Comma 2 2 3" xfId="4746" xr:uid="{00000000-0005-0000-0000-0000B24A0000}"/>
    <cellStyle name="Comma 2 2 3 10" xfId="7690" xr:uid="{00000000-0005-0000-0000-0000B34A0000}"/>
    <cellStyle name="Comma 2 2 3 10 2" xfId="11775" xr:uid="{00000000-0005-0000-0000-0000B44A0000}"/>
    <cellStyle name="Comma 2 2 3 10 2 2" xfId="30802" xr:uid="{00000000-0005-0000-0000-0000B54A0000}"/>
    <cellStyle name="Comma 2 2 3 10 3" xfId="15287" xr:uid="{00000000-0005-0000-0000-0000B64A0000}"/>
    <cellStyle name="Comma 2 2 3 10 3 2" xfId="34292" xr:uid="{00000000-0005-0000-0000-0000B74A0000}"/>
    <cellStyle name="Comma 2 2 3 10 4" xfId="18863" xr:uid="{00000000-0005-0000-0000-0000B84A0000}"/>
    <cellStyle name="Comma 2 2 3 10 4 2" xfId="37810" xr:uid="{00000000-0005-0000-0000-0000B94A0000}"/>
    <cellStyle name="Comma 2 2 3 10 5" xfId="22447" xr:uid="{00000000-0005-0000-0000-0000BA4A0000}"/>
    <cellStyle name="Comma 2 2 3 10 6" xfId="27021" xr:uid="{00000000-0005-0000-0000-0000BB4A0000}"/>
    <cellStyle name="Comma 2 2 3 11" xfId="7928" xr:uid="{00000000-0005-0000-0000-0000BC4A0000}"/>
    <cellStyle name="Comma 2 2 3 11 2" xfId="11867" xr:uid="{00000000-0005-0000-0000-0000BD4A0000}"/>
    <cellStyle name="Comma 2 2 3 11 2 2" xfId="30893" xr:uid="{00000000-0005-0000-0000-0000BE4A0000}"/>
    <cellStyle name="Comma 2 2 3 11 3" xfId="15383" xr:uid="{00000000-0005-0000-0000-0000BF4A0000}"/>
    <cellStyle name="Comma 2 2 3 11 3 2" xfId="34386" xr:uid="{00000000-0005-0000-0000-0000C04A0000}"/>
    <cellStyle name="Comma 2 2 3 11 4" xfId="18956" xr:uid="{00000000-0005-0000-0000-0000C14A0000}"/>
    <cellStyle name="Comma 2 2 3 11 4 2" xfId="37902" xr:uid="{00000000-0005-0000-0000-0000C24A0000}"/>
    <cellStyle name="Comma 2 2 3 11 5" xfId="22545" xr:uid="{00000000-0005-0000-0000-0000C34A0000}"/>
    <cellStyle name="Comma 2 2 3 11 6" xfId="27178" xr:uid="{00000000-0005-0000-0000-0000C44A0000}"/>
    <cellStyle name="Comma 2 2 3 12" xfId="7980" xr:uid="{00000000-0005-0000-0000-0000C54A0000}"/>
    <cellStyle name="Comma 2 2 3 12 2" xfId="11893" xr:uid="{00000000-0005-0000-0000-0000C64A0000}"/>
    <cellStyle name="Comma 2 2 3 12 2 2" xfId="30919" xr:uid="{00000000-0005-0000-0000-0000C74A0000}"/>
    <cellStyle name="Comma 2 2 3 12 3" xfId="15411" xr:uid="{00000000-0005-0000-0000-0000C84A0000}"/>
    <cellStyle name="Comma 2 2 3 12 3 2" xfId="34413" xr:uid="{00000000-0005-0000-0000-0000C94A0000}"/>
    <cellStyle name="Comma 2 2 3 12 4" xfId="18983" xr:uid="{00000000-0005-0000-0000-0000CA4A0000}"/>
    <cellStyle name="Comma 2 2 3 12 4 2" xfId="37929" xr:uid="{00000000-0005-0000-0000-0000CB4A0000}"/>
    <cellStyle name="Comma 2 2 3 12 5" xfId="22574" xr:uid="{00000000-0005-0000-0000-0000CC4A0000}"/>
    <cellStyle name="Comma 2 2 3 12 6" xfId="27219" xr:uid="{00000000-0005-0000-0000-0000CD4A0000}"/>
    <cellStyle name="Comma 2 2 3 13" xfId="6845" xr:uid="{00000000-0005-0000-0000-0000CE4A0000}"/>
    <cellStyle name="Comma 2 2 3 13 2" xfId="10993" xr:uid="{00000000-0005-0000-0000-0000CF4A0000}"/>
    <cellStyle name="Comma 2 2 3 13 2 2" xfId="30020" xr:uid="{00000000-0005-0000-0000-0000D04A0000}"/>
    <cellStyle name="Comma 2 2 3 13 3" xfId="14503" xr:uid="{00000000-0005-0000-0000-0000D14A0000}"/>
    <cellStyle name="Comma 2 2 3 13 3 2" xfId="33509" xr:uid="{00000000-0005-0000-0000-0000D24A0000}"/>
    <cellStyle name="Comma 2 2 3 13 4" xfId="18081" xr:uid="{00000000-0005-0000-0000-0000D34A0000}"/>
    <cellStyle name="Comma 2 2 3 13 4 2" xfId="37028" xr:uid="{00000000-0005-0000-0000-0000D44A0000}"/>
    <cellStyle name="Comma 2 2 3 13 5" xfId="21619" xr:uid="{00000000-0005-0000-0000-0000D54A0000}"/>
    <cellStyle name="Comma 2 2 3 13 6" xfId="26234" xr:uid="{00000000-0005-0000-0000-0000D64A0000}"/>
    <cellStyle name="Comma 2 2 3 14" xfId="8936" xr:uid="{00000000-0005-0000-0000-0000D74A0000}"/>
    <cellStyle name="Comma 2 2 3 14 2" xfId="12652" xr:uid="{00000000-0005-0000-0000-0000D84A0000}"/>
    <cellStyle name="Comma 2 2 3 14 2 2" xfId="31678" xr:uid="{00000000-0005-0000-0000-0000D94A0000}"/>
    <cellStyle name="Comma 2 2 3 14 3" xfId="16171" xr:uid="{00000000-0005-0000-0000-0000DA4A0000}"/>
    <cellStyle name="Comma 2 2 3 14 3 2" xfId="35172" xr:uid="{00000000-0005-0000-0000-0000DB4A0000}"/>
    <cellStyle name="Comma 2 2 3 14 4" xfId="19742" xr:uid="{00000000-0005-0000-0000-0000DC4A0000}"/>
    <cellStyle name="Comma 2 2 3 14 4 2" xfId="38688" xr:uid="{00000000-0005-0000-0000-0000DD4A0000}"/>
    <cellStyle name="Comma 2 2 3 14 5" xfId="23346" xr:uid="{00000000-0005-0000-0000-0000DE4A0000}"/>
    <cellStyle name="Comma 2 2 3 14 6" xfId="28084" xr:uid="{00000000-0005-0000-0000-0000DF4A0000}"/>
    <cellStyle name="Comma 2 2 3 15" xfId="9040" xr:uid="{00000000-0005-0000-0000-0000E04A0000}"/>
    <cellStyle name="Comma 2 2 3 15 2" xfId="12738" xr:uid="{00000000-0005-0000-0000-0000E14A0000}"/>
    <cellStyle name="Comma 2 2 3 15 2 2" xfId="31764" xr:uid="{00000000-0005-0000-0000-0000E24A0000}"/>
    <cellStyle name="Comma 2 2 3 15 3" xfId="16257" xr:uid="{00000000-0005-0000-0000-0000E34A0000}"/>
    <cellStyle name="Comma 2 2 3 15 3 2" xfId="35258" xr:uid="{00000000-0005-0000-0000-0000E44A0000}"/>
    <cellStyle name="Comma 2 2 3 15 4" xfId="19828" xr:uid="{00000000-0005-0000-0000-0000E54A0000}"/>
    <cellStyle name="Comma 2 2 3 15 4 2" xfId="38774" xr:uid="{00000000-0005-0000-0000-0000E64A0000}"/>
    <cellStyle name="Comma 2 2 3 15 5" xfId="23446" xr:uid="{00000000-0005-0000-0000-0000E74A0000}"/>
    <cellStyle name="Comma 2 2 3 15 6" xfId="28171" xr:uid="{00000000-0005-0000-0000-0000E84A0000}"/>
    <cellStyle name="Comma 2 2 3 16" xfId="9141" xr:uid="{00000000-0005-0000-0000-0000E94A0000}"/>
    <cellStyle name="Comma 2 2 3 16 2" xfId="12824" xr:uid="{00000000-0005-0000-0000-0000EA4A0000}"/>
    <cellStyle name="Comma 2 2 3 16 2 2" xfId="31850" xr:uid="{00000000-0005-0000-0000-0000EB4A0000}"/>
    <cellStyle name="Comma 2 2 3 16 3" xfId="16343" xr:uid="{00000000-0005-0000-0000-0000EC4A0000}"/>
    <cellStyle name="Comma 2 2 3 16 3 2" xfId="35344" xr:uid="{00000000-0005-0000-0000-0000ED4A0000}"/>
    <cellStyle name="Comma 2 2 3 16 4" xfId="19914" xr:uid="{00000000-0005-0000-0000-0000EE4A0000}"/>
    <cellStyle name="Comma 2 2 3 16 4 2" xfId="38860" xr:uid="{00000000-0005-0000-0000-0000EF4A0000}"/>
    <cellStyle name="Comma 2 2 3 16 5" xfId="23546" xr:uid="{00000000-0005-0000-0000-0000F04A0000}"/>
    <cellStyle name="Comma 2 2 3 16 6" xfId="28258" xr:uid="{00000000-0005-0000-0000-0000F14A0000}"/>
    <cellStyle name="Comma 2 2 3 17" xfId="10058" xr:uid="{00000000-0005-0000-0000-0000F24A0000}"/>
    <cellStyle name="Comma 2 2 3 17 2" xfId="13607" xr:uid="{00000000-0005-0000-0000-0000F34A0000}"/>
    <cellStyle name="Comma 2 2 3 17 2 2" xfId="32632" xr:uid="{00000000-0005-0000-0000-0000F44A0000}"/>
    <cellStyle name="Comma 2 2 3 17 3" xfId="17128" xr:uid="{00000000-0005-0000-0000-0000F54A0000}"/>
    <cellStyle name="Comma 2 2 3 17 3 2" xfId="36126" xr:uid="{00000000-0005-0000-0000-0000F64A0000}"/>
    <cellStyle name="Comma 2 2 3 17 4" xfId="20698" xr:uid="{00000000-0005-0000-0000-0000F74A0000}"/>
    <cellStyle name="Comma 2 2 3 17 4 2" xfId="39643" xr:uid="{00000000-0005-0000-0000-0000F84A0000}"/>
    <cellStyle name="Comma 2 2 3 17 5" xfId="24387" xr:uid="{00000000-0005-0000-0000-0000F94A0000}"/>
    <cellStyle name="Comma 2 2 3 17 6" xfId="29110" xr:uid="{00000000-0005-0000-0000-0000FA4A0000}"/>
    <cellStyle name="Comma 2 2 3 18" xfId="5985" xr:uid="{00000000-0005-0000-0000-0000FB4A0000}"/>
    <cellStyle name="Comma 2 2 3 18 2" xfId="25388" xr:uid="{00000000-0005-0000-0000-0000FC4A0000}"/>
    <cellStyle name="Comma 2 2 3 19" xfId="10209" xr:uid="{00000000-0005-0000-0000-0000FD4A0000}"/>
    <cellStyle name="Comma 2 2 3 19 2" xfId="29237" xr:uid="{00000000-0005-0000-0000-0000FE4A0000}"/>
    <cellStyle name="Comma 2 2 3 2" xfId="5056" xr:uid="{00000000-0005-0000-0000-0000FF4A0000}"/>
    <cellStyle name="Comma 2 2 3 2 10" xfId="20898" xr:uid="{00000000-0005-0000-0000-0000004B0000}"/>
    <cellStyle name="Comma 2 2 3 2 11" xfId="24637" xr:uid="{00000000-0005-0000-0000-0000014B0000}"/>
    <cellStyle name="Comma 2 2 3 2 2" xfId="5485" xr:uid="{00000000-0005-0000-0000-0000024B0000}"/>
    <cellStyle name="Comma 2 2 3 2 2 10" xfId="24955" xr:uid="{00000000-0005-0000-0000-0000034B0000}"/>
    <cellStyle name="Comma 2 2 3 2 2 2" xfId="8352" xr:uid="{00000000-0005-0000-0000-0000044B0000}"/>
    <cellStyle name="Comma 2 2 3 2 2 2 2" xfId="12246" xr:uid="{00000000-0005-0000-0000-0000054B0000}"/>
    <cellStyle name="Comma 2 2 3 2 2 2 2 2" xfId="31272" xr:uid="{00000000-0005-0000-0000-0000064B0000}"/>
    <cellStyle name="Comma 2 2 3 2 2 2 3" xfId="15764" xr:uid="{00000000-0005-0000-0000-0000074B0000}"/>
    <cellStyle name="Comma 2 2 3 2 2 2 3 2" xfId="34766" xr:uid="{00000000-0005-0000-0000-0000084B0000}"/>
    <cellStyle name="Comma 2 2 3 2 2 2 4" xfId="19336" xr:uid="{00000000-0005-0000-0000-0000094B0000}"/>
    <cellStyle name="Comma 2 2 3 2 2 2 4 2" xfId="38282" xr:uid="{00000000-0005-0000-0000-00000A4B0000}"/>
    <cellStyle name="Comma 2 2 3 2 2 2 5" xfId="22927" xr:uid="{00000000-0005-0000-0000-00000B4B0000}"/>
    <cellStyle name="Comma 2 2 3 2 2 2 6" xfId="27583" xr:uid="{00000000-0005-0000-0000-00000C4B0000}"/>
    <cellStyle name="Comma 2 2 3 2 2 3" xfId="7237" xr:uid="{00000000-0005-0000-0000-00000D4B0000}"/>
    <cellStyle name="Comma 2 2 3 2 2 3 2" xfId="11370" xr:uid="{00000000-0005-0000-0000-00000E4B0000}"/>
    <cellStyle name="Comma 2 2 3 2 2 3 2 2" xfId="30397" xr:uid="{00000000-0005-0000-0000-00000F4B0000}"/>
    <cellStyle name="Comma 2 2 3 2 2 3 3" xfId="14880" xr:uid="{00000000-0005-0000-0000-0000104B0000}"/>
    <cellStyle name="Comma 2 2 3 2 2 3 3 2" xfId="33886" xr:uid="{00000000-0005-0000-0000-0000114B0000}"/>
    <cellStyle name="Comma 2 2 3 2 2 3 4" xfId="18458" xr:uid="{00000000-0005-0000-0000-0000124B0000}"/>
    <cellStyle name="Comma 2 2 3 2 2 3 4 2" xfId="37405" xr:uid="{00000000-0005-0000-0000-0000134B0000}"/>
    <cellStyle name="Comma 2 2 3 2 2 3 5" xfId="22011" xr:uid="{00000000-0005-0000-0000-0000144B0000}"/>
    <cellStyle name="Comma 2 2 3 2 2 3 6" xfId="26611" xr:uid="{00000000-0005-0000-0000-0000154B0000}"/>
    <cellStyle name="Comma 2 2 3 2 2 4" xfId="9602" xr:uid="{00000000-0005-0000-0000-0000164B0000}"/>
    <cellStyle name="Comma 2 2 3 2 2 4 2" xfId="13202" xr:uid="{00000000-0005-0000-0000-0000174B0000}"/>
    <cellStyle name="Comma 2 2 3 2 2 4 2 2" xfId="32227" xr:uid="{00000000-0005-0000-0000-0000184B0000}"/>
    <cellStyle name="Comma 2 2 3 2 2 4 3" xfId="16722" xr:uid="{00000000-0005-0000-0000-0000194B0000}"/>
    <cellStyle name="Comma 2 2 3 2 2 4 3 2" xfId="35721" xr:uid="{00000000-0005-0000-0000-00001A4B0000}"/>
    <cellStyle name="Comma 2 2 3 2 2 4 4" xfId="20293" xr:uid="{00000000-0005-0000-0000-00001B4B0000}"/>
    <cellStyle name="Comma 2 2 3 2 2 4 4 2" xfId="39238" xr:uid="{00000000-0005-0000-0000-00001C4B0000}"/>
    <cellStyle name="Comma 2 2 3 2 2 4 5" xfId="23949" xr:uid="{00000000-0005-0000-0000-00001D4B0000}"/>
    <cellStyle name="Comma 2 2 3 2 2 4 6" xfId="28695" xr:uid="{00000000-0005-0000-0000-00001E4B0000}"/>
    <cellStyle name="Comma 2 2 3 2 2 5" xfId="6404" xr:uid="{00000000-0005-0000-0000-00001F4B0000}"/>
    <cellStyle name="Comma 2 2 3 2 2 5 2" xfId="25807" xr:uid="{00000000-0005-0000-0000-0000204B0000}"/>
    <cellStyle name="Comma 2 2 3 2 2 6" xfId="10588" xr:uid="{00000000-0005-0000-0000-0000214B0000}"/>
    <cellStyle name="Comma 2 2 3 2 2 6 2" xfId="29615" xr:uid="{00000000-0005-0000-0000-0000224B0000}"/>
    <cellStyle name="Comma 2 2 3 2 2 7" xfId="14096" xr:uid="{00000000-0005-0000-0000-0000234B0000}"/>
    <cellStyle name="Comma 2 2 3 2 2 7 2" xfId="33103" xr:uid="{00000000-0005-0000-0000-0000244B0000}"/>
    <cellStyle name="Comma 2 2 3 2 2 8" xfId="17674" xr:uid="{00000000-0005-0000-0000-0000254B0000}"/>
    <cellStyle name="Comma 2 2 3 2 2 8 2" xfId="36623" xr:uid="{00000000-0005-0000-0000-0000264B0000}"/>
    <cellStyle name="Comma 2 2 3 2 2 9" xfId="21206" xr:uid="{00000000-0005-0000-0000-0000274B0000}"/>
    <cellStyle name="Comma 2 2 3 2 3" xfId="8031" xr:uid="{00000000-0005-0000-0000-0000284B0000}"/>
    <cellStyle name="Comma 2 2 3 2 3 2" xfId="11942" xr:uid="{00000000-0005-0000-0000-0000294B0000}"/>
    <cellStyle name="Comma 2 2 3 2 3 2 2" xfId="30968" xr:uid="{00000000-0005-0000-0000-00002A4B0000}"/>
    <cellStyle name="Comma 2 2 3 2 3 3" xfId="15460" xr:uid="{00000000-0005-0000-0000-00002B4B0000}"/>
    <cellStyle name="Comma 2 2 3 2 3 3 2" xfId="34462" xr:uid="{00000000-0005-0000-0000-00002C4B0000}"/>
    <cellStyle name="Comma 2 2 3 2 3 4" xfId="19032" xr:uid="{00000000-0005-0000-0000-00002D4B0000}"/>
    <cellStyle name="Comma 2 2 3 2 3 4 2" xfId="37978" xr:uid="{00000000-0005-0000-0000-00002E4B0000}"/>
    <cellStyle name="Comma 2 2 3 2 3 5" xfId="22623" xr:uid="{00000000-0005-0000-0000-00002F4B0000}"/>
    <cellStyle name="Comma 2 2 3 2 3 6" xfId="27269" xr:uid="{00000000-0005-0000-0000-0000304B0000}"/>
    <cellStyle name="Comma 2 2 3 2 4" xfId="6919" xr:uid="{00000000-0005-0000-0000-0000314B0000}"/>
    <cellStyle name="Comma 2 2 3 2 4 2" xfId="11066" xr:uid="{00000000-0005-0000-0000-0000324B0000}"/>
    <cellStyle name="Comma 2 2 3 2 4 2 2" xfId="30093" xr:uid="{00000000-0005-0000-0000-0000334B0000}"/>
    <cellStyle name="Comma 2 2 3 2 4 3" xfId="14576" xr:uid="{00000000-0005-0000-0000-0000344B0000}"/>
    <cellStyle name="Comma 2 2 3 2 4 3 2" xfId="33582" xr:uid="{00000000-0005-0000-0000-0000354B0000}"/>
    <cellStyle name="Comma 2 2 3 2 4 4" xfId="18154" xr:uid="{00000000-0005-0000-0000-0000364B0000}"/>
    <cellStyle name="Comma 2 2 3 2 4 4 2" xfId="37101" xr:uid="{00000000-0005-0000-0000-0000374B0000}"/>
    <cellStyle name="Comma 2 2 3 2 4 5" xfId="21693" xr:uid="{00000000-0005-0000-0000-0000384B0000}"/>
    <cellStyle name="Comma 2 2 3 2 4 6" xfId="26307" xr:uid="{00000000-0005-0000-0000-0000394B0000}"/>
    <cellStyle name="Comma 2 2 3 2 5" xfId="9271" xr:uid="{00000000-0005-0000-0000-00003A4B0000}"/>
    <cellStyle name="Comma 2 2 3 2 5 2" xfId="12898" xr:uid="{00000000-0005-0000-0000-00003B4B0000}"/>
    <cellStyle name="Comma 2 2 3 2 5 2 2" xfId="31923" xr:uid="{00000000-0005-0000-0000-00003C4B0000}"/>
    <cellStyle name="Comma 2 2 3 2 5 3" xfId="16417" xr:uid="{00000000-0005-0000-0000-00003D4B0000}"/>
    <cellStyle name="Comma 2 2 3 2 5 3 2" xfId="35417" xr:uid="{00000000-0005-0000-0000-00003E4B0000}"/>
    <cellStyle name="Comma 2 2 3 2 5 4" xfId="19989" xr:uid="{00000000-0005-0000-0000-00003F4B0000}"/>
    <cellStyle name="Comma 2 2 3 2 5 4 2" xfId="38934" xr:uid="{00000000-0005-0000-0000-0000404B0000}"/>
    <cellStyle name="Comma 2 2 3 2 5 5" xfId="23626" xr:uid="{00000000-0005-0000-0000-0000414B0000}"/>
    <cellStyle name="Comma 2 2 3 2 5 6" xfId="28383" xr:uid="{00000000-0005-0000-0000-0000424B0000}"/>
    <cellStyle name="Comma 2 2 3 2 6" xfId="6086" xr:uid="{00000000-0005-0000-0000-0000434B0000}"/>
    <cellStyle name="Comma 2 2 3 2 6 2" xfId="25489" xr:uid="{00000000-0005-0000-0000-0000444B0000}"/>
    <cellStyle name="Comma 2 2 3 2 7" xfId="10284" xr:uid="{00000000-0005-0000-0000-0000454B0000}"/>
    <cellStyle name="Comma 2 2 3 2 7 2" xfId="29311" xr:uid="{00000000-0005-0000-0000-0000464B0000}"/>
    <cellStyle name="Comma 2 2 3 2 8" xfId="13792" xr:uid="{00000000-0005-0000-0000-0000474B0000}"/>
    <cellStyle name="Comma 2 2 3 2 8 2" xfId="32799" xr:uid="{00000000-0005-0000-0000-0000484B0000}"/>
    <cellStyle name="Comma 2 2 3 2 9" xfId="17369" xr:uid="{00000000-0005-0000-0000-0000494B0000}"/>
    <cellStyle name="Comma 2 2 3 2 9 2" xfId="36319" xr:uid="{00000000-0005-0000-0000-00004A4B0000}"/>
    <cellStyle name="Comma 2 2 3 20" xfId="13716" xr:uid="{00000000-0005-0000-0000-00004B4B0000}"/>
    <cellStyle name="Comma 2 2 3 20 2" xfId="32726" xr:uid="{00000000-0005-0000-0000-00004C4B0000}"/>
    <cellStyle name="Comma 2 2 3 21" xfId="17295" xr:uid="{00000000-0005-0000-0000-00004D4B0000}"/>
    <cellStyle name="Comma 2 2 3 21 2" xfId="36246" xr:uid="{00000000-0005-0000-0000-00004E4B0000}"/>
    <cellStyle name="Comma 2 2 3 22" xfId="20821" xr:uid="{00000000-0005-0000-0000-00004F4B0000}"/>
    <cellStyle name="Comma 2 2 3 23" xfId="24487" xr:uid="{00000000-0005-0000-0000-0000504B0000}"/>
    <cellStyle name="Comma 2 2 3 3" xfId="5202" xr:uid="{00000000-0005-0000-0000-0000514B0000}"/>
    <cellStyle name="Comma 2 2 3 3 10" xfId="20973" xr:uid="{00000000-0005-0000-0000-0000524B0000}"/>
    <cellStyle name="Comma 2 2 3 3 11" xfId="24721" xr:uid="{00000000-0005-0000-0000-0000534B0000}"/>
    <cellStyle name="Comma 2 2 3 3 2" xfId="5580" xr:uid="{00000000-0005-0000-0000-0000544B0000}"/>
    <cellStyle name="Comma 2 2 3 3 2 10" xfId="25039" xr:uid="{00000000-0005-0000-0000-0000554B0000}"/>
    <cellStyle name="Comma 2 2 3 3 2 2" xfId="8428" xr:uid="{00000000-0005-0000-0000-0000564B0000}"/>
    <cellStyle name="Comma 2 2 3 3 2 2 2" xfId="12321" xr:uid="{00000000-0005-0000-0000-0000574B0000}"/>
    <cellStyle name="Comma 2 2 3 3 2 2 2 2" xfId="31347" xr:uid="{00000000-0005-0000-0000-0000584B0000}"/>
    <cellStyle name="Comma 2 2 3 3 2 2 3" xfId="15839" xr:uid="{00000000-0005-0000-0000-0000594B0000}"/>
    <cellStyle name="Comma 2 2 3 3 2 2 3 2" xfId="34841" xr:uid="{00000000-0005-0000-0000-00005A4B0000}"/>
    <cellStyle name="Comma 2 2 3 3 2 2 4" xfId="19411" xr:uid="{00000000-0005-0000-0000-00005B4B0000}"/>
    <cellStyle name="Comma 2 2 3 3 2 2 4 2" xfId="38357" xr:uid="{00000000-0005-0000-0000-00005C4B0000}"/>
    <cellStyle name="Comma 2 2 3 3 2 2 5" xfId="23002" xr:uid="{00000000-0005-0000-0000-00005D4B0000}"/>
    <cellStyle name="Comma 2 2 3 3 2 2 6" xfId="27659" xr:uid="{00000000-0005-0000-0000-00005E4B0000}"/>
    <cellStyle name="Comma 2 2 3 3 2 3" xfId="7315" xr:uid="{00000000-0005-0000-0000-00005F4B0000}"/>
    <cellStyle name="Comma 2 2 3 3 2 3 2" xfId="11445" xr:uid="{00000000-0005-0000-0000-0000604B0000}"/>
    <cellStyle name="Comma 2 2 3 3 2 3 2 2" xfId="30472" xr:uid="{00000000-0005-0000-0000-0000614B0000}"/>
    <cellStyle name="Comma 2 2 3 3 2 3 3" xfId="14956" xr:uid="{00000000-0005-0000-0000-0000624B0000}"/>
    <cellStyle name="Comma 2 2 3 3 2 3 3 2" xfId="33961" xr:uid="{00000000-0005-0000-0000-0000634B0000}"/>
    <cellStyle name="Comma 2 2 3 3 2 3 4" xfId="18533" xr:uid="{00000000-0005-0000-0000-0000644B0000}"/>
    <cellStyle name="Comma 2 2 3 3 2 3 4 2" xfId="37480" xr:uid="{00000000-0005-0000-0000-0000654B0000}"/>
    <cellStyle name="Comma 2 2 3 3 2 3 5" xfId="22089" xr:uid="{00000000-0005-0000-0000-0000664B0000}"/>
    <cellStyle name="Comma 2 2 3 3 2 3 6" xfId="26686" xr:uid="{00000000-0005-0000-0000-0000674B0000}"/>
    <cellStyle name="Comma 2 2 3 3 2 4" xfId="9687" xr:uid="{00000000-0005-0000-0000-0000684B0000}"/>
    <cellStyle name="Comma 2 2 3 3 2 4 2" xfId="13277" xr:uid="{00000000-0005-0000-0000-0000694B0000}"/>
    <cellStyle name="Comma 2 2 3 3 2 4 2 2" xfId="32302" xr:uid="{00000000-0005-0000-0000-00006A4B0000}"/>
    <cellStyle name="Comma 2 2 3 3 2 4 3" xfId="16797" xr:uid="{00000000-0005-0000-0000-00006B4B0000}"/>
    <cellStyle name="Comma 2 2 3 3 2 4 3 2" xfId="35796" xr:uid="{00000000-0005-0000-0000-00006C4B0000}"/>
    <cellStyle name="Comma 2 2 3 3 2 4 4" xfId="20368" xr:uid="{00000000-0005-0000-0000-00006D4B0000}"/>
    <cellStyle name="Comma 2 2 3 3 2 4 4 2" xfId="39313" xr:uid="{00000000-0005-0000-0000-00006E4B0000}"/>
    <cellStyle name="Comma 2 2 3 3 2 4 5" xfId="24027" xr:uid="{00000000-0005-0000-0000-00006F4B0000}"/>
    <cellStyle name="Comma 2 2 3 3 2 4 6" xfId="28777" xr:uid="{00000000-0005-0000-0000-0000704B0000}"/>
    <cellStyle name="Comma 2 2 3 3 2 5" xfId="6482" xr:uid="{00000000-0005-0000-0000-0000714B0000}"/>
    <cellStyle name="Comma 2 2 3 3 2 5 2" xfId="25885" xr:uid="{00000000-0005-0000-0000-0000724B0000}"/>
    <cellStyle name="Comma 2 2 3 3 2 6" xfId="10663" xr:uid="{00000000-0005-0000-0000-0000734B0000}"/>
    <cellStyle name="Comma 2 2 3 3 2 6 2" xfId="29690" xr:uid="{00000000-0005-0000-0000-0000744B0000}"/>
    <cellStyle name="Comma 2 2 3 3 2 7" xfId="14171" xr:uid="{00000000-0005-0000-0000-0000754B0000}"/>
    <cellStyle name="Comma 2 2 3 3 2 7 2" xfId="33178" xr:uid="{00000000-0005-0000-0000-0000764B0000}"/>
    <cellStyle name="Comma 2 2 3 3 2 8" xfId="17749" xr:uid="{00000000-0005-0000-0000-0000774B0000}"/>
    <cellStyle name="Comma 2 2 3 3 2 8 2" xfId="36698" xr:uid="{00000000-0005-0000-0000-0000784B0000}"/>
    <cellStyle name="Comma 2 2 3 3 2 9" xfId="21281" xr:uid="{00000000-0005-0000-0000-0000794B0000}"/>
    <cellStyle name="Comma 2 2 3 3 3" xfId="8119" xr:uid="{00000000-0005-0000-0000-00007A4B0000}"/>
    <cellStyle name="Comma 2 2 3 3 3 2" xfId="12017" xr:uid="{00000000-0005-0000-0000-00007B4B0000}"/>
    <cellStyle name="Comma 2 2 3 3 3 2 2" xfId="31043" xr:uid="{00000000-0005-0000-0000-00007C4B0000}"/>
    <cellStyle name="Comma 2 2 3 3 3 3" xfId="15535" xr:uid="{00000000-0005-0000-0000-00007D4B0000}"/>
    <cellStyle name="Comma 2 2 3 3 3 3 2" xfId="34537" xr:uid="{00000000-0005-0000-0000-00007E4B0000}"/>
    <cellStyle name="Comma 2 2 3 3 3 4" xfId="19107" xr:uid="{00000000-0005-0000-0000-00007F4B0000}"/>
    <cellStyle name="Comma 2 2 3 3 3 4 2" xfId="38053" xr:uid="{00000000-0005-0000-0000-0000804B0000}"/>
    <cellStyle name="Comma 2 2 3 3 3 5" xfId="22698" xr:uid="{00000000-0005-0000-0000-0000814B0000}"/>
    <cellStyle name="Comma 2 2 3 3 3 6" xfId="27350" xr:uid="{00000000-0005-0000-0000-0000824B0000}"/>
    <cellStyle name="Comma 2 2 3 3 4" xfId="7001" xr:uid="{00000000-0005-0000-0000-0000834B0000}"/>
    <cellStyle name="Comma 2 2 3 3 4 2" xfId="11141" xr:uid="{00000000-0005-0000-0000-0000844B0000}"/>
    <cellStyle name="Comma 2 2 3 3 4 2 2" xfId="30168" xr:uid="{00000000-0005-0000-0000-0000854B0000}"/>
    <cellStyle name="Comma 2 2 3 3 4 3" xfId="14651" xr:uid="{00000000-0005-0000-0000-0000864B0000}"/>
    <cellStyle name="Comma 2 2 3 3 4 3 2" xfId="33657" xr:uid="{00000000-0005-0000-0000-0000874B0000}"/>
    <cellStyle name="Comma 2 2 3 3 4 4" xfId="18229" xr:uid="{00000000-0005-0000-0000-0000884B0000}"/>
    <cellStyle name="Comma 2 2 3 3 4 4 2" xfId="37176" xr:uid="{00000000-0005-0000-0000-0000894B0000}"/>
    <cellStyle name="Comma 2 2 3 3 4 5" xfId="21775" xr:uid="{00000000-0005-0000-0000-00008A4B0000}"/>
    <cellStyle name="Comma 2 2 3 3 4 6" xfId="26382" xr:uid="{00000000-0005-0000-0000-00008B4B0000}"/>
    <cellStyle name="Comma 2 2 3 3 5" xfId="9361" xr:uid="{00000000-0005-0000-0000-00008C4B0000}"/>
    <cellStyle name="Comma 2 2 3 3 5 2" xfId="12973" xr:uid="{00000000-0005-0000-0000-00008D4B0000}"/>
    <cellStyle name="Comma 2 2 3 3 5 2 2" xfId="31998" xr:uid="{00000000-0005-0000-0000-00008E4B0000}"/>
    <cellStyle name="Comma 2 2 3 3 5 3" xfId="16492" xr:uid="{00000000-0005-0000-0000-00008F4B0000}"/>
    <cellStyle name="Comma 2 2 3 3 5 3 2" xfId="35492" xr:uid="{00000000-0005-0000-0000-0000904B0000}"/>
    <cellStyle name="Comma 2 2 3 3 5 4" xfId="20064" xr:uid="{00000000-0005-0000-0000-0000914B0000}"/>
    <cellStyle name="Comma 2 2 3 3 5 4 2" xfId="39009" xr:uid="{00000000-0005-0000-0000-0000924B0000}"/>
    <cellStyle name="Comma 2 2 3 3 5 5" xfId="23709" xr:uid="{00000000-0005-0000-0000-0000934B0000}"/>
    <cellStyle name="Comma 2 2 3 3 5 6" xfId="28465" xr:uid="{00000000-0005-0000-0000-0000944B0000}"/>
    <cellStyle name="Comma 2 2 3 3 6" xfId="6168" xr:uid="{00000000-0005-0000-0000-0000954B0000}"/>
    <cellStyle name="Comma 2 2 3 3 6 2" xfId="25571" xr:uid="{00000000-0005-0000-0000-0000964B0000}"/>
    <cellStyle name="Comma 2 2 3 3 7" xfId="10359" xr:uid="{00000000-0005-0000-0000-0000974B0000}"/>
    <cellStyle name="Comma 2 2 3 3 7 2" xfId="29386" xr:uid="{00000000-0005-0000-0000-0000984B0000}"/>
    <cellStyle name="Comma 2 2 3 3 8" xfId="13867" xr:uid="{00000000-0005-0000-0000-0000994B0000}"/>
    <cellStyle name="Comma 2 2 3 3 8 2" xfId="32874" xr:uid="{00000000-0005-0000-0000-00009A4B0000}"/>
    <cellStyle name="Comma 2 2 3 3 9" xfId="17445" xr:uid="{00000000-0005-0000-0000-00009B4B0000}"/>
    <cellStyle name="Comma 2 2 3 3 9 2" xfId="36394" xr:uid="{00000000-0005-0000-0000-00009C4B0000}"/>
    <cellStyle name="Comma 2 2 3 4" xfId="5299" xr:uid="{00000000-0005-0000-0000-00009D4B0000}"/>
    <cellStyle name="Comma 2 2 3 4 10" xfId="21051" xr:uid="{00000000-0005-0000-0000-00009E4B0000}"/>
    <cellStyle name="Comma 2 2 3 4 11" xfId="24801" xr:uid="{00000000-0005-0000-0000-00009F4B0000}"/>
    <cellStyle name="Comma 2 2 3 4 2" xfId="5658" xr:uid="{00000000-0005-0000-0000-0000A04B0000}"/>
    <cellStyle name="Comma 2 2 3 4 2 10" xfId="25117" xr:uid="{00000000-0005-0000-0000-0000A14B0000}"/>
    <cellStyle name="Comma 2 2 3 4 2 2" xfId="8506" xr:uid="{00000000-0005-0000-0000-0000A24B0000}"/>
    <cellStyle name="Comma 2 2 3 4 2 2 2" xfId="12399" xr:uid="{00000000-0005-0000-0000-0000A34B0000}"/>
    <cellStyle name="Comma 2 2 3 4 2 2 2 2" xfId="31425" xr:uid="{00000000-0005-0000-0000-0000A44B0000}"/>
    <cellStyle name="Comma 2 2 3 4 2 2 3" xfId="15917" xr:uid="{00000000-0005-0000-0000-0000A54B0000}"/>
    <cellStyle name="Comma 2 2 3 4 2 2 3 2" xfId="34919" xr:uid="{00000000-0005-0000-0000-0000A64B0000}"/>
    <cellStyle name="Comma 2 2 3 4 2 2 4" xfId="19489" xr:uid="{00000000-0005-0000-0000-0000A74B0000}"/>
    <cellStyle name="Comma 2 2 3 4 2 2 4 2" xfId="38435" xr:uid="{00000000-0005-0000-0000-0000A84B0000}"/>
    <cellStyle name="Comma 2 2 3 4 2 2 5" xfId="23080" xr:uid="{00000000-0005-0000-0000-0000A94B0000}"/>
    <cellStyle name="Comma 2 2 3 4 2 2 6" xfId="27737" xr:uid="{00000000-0005-0000-0000-0000AA4B0000}"/>
    <cellStyle name="Comma 2 2 3 4 2 3" xfId="7393" xr:uid="{00000000-0005-0000-0000-0000AB4B0000}"/>
    <cellStyle name="Comma 2 2 3 4 2 3 2" xfId="11523" xr:uid="{00000000-0005-0000-0000-0000AC4B0000}"/>
    <cellStyle name="Comma 2 2 3 4 2 3 2 2" xfId="30550" xr:uid="{00000000-0005-0000-0000-0000AD4B0000}"/>
    <cellStyle name="Comma 2 2 3 4 2 3 3" xfId="15034" xr:uid="{00000000-0005-0000-0000-0000AE4B0000}"/>
    <cellStyle name="Comma 2 2 3 4 2 3 3 2" xfId="34039" xr:uid="{00000000-0005-0000-0000-0000AF4B0000}"/>
    <cellStyle name="Comma 2 2 3 4 2 3 4" xfId="18611" xr:uid="{00000000-0005-0000-0000-0000B04B0000}"/>
    <cellStyle name="Comma 2 2 3 4 2 3 4 2" xfId="37558" xr:uid="{00000000-0005-0000-0000-0000B14B0000}"/>
    <cellStyle name="Comma 2 2 3 4 2 3 5" xfId="22167" xr:uid="{00000000-0005-0000-0000-0000B24B0000}"/>
    <cellStyle name="Comma 2 2 3 4 2 3 6" xfId="26764" xr:uid="{00000000-0005-0000-0000-0000B34B0000}"/>
    <cellStyle name="Comma 2 2 3 4 2 4" xfId="9765" xr:uid="{00000000-0005-0000-0000-0000B44B0000}"/>
    <cellStyle name="Comma 2 2 3 4 2 4 2" xfId="13355" xr:uid="{00000000-0005-0000-0000-0000B54B0000}"/>
    <cellStyle name="Comma 2 2 3 4 2 4 2 2" xfId="32380" xr:uid="{00000000-0005-0000-0000-0000B64B0000}"/>
    <cellStyle name="Comma 2 2 3 4 2 4 3" xfId="16875" xr:uid="{00000000-0005-0000-0000-0000B74B0000}"/>
    <cellStyle name="Comma 2 2 3 4 2 4 3 2" xfId="35874" xr:uid="{00000000-0005-0000-0000-0000B84B0000}"/>
    <cellStyle name="Comma 2 2 3 4 2 4 4" xfId="20446" xr:uid="{00000000-0005-0000-0000-0000B94B0000}"/>
    <cellStyle name="Comma 2 2 3 4 2 4 4 2" xfId="39391" xr:uid="{00000000-0005-0000-0000-0000BA4B0000}"/>
    <cellStyle name="Comma 2 2 3 4 2 4 5" xfId="24105" xr:uid="{00000000-0005-0000-0000-0000BB4B0000}"/>
    <cellStyle name="Comma 2 2 3 4 2 4 6" xfId="28855" xr:uid="{00000000-0005-0000-0000-0000BC4B0000}"/>
    <cellStyle name="Comma 2 2 3 4 2 5" xfId="6560" xr:uid="{00000000-0005-0000-0000-0000BD4B0000}"/>
    <cellStyle name="Comma 2 2 3 4 2 5 2" xfId="25963" xr:uid="{00000000-0005-0000-0000-0000BE4B0000}"/>
    <cellStyle name="Comma 2 2 3 4 2 6" xfId="10741" xr:uid="{00000000-0005-0000-0000-0000BF4B0000}"/>
    <cellStyle name="Comma 2 2 3 4 2 6 2" xfId="29768" xr:uid="{00000000-0005-0000-0000-0000C04B0000}"/>
    <cellStyle name="Comma 2 2 3 4 2 7" xfId="14249" xr:uid="{00000000-0005-0000-0000-0000C14B0000}"/>
    <cellStyle name="Comma 2 2 3 4 2 7 2" xfId="33256" xr:uid="{00000000-0005-0000-0000-0000C24B0000}"/>
    <cellStyle name="Comma 2 2 3 4 2 8" xfId="17827" xr:uid="{00000000-0005-0000-0000-0000C34B0000}"/>
    <cellStyle name="Comma 2 2 3 4 2 8 2" xfId="36776" xr:uid="{00000000-0005-0000-0000-0000C44B0000}"/>
    <cellStyle name="Comma 2 2 3 4 2 9" xfId="21359" xr:uid="{00000000-0005-0000-0000-0000C54B0000}"/>
    <cellStyle name="Comma 2 2 3 4 3" xfId="8197" xr:uid="{00000000-0005-0000-0000-0000C64B0000}"/>
    <cellStyle name="Comma 2 2 3 4 3 2" xfId="12095" xr:uid="{00000000-0005-0000-0000-0000C74B0000}"/>
    <cellStyle name="Comma 2 2 3 4 3 2 2" xfId="31121" xr:uid="{00000000-0005-0000-0000-0000C84B0000}"/>
    <cellStyle name="Comma 2 2 3 4 3 3" xfId="15613" xr:uid="{00000000-0005-0000-0000-0000C94B0000}"/>
    <cellStyle name="Comma 2 2 3 4 3 3 2" xfId="34615" xr:uid="{00000000-0005-0000-0000-0000CA4B0000}"/>
    <cellStyle name="Comma 2 2 3 4 3 4" xfId="19185" xr:uid="{00000000-0005-0000-0000-0000CB4B0000}"/>
    <cellStyle name="Comma 2 2 3 4 3 4 2" xfId="38131" xr:uid="{00000000-0005-0000-0000-0000CC4B0000}"/>
    <cellStyle name="Comma 2 2 3 4 3 5" xfId="22776" xr:uid="{00000000-0005-0000-0000-0000CD4B0000}"/>
    <cellStyle name="Comma 2 2 3 4 3 6" xfId="27428" xr:uid="{00000000-0005-0000-0000-0000CE4B0000}"/>
    <cellStyle name="Comma 2 2 3 4 4" xfId="7082" xr:uid="{00000000-0005-0000-0000-0000CF4B0000}"/>
    <cellStyle name="Comma 2 2 3 4 4 2" xfId="11219" xr:uid="{00000000-0005-0000-0000-0000D04B0000}"/>
    <cellStyle name="Comma 2 2 3 4 4 2 2" xfId="30246" xr:uid="{00000000-0005-0000-0000-0000D14B0000}"/>
    <cellStyle name="Comma 2 2 3 4 4 3" xfId="14729" xr:uid="{00000000-0005-0000-0000-0000D24B0000}"/>
    <cellStyle name="Comma 2 2 3 4 4 3 2" xfId="33735" xr:uid="{00000000-0005-0000-0000-0000D34B0000}"/>
    <cellStyle name="Comma 2 2 3 4 4 4" xfId="18307" xr:uid="{00000000-0005-0000-0000-0000D44B0000}"/>
    <cellStyle name="Comma 2 2 3 4 4 4 2" xfId="37254" xr:uid="{00000000-0005-0000-0000-0000D54B0000}"/>
    <cellStyle name="Comma 2 2 3 4 4 5" xfId="21856" xr:uid="{00000000-0005-0000-0000-0000D64B0000}"/>
    <cellStyle name="Comma 2 2 3 4 4 6" xfId="26460" xr:uid="{00000000-0005-0000-0000-0000D74B0000}"/>
    <cellStyle name="Comma 2 2 3 4 5" xfId="9442" xr:uid="{00000000-0005-0000-0000-0000D84B0000}"/>
    <cellStyle name="Comma 2 2 3 4 5 2" xfId="13051" xr:uid="{00000000-0005-0000-0000-0000D94B0000}"/>
    <cellStyle name="Comma 2 2 3 4 5 2 2" xfId="32076" xr:uid="{00000000-0005-0000-0000-0000DA4B0000}"/>
    <cellStyle name="Comma 2 2 3 4 5 3" xfId="16570" xr:uid="{00000000-0005-0000-0000-0000DB4B0000}"/>
    <cellStyle name="Comma 2 2 3 4 5 3 2" xfId="35570" xr:uid="{00000000-0005-0000-0000-0000DC4B0000}"/>
    <cellStyle name="Comma 2 2 3 4 5 4" xfId="20142" xr:uid="{00000000-0005-0000-0000-0000DD4B0000}"/>
    <cellStyle name="Comma 2 2 3 4 5 4 2" xfId="39087" xr:uid="{00000000-0005-0000-0000-0000DE4B0000}"/>
    <cellStyle name="Comma 2 2 3 4 5 5" xfId="23790" xr:uid="{00000000-0005-0000-0000-0000DF4B0000}"/>
    <cellStyle name="Comma 2 2 3 4 5 6" xfId="28543" xr:uid="{00000000-0005-0000-0000-0000E04B0000}"/>
    <cellStyle name="Comma 2 2 3 4 6" xfId="6249" xr:uid="{00000000-0005-0000-0000-0000E14B0000}"/>
    <cellStyle name="Comma 2 2 3 4 6 2" xfId="25652" xr:uid="{00000000-0005-0000-0000-0000E24B0000}"/>
    <cellStyle name="Comma 2 2 3 4 7" xfId="10437" xr:uid="{00000000-0005-0000-0000-0000E34B0000}"/>
    <cellStyle name="Comma 2 2 3 4 7 2" xfId="29464" xr:uid="{00000000-0005-0000-0000-0000E44B0000}"/>
    <cellStyle name="Comma 2 2 3 4 8" xfId="13945" xr:uid="{00000000-0005-0000-0000-0000E54B0000}"/>
    <cellStyle name="Comma 2 2 3 4 8 2" xfId="32952" xr:uid="{00000000-0005-0000-0000-0000E64B0000}"/>
    <cellStyle name="Comma 2 2 3 4 9" xfId="17523" xr:uid="{00000000-0005-0000-0000-0000E74B0000}"/>
    <cellStyle name="Comma 2 2 3 4 9 2" xfId="36472" xr:uid="{00000000-0005-0000-0000-0000E84B0000}"/>
    <cellStyle name="Comma 2 2 3 5" xfId="5388" xr:uid="{00000000-0005-0000-0000-0000E94B0000}"/>
    <cellStyle name="Comma 2 2 3 5 10" xfId="24879" xr:uid="{00000000-0005-0000-0000-0000EA4B0000}"/>
    <cellStyle name="Comma 2 2 3 5 2" xfId="8276" xr:uid="{00000000-0005-0000-0000-0000EB4B0000}"/>
    <cellStyle name="Comma 2 2 3 5 2 2" xfId="12173" xr:uid="{00000000-0005-0000-0000-0000EC4B0000}"/>
    <cellStyle name="Comma 2 2 3 5 2 2 2" xfId="31199" xr:uid="{00000000-0005-0000-0000-0000ED4B0000}"/>
    <cellStyle name="Comma 2 2 3 5 2 3" xfId="15691" xr:uid="{00000000-0005-0000-0000-0000EE4B0000}"/>
    <cellStyle name="Comma 2 2 3 5 2 3 2" xfId="34693" xr:uid="{00000000-0005-0000-0000-0000EF4B0000}"/>
    <cellStyle name="Comma 2 2 3 5 2 4" xfId="19263" xr:uid="{00000000-0005-0000-0000-0000F04B0000}"/>
    <cellStyle name="Comma 2 2 3 5 2 4 2" xfId="38209" xr:uid="{00000000-0005-0000-0000-0000F14B0000}"/>
    <cellStyle name="Comma 2 2 3 5 2 5" xfId="22854" xr:uid="{00000000-0005-0000-0000-0000F24B0000}"/>
    <cellStyle name="Comma 2 2 3 5 2 6" xfId="27507" xr:uid="{00000000-0005-0000-0000-0000F34B0000}"/>
    <cellStyle name="Comma 2 2 3 5 3" xfId="7164" xr:uid="{00000000-0005-0000-0000-0000F44B0000}"/>
    <cellStyle name="Comma 2 2 3 5 3 2" xfId="11297" xr:uid="{00000000-0005-0000-0000-0000F54B0000}"/>
    <cellStyle name="Comma 2 2 3 5 3 2 2" xfId="30324" xr:uid="{00000000-0005-0000-0000-0000F64B0000}"/>
    <cellStyle name="Comma 2 2 3 5 3 3" xfId="14807" xr:uid="{00000000-0005-0000-0000-0000F74B0000}"/>
    <cellStyle name="Comma 2 2 3 5 3 3 2" xfId="33813" xr:uid="{00000000-0005-0000-0000-0000F84B0000}"/>
    <cellStyle name="Comma 2 2 3 5 3 4" xfId="18385" xr:uid="{00000000-0005-0000-0000-0000F94B0000}"/>
    <cellStyle name="Comma 2 2 3 5 3 4 2" xfId="37332" xr:uid="{00000000-0005-0000-0000-0000FA4B0000}"/>
    <cellStyle name="Comma 2 2 3 5 3 5" xfId="21938" xr:uid="{00000000-0005-0000-0000-0000FB4B0000}"/>
    <cellStyle name="Comma 2 2 3 5 3 6" xfId="26538" xr:uid="{00000000-0005-0000-0000-0000FC4B0000}"/>
    <cellStyle name="Comma 2 2 3 5 4" xfId="9524" xr:uid="{00000000-0005-0000-0000-0000FD4B0000}"/>
    <cellStyle name="Comma 2 2 3 5 4 2" xfId="13129" xr:uid="{00000000-0005-0000-0000-0000FE4B0000}"/>
    <cellStyle name="Comma 2 2 3 5 4 2 2" xfId="32154" xr:uid="{00000000-0005-0000-0000-0000FF4B0000}"/>
    <cellStyle name="Comma 2 2 3 5 4 3" xfId="16648" xr:uid="{00000000-0005-0000-0000-0000004C0000}"/>
    <cellStyle name="Comma 2 2 3 5 4 3 2" xfId="35648" xr:uid="{00000000-0005-0000-0000-0000014C0000}"/>
    <cellStyle name="Comma 2 2 3 5 4 4" xfId="20220" xr:uid="{00000000-0005-0000-0000-0000024C0000}"/>
    <cellStyle name="Comma 2 2 3 5 4 4 2" xfId="39165" xr:uid="{00000000-0005-0000-0000-0000034C0000}"/>
    <cellStyle name="Comma 2 2 3 5 4 5" xfId="23872" xr:uid="{00000000-0005-0000-0000-0000044C0000}"/>
    <cellStyle name="Comma 2 2 3 5 4 6" xfId="28621" xr:uid="{00000000-0005-0000-0000-0000054C0000}"/>
    <cellStyle name="Comma 2 2 3 5 5" xfId="6331" xr:uid="{00000000-0005-0000-0000-0000064C0000}"/>
    <cellStyle name="Comma 2 2 3 5 5 2" xfId="25734" xr:uid="{00000000-0005-0000-0000-0000074C0000}"/>
    <cellStyle name="Comma 2 2 3 5 6" xfId="10515" xr:uid="{00000000-0005-0000-0000-0000084C0000}"/>
    <cellStyle name="Comma 2 2 3 5 6 2" xfId="29542" xr:uid="{00000000-0005-0000-0000-0000094C0000}"/>
    <cellStyle name="Comma 2 2 3 5 7" xfId="14023" xr:uid="{00000000-0005-0000-0000-00000A4C0000}"/>
    <cellStyle name="Comma 2 2 3 5 7 2" xfId="33030" xr:uid="{00000000-0005-0000-0000-00000B4C0000}"/>
    <cellStyle name="Comma 2 2 3 5 8" xfId="17601" xr:uid="{00000000-0005-0000-0000-00000C4C0000}"/>
    <cellStyle name="Comma 2 2 3 5 8 2" xfId="36550" xr:uid="{00000000-0005-0000-0000-00000D4C0000}"/>
    <cellStyle name="Comma 2 2 3 5 9" xfId="21129" xr:uid="{00000000-0005-0000-0000-00000E4C0000}"/>
    <cellStyle name="Comma 2 2 3 6" xfId="5452" xr:uid="{00000000-0005-0000-0000-00000F4C0000}"/>
    <cellStyle name="Comma 2 2 3 6 10" xfId="24924" xr:uid="{00000000-0005-0000-0000-0000104C0000}"/>
    <cellStyle name="Comma 2 2 3 6 2" xfId="8321" xr:uid="{00000000-0005-0000-0000-0000114C0000}"/>
    <cellStyle name="Comma 2 2 3 6 2 2" xfId="12215" xr:uid="{00000000-0005-0000-0000-0000124C0000}"/>
    <cellStyle name="Comma 2 2 3 6 2 2 2" xfId="31241" xr:uid="{00000000-0005-0000-0000-0000134C0000}"/>
    <cellStyle name="Comma 2 2 3 6 2 3" xfId="15733" xr:uid="{00000000-0005-0000-0000-0000144C0000}"/>
    <cellStyle name="Comma 2 2 3 6 2 3 2" xfId="34735" xr:uid="{00000000-0005-0000-0000-0000154C0000}"/>
    <cellStyle name="Comma 2 2 3 6 2 4" xfId="19305" xr:uid="{00000000-0005-0000-0000-0000164C0000}"/>
    <cellStyle name="Comma 2 2 3 6 2 4 2" xfId="38251" xr:uid="{00000000-0005-0000-0000-0000174C0000}"/>
    <cellStyle name="Comma 2 2 3 6 2 5" xfId="22896" xr:uid="{00000000-0005-0000-0000-0000184C0000}"/>
    <cellStyle name="Comma 2 2 3 6 2 6" xfId="27552" xr:uid="{00000000-0005-0000-0000-0000194C0000}"/>
    <cellStyle name="Comma 2 2 3 6 3" xfId="7206" xr:uid="{00000000-0005-0000-0000-00001A4C0000}"/>
    <cellStyle name="Comma 2 2 3 6 3 2" xfId="11339" xr:uid="{00000000-0005-0000-0000-00001B4C0000}"/>
    <cellStyle name="Comma 2 2 3 6 3 2 2" xfId="30366" xr:uid="{00000000-0005-0000-0000-00001C4C0000}"/>
    <cellStyle name="Comma 2 2 3 6 3 3" xfId="14849" xr:uid="{00000000-0005-0000-0000-00001D4C0000}"/>
    <cellStyle name="Comma 2 2 3 6 3 3 2" xfId="33855" xr:uid="{00000000-0005-0000-0000-00001E4C0000}"/>
    <cellStyle name="Comma 2 2 3 6 3 4" xfId="18427" xr:uid="{00000000-0005-0000-0000-00001F4C0000}"/>
    <cellStyle name="Comma 2 2 3 6 3 4 2" xfId="37374" xr:uid="{00000000-0005-0000-0000-0000204C0000}"/>
    <cellStyle name="Comma 2 2 3 6 3 5" xfId="21980" xr:uid="{00000000-0005-0000-0000-0000214C0000}"/>
    <cellStyle name="Comma 2 2 3 6 3 6" xfId="26580" xr:uid="{00000000-0005-0000-0000-0000224C0000}"/>
    <cellStyle name="Comma 2 2 3 6 4" xfId="9571" xr:uid="{00000000-0005-0000-0000-0000234C0000}"/>
    <cellStyle name="Comma 2 2 3 6 4 2" xfId="13171" xr:uid="{00000000-0005-0000-0000-0000244C0000}"/>
    <cellStyle name="Comma 2 2 3 6 4 2 2" xfId="32196" xr:uid="{00000000-0005-0000-0000-0000254C0000}"/>
    <cellStyle name="Comma 2 2 3 6 4 3" xfId="16691" xr:uid="{00000000-0005-0000-0000-0000264C0000}"/>
    <cellStyle name="Comma 2 2 3 6 4 3 2" xfId="35690" xr:uid="{00000000-0005-0000-0000-0000274C0000}"/>
    <cellStyle name="Comma 2 2 3 6 4 4" xfId="20262" xr:uid="{00000000-0005-0000-0000-0000284C0000}"/>
    <cellStyle name="Comma 2 2 3 6 4 4 2" xfId="39207" xr:uid="{00000000-0005-0000-0000-0000294C0000}"/>
    <cellStyle name="Comma 2 2 3 6 4 5" xfId="23918" xr:uid="{00000000-0005-0000-0000-00002A4C0000}"/>
    <cellStyle name="Comma 2 2 3 6 4 6" xfId="28664" xr:uid="{00000000-0005-0000-0000-00002B4C0000}"/>
    <cellStyle name="Comma 2 2 3 6 5" xfId="6373" xr:uid="{00000000-0005-0000-0000-00002C4C0000}"/>
    <cellStyle name="Comma 2 2 3 6 5 2" xfId="25776" xr:uid="{00000000-0005-0000-0000-00002D4C0000}"/>
    <cellStyle name="Comma 2 2 3 6 6" xfId="10557" xr:uid="{00000000-0005-0000-0000-00002E4C0000}"/>
    <cellStyle name="Comma 2 2 3 6 6 2" xfId="29584" xr:uid="{00000000-0005-0000-0000-00002F4C0000}"/>
    <cellStyle name="Comma 2 2 3 6 7" xfId="14065" xr:uid="{00000000-0005-0000-0000-0000304C0000}"/>
    <cellStyle name="Comma 2 2 3 6 7 2" xfId="33072" xr:uid="{00000000-0005-0000-0000-0000314C0000}"/>
    <cellStyle name="Comma 2 2 3 6 8" xfId="17643" xr:uid="{00000000-0005-0000-0000-0000324C0000}"/>
    <cellStyle name="Comma 2 2 3 6 8 2" xfId="36592" xr:uid="{00000000-0005-0000-0000-0000334C0000}"/>
    <cellStyle name="Comma 2 2 3 6 9" xfId="21175" xr:uid="{00000000-0005-0000-0000-0000344C0000}"/>
    <cellStyle name="Comma 2 2 3 7" xfId="5774" xr:uid="{00000000-0005-0000-0000-0000354C0000}"/>
    <cellStyle name="Comma 2 2 3 7 10" xfId="25197" xr:uid="{00000000-0005-0000-0000-0000364C0000}"/>
    <cellStyle name="Comma 2 2 3 7 2" xfId="8589" xr:uid="{00000000-0005-0000-0000-0000374C0000}"/>
    <cellStyle name="Comma 2 2 3 7 2 2" xfId="12479" xr:uid="{00000000-0005-0000-0000-0000384C0000}"/>
    <cellStyle name="Comma 2 2 3 7 2 2 2" xfId="31505" xr:uid="{00000000-0005-0000-0000-0000394C0000}"/>
    <cellStyle name="Comma 2 2 3 7 2 3" xfId="15997" xr:uid="{00000000-0005-0000-0000-00003A4C0000}"/>
    <cellStyle name="Comma 2 2 3 7 2 3 2" xfId="34999" xr:uid="{00000000-0005-0000-0000-00003B4C0000}"/>
    <cellStyle name="Comma 2 2 3 7 2 4" xfId="19569" xr:uid="{00000000-0005-0000-0000-00003C4C0000}"/>
    <cellStyle name="Comma 2 2 3 7 2 4 2" xfId="38515" xr:uid="{00000000-0005-0000-0000-00003D4C0000}"/>
    <cellStyle name="Comma 2 2 3 7 2 5" xfId="23160" xr:uid="{00000000-0005-0000-0000-00003E4C0000}"/>
    <cellStyle name="Comma 2 2 3 7 2 6" xfId="27819" xr:uid="{00000000-0005-0000-0000-00003F4C0000}"/>
    <cellStyle name="Comma 2 2 3 7 3" xfId="7487" xr:uid="{00000000-0005-0000-0000-0000404C0000}"/>
    <cellStyle name="Comma 2 2 3 7 3 2" xfId="11603" xr:uid="{00000000-0005-0000-0000-0000414C0000}"/>
    <cellStyle name="Comma 2 2 3 7 3 2 2" xfId="30630" xr:uid="{00000000-0005-0000-0000-0000424C0000}"/>
    <cellStyle name="Comma 2 2 3 7 3 3" xfId="15114" xr:uid="{00000000-0005-0000-0000-0000434C0000}"/>
    <cellStyle name="Comma 2 2 3 7 3 3 2" xfId="34119" xr:uid="{00000000-0005-0000-0000-0000444C0000}"/>
    <cellStyle name="Comma 2 2 3 7 3 4" xfId="18691" xr:uid="{00000000-0005-0000-0000-0000454C0000}"/>
    <cellStyle name="Comma 2 2 3 7 3 4 2" xfId="37638" xr:uid="{00000000-0005-0000-0000-0000464C0000}"/>
    <cellStyle name="Comma 2 2 3 7 3 5" xfId="22261" xr:uid="{00000000-0005-0000-0000-0000474C0000}"/>
    <cellStyle name="Comma 2 2 3 7 3 6" xfId="26844" xr:uid="{00000000-0005-0000-0000-0000484C0000}"/>
    <cellStyle name="Comma 2 2 3 7 4" xfId="9859" xr:uid="{00000000-0005-0000-0000-0000494C0000}"/>
    <cellStyle name="Comma 2 2 3 7 4 2" xfId="13435" xr:uid="{00000000-0005-0000-0000-00004A4C0000}"/>
    <cellStyle name="Comma 2 2 3 7 4 2 2" xfId="32460" xr:uid="{00000000-0005-0000-0000-00004B4C0000}"/>
    <cellStyle name="Comma 2 2 3 7 4 3" xfId="16956" xr:uid="{00000000-0005-0000-0000-00004C4C0000}"/>
    <cellStyle name="Comma 2 2 3 7 4 3 2" xfId="35954" xr:uid="{00000000-0005-0000-0000-00004D4C0000}"/>
    <cellStyle name="Comma 2 2 3 7 4 4" xfId="20526" xr:uid="{00000000-0005-0000-0000-00004E4C0000}"/>
    <cellStyle name="Comma 2 2 3 7 4 4 2" xfId="39471" xr:uid="{00000000-0005-0000-0000-00004F4C0000}"/>
    <cellStyle name="Comma 2 2 3 7 4 5" xfId="24199" xr:uid="{00000000-0005-0000-0000-0000504C0000}"/>
    <cellStyle name="Comma 2 2 3 7 4 6" xfId="28935" xr:uid="{00000000-0005-0000-0000-0000514C0000}"/>
    <cellStyle name="Comma 2 2 3 7 5" xfId="6654" xr:uid="{00000000-0005-0000-0000-0000524C0000}"/>
    <cellStyle name="Comma 2 2 3 7 5 2" xfId="26057" xr:uid="{00000000-0005-0000-0000-0000534C0000}"/>
    <cellStyle name="Comma 2 2 3 7 6" xfId="10821" xr:uid="{00000000-0005-0000-0000-0000544C0000}"/>
    <cellStyle name="Comma 2 2 3 7 6 2" xfId="29848" xr:uid="{00000000-0005-0000-0000-0000554C0000}"/>
    <cellStyle name="Comma 2 2 3 7 7" xfId="14331" xr:uid="{00000000-0005-0000-0000-0000564C0000}"/>
    <cellStyle name="Comma 2 2 3 7 7 2" xfId="33337" xr:uid="{00000000-0005-0000-0000-0000574C0000}"/>
    <cellStyle name="Comma 2 2 3 7 8" xfId="17909" xr:uid="{00000000-0005-0000-0000-0000584C0000}"/>
    <cellStyle name="Comma 2 2 3 7 8 2" xfId="36856" xr:uid="{00000000-0005-0000-0000-0000594C0000}"/>
    <cellStyle name="Comma 2 2 3 7 9" xfId="21439" xr:uid="{00000000-0005-0000-0000-00005A4C0000}"/>
    <cellStyle name="Comma 2 2 3 8" xfId="5873" xr:uid="{00000000-0005-0000-0000-00005B4C0000}"/>
    <cellStyle name="Comma 2 2 3 8 10" xfId="25283" xr:uid="{00000000-0005-0000-0000-00005C4C0000}"/>
    <cellStyle name="Comma 2 2 3 8 2" xfId="8676" xr:uid="{00000000-0005-0000-0000-00005D4C0000}"/>
    <cellStyle name="Comma 2 2 3 8 2 2" xfId="12565" xr:uid="{00000000-0005-0000-0000-00005E4C0000}"/>
    <cellStyle name="Comma 2 2 3 8 2 2 2" xfId="31591" xr:uid="{00000000-0005-0000-0000-00005F4C0000}"/>
    <cellStyle name="Comma 2 2 3 8 2 3" xfId="16083" xr:uid="{00000000-0005-0000-0000-0000604C0000}"/>
    <cellStyle name="Comma 2 2 3 8 2 3 2" xfId="35085" xr:uid="{00000000-0005-0000-0000-0000614C0000}"/>
    <cellStyle name="Comma 2 2 3 8 2 4" xfId="19655" xr:uid="{00000000-0005-0000-0000-0000624C0000}"/>
    <cellStyle name="Comma 2 2 3 8 2 4 2" xfId="38601" xr:uid="{00000000-0005-0000-0000-0000634C0000}"/>
    <cellStyle name="Comma 2 2 3 8 2 5" xfId="23246" xr:uid="{00000000-0005-0000-0000-0000644C0000}"/>
    <cellStyle name="Comma 2 2 3 8 2 6" xfId="27905" xr:uid="{00000000-0005-0000-0000-0000654C0000}"/>
    <cellStyle name="Comma 2 2 3 8 3" xfId="7575" xr:uid="{00000000-0005-0000-0000-0000664C0000}"/>
    <cellStyle name="Comma 2 2 3 8 3 2" xfId="11689" xr:uid="{00000000-0005-0000-0000-0000674C0000}"/>
    <cellStyle name="Comma 2 2 3 8 3 2 2" xfId="30716" xr:uid="{00000000-0005-0000-0000-0000684C0000}"/>
    <cellStyle name="Comma 2 2 3 8 3 3" xfId="15200" xr:uid="{00000000-0005-0000-0000-0000694C0000}"/>
    <cellStyle name="Comma 2 2 3 8 3 3 2" xfId="34205" xr:uid="{00000000-0005-0000-0000-00006A4C0000}"/>
    <cellStyle name="Comma 2 2 3 8 3 4" xfId="18777" xr:uid="{00000000-0005-0000-0000-00006B4C0000}"/>
    <cellStyle name="Comma 2 2 3 8 3 4 2" xfId="37724" xr:uid="{00000000-0005-0000-0000-00006C4C0000}"/>
    <cellStyle name="Comma 2 2 3 8 3 5" xfId="22349" xr:uid="{00000000-0005-0000-0000-00006D4C0000}"/>
    <cellStyle name="Comma 2 2 3 8 3 6" xfId="26930" xr:uid="{00000000-0005-0000-0000-00006E4C0000}"/>
    <cellStyle name="Comma 2 2 3 8 4" xfId="9947" xr:uid="{00000000-0005-0000-0000-00006F4C0000}"/>
    <cellStyle name="Comma 2 2 3 8 4 2" xfId="13521" xr:uid="{00000000-0005-0000-0000-0000704C0000}"/>
    <cellStyle name="Comma 2 2 3 8 4 2 2" xfId="32546" xr:uid="{00000000-0005-0000-0000-0000714C0000}"/>
    <cellStyle name="Comma 2 2 3 8 4 3" xfId="17042" xr:uid="{00000000-0005-0000-0000-0000724C0000}"/>
    <cellStyle name="Comma 2 2 3 8 4 3 2" xfId="36040" xr:uid="{00000000-0005-0000-0000-0000734C0000}"/>
    <cellStyle name="Comma 2 2 3 8 4 4" xfId="20612" xr:uid="{00000000-0005-0000-0000-0000744C0000}"/>
    <cellStyle name="Comma 2 2 3 8 4 4 2" xfId="39557" xr:uid="{00000000-0005-0000-0000-0000754C0000}"/>
    <cellStyle name="Comma 2 2 3 8 4 5" xfId="24287" xr:uid="{00000000-0005-0000-0000-0000764C0000}"/>
    <cellStyle name="Comma 2 2 3 8 4 6" xfId="29021" xr:uid="{00000000-0005-0000-0000-0000774C0000}"/>
    <cellStyle name="Comma 2 2 3 8 5" xfId="6742" xr:uid="{00000000-0005-0000-0000-0000784C0000}"/>
    <cellStyle name="Comma 2 2 3 8 5 2" xfId="26145" xr:uid="{00000000-0005-0000-0000-0000794C0000}"/>
    <cellStyle name="Comma 2 2 3 8 6" xfId="10907" xr:uid="{00000000-0005-0000-0000-00007A4C0000}"/>
    <cellStyle name="Comma 2 2 3 8 6 2" xfId="29934" xr:uid="{00000000-0005-0000-0000-00007B4C0000}"/>
    <cellStyle name="Comma 2 2 3 8 7" xfId="14417" xr:uid="{00000000-0005-0000-0000-00007C4C0000}"/>
    <cellStyle name="Comma 2 2 3 8 7 2" xfId="33423" xr:uid="{00000000-0005-0000-0000-00007D4C0000}"/>
    <cellStyle name="Comma 2 2 3 8 8" xfId="17995" xr:uid="{00000000-0005-0000-0000-00007E4C0000}"/>
    <cellStyle name="Comma 2 2 3 8 8 2" xfId="36942" xr:uid="{00000000-0005-0000-0000-00007F4C0000}"/>
    <cellStyle name="Comma 2 2 3 8 9" xfId="21525" xr:uid="{00000000-0005-0000-0000-0000804C0000}"/>
    <cellStyle name="Comma 2 2 3 9" xfId="4897" xr:uid="{00000000-0005-0000-0000-0000814C0000}"/>
    <cellStyle name="Comma 2 2 3 9 10" xfId="24547" xr:uid="{00000000-0005-0000-0000-0000824C0000}"/>
    <cellStyle name="Comma 2 2 3 9 2" xfId="7999" xr:uid="{00000000-0005-0000-0000-0000834C0000}"/>
    <cellStyle name="Comma 2 2 3 9 2 2" xfId="11911" xr:uid="{00000000-0005-0000-0000-0000844C0000}"/>
    <cellStyle name="Comma 2 2 3 9 2 2 2" xfId="30937" xr:uid="{00000000-0005-0000-0000-0000854C0000}"/>
    <cellStyle name="Comma 2 2 3 9 2 3" xfId="15429" xr:uid="{00000000-0005-0000-0000-0000864C0000}"/>
    <cellStyle name="Comma 2 2 3 9 2 3 2" xfId="34431" xr:uid="{00000000-0005-0000-0000-0000874C0000}"/>
    <cellStyle name="Comma 2 2 3 9 2 4" xfId="19001" xr:uid="{00000000-0005-0000-0000-0000884C0000}"/>
    <cellStyle name="Comma 2 2 3 9 2 4 2" xfId="37947" xr:uid="{00000000-0005-0000-0000-0000894C0000}"/>
    <cellStyle name="Comma 2 2 3 9 2 5" xfId="22592" xr:uid="{00000000-0005-0000-0000-00008A4C0000}"/>
    <cellStyle name="Comma 2 2 3 9 2 6" xfId="27238" xr:uid="{00000000-0005-0000-0000-00008B4C0000}"/>
    <cellStyle name="Comma 2 2 3 9 3" xfId="6887" xr:uid="{00000000-0005-0000-0000-00008C4C0000}"/>
    <cellStyle name="Comma 2 2 3 9 3 2" xfId="11035" xr:uid="{00000000-0005-0000-0000-00008D4C0000}"/>
    <cellStyle name="Comma 2 2 3 9 3 2 2" xfId="30062" xr:uid="{00000000-0005-0000-0000-00008E4C0000}"/>
    <cellStyle name="Comma 2 2 3 9 3 3" xfId="14545" xr:uid="{00000000-0005-0000-0000-00008F4C0000}"/>
    <cellStyle name="Comma 2 2 3 9 3 3 2" xfId="33551" xr:uid="{00000000-0005-0000-0000-0000904C0000}"/>
    <cellStyle name="Comma 2 2 3 9 3 4" xfId="18123" xr:uid="{00000000-0005-0000-0000-0000914C0000}"/>
    <cellStyle name="Comma 2 2 3 9 3 4 2" xfId="37070" xr:uid="{00000000-0005-0000-0000-0000924C0000}"/>
    <cellStyle name="Comma 2 2 3 9 3 5" xfId="21661" xr:uid="{00000000-0005-0000-0000-0000934C0000}"/>
    <cellStyle name="Comma 2 2 3 9 3 6" xfId="26276" xr:uid="{00000000-0005-0000-0000-0000944C0000}"/>
    <cellStyle name="Comma 2 2 3 9 4" xfId="9200" xr:uid="{00000000-0005-0000-0000-0000954C0000}"/>
    <cellStyle name="Comma 2 2 3 9 4 2" xfId="12867" xr:uid="{00000000-0005-0000-0000-0000964C0000}"/>
    <cellStyle name="Comma 2 2 3 9 4 2 2" xfId="31892" xr:uid="{00000000-0005-0000-0000-0000974C0000}"/>
    <cellStyle name="Comma 2 2 3 9 4 3" xfId="16386" xr:uid="{00000000-0005-0000-0000-0000984C0000}"/>
    <cellStyle name="Comma 2 2 3 9 4 3 2" xfId="35386" xr:uid="{00000000-0005-0000-0000-0000994C0000}"/>
    <cellStyle name="Comma 2 2 3 9 4 4" xfId="19957" xr:uid="{00000000-0005-0000-0000-00009A4C0000}"/>
    <cellStyle name="Comma 2 2 3 9 4 4 2" xfId="38903" xr:uid="{00000000-0005-0000-0000-00009B4C0000}"/>
    <cellStyle name="Comma 2 2 3 9 4 5" xfId="23593" xr:uid="{00000000-0005-0000-0000-00009C4C0000}"/>
    <cellStyle name="Comma 2 2 3 9 4 6" xfId="28312" xr:uid="{00000000-0005-0000-0000-00009D4C0000}"/>
    <cellStyle name="Comma 2 2 3 9 5" xfId="6035" xr:uid="{00000000-0005-0000-0000-00009E4C0000}"/>
    <cellStyle name="Comma 2 2 3 9 5 2" xfId="25438" xr:uid="{00000000-0005-0000-0000-00009F4C0000}"/>
    <cellStyle name="Comma 2 2 3 9 6" xfId="10251" xr:uid="{00000000-0005-0000-0000-0000A04C0000}"/>
    <cellStyle name="Comma 2 2 3 9 6 2" xfId="29279" xr:uid="{00000000-0005-0000-0000-0000A14C0000}"/>
    <cellStyle name="Comma 2 2 3 9 7" xfId="13759" xr:uid="{00000000-0005-0000-0000-0000A24C0000}"/>
    <cellStyle name="Comma 2 2 3 9 7 2" xfId="32768" xr:uid="{00000000-0005-0000-0000-0000A34C0000}"/>
    <cellStyle name="Comma 2 2 3 9 8" xfId="17337" xr:uid="{00000000-0005-0000-0000-0000A44C0000}"/>
    <cellStyle name="Comma 2 2 3 9 8 2" xfId="36288" xr:uid="{00000000-0005-0000-0000-0000A54C0000}"/>
    <cellStyle name="Comma 2 2 3 9 9" xfId="20866" xr:uid="{00000000-0005-0000-0000-0000A64C0000}"/>
    <cellStyle name="Comma 2 2 4" xfId="5014" xr:uid="{00000000-0005-0000-0000-0000A74C0000}"/>
    <cellStyle name="Comma 2 2 4 10" xfId="20883" xr:uid="{00000000-0005-0000-0000-0000A84C0000}"/>
    <cellStyle name="Comma 2 2 4 11" xfId="24609" xr:uid="{00000000-0005-0000-0000-0000A94C0000}"/>
    <cellStyle name="Comma 2 2 4 2" xfId="5470" xr:uid="{00000000-0005-0000-0000-0000AA4C0000}"/>
    <cellStyle name="Comma 2 2 4 2 10" xfId="24940" xr:uid="{00000000-0005-0000-0000-0000AB4C0000}"/>
    <cellStyle name="Comma 2 2 4 2 2" xfId="8337" xr:uid="{00000000-0005-0000-0000-0000AC4C0000}"/>
    <cellStyle name="Comma 2 2 4 2 2 2" xfId="12231" xr:uid="{00000000-0005-0000-0000-0000AD4C0000}"/>
    <cellStyle name="Comma 2 2 4 2 2 2 2" xfId="31257" xr:uid="{00000000-0005-0000-0000-0000AE4C0000}"/>
    <cellStyle name="Comma 2 2 4 2 2 3" xfId="15749" xr:uid="{00000000-0005-0000-0000-0000AF4C0000}"/>
    <cellStyle name="Comma 2 2 4 2 2 3 2" xfId="34751" xr:uid="{00000000-0005-0000-0000-0000B04C0000}"/>
    <cellStyle name="Comma 2 2 4 2 2 4" xfId="19321" xr:uid="{00000000-0005-0000-0000-0000B14C0000}"/>
    <cellStyle name="Comma 2 2 4 2 2 4 2" xfId="38267" xr:uid="{00000000-0005-0000-0000-0000B24C0000}"/>
    <cellStyle name="Comma 2 2 4 2 2 5" xfId="22912" xr:uid="{00000000-0005-0000-0000-0000B34C0000}"/>
    <cellStyle name="Comma 2 2 4 2 2 6" xfId="27568" xr:uid="{00000000-0005-0000-0000-0000B44C0000}"/>
    <cellStyle name="Comma 2 2 4 2 3" xfId="7222" xr:uid="{00000000-0005-0000-0000-0000B54C0000}"/>
    <cellStyle name="Comma 2 2 4 2 3 2" xfId="11355" xr:uid="{00000000-0005-0000-0000-0000B64C0000}"/>
    <cellStyle name="Comma 2 2 4 2 3 2 2" xfId="30382" xr:uid="{00000000-0005-0000-0000-0000B74C0000}"/>
    <cellStyle name="Comma 2 2 4 2 3 3" xfId="14865" xr:uid="{00000000-0005-0000-0000-0000B84C0000}"/>
    <cellStyle name="Comma 2 2 4 2 3 3 2" xfId="33871" xr:uid="{00000000-0005-0000-0000-0000B94C0000}"/>
    <cellStyle name="Comma 2 2 4 2 3 4" xfId="18443" xr:uid="{00000000-0005-0000-0000-0000BA4C0000}"/>
    <cellStyle name="Comma 2 2 4 2 3 4 2" xfId="37390" xr:uid="{00000000-0005-0000-0000-0000BB4C0000}"/>
    <cellStyle name="Comma 2 2 4 2 3 5" xfId="21996" xr:uid="{00000000-0005-0000-0000-0000BC4C0000}"/>
    <cellStyle name="Comma 2 2 4 2 3 6" xfId="26596" xr:uid="{00000000-0005-0000-0000-0000BD4C0000}"/>
    <cellStyle name="Comma 2 2 4 2 4" xfId="9587" xr:uid="{00000000-0005-0000-0000-0000BE4C0000}"/>
    <cellStyle name="Comma 2 2 4 2 4 2" xfId="13187" xr:uid="{00000000-0005-0000-0000-0000BF4C0000}"/>
    <cellStyle name="Comma 2 2 4 2 4 2 2" xfId="32212" xr:uid="{00000000-0005-0000-0000-0000C04C0000}"/>
    <cellStyle name="Comma 2 2 4 2 4 3" xfId="16707" xr:uid="{00000000-0005-0000-0000-0000C14C0000}"/>
    <cellStyle name="Comma 2 2 4 2 4 3 2" xfId="35706" xr:uid="{00000000-0005-0000-0000-0000C24C0000}"/>
    <cellStyle name="Comma 2 2 4 2 4 4" xfId="20278" xr:uid="{00000000-0005-0000-0000-0000C34C0000}"/>
    <cellStyle name="Comma 2 2 4 2 4 4 2" xfId="39223" xr:uid="{00000000-0005-0000-0000-0000C44C0000}"/>
    <cellStyle name="Comma 2 2 4 2 4 5" xfId="23934" xr:uid="{00000000-0005-0000-0000-0000C54C0000}"/>
    <cellStyle name="Comma 2 2 4 2 4 6" xfId="28680" xr:uid="{00000000-0005-0000-0000-0000C64C0000}"/>
    <cellStyle name="Comma 2 2 4 2 5" xfId="6389" xr:uid="{00000000-0005-0000-0000-0000C74C0000}"/>
    <cellStyle name="Comma 2 2 4 2 5 2" xfId="25792" xr:uid="{00000000-0005-0000-0000-0000C84C0000}"/>
    <cellStyle name="Comma 2 2 4 2 6" xfId="10573" xr:uid="{00000000-0005-0000-0000-0000C94C0000}"/>
    <cellStyle name="Comma 2 2 4 2 6 2" xfId="29600" xr:uid="{00000000-0005-0000-0000-0000CA4C0000}"/>
    <cellStyle name="Comma 2 2 4 2 7" xfId="14081" xr:uid="{00000000-0005-0000-0000-0000CB4C0000}"/>
    <cellStyle name="Comma 2 2 4 2 7 2" xfId="33088" xr:uid="{00000000-0005-0000-0000-0000CC4C0000}"/>
    <cellStyle name="Comma 2 2 4 2 8" xfId="17659" xr:uid="{00000000-0005-0000-0000-0000CD4C0000}"/>
    <cellStyle name="Comma 2 2 4 2 8 2" xfId="36608" xr:uid="{00000000-0005-0000-0000-0000CE4C0000}"/>
    <cellStyle name="Comma 2 2 4 2 9" xfId="21191" xr:uid="{00000000-0005-0000-0000-0000CF4C0000}"/>
    <cellStyle name="Comma 2 2 4 3" xfId="8016" xr:uid="{00000000-0005-0000-0000-0000D04C0000}"/>
    <cellStyle name="Comma 2 2 4 3 2" xfId="11927" xr:uid="{00000000-0005-0000-0000-0000D14C0000}"/>
    <cellStyle name="Comma 2 2 4 3 2 2" xfId="30953" xr:uid="{00000000-0005-0000-0000-0000D24C0000}"/>
    <cellStyle name="Comma 2 2 4 3 3" xfId="15445" xr:uid="{00000000-0005-0000-0000-0000D34C0000}"/>
    <cellStyle name="Comma 2 2 4 3 3 2" xfId="34447" xr:uid="{00000000-0005-0000-0000-0000D44C0000}"/>
    <cellStyle name="Comma 2 2 4 3 4" xfId="19017" xr:uid="{00000000-0005-0000-0000-0000D54C0000}"/>
    <cellStyle name="Comma 2 2 4 3 4 2" xfId="37963" xr:uid="{00000000-0005-0000-0000-0000D64C0000}"/>
    <cellStyle name="Comma 2 2 4 3 5" xfId="22608" xr:uid="{00000000-0005-0000-0000-0000D74C0000}"/>
    <cellStyle name="Comma 2 2 4 3 6" xfId="27254" xr:uid="{00000000-0005-0000-0000-0000D84C0000}"/>
    <cellStyle name="Comma 2 2 4 4" xfId="6904" xr:uid="{00000000-0005-0000-0000-0000D94C0000}"/>
    <cellStyle name="Comma 2 2 4 4 2" xfId="11051" xr:uid="{00000000-0005-0000-0000-0000DA4C0000}"/>
    <cellStyle name="Comma 2 2 4 4 2 2" xfId="30078" xr:uid="{00000000-0005-0000-0000-0000DB4C0000}"/>
    <cellStyle name="Comma 2 2 4 4 3" xfId="14561" xr:uid="{00000000-0005-0000-0000-0000DC4C0000}"/>
    <cellStyle name="Comma 2 2 4 4 3 2" xfId="33567" xr:uid="{00000000-0005-0000-0000-0000DD4C0000}"/>
    <cellStyle name="Comma 2 2 4 4 4" xfId="18139" xr:uid="{00000000-0005-0000-0000-0000DE4C0000}"/>
    <cellStyle name="Comma 2 2 4 4 4 2" xfId="37086" xr:uid="{00000000-0005-0000-0000-0000DF4C0000}"/>
    <cellStyle name="Comma 2 2 4 4 5" xfId="21678" xr:uid="{00000000-0005-0000-0000-0000E04C0000}"/>
    <cellStyle name="Comma 2 2 4 4 6" xfId="26292" xr:uid="{00000000-0005-0000-0000-0000E14C0000}"/>
    <cellStyle name="Comma 2 2 4 5" xfId="9246" xr:uid="{00000000-0005-0000-0000-0000E24C0000}"/>
    <cellStyle name="Comma 2 2 4 5 2" xfId="12883" xr:uid="{00000000-0005-0000-0000-0000E34C0000}"/>
    <cellStyle name="Comma 2 2 4 5 2 2" xfId="31908" xr:uid="{00000000-0005-0000-0000-0000E44C0000}"/>
    <cellStyle name="Comma 2 2 4 5 3" xfId="16402" xr:uid="{00000000-0005-0000-0000-0000E54C0000}"/>
    <cellStyle name="Comma 2 2 4 5 3 2" xfId="35402" xr:uid="{00000000-0005-0000-0000-0000E64C0000}"/>
    <cellStyle name="Comma 2 2 4 5 4" xfId="19973" xr:uid="{00000000-0005-0000-0000-0000E74C0000}"/>
    <cellStyle name="Comma 2 2 4 5 4 2" xfId="38919" xr:uid="{00000000-0005-0000-0000-0000E84C0000}"/>
    <cellStyle name="Comma 2 2 4 5 5" xfId="23611" xr:uid="{00000000-0005-0000-0000-0000E94C0000}"/>
    <cellStyle name="Comma 2 2 4 5 6" xfId="28358" xr:uid="{00000000-0005-0000-0000-0000EA4C0000}"/>
    <cellStyle name="Comma 2 2 4 6" xfId="6066" xr:uid="{00000000-0005-0000-0000-0000EB4C0000}"/>
    <cellStyle name="Comma 2 2 4 6 2" xfId="25469" xr:uid="{00000000-0005-0000-0000-0000EC4C0000}"/>
    <cellStyle name="Comma 2 2 4 7" xfId="10269" xr:uid="{00000000-0005-0000-0000-0000ED4C0000}"/>
    <cellStyle name="Comma 2 2 4 7 2" xfId="29296" xr:uid="{00000000-0005-0000-0000-0000EE4C0000}"/>
    <cellStyle name="Comma 2 2 4 8" xfId="13776" xr:uid="{00000000-0005-0000-0000-0000EF4C0000}"/>
    <cellStyle name="Comma 2 2 4 8 2" xfId="32784" xr:uid="{00000000-0005-0000-0000-0000F04C0000}"/>
    <cellStyle name="Comma 2 2 4 9" xfId="17353" xr:uid="{00000000-0005-0000-0000-0000F14C0000}"/>
    <cellStyle name="Comma 2 2 4 9 2" xfId="36304" xr:uid="{00000000-0005-0000-0000-0000F24C0000}"/>
    <cellStyle name="Comma 2 2 5" xfId="5120" xr:uid="{00000000-0005-0000-0000-0000F34C0000}"/>
    <cellStyle name="Comma 2 2 5 10" xfId="20914" xr:uid="{00000000-0005-0000-0000-0000F44C0000}"/>
    <cellStyle name="Comma 2 2 5 11" xfId="24653" xr:uid="{00000000-0005-0000-0000-0000F54C0000}"/>
    <cellStyle name="Comma 2 2 5 2" xfId="5503" xr:uid="{00000000-0005-0000-0000-0000F64C0000}"/>
    <cellStyle name="Comma 2 2 5 2 10" xfId="24971" xr:uid="{00000000-0005-0000-0000-0000F74C0000}"/>
    <cellStyle name="Comma 2 2 5 2 2" xfId="8368" xr:uid="{00000000-0005-0000-0000-0000F84C0000}"/>
    <cellStyle name="Comma 2 2 5 2 2 2" xfId="12262" xr:uid="{00000000-0005-0000-0000-0000F94C0000}"/>
    <cellStyle name="Comma 2 2 5 2 2 2 2" xfId="31288" xr:uid="{00000000-0005-0000-0000-0000FA4C0000}"/>
    <cellStyle name="Comma 2 2 5 2 2 3" xfId="15780" xr:uid="{00000000-0005-0000-0000-0000FB4C0000}"/>
    <cellStyle name="Comma 2 2 5 2 2 3 2" xfId="34782" xr:uid="{00000000-0005-0000-0000-0000FC4C0000}"/>
    <cellStyle name="Comma 2 2 5 2 2 4" xfId="19352" xr:uid="{00000000-0005-0000-0000-0000FD4C0000}"/>
    <cellStyle name="Comma 2 2 5 2 2 4 2" xfId="38298" xr:uid="{00000000-0005-0000-0000-0000FE4C0000}"/>
    <cellStyle name="Comma 2 2 5 2 2 5" xfId="22943" xr:uid="{00000000-0005-0000-0000-0000FF4C0000}"/>
    <cellStyle name="Comma 2 2 5 2 2 6" xfId="27599" xr:uid="{00000000-0005-0000-0000-0000004D0000}"/>
    <cellStyle name="Comma 2 2 5 2 3" xfId="7254" xr:uid="{00000000-0005-0000-0000-0000014D0000}"/>
    <cellStyle name="Comma 2 2 5 2 3 2" xfId="11386" xr:uid="{00000000-0005-0000-0000-0000024D0000}"/>
    <cellStyle name="Comma 2 2 5 2 3 2 2" xfId="30413" xr:uid="{00000000-0005-0000-0000-0000034D0000}"/>
    <cellStyle name="Comma 2 2 5 2 3 3" xfId="14897" xr:uid="{00000000-0005-0000-0000-0000044D0000}"/>
    <cellStyle name="Comma 2 2 5 2 3 3 2" xfId="33902" xr:uid="{00000000-0005-0000-0000-0000054D0000}"/>
    <cellStyle name="Comma 2 2 5 2 3 4" xfId="18474" xr:uid="{00000000-0005-0000-0000-0000064D0000}"/>
    <cellStyle name="Comma 2 2 5 2 3 4 2" xfId="37421" xr:uid="{00000000-0005-0000-0000-0000074D0000}"/>
    <cellStyle name="Comma 2 2 5 2 3 5" xfId="22028" xr:uid="{00000000-0005-0000-0000-0000084D0000}"/>
    <cellStyle name="Comma 2 2 5 2 3 6" xfId="26627" xr:uid="{00000000-0005-0000-0000-0000094D0000}"/>
    <cellStyle name="Comma 2 2 5 2 4" xfId="9620" xr:uid="{00000000-0005-0000-0000-00000A4D0000}"/>
    <cellStyle name="Comma 2 2 5 2 4 2" xfId="13218" xr:uid="{00000000-0005-0000-0000-00000B4D0000}"/>
    <cellStyle name="Comma 2 2 5 2 4 2 2" xfId="32243" xr:uid="{00000000-0005-0000-0000-00000C4D0000}"/>
    <cellStyle name="Comma 2 2 5 2 4 3" xfId="16738" xr:uid="{00000000-0005-0000-0000-00000D4D0000}"/>
    <cellStyle name="Comma 2 2 5 2 4 3 2" xfId="35737" xr:uid="{00000000-0005-0000-0000-00000E4D0000}"/>
    <cellStyle name="Comma 2 2 5 2 4 4" xfId="20309" xr:uid="{00000000-0005-0000-0000-00000F4D0000}"/>
    <cellStyle name="Comma 2 2 5 2 4 4 2" xfId="39254" xr:uid="{00000000-0005-0000-0000-0000104D0000}"/>
    <cellStyle name="Comma 2 2 5 2 4 5" xfId="23966" xr:uid="{00000000-0005-0000-0000-0000114D0000}"/>
    <cellStyle name="Comma 2 2 5 2 4 6" xfId="28712" xr:uid="{00000000-0005-0000-0000-0000124D0000}"/>
    <cellStyle name="Comma 2 2 5 2 5" xfId="6421" xr:uid="{00000000-0005-0000-0000-0000134D0000}"/>
    <cellStyle name="Comma 2 2 5 2 5 2" xfId="25824" xr:uid="{00000000-0005-0000-0000-0000144D0000}"/>
    <cellStyle name="Comma 2 2 5 2 6" xfId="10604" xr:uid="{00000000-0005-0000-0000-0000154D0000}"/>
    <cellStyle name="Comma 2 2 5 2 6 2" xfId="29631" xr:uid="{00000000-0005-0000-0000-0000164D0000}"/>
    <cellStyle name="Comma 2 2 5 2 7" xfId="14112" xr:uid="{00000000-0005-0000-0000-0000174D0000}"/>
    <cellStyle name="Comma 2 2 5 2 7 2" xfId="33119" xr:uid="{00000000-0005-0000-0000-0000184D0000}"/>
    <cellStyle name="Comma 2 2 5 2 8" xfId="17690" xr:uid="{00000000-0005-0000-0000-0000194D0000}"/>
    <cellStyle name="Comma 2 2 5 2 8 2" xfId="36639" xr:uid="{00000000-0005-0000-0000-00001A4D0000}"/>
    <cellStyle name="Comma 2 2 5 2 9" xfId="21222" xr:uid="{00000000-0005-0000-0000-00001B4D0000}"/>
    <cellStyle name="Comma 2 2 5 3" xfId="8056" xr:uid="{00000000-0005-0000-0000-00001C4D0000}"/>
    <cellStyle name="Comma 2 2 5 3 2" xfId="11958" xr:uid="{00000000-0005-0000-0000-00001D4D0000}"/>
    <cellStyle name="Comma 2 2 5 3 2 2" xfId="30984" xr:uid="{00000000-0005-0000-0000-00001E4D0000}"/>
    <cellStyle name="Comma 2 2 5 3 3" xfId="15476" xr:uid="{00000000-0005-0000-0000-00001F4D0000}"/>
    <cellStyle name="Comma 2 2 5 3 3 2" xfId="34478" xr:uid="{00000000-0005-0000-0000-0000204D0000}"/>
    <cellStyle name="Comma 2 2 5 3 4" xfId="19048" xr:uid="{00000000-0005-0000-0000-0000214D0000}"/>
    <cellStyle name="Comma 2 2 5 3 4 2" xfId="37994" xr:uid="{00000000-0005-0000-0000-0000224D0000}"/>
    <cellStyle name="Comma 2 2 5 3 5" xfId="22639" xr:uid="{00000000-0005-0000-0000-0000234D0000}"/>
    <cellStyle name="Comma 2 2 5 3 6" xfId="27289" xr:uid="{00000000-0005-0000-0000-0000244D0000}"/>
    <cellStyle name="Comma 2 2 5 4" xfId="6937" xr:uid="{00000000-0005-0000-0000-0000254D0000}"/>
    <cellStyle name="Comma 2 2 5 4 2" xfId="11082" xr:uid="{00000000-0005-0000-0000-0000264D0000}"/>
    <cellStyle name="Comma 2 2 5 4 2 2" xfId="30109" xr:uid="{00000000-0005-0000-0000-0000274D0000}"/>
    <cellStyle name="Comma 2 2 5 4 3" xfId="14592" xr:uid="{00000000-0005-0000-0000-0000284D0000}"/>
    <cellStyle name="Comma 2 2 5 4 3 2" xfId="33598" xr:uid="{00000000-0005-0000-0000-0000294D0000}"/>
    <cellStyle name="Comma 2 2 5 4 4" xfId="18170" xr:uid="{00000000-0005-0000-0000-00002A4D0000}"/>
    <cellStyle name="Comma 2 2 5 4 4 2" xfId="37117" xr:uid="{00000000-0005-0000-0000-00002B4D0000}"/>
    <cellStyle name="Comma 2 2 5 4 5" xfId="21711" xr:uid="{00000000-0005-0000-0000-00002C4D0000}"/>
    <cellStyle name="Comma 2 2 5 4 6" xfId="26323" xr:uid="{00000000-0005-0000-0000-00002D4D0000}"/>
    <cellStyle name="Comma 2 2 5 5" xfId="9291" xr:uid="{00000000-0005-0000-0000-00002E4D0000}"/>
    <cellStyle name="Comma 2 2 5 5 2" xfId="12914" xr:uid="{00000000-0005-0000-0000-00002F4D0000}"/>
    <cellStyle name="Comma 2 2 5 5 2 2" xfId="31939" xr:uid="{00000000-0005-0000-0000-0000304D0000}"/>
    <cellStyle name="Comma 2 2 5 5 3" xfId="16433" xr:uid="{00000000-0005-0000-0000-0000314D0000}"/>
    <cellStyle name="Comma 2 2 5 5 3 2" xfId="35433" xr:uid="{00000000-0005-0000-0000-0000324D0000}"/>
    <cellStyle name="Comma 2 2 5 5 4" xfId="20005" xr:uid="{00000000-0005-0000-0000-0000334D0000}"/>
    <cellStyle name="Comma 2 2 5 5 4 2" xfId="38950" xr:uid="{00000000-0005-0000-0000-0000344D0000}"/>
    <cellStyle name="Comma 2 2 5 5 5" xfId="23645" xr:uid="{00000000-0005-0000-0000-0000354D0000}"/>
    <cellStyle name="Comma 2 2 5 5 6" xfId="28400" xr:uid="{00000000-0005-0000-0000-0000364D0000}"/>
    <cellStyle name="Comma 2 2 5 6" xfId="6104" xr:uid="{00000000-0005-0000-0000-0000374D0000}"/>
    <cellStyle name="Comma 2 2 5 6 2" xfId="25507" xr:uid="{00000000-0005-0000-0000-0000384D0000}"/>
    <cellStyle name="Comma 2 2 5 7" xfId="10300" xr:uid="{00000000-0005-0000-0000-0000394D0000}"/>
    <cellStyle name="Comma 2 2 5 7 2" xfId="29327" xr:uid="{00000000-0005-0000-0000-00003A4D0000}"/>
    <cellStyle name="Comma 2 2 5 8" xfId="13808" xr:uid="{00000000-0005-0000-0000-00003B4D0000}"/>
    <cellStyle name="Comma 2 2 5 8 2" xfId="32815" xr:uid="{00000000-0005-0000-0000-00003C4D0000}"/>
    <cellStyle name="Comma 2 2 5 9" xfId="17386" xr:uid="{00000000-0005-0000-0000-00003D4D0000}"/>
    <cellStyle name="Comma 2 2 5 9 2" xfId="36335" xr:uid="{00000000-0005-0000-0000-00003E4D0000}"/>
    <cellStyle name="Comma 2 2 6" xfId="5238" xr:uid="{00000000-0005-0000-0000-00003F4D0000}"/>
    <cellStyle name="Comma 2 2 6 10" xfId="20992" xr:uid="{00000000-0005-0000-0000-0000404D0000}"/>
    <cellStyle name="Comma 2 2 6 11" xfId="24742" xr:uid="{00000000-0005-0000-0000-0000414D0000}"/>
    <cellStyle name="Comma 2 2 6 2" xfId="5599" xr:uid="{00000000-0005-0000-0000-0000424D0000}"/>
    <cellStyle name="Comma 2 2 6 2 10" xfId="25058" xr:uid="{00000000-0005-0000-0000-0000434D0000}"/>
    <cellStyle name="Comma 2 2 6 2 2" xfId="8447" xr:uid="{00000000-0005-0000-0000-0000444D0000}"/>
    <cellStyle name="Comma 2 2 6 2 2 2" xfId="12340" xr:uid="{00000000-0005-0000-0000-0000454D0000}"/>
    <cellStyle name="Comma 2 2 6 2 2 2 2" xfId="31366" xr:uid="{00000000-0005-0000-0000-0000464D0000}"/>
    <cellStyle name="Comma 2 2 6 2 2 3" xfId="15858" xr:uid="{00000000-0005-0000-0000-0000474D0000}"/>
    <cellStyle name="Comma 2 2 6 2 2 3 2" xfId="34860" xr:uid="{00000000-0005-0000-0000-0000484D0000}"/>
    <cellStyle name="Comma 2 2 6 2 2 4" xfId="19430" xr:uid="{00000000-0005-0000-0000-0000494D0000}"/>
    <cellStyle name="Comma 2 2 6 2 2 4 2" xfId="38376" xr:uid="{00000000-0005-0000-0000-00004A4D0000}"/>
    <cellStyle name="Comma 2 2 6 2 2 5" xfId="23021" xr:uid="{00000000-0005-0000-0000-00004B4D0000}"/>
    <cellStyle name="Comma 2 2 6 2 2 6" xfId="27678" xr:uid="{00000000-0005-0000-0000-00004C4D0000}"/>
    <cellStyle name="Comma 2 2 6 2 3" xfId="7334" xr:uid="{00000000-0005-0000-0000-00004D4D0000}"/>
    <cellStyle name="Comma 2 2 6 2 3 2" xfId="11464" xr:uid="{00000000-0005-0000-0000-00004E4D0000}"/>
    <cellStyle name="Comma 2 2 6 2 3 2 2" xfId="30491" xr:uid="{00000000-0005-0000-0000-00004F4D0000}"/>
    <cellStyle name="Comma 2 2 6 2 3 3" xfId="14975" xr:uid="{00000000-0005-0000-0000-0000504D0000}"/>
    <cellStyle name="Comma 2 2 6 2 3 3 2" xfId="33980" xr:uid="{00000000-0005-0000-0000-0000514D0000}"/>
    <cellStyle name="Comma 2 2 6 2 3 4" xfId="18552" xr:uid="{00000000-0005-0000-0000-0000524D0000}"/>
    <cellStyle name="Comma 2 2 6 2 3 4 2" xfId="37499" xr:uid="{00000000-0005-0000-0000-0000534D0000}"/>
    <cellStyle name="Comma 2 2 6 2 3 5" xfId="22108" xr:uid="{00000000-0005-0000-0000-0000544D0000}"/>
    <cellStyle name="Comma 2 2 6 2 3 6" xfId="26705" xr:uid="{00000000-0005-0000-0000-0000554D0000}"/>
    <cellStyle name="Comma 2 2 6 2 4" xfId="9706" xr:uid="{00000000-0005-0000-0000-0000564D0000}"/>
    <cellStyle name="Comma 2 2 6 2 4 2" xfId="13296" xr:uid="{00000000-0005-0000-0000-0000574D0000}"/>
    <cellStyle name="Comma 2 2 6 2 4 2 2" xfId="32321" xr:uid="{00000000-0005-0000-0000-0000584D0000}"/>
    <cellStyle name="Comma 2 2 6 2 4 3" xfId="16816" xr:uid="{00000000-0005-0000-0000-0000594D0000}"/>
    <cellStyle name="Comma 2 2 6 2 4 3 2" xfId="35815" xr:uid="{00000000-0005-0000-0000-00005A4D0000}"/>
    <cellStyle name="Comma 2 2 6 2 4 4" xfId="20387" xr:uid="{00000000-0005-0000-0000-00005B4D0000}"/>
    <cellStyle name="Comma 2 2 6 2 4 4 2" xfId="39332" xr:uid="{00000000-0005-0000-0000-00005C4D0000}"/>
    <cellStyle name="Comma 2 2 6 2 4 5" xfId="24046" xr:uid="{00000000-0005-0000-0000-00005D4D0000}"/>
    <cellStyle name="Comma 2 2 6 2 4 6" xfId="28796" xr:uid="{00000000-0005-0000-0000-00005E4D0000}"/>
    <cellStyle name="Comma 2 2 6 2 5" xfId="6501" xr:uid="{00000000-0005-0000-0000-00005F4D0000}"/>
    <cellStyle name="Comma 2 2 6 2 5 2" xfId="25904" xr:uid="{00000000-0005-0000-0000-0000604D0000}"/>
    <cellStyle name="Comma 2 2 6 2 6" xfId="10682" xr:uid="{00000000-0005-0000-0000-0000614D0000}"/>
    <cellStyle name="Comma 2 2 6 2 6 2" xfId="29709" xr:uid="{00000000-0005-0000-0000-0000624D0000}"/>
    <cellStyle name="Comma 2 2 6 2 7" xfId="14190" xr:uid="{00000000-0005-0000-0000-0000634D0000}"/>
    <cellStyle name="Comma 2 2 6 2 7 2" xfId="33197" xr:uid="{00000000-0005-0000-0000-0000644D0000}"/>
    <cellStyle name="Comma 2 2 6 2 8" xfId="17768" xr:uid="{00000000-0005-0000-0000-0000654D0000}"/>
    <cellStyle name="Comma 2 2 6 2 8 2" xfId="36717" xr:uid="{00000000-0005-0000-0000-0000664D0000}"/>
    <cellStyle name="Comma 2 2 6 2 9" xfId="21300" xr:uid="{00000000-0005-0000-0000-0000674D0000}"/>
    <cellStyle name="Comma 2 2 6 3" xfId="8138" xr:uid="{00000000-0005-0000-0000-0000684D0000}"/>
    <cellStyle name="Comma 2 2 6 3 2" xfId="12036" xr:uid="{00000000-0005-0000-0000-0000694D0000}"/>
    <cellStyle name="Comma 2 2 6 3 2 2" xfId="31062" xr:uid="{00000000-0005-0000-0000-00006A4D0000}"/>
    <cellStyle name="Comma 2 2 6 3 3" xfId="15554" xr:uid="{00000000-0005-0000-0000-00006B4D0000}"/>
    <cellStyle name="Comma 2 2 6 3 3 2" xfId="34556" xr:uid="{00000000-0005-0000-0000-00006C4D0000}"/>
    <cellStyle name="Comma 2 2 6 3 4" xfId="19126" xr:uid="{00000000-0005-0000-0000-00006D4D0000}"/>
    <cellStyle name="Comma 2 2 6 3 4 2" xfId="38072" xr:uid="{00000000-0005-0000-0000-00006E4D0000}"/>
    <cellStyle name="Comma 2 2 6 3 5" xfId="22717" xr:uid="{00000000-0005-0000-0000-00006F4D0000}"/>
    <cellStyle name="Comma 2 2 6 3 6" xfId="27369" xr:uid="{00000000-0005-0000-0000-0000704D0000}"/>
    <cellStyle name="Comma 2 2 6 4" xfId="7022" xr:uid="{00000000-0005-0000-0000-0000714D0000}"/>
    <cellStyle name="Comma 2 2 6 4 2" xfId="11160" xr:uid="{00000000-0005-0000-0000-0000724D0000}"/>
    <cellStyle name="Comma 2 2 6 4 2 2" xfId="30187" xr:uid="{00000000-0005-0000-0000-0000734D0000}"/>
    <cellStyle name="Comma 2 2 6 4 3" xfId="14670" xr:uid="{00000000-0005-0000-0000-0000744D0000}"/>
    <cellStyle name="Comma 2 2 6 4 3 2" xfId="33676" xr:uid="{00000000-0005-0000-0000-0000754D0000}"/>
    <cellStyle name="Comma 2 2 6 4 4" xfId="18248" xr:uid="{00000000-0005-0000-0000-0000764D0000}"/>
    <cellStyle name="Comma 2 2 6 4 4 2" xfId="37195" xr:uid="{00000000-0005-0000-0000-0000774D0000}"/>
    <cellStyle name="Comma 2 2 6 4 5" xfId="21796" xr:uid="{00000000-0005-0000-0000-0000784D0000}"/>
    <cellStyle name="Comma 2 2 6 4 6" xfId="26401" xr:uid="{00000000-0005-0000-0000-0000794D0000}"/>
    <cellStyle name="Comma 2 2 6 5" xfId="9382" xr:uid="{00000000-0005-0000-0000-00007A4D0000}"/>
    <cellStyle name="Comma 2 2 6 5 2" xfId="12992" xr:uid="{00000000-0005-0000-0000-00007B4D0000}"/>
    <cellStyle name="Comma 2 2 6 5 2 2" xfId="32017" xr:uid="{00000000-0005-0000-0000-00007C4D0000}"/>
    <cellStyle name="Comma 2 2 6 5 3" xfId="16511" xr:uid="{00000000-0005-0000-0000-00007D4D0000}"/>
    <cellStyle name="Comma 2 2 6 5 3 2" xfId="35511" xr:uid="{00000000-0005-0000-0000-00007E4D0000}"/>
    <cellStyle name="Comma 2 2 6 5 4" xfId="20083" xr:uid="{00000000-0005-0000-0000-00007F4D0000}"/>
    <cellStyle name="Comma 2 2 6 5 4 2" xfId="39028" xr:uid="{00000000-0005-0000-0000-0000804D0000}"/>
    <cellStyle name="Comma 2 2 6 5 5" xfId="23730" xr:uid="{00000000-0005-0000-0000-0000814D0000}"/>
    <cellStyle name="Comma 2 2 6 5 6" xfId="28484" xr:uid="{00000000-0005-0000-0000-0000824D0000}"/>
    <cellStyle name="Comma 2 2 6 6" xfId="6189" xr:uid="{00000000-0005-0000-0000-0000834D0000}"/>
    <cellStyle name="Comma 2 2 6 6 2" xfId="25592" xr:uid="{00000000-0005-0000-0000-0000844D0000}"/>
    <cellStyle name="Comma 2 2 6 7" xfId="10378" xr:uid="{00000000-0005-0000-0000-0000854D0000}"/>
    <cellStyle name="Comma 2 2 6 7 2" xfId="29405" xr:uid="{00000000-0005-0000-0000-0000864D0000}"/>
    <cellStyle name="Comma 2 2 6 8" xfId="13886" xr:uid="{00000000-0005-0000-0000-0000874D0000}"/>
    <cellStyle name="Comma 2 2 6 8 2" xfId="32893" xr:uid="{00000000-0005-0000-0000-0000884D0000}"/>
    <cellStyle name="Comma 2 2 6 9" xfId="17464" xr:uid="{00000000-0005-0000-0000-0000894D0000}"/>
    <cellStyle name="Comma 2 2 6 9 2" xfId="36413" xr:uid="{00000000-0005-0000-0000-00008A4D0000}"/>
    <cellStyle name="Comma 2 2 7" xfId="5326" xr:uid="{00000000-0005-0000-0000-00008B4D0000}"/>
    <cellStyle name="Comma 2 2 7 10" xfId="24820" xr:uid="{00000000-0005-0000-0000-00008C4D0000}"/>
    <cellStyle name="Comma 2 2 7 2" xfId="8217" xr:uid="{00000000-0005-0000-0000-00008D4D0000}"/>
    <cellStyle name="Comma 2 2 7 2 2" xfId="12114" xr:uid="{00000000-0005-0000-0000-00008E4D0000}"/>
    <cellStyle name="Comma 2 2 7 2 2 2" xfId="31140" xr:uid="{00000000-0005-0000-0000-00008F4D0000}"/>
    <cellStyle name="Comma 2 2 7 2 3" xfId="15632" xr:uid="{00000000-0005-0000-0000-0000904D0000}"/>
    <cellStyle name="Comma 2 2 7 2 3 2" xfId="34634" xr:uid="{00000000-0005-0000-0000-0000914D0000}"/>
    <cellStyle name="Comma 2 2 7 2 4" xfId="19204" xr:uid="{00000000-0005-0000-0000-0000924D0000}"/>
    <cellStyle name="Comma 2 2 7 2 4 2" xfId="38150" xr:uid="{00000000-0005-0000-0000-0000934D0000}"/>
    <cellStyle name="Comma 2 2 7 2 5" xfId="22795" xr:uid="{00000000-0005-0000-0000-0000944D0000}"/>
    <cellStyle name="Comma 2 2 7 2 6" xfId="27448" xr:uid="{00000000-0005-0000-0000-0000954D0000}"/>
    <cellStyle name="Comma 2 2 7 3" xfId="7104" xr:uid="{00000000-0005-0000-0000-0000964D0000}"/>
    <cellStyle name="Comma 2 2 7 3 2" xfId="11238" xr:uid="{00000000-0005-0000-0000-0000974D0000}"/>
    <cellStyle name="Comma 2 2 7 3 2 2" xfId="30265" xr:uid="{00000000-0005-0000-0000-0000984D0000}"/>
    <cellStyle name="Comma 2 2 7 3 3" xfId="14748" xr:uid="{00000000-0005-0000-0000-0000994D0000}"/>
    <cellStyle name="Comma 2 2 7 3 3 2" xfId="33754" xr:uid="{00000000-0005-0000-0000-00009A4D0000}"/>
    <cellStyle name="Comma 2 2 7 3 4" xfId="18326" xr:uid="{00000000-0005-0000-0000-00009B4D0000}"/>
    <cellStyle name="Comma 2 2 7 3 4 2" xfId="37273" xr:uid="{00000000-0005-0000-0000-00009C4D0000}"/>
    <cellStyle name="Comma 2 2 7 3 5" xfId="21878" xr:uid="{00000000-0005-0000-0000-00009D4D0000}"/>
    <cellStyle name="Comma 2 2 7 3 6" xfId="26479" xr:uid="{00000000-0005-0000-0000-00009E4D0000}"/>
    <cellStyle name="Comma 2 2 7 4" xfId="9464" xr:uid="{00000000-0005-0000-0000-00009F4D0000}"/>
    <cellStyle name="Comma 2 2 7 4 2" xfId="13070" xr:uid="{00000000-0005-0000-0000-0000A04D0000}"/>
    <cellStyle name="Comma 2 2 7 4 2 2" xfId="32095" xr:uid="{00000000-0005-0000-0000-0000A14D0000}"/>
    <cellStyle name="Comma 2 2 7 4 3" xfId="16589" xr:uid="{00000000-0005-0000-0000-0000A24D0000}"/>
    <cellStyle name="Comma 2 2 7 4 3 2" xfId="35589" xr:uid="{00000000-0005-0000-0000-0000A34D0000}"/>
    <cellStyle name="Comma 2 2 7 4 4" xfId="20161" xr:uid="{00000000-0005-0000-0000-0000A44D0000}"/>
    <cellStyle name="Comma 2 2 7 4 4 2" xfId="39106" xr:uid="{00000000-0005-0000-0000-0000A54D0000}"/>
    <cellStyle name="Comma 2 2 7 4 5" xfId="23812" xr:uid="{00000000-0005-0000-0000-0000A64D0000}"/>
    <cellStyle name="Comma 2 2 7 4 6" xfId="28562" xr:uid="{00000000-0005-0000-0000-0000A74D0000}"/>
    <cellStyle name="Comma 2 2 7 5" xfId="6271" xr:uid="{00000000-0005-0000-0000-0000A84D0000}"/>
    <cellStyle name="Comma 2 2 7 5 2" xfId="25674" xr:uid="{00000000-0005-0000-0000-0000A94D0000}"/>
    <cellStyle name="Comma 2 2 7 6" xfId="10456" xr:uid="{00000000-0005-0000-0000-0000AA4D0000}"/>
    <cellStyle name="Comma 2 2 7 6 2" xfId="29483" xr:uid="{00000000-0005-0000-0000-0000AB4D0000}"/>
    <cellStyle name="Comma 2 2 7 7" xfId="13964" xr:uid="{00000000-0005-0000-0000-0000AC4D0000}"/>
    <cellStyle name="Comma 2 2 7 7 2" xfId="32971" xr:uid="{00000000-0005-0000-0000-0000AD4D0000}"/>
    <cellStyle name="Comma 2 2 7 8" xfId="17542" xr:uid="{00000000-0005-0000-0000-0000AE4D0000}"/>
    <cellStyle name="Comma 2 2 7 8 2" xfId="36491" xr:uid="{00000000-0005-0000-0000-0000AF4D0000}"/>
    <cellStyle name="Comma 2 2 7 9" xfId="21070" xr:uid="{00000000-0005-0000-0000-0000B04D0000}"/>
    <cellStyle name="Comma 2 2 8" xfId="5427" xr:uid="{00000000-0005-0000-0000-0000B14D0000}"/>
    <cellStyle name="Comma 2 2 8 10" xfId="24908" xr:uid="{00000000-0005-0000-0000-0000B24D0000}"/>
    <cellStyle name="Comma 2 2 8 2" xfId="8305" xr:uid="{00000000-0005-0000-0000-0000B34D0000}"/>
    <cellStyle name="Comma 2 2 8 2 2" xfId="12200" xr:uid="{00000000-0005-0000-0000-0000B44D0000}"/>
    <cellStyle name="Comma 2 2 8 2 2 2" xfId="31226" xr:uid="{00000000-0005-0000-0000-0000B54D0000}"/>
    <cellStyle name="Comma 2 2 8 2 3" xfId="15718" xr:uid="{00000000-0005-0000-0000-0000B64D0000}"/>
    <cellStyle name="Comma 2 2 8 2 3 2" xfId="34720" xr:uid="{00000000-0005-0000-0000-0000B74D0000}"/>
    <cellStyle name="Comma 2 2 8 2 4" xfId="19290" xr:uid="{00000000-0005-0000-0000-0000B84D0000}"/>
    <cellStyle name="Comma 2 2 8 2 4 2" xfId="38236" xr:uid="{00000000-0005-0000-0000-0000B94D0000}"/>
    <cellStyle name="Comma 2 2 8 2 5" xfId="22881" xr:uid="{00000000-0005-0000-0000-0000BA4D0000}"/>
    <cellStyle name="Comma 2 2 8 2 6" xfId="27536" xr:uid="{00000000-0005-0000-0000-0000BB4D0000}"/>
    <cellStyle name="Comma 2 2 8 3" xfId="7191" xr:uid="{00000000-0005-0000-0000-0000BC4D0000}"/>
    <cellStyle name="Comma 2 2 8 3 2" xfId="11324" xr:uid="{00000000-0005-0000-0000-0000BD4D0000}"/>
    <cellStyle name="Comma 2 2 8 3 2 2" xfId="30351" xr:uid="{00000000-0005-0000-0000-0000BE4D0000}"/>
    <cellStyle name="Comma 2 2 8 3 3" xfId="14834" xr:uid="{00000000-0005-0000-0000-0000BF4D0000}"/>
    <cellStyle name="Comma 2 2 8 3 3 2" xfId="33840" xr:uid="{00000000-0005-0000-0000-0000C04D0000}"/>
    <cellStyle name="Comma 2 2 8 3 4" xfId="18412" xr:uid="{00000000-0005-0000-0000-0000C14D0000}"/>
    <cellStyle name="Comma 2 2 8 3 4 2" xfId="37359" xr:uid="{00000000-0005-0000-0000-0000C24D0000}"/>
    <cellStyle name="Comma 2 2 8 3 5" xfId="21965" xr:uid="{00000000-0005-0000-0000-0000C34D0000}"/>
    <cellStyle name="Comma 2 2 8 3 6" xfId="26565" xr:uid="{00000000-0005-0000-0000-0000C44D0000}"/>
    <cellStyle name="Comma 2 2 8 4" xfId="9553" xr:uid="{00000000-0005-0000-0000-0000C54D0000}"/>
    <cellStyle name="Comma 2 2 8 4 2" xfId="13156" xr:uid="{00000000-0005-0000-0000-0000C64D0000}"/>
    <cellStyle name="Comma 2 2 8 4 2 2" xfId="32181" xr:uid="{00000000-0005-0000-0000-0000C74D0000}"/>
    <cellStyle name="Comma 2 2 8 4 3" xfId="16675" xr:uid="{00000000-0005-0000-0000-0000C84D0000}"/>
    <cellStyle name="Comma 2 2 8 4 3 2" xfId="35675" xr:uid="{00000000-0005-0000-0000-0000C94D0000}"/>
    <cellStyle name="Comma 2 2 8 4 4" xfId="20247" xr:uid="{00000000-0005-0000-0000-0000CA4D0000}"/>
    <cellStyle name="Comma 2 2 8 4 4 2" xfId="39192" xr:uid="{00000000-0005-0000-0000-0000CB4D0000}"/>
    <cellStyle name="Comma 2 2 8 4 5" xfId="23901" xr:uid="{00000000-0005-0000-0000-0000CC4D0000}"/>
    <cellStyle name="Comma 2 2 8 4 6" xfId="28648" xr:uid="{00000000-0005-0000-0000-0000CD4D0000}"/>
    <cellStyle name="Comma 2 2 8 5" xfId="6358" xr:uid="{00000000-0005-0000-0000-0000CE4D0000}"/>
    <cellStyle name="Comma 2 2 8 5 2" xfId="25761" xr:uid="{00000000-0005-0000-0000-0000CF4D0000}"/>
    <cellStyle name="Comma 2 2 8 6" xfId="10542" xr:uid="{00000000-0005-0000-0000-0000D04D0000}"/>
    <cellStyle name="Comma 2 2 8 6 2" xfId="29569" xr:uid="{00000000-0005-0000-0000-0000D14D0000}"/>
    <cellStyle name="Comma 2 2 8 7" xfId="14050" xr:uid="{00000000-0005-0000-0000-0000D24D0000}"/>
    <cellStyle name="Comma 2 2 8 7 2" xfId="33057" xr:uid="{00000000-0005-0000-0000-0000D34D0000}"/>
    <cellStyle name="Comma 2 2 8 8" xfId="17628" xr:uid="{00000000-0005-0000-0000-0000D44D0000}"/>
    <cellStyle name="Comma 2 2 8 8 2" xfId="36577" xr:uid="{00000000-0005-0000-0000-0000D54D0000}"/>
    <cellStyle name="Comma 2 2 8 9" xfId="21158" xr:uid="{00000000-0005-0000-0000-0000D64D0000}"/>
    <cellStyle name="Comma 2 2 9" xfId="5704" xr:uid="{00000000-0005-0000-0000-0000D74D0000}"/>
    <cellStyle name="Comma 2 2 9 10" xfId="25138" xr:uid="{00000000-0005-0000-0000-0000D84D0000}"/>
    <cellStyle name="Comma 2 2 9 2" xfId="8530" xr:uid="{00000000-0005-0000-0000-0000D94D0000}"/>
    <cellStyle name="Comma 2 2 9 2 2" xfId="12420" xr:uid="{00000000-0005-0000-0000-0000DA4D0000}"/>
    <cellStyle name="Comma 2 2 9 2 2 2" xfId="31446" xr:uid="{00000000-0005-0000-0000-0000DB4D0000}"/>
    <cellStyle name="Comma 2 2 9 2 3" xfId="15938" xr:uid="{00000000-0005-0000-0000-0000DC4D0000}"/>
    <cellStyle name="Comma 2 2 9 2 3 2" xfId="34940" xr:uid="{00000000-0005-0000-0000-0000DD4D0000}"/>
    <cellStyle name="Comma 2 2 9 2 4" xfId="19510" xr:uid="{00000000-0005-0000-0000-0000DE4D0000}"/>
    <cellStyle name="Comma 2 2 9 2 4 2" xfId="38456" xr:uid="{00000000-0005-0000-0000-0000DF4D0000}"/>
    <cellStyle name="Comma 2 2 9 2 5" xfId="23101" xr:uid="{00000000-0005-0000-0000-0000E04D0000}"/>
    <cellStyle name="Comma 2 2 9 2 6" xfId="27760" xr:uid="{00000000-0005-0000-0000-0000E14D0000}"/>
    <cellStyle name="Comma 2 2 9 3" xfId="7423" xr:uid="{00000000-0005-0000-0000-0000E24D0000}"/>
    <cellStyle name="Comma 2 2 9 3 2" xfId="11544" xr:uid="{00000000-0005-0000-0000-0000E34D0000}"/>
    <cellStyle name="Comma 2 2 9 3 2 2" xfId="30571" xr:uid="{00000000-0005-0000-0000-0000E44D0000}"/>
    <cellStyle name="Comma 2 2 9 3 3" xfId="15055" xr:uid="{00000000-0005-0000-0000-0000E54D0000}"/>
    <cellStyle name="Comma 2 2 9 3 3 2" xfId="34060" xr:uid="{00000000-0005-0000-0000-0000E64D0000}"/>
    <cellStyle name="Comma 2 2 9 3 4" xfId="18632" xr:uid="{00000000-0005-0000-0000-0000E74D0000}"/>
    <cellStyle name="Comma 2 2 9 3 4 2" xfId="37579" xr:uid="{00000000-0005-0000-0000-0000E84D0000}"/>
    <cellStyle name="Comma 2 2 9 3 5" xfId="22197" xr:uid="{00000000-0005-0000-0000-0000E94D0000}"/>
    <cellStyle name="Comma 2 2 9 3 6" xfId="26785" xr:uid="{00000000-0005-0000-0000-0000EA4D0000}"/>
    <cellStyle name="Comma 2 2 9 4" xfId="9795" xr:uid="{00000000-0005-0000-0000-0000EB4D0000}"/>
    <cellStyle name="Comma 2 2 9 4 2" xfId="13376" xr:uid="{00000000-0005-0000-0000-0000EC4D0000}"/>
    <cellStyle name="Comma 2 2 9 4 2 2" xfId="32401" xr:uid="{00000000-0005-0000-0000-0000ED4D0000}"/>
    <cellStyle name="Comma 2 2 9 4 3" xfId="16897" xr:uid="{00000000-0005-0000-0000-0000EE4D0000}"/>
    <cellStyle name="Comma 2 2 9 4 3 2" xfId="35895" xr:uid="{00000000-0005-0000-0000-0000EF4D0000}"/>
    <cellStyle name="Comma 2 2 9 4 4" xfId="20467" xr:uid="{00000000-0005-0000-0000-0000F04D0000}"/>
    <cellStyle name="Comma 2 2 9 4 4 2" xfId="39412" xr:uid="{00000000-0005-0000-0000-0000F14D0000}"/>
    <cellStyle name="Comma 2 2 9 4 5" xfId="24135" xr:uid="{00000000-0005-0000-0000-0000F24D0000}"/>
    <cellStyle name="Comma 2 2 9 4 6" xfId="28876" xr:uid="{00000000-0005-0000-0000-0000F34D0000}"/>
    <cellStyle name="Comma 2 2 9 5" xfId="6590" xr:uid="{00000000-0005-0000-0000-0000F44D0000}"/>
    <cellStyle name="Comma 2 2 9 5 2" xfId="25993" xr:uid="{00000000-0005-0000-0000-0000F54D0000}"/>
    <cellStyle name="Comma 2 2 9 6" xfId="10762" xr:uid="{00000000-0005-0000-0000-0000F64D0000}"/>
    <cellStyle name="Comma 2 2 9 6 2" xfId="29789" xr:uid="{00000000-0005-0000-0000-0000F74D0000}"/>
    <cellStyle name="Comma 2 2 9 7" xfId="14272" xr:uid="{00000000-0005-0000-0000-0000F84D0000}"/>
    <cellStyle name="Comma 2 2 9 7 2" xfId="33278" xr:uid="{00000000-0005-0000-0000-0000F94D0000}"/>
    <cellStyle name="Comma 2 2 9 8" xfId="17849" xr:uid="{00000000-0005-0000-0000-0000FA4D0000}"/>
    <cellStyle name="Comma 2 2 9 8 2" xfId="36797" xr:uid="{00000000-0005-0000-0000-0000FB4D0000}"/>
    <cellStyle name="Comma 2 2 9 9" xfId="21380" xr:uid="{00000000-0005-0000-0000-0000FC4D0000}"/>
    <cellStyle name="Comma 2 20" xfId="9972" xr:uid="{00000000-0005-0000-0000-0000FD4D0000}"/>
    <cellStyle name="Comma 2 20 2" xfId="13546" xr:uid="{00000000-0005-0000-0000-0000FE4D0000}"/>
    <cellStyle name="Comma 2 20 2 2" xfId="32571" xr:uid="{00000000-0005-0000-0000-0000FF4D0000}"/>
    <cellStyle name="Comma 2 20 3" xfId="17067" xr:uid="{00000000-0005-0000-0000-0000004E0000}"/>
    <cellStyle name="Comma 2 20 3 2" xfId="36065" xr:uid="{00000000-0005-0000-0000-0000014E0000}"/>
    <cellStyle name="Comma 2 20 4" xfId="20637" xr:uid="{00000000-0005-0000-0000-0000024E0000}"/>
    <cellStyle name="Comma 2 20 4 2" xfId="39582" xr:uid="{00000000-0005-0000-0000-0000034E0000}"/>
    <cellStyle name="Comma 2 20 5" xfId="24312" xr:uid="{00000000-0005-0000-0000-0000044E0000}"/>
    <cellStyle name="Comma 2 20 6" xfId="29046" xr:uid="{00000000-0005-0000-0000-0000054E0000}"/>
    <cellStyle name="Comma 2 21" xfId="5902" xr:uid="{00000000-0005-0000-0000-0000064E0000}"/>
    <cellStyle name="Comma 2 21 2" xfId="25312" xr:uid="{00000000-0005-0000-0000-0000074E0000}"/>
    <cellStyle name="Comma 2 22" xfId="10141" xr:uid="{00000000-0005-0000-0000-0000084E0000}"/>
    <cellStyle name="Comma 2 22 2" xfId="29173" xr:uid="{00000000-0005-0000-0000-0000094E0000}"/>
    <cellStyle name="Comma 2 23" xfId="13633" xr:uid="{00000000-0005-0000-0000-00000A4E0000}"/>
    <cellStyle name="Comma 2 23 2" xfId="32657" xr:uid="{00000000-0005-0000-0000-00000B4E0000}"/>
    <cellStyle name="Comma 2 24" xfId="17223" xr:uid="{00000000-0005-0000-0000-00000C4E0000}"/>
    <cellStyle name="Comma 2 24 2" xfId="36181" xr:uid="{00000000-0005-0000-0000-00000D4E0000}"/>
    <cellStyle name="Comma 2 25" xfId="20755" xr:uid="{00000000-0005-0000-0000-00000E4E0000}"/>
    <cellStyle name="Comma 2 26" xfId="24414" xr:uid="{00000000-0005-0000-0000-00000F4E0000}"/>
    <cellStyle name="Comma 2 27" xfId="4564" xr:uid="{00000000-0005-0000-0000-000052490000}"/>
    <cellStyle name="Comma 2 3" xfId="2984" xr:uid="{00000000-0005-0000-0000-00008C0B0000}"/>
    <cellStyle name="Comma 2 3 2" xfId="7617" xr:uid="{00000000-0005-0000-0000-0000114E0000}"/>
    <cellStyle name="Comma 2 3 2 2" xfId="22382" xr:uid="{00000000-0005-0000-0000-0000124E0000}"/>
    <cellStyle name="Comma 2 3 3" xfId="6776" xr:uid="{00000000-0005-0000-0000-0000134E0000}"/>
    <cellStyle name="Comma 2 3 3 2" xfId="21556" xr:uid="{00000000-0005-0000-0000-0000144E0000}"/>
    <cellStyle name="Comma 2 3 4" xfId="8866" xr:uid="{00000000-0005-0000-0000-0000154E0000}"/>
    <cellStyle name="Comma 2 3 4 2" xfId="23280" xr:uid="{00000000-0005-0000-0000-0000164E0000}"/>
    <cellStyle name="Comma 2 3 5" xfId="8970" xr:uid="{00000000-0005-0000-0000-0000174E0000}"/>
    <cellStyle name="Comma 2 3 5 2" xfId="23380" xr:uid="{00000000-0005-0000-0000-0000184E0000}"/>
    <cellStyle name="Comma 2 3 6" xfId="9074" xr:uid="{00000000-0005-0000-0000-0000194E0000}"/>
    <cellStyle name="Comma 2 3 6 2" xfId="23480" xr:uid="{00000000-0005-0000-0000-00001A4E0000}"/>
    <cellStyle name="Comma 2 3 7" xfId="9980" xr:uid="{00000000-0005-0000-0000-00001B4E0000}"/>
    <cellStyle name="Comma 2 3 7 2" xfId="24319" xr:uid="{00000000-0005-0000-0000-00001C4E0000}"/>
    <cellStyle name="Comma 2 3 8" xfId="5917" xr:uid="{00000000-0005-0000-0000-00001D4E0000}"/>
    <cellStyle name="Comma 2 3 8 2" xfId="25323" xr:uid="{00000000-0005-0000-0000-00001E4E0000}"/>
    <cellStyle name="Comma 2 3 9" xfId="4652" xr:uid="{00000000-0005-0000-0000-0000104E0000}"/>
    <cellStyle name="Comma 2 4" xfId="2985" xr:uid="{00000000-0005-0000-0000-00008D0B0000}"/>
    <cellStyle name="Comma 2 4 10" xfId="9084" xr:uid="{00000000-0005-0000-0000-0000204E0000}"/>
    <cellStyle name="Comma 2 4 10 2" xfId="23490" xr:uid="{00000000-0005-0000-0000-0000214E0000}"/>
    <cellStyle name="Comma 2 4 11" xfId="9991" xr:uid="{00000000-0005-0000-0000-0000224E0000}"/>
    <cellStyle name="Comma 2 4 11 2" xfId="24330" xr:uid="{00000000-0005-0000-0000-0000234E0000}"/>
    <cellStyle name="Comma 2 4 12" xfId="5926" xr:uid="{00000000-0005-0000-0000-0000244E0000}"/>
    <cellStyle name="Comma 2 4 12 2" xfId="25332" xr:uid="{00000000-0005-0000-0000-0000254E0000}"/>
    <cellStyle name="Comma 2 4 13" xfId="4670" xr:uid="{00000000-0005-0000-0000-00001F4E0000}"/>
    <cellStyle name="Comma 2 4 2" xfId="5055" xr:uid="{00000000-0005-0000-0000-0000264E0000}"/>
    <cellStyle name="Comma 2 4 2 10" xfId="20897" xr:uid="{00000000-0005-0000-0000-0000274E0000}"/>
    <cellStyle name="Comma 2 4 2 11" xfId="24636" xr:uid="{00000000-0005-0000-0000-0000284E0000}"/>
    <cellStyle name="Comma 2 4 2 2" xfId="5484" xr:uid="{00000000-0005-0000-0000-0000294E0000}"/>
    <cellStyle name="Comma 2 4 2 2 10" xfId="24954" xr:uid="{00000000-0005-0000-0000-00002A4E0000}"/>
    <cellStyle name="Comma 2 4 2 2 2" xfId="8351" xr:uid="{00000000-0005-0000-0000-00002B4E0000}"/>
    <cellStyle name="Comma 2 4 2 2 2 2" xfId="12245" xr:uid="{00000000-0005-0000-0000-00002C4E0000}"/>
    <cellStyle name="Comma 2 4 2 2 2 2 2" xfId="31271" xr:uid="{00000000-0005-0000-0000-00002D4E0000}"/>
    <cellStyle name="Comma 2 4 2 2 2 3" xfId="15763" xr:uid="{00000000-0005-0000-0000-00002E4E0000}"/>
    <cellStyle name="Comma 2 4 2 2 2 3 2" xfId="34765" xr:uid="{00000000-0005-0000-0000-00002F4E0000}"/>
    <cellStyle name="Comma 2 4 2 2 2 4" xfId="19335" xr:uid="{00000000-0005-0000-0000-0000304E0000}"/>
    <cellStyle name="Comma 2 4 2 2 2 4 2" xfId="38281" xr:uid="{00000000-0005-0000-0000-0000314E0000}"/>
    <cellStyle name="Comma 2 4 2 2 2 5" xfId="22926" xr:uid="{00000000-0005-0000-0000-0000324E0000}"/>
    <cellStyle name="Comma 2 4 2 2 2 6" xfId="27582" xr:uid="{00000000-0005-0000-0000-0000334E0000}"/>
    <cellStyle name="Comma 2 4 2 2 3" xfId="7236" xr:uid="{00000000-0005-0000-0000-0000344E0000}"/>
    <cellStyle name="Comma 2 4 2 2 3 2" xfId="11369" xr:uid="{00000000-0005-0000-0000-0000354E0000}"/>
    <cellStyle name="Comma 2 4 2 2 3 2 2" xfId="30396" xr:uid="{00000000-0005-0000-0000-0000364E0000}"/>
    <cellStyle name="Comma 2 4 2 2 3 3" xfId="14879" xr:uid="{00000000-0005-0000-0000-0000374E0000}"/>
    <cellStyle name="Comma 2 4 2 2 3 3 2" xfId="33885" xr:uid="{00000000-0005-0000-0000-0000384E0000}"/>
    <cellStyle name="Comma 2 4 2 2 3 4" xfId="18457" xr:uid="{00000000-0005-0000-0000-0000394E0000}"/>
    <cellStyle name="Comma 2 4 2 2 3 4 2" xfId="37404" xr:uid="{00000000-0005-0000-0000-00003A4E0000}"/>
    <cellStyle name="Comma 2 4 2 2 3 5" xfId="22010" xr:uid="{00000000-0005-0000-0000-00003B4E0000}"/>
    <cellStyle name="Comma 2 4 2 2 3 6" xfId="26610" xr:uid="{00000000-0005-0000-0000-00003C4E0000}"/>
    <cellStyle name="Comma 2 4 2 2 4" xfId="9601" xr:uid="{00000000-0005-0000-0000-00003D4E0000}"/>
    <cellStyle name="Comma 2 4 2 2 4 2" xfId="13201" xr:uid="{00000000-0005-0000-0000-00003E4E0000}"/>
    <cellStyle name="Comma 2 4 2 2 4 2 2" xfId="32226" xr:uid="{00000000-0005-0000-0000-00003F4E0000}"/>
    <cellStyle name="Comma 2 4 2 2 4 3" xfId="16721" xr:uid="{00000000-0005-0000-0000-0000404E0000}"/>
    <cellStyle name="Comma 2 4 2 2 4 3 2" xfId="35720" xr:uid="{00000000-0005-0000-0000-0000414E0000}"/>
    <cellStyle name="Comma 2 4 2 2 4 4" xfId="20292" xr:uid="{00000000-0005-0000-0000-0000424E0000}"/>
    <cellStyle name="Comma 2 4 2 2 4 4 2" xfId="39237" xr:uid="{00000000-0005-0000-0000-0000434E0000}"/>
    <cellStyle name="Comma 2 4 2 2 4 5" xfId="23948" xr:uid="{00000000-0005-0000-0000-0000444E0000}"/>
    <cellStyle name="Comma 2 4 2 2 4 6" xfId="28694" xr:uid="{00000000-0005-0000-0000-0000454E0000}"/>
    <cellStyle name="Comma 2 4 2 2 5" xfId="6403" xr:uid="{00000000-0005-0000-0000-0000464E0000}"/>
    <cellStyle name="Comma 2 4 2 2 5 2" xfId="25806" xr:uid="{00000000-0005-0000-0000-0000474E0000}"/>
    <cellStyle name="Comma 2 4 2 2 6" xfId="10587" xr:uid="{00000000-0005-0000-0000-0000484E0000}"/>
    <cellStyle name="Comma 2 4 2 2 6 2" xfId="29614" xr:uid="{00000000-0005-0000-0000-0000494E0000}"/>
    <cellStyle name="Comma 2 4 2 2 7" xfId="14095" xr:uid="{00000000-0005-0000-0000-00004A4E0000}"/>
    <cellStyle name="Comma 2 4 2 2 7 2" xfId="33102" xr:uid="{00000000-0005-0000-0000-00004B4E0000}"/>
    <cellStyle name="Comma 2 4 2 2 8" xfId="17673" xr:uid="{00000000-0005-0000-0000-00004C4E0000}"/>
    <cellStyle name="Comma 2 4 2 2 8 2" xfId="36622" xr:uid="{00000000-0005-0000-0000-00004D4E0000}"/>
    <cellStyle name="Comma 2 4 2 2 9" xfId="21205" xr:uid="{00000000-0005-0000-0000-00004E4E0000}"/>
    <cellStyle name="Comma 2 4 2 3" xfId="8030" xr:uid="{00000000-0005-0000-0000-00004F4E0000}"/>
    <cellStyle name="Comma 2 4 2 3 2" xfId="11941" xr:uid="{00000000-0005-0000-0000-0000504E0000}"/>
    <cellStyle name="Comma 2 4 2 3 2 2" xfId="30967" xr:uid="{00000000-0005-0000-0000-0000514E0000}"/>
    <cellStyle name="Comma 2 4 2 3 3" xfId="15459" xr:uid="{00000000-0005-0000-0000-0000524E0000}"/>
    <cellStyle name="Comma 2 4 2 3 3 2" xfId="34461" xr:uid="{00000000-0005-0000-0000-0000534E0000}"/>
    <cellStyle name="Comma 2 4 2 3 4" xfId="19031" xr:uid="{00000000-0005-0000-0000-0000544E0000}"/>
    <cellStyle name="Comma 2 4 2 3 4 2" xfId="37977" xr:uid="{00000000-0005-0000-0000-0000554E0000}"/>
    <cellStyle name="Comma 2 4 2 3 5" xfId="22622" xr:uid="{00000000-0005-0000-0000-0000564E0000}"/>
    <cellStyle name="Comma 2 4 2 3 6" xfId="27268" xr:uid="{00000000-0005-0000-0000-0000574E0000}"/>
    <cellStyle name="Comma 2 4 2 4" xfId="6918" xr:uid="{00000000-0005-0000-0000-0000584E0000}"/>
    <cellStyle name="Comma 2 4 2 4 2" xfId="11065" xr:uid="{00000000-0005-0000-0000-0000594E0000}"/>
    <cellStyle name="Comma 2 4 2 4 2 2" xfId="30092" xr:uid="{00000000-0005-0000-0000-00005A4E0000}"/>
    <cellStyle name="Comma 2 4 2 4 3" xfId="14575" xr:uid="{00000000-0005-0000-0000-00005B4E0000}"/>
    <cellStyle name="Comma 2 4 2 4 3 2" xfId="33581" xr:uid="{00000000-0005-0000-0000-00005C4E0000}"/>
    <cellStyle name="Comma 2 4 2 4 4" xfId="18153" xr:uid="{00000000-0005-0000-0000-00005D4E0000}"/>
    <cellStyle name="Comma 2 4 2 4 4 2" xfId="37100" xr:uid="{00000000-0005-0000-0000-00005E4E0000}"/>
    <cellStyle name="Comma 2 4 2 4 5" xfId="21692" xr:uid="{00000000-0005-0000-0000-00005F4E0000}"/>
    <cellStyle name="Comma 2 4 2 4 6" xfId="26306" xr:uid="{00000000-0005-0000-0000-0000604E0000}"/>
    <cellStyle name="Comma 2 4 2 5" xfId="9270" xr:uid="{00000000-0005-0000-0000-0000614E0000}"/>
    <cellStyle name="Comma 2 4 2 5 2" xfId="12897" xr:uid="{00000000-0005-0000-0000-0000624E0000}"/>
    <cellStyle name="Comma 2 4 2 5 2 2" xfId="31922" xr:uid="{00000000-0005-0000-0000-0000634E0000}"/>
    <cellStyle name="Comma 2 4 2 5 3" xfId="16416" xr:uid="{00000000-0005-0000-0000-0000644E0000}"/>
    <cellStyle name="Comma 2 4 2 5 3 2" xfId="35416" xr:uid="{00000000-0005-0000-0000-0000654E0000}"/>
    <cellStyle name="Comma 2 4 2 5 4" xfId="19988" xr:uid="{00000000-0005-0000-0000-0000664E0000}"/>
    <cellStyle name="Comma 2 4 2 5 4 2" xfId="38933" xr:uid="{00000000-0005-0000-0000-0000674E0000}"/>
    <cellStyle name="Comma 2 4 2 5 5" xfId="23625" xr:uid="{00000000-0005-0000-0000-0000684E0000}"/>
    <cellStyle name="Comma 2 4 2 5 6" xfId="28382" xr:uid="{00000000-0005-0000-0000-0000694E0000}"/>
    <cellStyle name="Comma 2 4 2 6" xfId="6085" xr:uid="{00000000-0005-0000-0000-00006A4E0000}"/>
    <cellStyle name="Comma 2 4 2 6 2" xfId="25488" xr:uid="{00000000-0005-0000-0000-00006B4E0000}"/>
    <cellStyle name="Comma 2 4 2 7" xfId="10283" xr:uid="{00000000-0005-0000-0000-00006C4E0000}"/>
    <cellStyle name="Comma 2 4 2 7 2" xfId="29310" xr:uid="{00000000-0005-0000-0000-00006D4E0000}"/>
    <cellStyle name="Comma 2 4 2 8" xfId="13791" xr:uid="{00000000-0005-0000-0000-00006E4E0000}"/>
    <cellStyle name="Comma 2 4 2 8 2" xfId="32798" xr:uid="{00000000-0005-0000-0000-00006F4E0000}"/>
    <cellStyle name="Comma 2 4 2 9" xfId="17368" xr:uid="{00000000-0005-0000-0000-0000704E0000}"/>
    <cellStyle name="Comma 2 4 2 9 2" xfId="36318" xr:uid="{00000000-0005-0000-0000-0000714E0000}"/>
    <cellStyle name="Comma 2 4 3" xfId="5130" xr:uid="{00000000-0005-0000-0000-0000724E0000}"/>
    <cellStyle name="Comma 2 4 3 2" xfId="6947" xr:uid="{00000000-0005-0000-0000-0000734E0000}"/>
    <cellStyle name="Comma 2 4 3 2 2" xfId="21721" xr:uid="{00000000-0005-0000-0000-0000744E0000}"/>
    <cellStyle name="Comma 2 4 3 3" xfId="9301" xr:uid="{00000000-0005-0000-0000-0000754E0000}"/>
    <cellStyle name="Comma 2 4 3 3 2" xfId="23655" xr:uid="{00000000-0005-0000-0000-0000764E0000}"/>
    <cellStyle name="Comma 2 4 3 4" xfId="6114" xr:uid="{00000000-0005-0000-0000-0000774E0000}"/>
    <cellStyle name="Comma 2 4 3 4 2" xfId="25517" xr:uid="{00000000-0005-0000-0000-0000784E0000}"/>
    <cellStyle name="Comma 2 4 4" xfId="5451" xr:uid="{00000000-0005-0000-0000-0000794E0000}"/>
    <cellStyle name="Comma 2 4 4 10" xfId="24923" xr:uid="{00000000-0005-0000-0000-00007A4E0000}"/>
    <cellStyle name="Comma 2 4 4 2" xfId="8320" xr:uid="{00000000-0005-0000-0000-00007B4E0000}"/>
    <cellStyle name="Comma 2 4 4 2 2" xfId="12214" xr:uid="{00000000-0005-0000-0000-00007C4E0000}"/>
    <cellStyle name="Comma 2 4 4 2 2 2" xfId="31240" xr:uid="{00000000-0005-0000-0000-00007D4E0000}"/>
    <cellStyle name="Comma 2 4 4 2 3" xfId="15732" xr:uid="{00000000-0005-0000-0000-00007E4E0000}"/>
    <cellStyle name="Comma 2 4 4 2 3 2" xfId="34734" xr:uid="{00000000-0005-0000-0000-00007F4E0000}"/>
    <cellStyle name="Comma 2 4 4 2 4" xfId="19304" xr:uid="{00000000-0005-0000-0000-0000804E0000}"/>
    <cellStyle name="Comma 2 4 4 2 4 2" xfId="38250" xr:uid="{00000000-0005-0000-0000-0000814E0000}"/>
    <cellStyle name="Comma 2 4 4 2 5" xfId="22895" xr:uid="{00000000-0005-0000-0000-0000824E0000}"/>
    <cellStyle name="Comma 2 4 4 2 6" xfId="27551" xr:uid="{00000000-0005-0000-0000-0000834E0000}"/>
    <cellStyle name="Comma 2 4 4 3" xfId="7205" xr:uid="{00000000-0005-0000-0000-0000844E0000}"/>
    <cellStyle name="Comma 2 4 4 3 2" xfId="11338" xr:uid="{00000000-0005-0000-0000-0000854E0000}"/>
    <cellStyle name="Comma 2 4 4 3 2 2" xfId="30365" xr:uid="{00000000-0005-0000-0000-0000864E0000}"/>
    <cellStyle name="Comma 2 4 4 3 3" xfId="14848" xr:uid="{00000000-0005-0000-0000-0000874E0000}"/>
    <cellStyle name="Comma 2 4 4 3 3 2" xfId="33854" xr:uid="{00000000-0005-0000-0000-0000884E0000}"/>
    <cellStyle name="Comma 2 4 4 3 4" xfId="18426" xr:uid="{00000000-0005-0000-0000-0000894E0000}"/>
    <cellStyle name="Comma 2 4 4 3 4 2" xfId="37373" xr:uid="{00000000-0005-0000-0000-00008A4E0000}"/>
    <cellStyle name="Comma 2 4 4 3 5" xfId="21979" xr:uid="{00000000-0005-0000-0000-00008B4E0000}"/>
    <cellStyle name="Comma 2 4 4 3 6" xfId="26579" xr:uid="{00000000-0005-0000-0000-00008C4E0000}"/>
    <cellStyle name="Comma 2 4 4 4" xfId="9570" xr:uid="{00000000-0005-0000-0000-00008D4E0000}"/>
    <cellStyle name="Comma 2 4 4 4 2" xfId="13170" xr:uid="{00000000-0005-0000-0000-00008E4E0000}"/>
    <cellStyle name="Comma 2 4 4 4 2 2" xfId="32195" xr:uid="{00000000-0005-0000-0000-00008F4E0000}"/>
    <cellStyle name="Comma 2 4 4 4 3" xfId="16690" xr:uid="{00000000-0005-0000-0000-0000904E0000}"/>
    <cellStyle name="Comma 2 4 4 4 3 2" xfId="35689" xr:uid="{00000000-0005-0000-0000-0000914E0000}"/>
    <cellStyle name="Comma 2 4 4 4 4" xfId="20261" xr:uid="{00000000-0005-0000-0000-0000924E0000}"/>
    <cellStyle name="Comma 2 4 4 4 4 2" xfId="39206" xr:uid="{00000000-0005-0000-0000-0000934E0000}"/>
    <cellStyle name="Comma 2 4 4 4 5" xfId="23917" xr:uid="{00000000-0005-0000-0000-0000944E0000}"/>
    <cellStyle name="Comma 2 4 4 4 6" xfId="28663" xr:uid="{00000000-0005-0000-0000-0000954E0000}"/>
    <cellStyle name="Comma 2 4 4 5" xfId="6372" xr:uid="{00000000-0005-0000-0000-0000964E0000}"/>
    <cellStyle name="Comma 2 4 4 5 2" xfId="25775" xr:uid="{00000000-0005-0000-0000-0000974E0000}"/>
    <cellStyle name="Comma 2 4 4 6" xfId="10556" xr:uid="{00000000-0005-0000-0000-0000984E0000}"/>
    <cellStyle name="Comma 2 4 4 6 2" xfId="29583" xr:uid="{00000000-0005-0000-0000-0000994E0000}"/>
    <cellStyle name="Comma 2 4 4 7" xfId="14064" xr:uid="{00000000-0005-0000-0000-00009A4E0000}"/>
    <cellStyle name="Comma 2 4 4 7 2" xfId="33071" xr:uid="{00000000-0005-0000-0000-00009B4E0000}"/>
    <cellStyle name="Comma 2 4 4 8" xfId="17642" xr:uid="{00000000-0005-0000-0000-00009C4E0000}"/>
    <cellStyle name="Comma 2 4 4 8 2" xfId="36591" xr:uid="{00000000-0005-0000-0000-00009D4E0000}"/>
    <cellStyle name="Comma 2 4 4 9" xfId="21174" xr:uid="{00000000-0005-0000-0000-00009E4E0000}"/>
    <cellStyle name="Comma 2 4 5" xfId="4896" xr:uid="{00000000-0005-0000-0000-00009F4E0000}"/>
    <cellStyle name="Comma 2 4 5 10" xfId="24546" xr:uid="{00000000-0005-0000-0000-0000A04E0000}"/>
    <cellStyle name="Comma 2 4 5 2" xfId="7998" xr:uid="{00000000-0005-0000-0000-0000A14E0000}"/>
    <cellStyle name="Comma 2 4 5 2 2" xfId="11910" xr:uid="{00000000-0005-0000-0000-0000A24E0000}"/>
    <cellStyle name="Comma 2 4 5 2 2 2" xfId="30936" xr:uid="{00000000-0005-0000-0000-0000A34E0000}"/>
    <cellStyle name="Comma 2 4 5 2 3" xfId="15428" xr:uid="{00000000-0005-0000-0000-0000A44E0000}"/>
    <cellStyle name="Comma 2 4 5 2 3 2" xfId="34430" xr:uid="{00000000-0005-0000-0000-0000A54E0000}"/>
    <cellStyle name="Comma 2 4 5 2 4" xfId="19000" xr:uid="{00000000-0005-0000-0000-0000A64E0000}"/>
    <cellStyle name="Comma 2 4 5 2 4 2" xfId="37946" xr:uid="{00000000-0005-0000-0000-0000A74E0000}"/>
    <cellStyle name="Comma 2 4 5 2 5" xfId="22591" xr:uid="{00000000-0005-0000-0000-0000A84E0000}"/>
    <cellStyle name="Comma 2 4 5 2 6" xfId="27237" xr:uid="{00000000-0005-0000-0000-0000A94E0000}"/>
    <cellStyle name="Comma 2 4 5 3" xfId="6886" xr:uid="{00000000-0005-0000-0000-0000AA4E0000}"/>
    <cellStyle name="Comma 2 4 5 3 2" xfId="11034" xr:uid="{00000000-0005-0000-0000-0000AB4E0000}"/>
    <cellStyle name="Comma 2 4 5 3 2 2" xfId="30061" xr:uid="{00000000-0005-0000-0000-0000AC4E0000}"/>
    <cellStyle name="Comma 2 4 5 3 3" xfId="14544" xr:uid="{00000000-0005-0000-0000-0000AD4E0000}"/>
    <cellStyle name="Comma 2 4 5 3 3 2" xfId="33550" xr:uid="{00000000-0005-0000-0000-0000AE4E0000}"/>
    <cellStyle name="Comma 2 4 5 3 4" xfId="18122" xr:uid="{00000000-0005-0000-0000-0000AF4E0000}"/>
    <cellStyle name="Comma 2 4 5 3 4 2" xfId="37069" xr:uid="{00000000-0005-0000-0000-0000B04E0000}"/>
    <cellStyle name="Comma 2 4 5 3 5" xfId="21660" xr:uid="{00000000-0005-0000-0000-0000B14E0000}"/>
    <cellStyle name="Comma 2 4 5 3 6" xfId="26275" xr:uid="{00000000-0005-0000-0000-0000B24E0000}"/>
    <cellStyle name="Comma 2 4 5 4" xfId="9199" xr:uid="{00000000-0005-0000-0000-0000B34E0000}"/>
    <cellStyle name="Comma 2 4 5 4 2" xfId="12866" xr:uid="{00000000-0005-0000-0000-0000B44E0000}"/>
    <cellStyle name="Comma 2 4 5 4 2 2" xfId="31891" xr:uid="{00000000-0005-0000-0000-0000B54E0000}"/>
    <cellStyle name="Comma 2 4 5 4 3" xfId="16385" xr:uid="{00000000-0005-0000-0000-0000B64E0000}"/>
    <cellStyle name="Comma 2 4 5 4 3 2" xfId="35385" xr:uid="{00000000-0005-0000-0000-0000B74E0000}"/>
    <cellStyle name="Comma 2 4 5 4 4" xfId="19956" xr:uid="{00000000-0005-0000-0000-0000B84E0000}"/>
    <cellStyle name="Comma 2 4 5 4 4 2" xfId="38902" xr:uid="{00000000-0005-0000-0000-0000B94E0000}"/>
    <cellStyle name="Comma 2 4 5 4 5" xfId="23592" xr:uid="{00000000-0005-0000-0000-0000BA4E0000}"/>
    <cellStyle name="Comma 2 4 5 4 6" xfId="28311" xr:uid="{00000000-0005-0000-0000-0000BB4E0000}"/>
    <cellStyle name="Comma 2 4 5 5" xfId="6034" xr:uid="{00000000-0005-0000-0000-0000BC4E0000}"/>
    <cellStyle name="Comma 2 4 5 5 2" xfId="25437" xr:uid="{00000000-0005-0000-0000-0000BD4E0000}"/>
    <cellStyle name="Comma 2 4 5 6" xfId="10250" xr:uid="{00000000-0005-0000-0000-0000BE4E0000}"/>
    <cellStyle name="Comma 2 4 5 6 2" xfId="29278" xr:uid="{00000000-0005-0000-0000-0000BF4E0000}"/>
    <cellStyle name="Comma 2 4 5 7" xfId="13758" xr:uid="{00000000-0005-0000-0000-0000C04E0000}"/>
    <cellStyle name="Comma 2 4 5 7 2" xfId="32767" xr:uid="{00000000-0005-0000-0000-0000C14E0000}"/>
    <cellStyle name="Comma 2 4 5 8" xfId="17336" xr:uid="{00000000-0005-0000-0000-0000C24E0000}"/>
    <cellStyle name="Comma 2 4 5 8 2" xfId="36287" xr:uid="{00000000-0005-0000-0000-0000C34E0000}"/>
    <cellStyle name="Comma 2 4 5 9" xfId="20865" xr:uid="{00000000-0005-0000-0000-0000C44E0000}"/>
    <cellStyle name="Comma 2 4 6" xfId="7626" xr:uid="{00000000-0005-0000-0000-0000C54E0000}"/>
    <cellStyle name="Comma 2 4 6 2" xfId="22391" xr:uid="{00000000-0005-0000-0000-0000C64E0000}"/>
    <cellStyle name="Comma 2 4 7" xfId="6785" xr:uid="{00000000-0005-0000-0000-0000C74E0000}"/>
    <cellStyle name="Comma 2 4 7 2" xfId="21565" xr:uid="{00000000-0005-0000-0000-0000C84E0000}"/>
    <cellStyle name="Comma 2 4 8" xfId="8876" xr:uid="{00000000-0005-0000-0000-0000C94E0000}"/>
    <cellStyle name="Comma 2 4 8 2" xfId="23290" xr:uid="{00000000-0005-0000-0000-0000CA4E0000}"/>
    <cellStyle name="Comma 2 4 9" xfId="8980" xr:uid="{00000000-0005-0000-0000-0000CB4E0000}"/>
    <cellStyle name="Comma 2 4 9 2" xfId="23390" xr:uid="{00000000-0005-0000-0000-0000CC4E0000}"/>
    <cellStyle name="Comma 2 5" xfId="2986" xr:uid="{00000000-0005-0000-0000-00008E0B0000}"/>
    <cellStyle name="Comma 2 5 2" xfId="4826" xr:uid="{00000000-0005-0000-0000-0000CE4E0000}"/>
    <cellStyle name="Comma 2 5 2 2" xfId="5407" xr:uid="{00000000-0005-0000-0000-0000CF4E0000}"/>
    <cellStyle name="Comma 2 5 2 2 2" xfId="9543" xr:uid="{00000000-0005-0000-0000-0000D04E0000}"/>
    <cellStyle name="Comma 2 5 2 2 2 2" xfId="23891" xr:uid="{00000000-0005-0000-0000-0000D14E0000}"/>
    <cellStyle name="Comma 2 5 2 2 3" xfId="21148" xr:uid="{00000000-0005-0000-0000-0000D24E0000}"/>
    <cellStyle name="Comma 2 5 2 3" xfId="5578" xr:uid="{00000000-0005-0000-0000-0000D34E0000}"/>
    <cellStyle name="Comma 2 5 2 3 2" xfId="7313" xr:uid="{00000000-0005-0000-0000-0000D44E0000}"/>
    <cellStyle name="Comma 2 5 2 3 2 2" xfId="22087" xr:uid="{00000000-0005-0000-0000-0000D54E0000}"/>
    <cellStyle name="Comma 2 5 2 3 3" xfId="9685" xr:uid="{00000000-0005-0000-0000-0000D64E0000}"/>
    <cellStyle name="Comma 2 5 2 3 3 2" xfId="24025" xr:uid="{00000000-0005-0000-0000-0000D74E0000}"/>
    <cellStyle name="Comma 2 5 2 3 4" xfId="6480" xr:uid="{00000000-0005-0000-0000-0000D84E0000}"/>
    <cellStyle name="Comma 2 5 2 3 4 2" xfId="25883" xr:uid="{00000000-0005-0000-0000-0000D94E0000}"/>
    <cellStyle name="Comma 2 5 2 4" xfId="5198" xr:uid="{00000000-0005-0000-0000-0000DA4E0000}"/>
    <cellStyle name="Comma 2 5 2 4 2" xfId="6999" xr:uid="{00000000-0005-0000-0000-0000DB4E0000}"/>
    <cellStyle name="Comma 2 5 2 4 2 2" xfId="21773" xr:uid="{00000000-0005-0000-0000-0000DC4E0000}"/>
    <cellStyle name="Comma 2 5 2 4 3" xfId="9359" xr:uid="{00000000-0005-0000-0000-0000DD4E0000}"/>
    <cellStyle name="Comma 2 5 2 4 3 2" xfId="23707" xr:uid="{00000000-0005-0000-0000-0000DE4E0000}"/>
    <cellStyle name="Comma 2 5 2 4 4" xfId="6166" xr:uid="{00000000-0005-0000-0000-0000DF4E0000}"/>
    <cellStyle name="Comma 2 5 2 4 4 2" xfId="25569" xr:uid="{00000000-0005-0000-0000-0000E04E0000}"/>
    <cellStyle name="Comma 2 5 2 5" xfId="8958" xr:uid="{00000000-0005-0000-0000-0000E14E0000}"/>
    <cellStyle name="Comma 2 5 2 5 2" xfId="23368" xr:uid="{00000000-0005-0000-0000-0000E24E0000}"/>
    <cellStyle name="Comma 2 5 2 6" xfId="9062" xr:uid="{00000000-0005-0000-0000-0000E34E0000}"/>
    <cellStyle name="Comma 2 5 2 6 2" xfId="23468" xr:uid="{00000000-0005-0000-0000-0000E44E0000}"/>
    <cellStyle name="Comma 2 5 2 7" xfId="9160" xr:uid="{00000000-0005-0000-0000-0000E54E0000}"/>
    <cellStyle name="Comma 2 5 2 7 2" xfId="23565" xr:uid="{00000000-0005-0000-0000-0000E64E0000}"/>
    <cellStyle name="Comma 2 5 2 8" xfId="10080" xr:uid="{00000000-0005-0000-0000-0000E74E0000}"/>
    <cellStyle name="Comma 2 5 2 8 2" xfId="24409" xr:uid="{00000000-0005-0000-0000-0000E84E0000}"/>
    <cellStyle name="Comma 2 5 3" xfId="5468" xr:uid="{00000000-0005-0000-0000-0000E94E0000}"/>
    <cellStyle name="Comma 2 5 3 10" xfId="24938" xr:uid="{00000000-0005-0000-0000-0000EA4E0000}"/>
    <cellStyle name="Comma 2 5 3 2" xfId="8335" xr:uid="{00000000-0005-0000-0000-0000EB4E0000}"/>
    <cellStyle name="Comma 2 5 3 2 2" xfId="12229" xr:uid="{00000000-0005-0000-0000-0000EC4E0000}"/>
    <cellStyle name="Comma 2 5 3 2 2 2" xfId="31255" xr:uid="{00000000-0005-0000-0000-0000ED4E0000}"/>
    <cellStyle name="Comma 2 5 3 2 3" xfId="15747" xr:uid="{00000000-0005-0000-0000-0000EE4E0000}"/>
    <cellStyle name="Comma 2 5 3 2 3 2" xfId="34749" xr:uid="{00000000-0005-0000-0000-0000EF4E0000}"/>
    <cellStyle name="Comma 2 5 3 2 4" xfId="19319" xr:uid="{00000000-0005-0000-0000-0000F04E0000}"/>
    <cellStyle name="Comma 2 5 3 2 4 2" xfId="38265" xr:uid="{00000000-0005-0000-0000-0000F14E0000}"/>
    <cellStyle name="Comma 2 5 3 2 5" xfId="22910" xr:uid="{00000000-0005-0000-0000-0000F24E0000}"/>
    <cellStyle name="Comma 2 5 3 2 6" xfId="27566" xr:uid="{00000000-0005-0000-0000-0000F34E0000}"/>
    <cellStyle name="Comma 2 5 3 3" xfId="7220" xr:uid="{00000000-0005-0000-0000-0000F44E0000}"/>
    <cellStyle name="Comma 2 5 3 3 2" xfId="11353" xr:uid="{00000000-0005-0000-0000-0000F54E0000}"/>
    <cellStyle name="Comma 2 5 3 3 2 2" xfId="30380" xr:uid="{00000000-0005-0000-0000-0000F64E0000}"/>
    <cellStyle name="Comma 2 5 3 3 3" xfId="14863" xr:uid="{00000000-0005-0000-0000-0000F74E0000}"/>
    <cellStyle name="Comma 2 5 3 3 3 2" xfId="33869" xr:uid="{00000000-0005-0000-0000-0000F84E0000}"/>
    <cellStyle name="Comma 2 5 3 3 4" xfId="18441" xr:uid="{00000000-0005-0000-0000-0000F94E0000}"/>
    <cellStyle name="Comma 2 5 3 3 4 2" xfId="37388" xr:uid="{00000000-0005-0000-0000-0000FA4E0000}"/>
    <cellStyle name="Comma 2 5 3 3 5" xfId="21994" xr:uid="{00000000-0005-0000-0000-0000FB4E0000}"/>
    <cellStyle name="Comma 2 5 3 3 6" xfId="26594" xr:uid="{00000000-0005-0000-0000-0000FC4E0000}"/>
    <cellStyle name="Comma 2 5 3 4" xfId="9585" xr:uid="{00000000-0005-0000-0000-0000FD4E0000}"/>
    <cellStyle name="Comma 2 5 3 4 2" xfId="13185" xr:uid="{00000000-0005-0000-0000-0000FE4E0000}"/>
    <cellStyle name="Comma 2 5 3 4 2 2" xfId="32210" xr:uid="{00000000-0005-0000-0000-0000FF4E0000}"/>
    <cellStyle name="Comma 2 5 3 4 3" xfId="16705" xr:uid="{00000000-0005-0000-0000-0000004F0000}"/>
    <cellStyle name="Comma 2 5 3 4 3 2" xfId="35704" xr:uid="{00000000-0005-0000-0000-0000014F0000}"/>
    <cellStyle name="Comma 2 5 3 4 4" xfId="20276" xr:uid="{00000000-0005-0000-0000-0000024F0000}"/>
    <cellStyle name="Comma 2 5 3 4 4 2" xfId="39221" xr:uid="{00000000-0005-0000-0000-0000034F0000}"/>
    <cellStyle name="Comma 2 5 3 4 5" xfId="23932" xr:uid="{00000000-0005-0000-0000-0000044F0000}"/>
    <cellStyle name="Comma 2 5 3 4 6" xfId="28678" xr:uid="{00000000-0005-0000-0000-0000054F0000}"/>
    <cellStyle name="Comma 2 5 3 5" xfId="6387" xr:uid="{00000000-0005-0000-0000-0000064F0000}"/>
    <cellStyle name="Comma 2 5 3 5 2" xfId="25790" xr:uid="{00000000-0005-0000-0000-0000074F0000}"/>
    <cellStyle name="Comma 2 5 3 6" xfId="10571" xr:uid="{00000000-0005-0000-0000-0000084F0000}"/>
    <cellStyle name="Comma 2 5 3 6 2" xfId="29598" xr:uid="{00000000-0005-0000-0000-0000094F0000}"/>
    <cellStyle name="Comma 2 5 3 7" xfId="14079" xr:uid="{00000000-0005-0000-0000-00000A4F0000}"/>
    <cellStyle name="Comma 2 5 3 7 2" xfId="33086" xr:uid="{00000000-0005-0000-0000-00000B4F0000}"/>
    <cellStyle name="Comma 2 5 3 8" xfId="17657" xr:uid="{00000000-0005-0000-0000-00000C4F0000}"/>
    <cellStyle name="Comma 2 5 3 8 2" xfId="36606" xr:uid="{00000000-0005-0000-0000-00000D4F0000}"/>
    <cellStyle name="Comma 2 5 3 9" xfId="21189" xr:uid="{00000000-0005-0000-0000-00000E4F0000}"/>
    <cellStyle name="Comma 2 5 4" xfId="5009" xr:uid="{00000000-0005-0000-0000-00000F4F0000}"/>
    <cellStyle name="Comma 2 5 4 10" xfId="24606" xr:uid="{00000000-0005-0000-0000-0000104F0000}"/>
    <cellStyle name="Comma 2 5 4 2" xfId="8014" xr:uid="{00000000-0005-0000-0000-0000114F0000}"/>
    <cellStyle name="Comma 2 5 4 2 2" xfId="11925" xr:uid="{00000000-0005-0000-0000-0000124F0000}"/>
    <cellStyle name="Comma 2 5 4 2 2 2" xfId="30951" xr:uid="{00000000-0005-0000-0000-0000134F0000}"/>
    <cellStyle name="Comma 2 5 4 2 3" xfId="15443" xr:uid="{00000000-0005-0000-0000-0000144F0000}"/>
    <cellStyle name="Comma 2 5 4 2 3 2" xfId="34445" xr:uid="{00000000-0005-0000-0000-0000154F0000}"/>
    <cellStyle name="Comma 2 5 4 2 4" xfId="19015" xr:uid="{00000000-0005-0000-0000-0000164F0000}"/>
    <cellStyle name="Comma 2 5 4 2 4 2" xfId="37961" xr:uid="{00000000-0005-0000-0000-0000174F0000}"/>
    <cellStyle name="Comma 2 5 4 2 5" xfId="22606" xr:uid="{00000000-0005-0000-0000-0000184F0000}"/>
    <cellStyle name="Comma 2 5 4 2 6" xfId="27252" xr:uid="{00000000-0005-0000-0000-0000194F0000}"/>
    <cellStyle name="Comma 2 5 4 3" xfId="6902" xr:uid="{00000000-0005-0000-0000-00001A4F0000}"/>
    <cellStyle name="Comma 2 5 4 3 2" xfId="11049" xr:uid="{00000000-0005-0000-0000-00001B4F0000}"/>
    <cellStyle name="Comma 2 5 4 3 2 2" xfId="30076" xr:uid="{00000000-0005-0000-0000-00001C4F0000}"/>
    <cellStyle name="Comma 2 5 4 3 3" xfId="14559" xr:uid="{00000000-0005-0000-0000-00001D4F0000}"/>
    <cellStyle name="Comma 2 5 4 3 3 2" xfId="33565" xr:uid="{00000000-0005-0000-0000-00001E4F0000}"/>
    <cellStyle name="Comma 2 5 4 3 4" xfId="18137" xr:uid="{00000000-0005-0000-0000-00001F4F0000}"/>
    <cellStyle name="Comma 2 5 4 3 4 2" xfId="37084" xr:uid="{00000000-0005-0000-0000-0000204F0000}"/>
    <cellStyle name="Comma 2 5 4 3 5" xfId="21676" xr:uid="{00000000-0005-0000-0000-0000214F0000}"/>
    <cellStyle name="Comma 2 5 4 3 6" xfId="26290" xr:uid="{00000000-0005-0000-0000-0000224F0000}"/>
    <cellStyle name="Comma 2 5 4 4" xfId="9244" xr:uid="{00000000-0005-0000-0000-0000234F0000}"/>
    <cellStyle name="Comma 2 5 4 4 2" xfId="12881" xr:uid="{00000000-0005-0000-0000-0000244F0000}"/>
    <cellStyle name="Comma 2 5 4 4 2 2" xfId="31906" xr:uid="{00000000-0005-0000-0000-0000254F0000}"/>
    <cellStyle name="Comma 2 5 4 4 3" xfId="16400" xr:uid="{00000000-0005-0000-0000-0000264F0000}"/>
    <cellStyle name="Comma 2 5 4 4 3 2" xfId="35400" xr:uid="{00000000-0005-0000-0000-0000274F0000}"/>
    <cellStyle name="Comma 2 5 4 4 4" xfId="19971" xr:uid="{00000000-0005-0000-0000-0000284F0000}"/>
    <cellStyle name="Comma 2 5 4 4 4 2" xfId="38917" xr:uid="{00000000-0005-0000-0000-0000294F0000}"/>
    <cellStyle name="Comma 2 5 4 4 5" xfId="23609" xr:uid="{00000000-0005-0000-0000-00002A4F0000}"/>
    <cellStyle name="Comma 2 5 4 4 6" xfId="28356" xr:uid="{00000000-0005-0000-0000-00002B4F0000}"/>
    <cellStyle name="Comma 2 5 4 5" xfId="6064" xr:uid="{00000000-0005-0000-0000-00002C4F0000}"/>
    <cellStyle name="Comma 2 5 4 5 2" xfId="25467" xr:uid="{00000000-0005-0000-0000-00002D4F0000}"/>
    <cellStyle name="Comma 2 5 4 6" xfId="10267" xr:uid="{00000000-0005-0000-0000-00002E4F0000}"/>
    <cellStyle name="Comma 2 5 4 6 2" xfId="29294" xr:uid="{00000000-0005-0000-0000-00002F4F0000}"/>
    <cellStyle name="Comma 2 5 4 7" xfId="13774" xr:uid="{00000000-0005-0000-0000-0000304F0000}"/>
    <cellStyle name="Comma 2 5 4 7 2" xfId="32782" xr:uid="{00000000-0005-0000-0000-0000314F0000}"/>
    <cellStyle name="Comma 2 5 4 8" xfId="17351" xr:uid="{00000000-0005-0000-0000-0000324F0000}"/>
    <cellStyle name="Comma 2 5 4 8 2" xfId="36302" xr:uid="{00000000-0005-0000-0000-0000334F0000}"/>
    <cellStyle name="Comma 2 5 4 9" xfId="20881" xr:uid="{00000000-0005-0000-0000-0000344F0000}"/>
    <cellStyle name="Comma 2 5 5" xfId="8934" xr:uid="{00000000-0005-0000-0000-0000354F0000}"/>
    <cellStyle name="Comma 2 5 5 2" xfId="23344" xr:uid="{00000000-0005-0000-0000-0000364F0000}"/>
    <cellStyle name="Comma 2 5 6" xfId="9038" xr:uid="{00000000-0005-0000-0000-0000374F0000}"/>
    <cellStyle name="Comma 2 5 6 2" xfId="23444" xr:uid="{00000000-0005-0000-0000-0000384F0000}"/>
    <cellStyle name="Comma 2 5 7" xfId="9139" xr:uid="{00000000-0005-0000-0000-0000394F0000}"/>
    <cellStyle name="Comma 2 5 7 2" xfId="23544" xr:uid="{00000000-0005-0000-0000-00003A4F0000}"/>
    <cellStyle name="Comma 2 5 8" xfId="10055" xr:uid="{00000000-0005-0000-0000-00003B4F0000}"/>
    <cellStyle name="Comma 2 5 8 2" xfId="24385" xr:uid="{00000000-0005-0000-0000-00003C4F0000}"/>
    <cellStyle name="Comma 2 5 9" xfId="4741" xr:uid="{00000000-0005-0000-0000-0000CD4E0000}"/>
    <cellStyle name="Comma 2 53" xfId="2987" xr:uid="{00000000-0005-0000-0000-00008F0B0000}"/>
    <cellStyle name="Comma 2 6" xfId="2988" xr:uid="{00000000-0005-0000-0000-0000900B0000}"/>
    <cellStyle name="Comma 2 6 10" xfId="20912" xr:uid="{00000000-0005-0000-0000-00003E4F0000}"/>
    <cellStyle name="Comma 2 6 11" xfId="24651" xr:uid="{00000000-0005-0000-0000-00003F4F0000}"/>
    <cellStyle name="Comma 2 6 12" xfId="5108" xr:uid="{00000000-0005-0000-0000-00003D4F0000}"/>
    <cellStyle name="Comma 2 6 2" xfId="5499" xr:uid="{00000000-0005-0000-0000-0000404F0000}"/>
    <cellStyle name="Comma 2 6 2 10" xfId="24969" xr:uid="{00000000-0005-0000-0000-0000414F0000}"/>
    <cellStyle name="Comma 2 6 2 2" xfId="8366" xr:uid="{00000000-0005-0000-0000-0000424F0000}"/>
    <cellStyle name="Comma 2 6 2 2 2" xfId="12260" xr:uid="{00000000-0005-0000-0000-0000434F0000}"/>
    <cellStyle name="Comma 2 6 2 2 2 2" xfId="31286" xr:uid="{00000000-0005-0000-0000-0000444F0000}"/>
    <cellStyle name="Comma 2 6 2 2 3" xfId="15778" xr:uid="{00000000-0005-0000-0000-0000454F0000}"/>
    <cellStyle name="Comma 2 6 2 2 3 2" xfId="34780" xr:uid="{00000000-0005-0000-0000-0000464F0000}"/>
    <cellStyle name="Comma 2 6 2 2 4" xfId="19350" xr:uid="{00000000-0005-0000-0000-0000474F0000}"/>
    <cellStyle name="Comma 2 6 2 2 4 2" xfId="38296" xr:uid="{00000000-0005-0000-0000-0000484F0000}"/>
    <cellStyle name="Comma 2 6 2 2 5" xfId="22941" xr:uid="{00000000-0005-0000-0000-0000494F0000}"/>
    <cellStyle name="Comma 2 6 2 2 6" xfId="27597" xr:uid="{00000000-0005-0000-0000-00004A4F0000}"/>
    <cellStyle name="Comma 2 6 2 3" xfId="7251" xr:uid="{00000000-0005-0000-0000-00004B4F0000}"/>
    <cellStyle name="Comma 2 6 2 3 2" xfId="11384" xr:uid="{00000000-0005-0000-0000-00004C4F0000}"/>
    <cellStyle name="Comma 2 6 2 3 2 2" xfId="30411" xr:uid="{00000000-0005-0000-0000-00004D4F0000}"/>
    <cellStyle name="Comma 2 6 2 3 3" xfId="14894" xr:uid="{00000000-0005-0000-0000-00004E4F0000}"/>
    <cellStyle name="Comma 2 6 2 3 3 2" xfId="33900" xr:uid="{00000000-0005-0000-0000-00004F4F0000}"/>
    <cellStyle name="Comma 2 6 2 3 4" xfId="18472" xr:uid="{00000000-0005-0000-0000-0000504F0000}"/>
    <cellStyle name="Comma 2 6 2 3 4 2" xfId="37419" xr:uid="{00000000-0005-0000-0000-0000514F0000}"/>
    <cellStyle name="Comma 2 6 2 3 5" xfId="22025" xr:uid="{00000000-0005-0000-0000-0000524F0000}"/>
    <cellStyle name="Comma 2 6 2 3 6" xfId="26625" xr:uid="{00000000-0005-0000-0000-0000534F0000}"/>
    <cellStyle name="Comma 2 6 2 4" xfId="9616" xr:uid="{00000000-0005-0000-0000-0000544F0000}"/>
    <cellStyle name="Comma 2 6 2 4 2" xfId="13216" xr:uid="{00000000-0005-0000-0000-0000554F0000}"/>
    <cellStyle name="Comma 2 6 2 4 2 2" xfId="32241" xr:uid="{00000000-0005-0000-0000-0000564F0000}"/>
    <cellStyle name="Comma 2 6 2 4 3" xfId="16736" xr:uid="{00000000-0005-0000-0000-0000574F0000}"/>
    <cellStyle name="Comma 2 6 2 4 3 2" xfId="35735" xr:uid="{00000000-0005-0000-0000-0000584F0000}"/>
    <cellStyle name="Comma 2 6 2 4 4" xfId="20307" xr:uid="{00000000-0005-0000-0000-0000594F0000}"/>
    <cellStyle name="Comma 2 6 2 4 4 2" xfId="39252" xr:uid="{00000000-0005-0000-0000-00005A4F0000}"/>
    <cellStyle name="Comma 2 6 2 4 5" xfId="23963" xr:uid="{00000000-0005-0000-0000-00005B4F0000}"/>
    <cellStyle name="Comma 2 6 2 4 6" xfId="28709" xr:uid="{00000000-0005-0000-0000-00005C4F0000}"/>
    <cellStyle name="Comma 2 6 2 5" xfId="6418" xr:uid="{00000000-0005-0000-0000-00005D4F0000}"/>
    <cellStyle name="Comma 2 6 2 5 2" xfId="25821" xr:uid="{00000000-0005-0000-0000-00005E4F0000}"/>
    <cellStyle name="Comma 2 6 2 6" xfId="10602" xr:uid="{00000000-0005-0000-0000-00005F4F0000}"/>
    <cellStyle name="Comma 2 6 2 6 2" xfId="29629" xr:uid="{00000000-0005-0000-0000-0000604F0000}"/>
    <cellStyle name="Comma 2 6 2 7" xfId="14110" xr:uid="{00000000-0005-0000-0000-0000614F0000}"/>
    <cellStyle name="Comma 2 6 2 7 2" xfId="33117" xr:uid="{00000000-0005-0000-0000-0000624F0000}"/>
    <cellStyle name="Comma 2 6 2 8" xfId="17688" xr:uid="{00000000-0005-0000-0000-0000634F0000}"/>
    <cellStyle name="Comma 2 6 2 8 2" xfId="36637" xr:uid="{00000000-0005-0000-0000-0000644F0000}"/>
    <cellStyle name="Comma 2 6 2 9" xfId="21220" xr:uid="{00000000-0005-0000-0000-0000654F0000}"/>
    <cellStyle name="Comma 2 6 3" xfId="8053" xr:uid="{00000000-0005-0000-0000-0000664F0000}"/>
    <cellStyle name="Comma 2 6 3 2" xfId="11956" xr:uid="{00000000-0005-0000-0000-0000674F0000}"/>
    <cellStyle name="Comma 2 6 3 2 2" xfId="30982" xr:uid="{00000000-0005-0000-0000-0000684F0000}"/>
    <cellStyle name="Comma 2 6 3 3" xfId="15474" xr:uid="{00000000-0005-0000-0000-0000694F0000}"/>
    <cellStyle name="Comma 2 6 3 3 2" xfId="34476" xr:uid="{00000000-0005-0000-0000-00006A4F0000}"/>
    <cellStyle name="Comma 2 6 3 4" xfId="19046" xr:uid="{00000000-0005-0000-0000-00006B4F0000}"/>
    <cellStyle name="Comma 2 6 3 4 2" xfId="37992" xr:uid="{00000000-0005-0000-0000-00006C4F0000}"/>
    <cellStyle name="Comma 2 6 3 5" xfId="22637" xr:uid="{00000000-0005-0000-0000-00006D4F0000}"/>
    <cellStyle name="Comma 2 6 3 6" xfId="27286" xr:uid="{00000000-0005-0000-0000-00006E4F0000}"/>
    <cellStyle name="Comma 2 6 4" xfId="6933" xr:uid="{00000000-0005-0000-0000-00006F4F0000}"/>
    <cellStyle name="Comma 2 6 4 2" xfId="11080" xr:uid="{00000000-0005-0000-0000-0000704F0000}"/>
    <cellStyle name="Comma 2 6 4 2 2" xfId="30107" xr:uid="{00000000-0005-0000-0000-0000714F0000}"/>
    <cellStyle name="Comma 2 6 4 3" xfId="14590" xr:uid="{00000000-0005-0000-0000-0000724F0000}"/>
    <cellStyle name="Comma 2 6 4 3 2" xfId="33596" xr:uid="{00000000-0005-0000-0000-0000734F0000}"/>
    <cellStyle name="Comma 2 6 4 4" xfId="18168" xr:uid="{00000000-0005-0000-0000-0000744F0000}"/>
    <cellStyle name="Comma 2 6 4 4 2" xfId="37115" xr:uid="{00000000-0005-0000-0000-0000754F0000}"/>
    <cellStyle name="Comma 2 6 4 5" xfId="21707" xr:uid="{00000000-0005-0000-0000-0000764F0000}"/>
    <cellStyle name="Comma 2 6 4 6" xfId="26321" xr:uid="{00000000-0005-0000-0000-0000774F0000}"/>
    <cellStyle name="Comma 2 6 5" xfId="9286" xr:uid="{00000000-0005-0000-0000-0000784F0000}"/>
    <cellStyle name="Comma 2 6 5 2" xfId="12912" xr:uid="{00000000-0005-0000-0000-0000794F0000}"/>
    <cellStyle name="Comma 2 6 5 2 2" xfId="31937" xr:uid="{00000000-0005-0000-0000-00007A4F0000}"/>
    <cellStyle name="Comma 2 6 5 3" xfId="16431" xr:uid="{00000000-0005-0000-0000-00007B4F0000}"/>
    <cellStyle name="Comma 2 6 5 3 2" xfId="35431" xr:uid="{00000000-0005-0000-0000-00007C4F0000}"/>
    <cellStyle name="Comma 2 6 5 4" xfId="20003" xr:uid="{00000000-0005-0000-0000-00007D4F0000}"/>
    <cellStyle name="Comma 2 6 5 4 2" xfId="38948" xr:uid="{00000000-0005-0000-0000-00007E4F0000}"/>
    <cellStyle name="Comma 2 6 5 5" xfId="23641" xr:uid="{00000000-0005-0000-0000-00007F4F0000}"/>
    <cellStyle name="Comma 2 6 5 6" xfId="28397" xr:uid="{00000000-0005-0000-0000-0000804F0000}"/>
    <cellStyle name="Comma 2 6 6" xfId="6100" xr:uid="{00000000-0005-0000-0000-0000814F0000}"/>
    <cellStyle name="Comma 2 6 6 2" xfId="25503" xr:uid="{00000000-0005-0000-0000-0000824F0000}"/>
    <cellStyle name="Comma 2 6 7" xfId="10298" xr:uid="{00000000-0005-0000-0000-0000834F0000}"/>
    <cellStyle name="Comma 2 6 7 2" xfId="29325" xr:uid="{00000000-0005-0000-0000-0000844F0000}"/>
    <cellStyle name="Comma 2 6 8" xfId="13806" xr:uid="{00000000-0005-0000-0000-0000854F0000}"/>
    <cellStyle name="Comma 2 6 8 2" xfId="32813" xr:uid="{00000000-0005-0000-0000-0000864F0000}"/>
    <cellStyle name="Comma 2 6 9" xfId="17384" xr:uid="{00000000-0005-0000-0000-0000874F0000}"/>
    <cellStyle name="Comma 2 6 9 2" xfId="36333" xr:uid="{00000000-0005-0000-0000-0000884F0000}"/>
    <cellStyle name="Comma 2 7" xfId="2989" xr:uid="{00000000-0005-0000-0000-0000910B0000}"/>
    <cellStyle name="Comma 2 7 10" xfId="20990" xr:uid="{00000000-0005-0000-0000-00008A4F0000}"/>
    <cellStyle name="Comma 2 7 11" xfId="24740" xr:uid="{00000000-0005-0000-0000-00008B4F0000}"/>
    <cellStyle name="Comma 2 7 12" xfId="5231" xr:uid="{00000000-0005-0000-0000-0000894F0000}"/>
    <cellStyle name="Comma 2 7 2" xfId="5597" xr:uid="{00000000-0005-0000-0000-00008C4F0000}"/>
    <cellStyle name="Comma 2 7 2 10" xfId="25056" xr:uid="{00000000-0005-0000-0000-00008D4F0000}"/>
    <cellStyle name="Comma 2 7 2 2" xfId="8445" xr:uid="{00000000-0005-0000-0000-00008E4F0000}"/>
    <cellStyle name="Comma 2 7 2 2 2" xfId="12338" xr:uid="{00000000-0005-0000-0000-00008F4F0000}"/>
    <cellStyle name="Comma 2 7 2 2 2 2" xfId="31364" xr:uid="{00000000-0005-0000-0000-0000904F0000}"/>
    <cellStyle name="Comma 2 7 2 2 3" xfId="15856" xr:uid="{00000000-0005-0000-0000-0000914F0000}"/>
    <cellStyle name="Comma 2 7 2 2 3 2" xfId="34858" xr:uid="{00000000-0005-0000-0000-0000924F0000}"/>
    <cellStyle name="Comma 2 7 2 2 4" xfId="19428" xr:uid="{00000000-0005-0000-0000-0000934F0000}"/>
    <cellStyle name="Comma 2 7 2 2 4 2" xfId="38374" xr:uid="{00000000-0005-0000-0000-0000944F0000}"/>
    <cellStyle name="Comma 2 7 2 2 5" xfId="23019" xr:uid="{00000000-0005-0000-0000-0000954F0000}"/>
    <cellStyle name="Comma 2 7 2 2 6" xfId="27676" xr:uid="{00000000-0005-0000-0000-0000964F0000}"/>
    <cellStyle name="Comma 2 7 2 3" xfId="7332" xr:uid="{00000000-0005-0000-0000-0000974F0000}"/>
    <cellStyle name="Comma 2 7 2 3 2" xfId="11462" xr:uid="{00000000-0005-0000-0000-0000984F0000}"/>
    <cellStyle name="Comma 2 7 2 3 2 2" xfId="30489" xr:uid="{00000000-0005-0000-0000-0000994F0000}"/>
    <cellStyle name="Comma 2 7 2 3 3" xfId="14973" xr:uid="{00000000-0005-0000-0000-00009A4F0000}"/>
    <cellStyle name="Comma 2 7 2 3 3 2" xfId="33978" xr:uid="{00000000-0005-0000-0000-00009B4F0000}"/>
    <cellStyle name="Comma 2 7 2 3 4" xfId="18550" xr:uid="{00000000-0005-0000-0000-00009C4F0000}"/>
    <cellStyle name="Comma 2 7 2 3 4 2" xfId="37497" xr:uid="{00000000-0005-0000-0000-00009D4F0000}"/>
    <cellStyle name="Comma 2 7 2 3 5" xfId="22106" xr:uid="{00000000-0005-0000-0000-00009E4F0000}"/>
    <cellStyle name="Comma 2 7 2 3 6" xfId="26703" xr:uid="{00000000-0005-0000-0000-00009F4F0000}"/>
    <cellStyle name="Comma 2 7 2 4" xfId="9704" xr:uid="{00000000-0005-0000-0000-0000A04F0000}"/>
    <cellStyle name="Comma 2 7 2 4 2" xfId="13294" xr:uid="{00000000-0005-0000-0000-0000A14F0000}"/>
    <cellStyle name="Comma 2 7 2 4 2 2" xfId="32319" xr:uid="{00000000-0005-0000-0000-0000A24F0000}"/>
    <cellStyle name="Comma 2 7 2 4 3" xfId="16814" xr:uid="{00000000-0005-0000-0000-0000A34F0000}"/>
    <cellStyle name="Comma 2 7 2 4 3 2" xfId="35813" xr:uid="{00000000-0005-0000-0000-0000A44F0000}"/>
    <cellStyle name="Comma 2 7 2 4 4" xfId="20385" xr:uid="{00000000-0005-0000-0000-0000A54F0000}"/>
    <cellStyle name="Comma 2 7 2 4 4 2" xfId="39330" xr:uid="{00000000-0005-0000-0000-0000A64F0000}"/>
    <cellStyle name="Comma 2 7 2 4 5" xfId="24044" xr:uid="{00000000-0005-0000-0000-0000A74F0000}"/>
    <cellStyle name="Comma 2 7 2 4 6" xfId="28794" xr:uid="{00000000-0005-0000-0000-0000A84F0000}"/>
    <cellStyle name="Comma 2 7 2 5" xfId="6499" xr:uid="{00000000-0005-0000-0000-0000A94F0000}"/>
    <cellStyle name="Comma 2 7 2 5 2" xfId="25902" xr:uid="{00000000-0005-0000-0000-0000AA4F0000}"/>
    <cellStyle name="Comma 2 7 2 6" xfId="10680" xr:uid="{00000000-0005-0000-0000-0000AB4F0000}"/>
    <cellStyle name="Comma 2 7 2 6 2" xfId="29707" xr:uid="{00000000-0005-0000-0000-0000AC4F0000}"/>
    <cellStyle name="Comma 2 7 2 7" xfId="14188" xr:uid="{00000000-0005-0000-0000-0000AD4F0000}"/>
    <cellStyle name="Comma 2 7 2 7 2" xfId="33195" xr:uid="{00000000-0005-0000-0000-0000AE4F0000}"/>
    <cellStyle name="Comma 2 7 2 8" xfId="17766" xr:uid="{00000000-0005-0000-0000-0000AF4F0000}"/>
    <cellStyle name="Comma 2 7 2 8 2" xfId="36715" xr:uid="{00000000-0005-0000-0000-0000B04F0000}"/>
    <cellStyle name="Comma 2 7 2 9" xfId="21298" xr:uid="{00000000-0005-0000-0000-0000B14F0000}"/>
    <cellStyle name="Comma 2 7 3" xfId="8136" xr:uid="{00000000-0005-0000-0000-0000B24F0000}"/>
    <cellStyle name="Comma 2 7 3 2" xfId="12034" xr:uid="{00000000-0005-0000-0000-0000B34F0000}"/>
    <cellStyle name="Comma 2 7 3 2 2" xfId="31060" xr:uid="{00000000-0005-0000-0000-0000B44F0000}"/>
    <cellStyle name="Comma 2 7 3 3" xfId="15552" xr:uid="{00000000-0005-0000-0000-0000B54F0000}"/>
    <cellStyle name="Comma 2 7 3 3 2" xfId="34554" xr:uid="{00000000-0005-0000-0000-0000B64F0000}"/>
    <cellStyle name="Comma 2 7 3 4" xfId="19124" xr:uid="{00000000-0005-0000-0000-0000B74F0000}"/>
    <cellStyle name="Comma 2 7 3 4 2" xfId="38070" xr:uid="{00000000-0005-0000-0000-0000B84F0000}"/>
    <cellStyle name="Comma 2 7 3 5" xfId="22715" xr:uid="{00000000-0005-0000-0000-0000B94F0000}"/>
    <cellStyle name="Comma 2 7 3 6" xfId="27367" xr:uid="{00000000-0005-0000-0000-0000BA4F0000}"/>
    <cellStyle name="Comma 2 7 4" xfId="7018" xr:uid="{00000000-0005-0000-0000-0000BB4F0000}"/>
    <cellStyle name="Comma 2 7 4 2" xfId="11158" xr:uid="{00000000-0005-0000-0000-0000BC4F0000}"/>
    <cellStyle name="Comma 2 7 4 2 2" xfId="30185" xr:uid="{00000000-0005-0000-0000-0000BD4F0000}"/>
    <cellStyle name="Comma 2 7 4 3" xfId="14668" xr:uid="{00000000-0005-0000-0000-0000BE4F0000}"/>
    <cellStyle name="Comma 2 7 4 3 2" xfId="33674" xr:uid="{00000000-0005-0000-0000-0000BF4F0000}"/>
    <cellStyle name="Comma 2 7 4 4" xfId="18246" xr:uid="{00000000-0005-0000-0000-0000C04F0000}"/>
    <cellStyle name="Comma 2 7 4 4 2" xfId="37193" xr:uid="{00000000-0005-0000-0000-0000C14F0000}"/>
    <cellStyle name="Comma 2 7 4 5" xfId="21792" xr:uid="{00000000-0005-0000-0000-0000C24F0000}"/>
    <cellStyle name="Comma 2 7 4 6" xfId="26399" xr:uid="{00000000-0005-0000-0000-0000C34F0000}"/>
    <cellStyle name="Comma 2 7 5" xfId="9378" xr:uid="{00000000-0005-0000-0000-0000C44F0000}"/>
    <cellStyle name="Comma 2 7 5 2" xfId="12990" xr:uid="{00000000-0005-0000-0000-0000C54F0000}"/>
    <cellStyle name="Comma 2 7 5 2 2" xfId="32015" xr:uid="{00000000-0005-0000-0000-0000C64F0000}"/>
    <cellStyle name="Comma 2 7 5 3" xfId="16509" xr:uid="{00000000-0005-0000-0000-0000C74F0000}"/>
    <cellStyle name="Comma 2 7 5 3 2" xfId="35509" xr:uid="{00000000-0005-0000-0000-0000C84F0000}"/>
    <cellStyle name="Comma 2 7 5 4" xfId="20081" xr:uid="{00000000-0005-0000-0000-0000C94F0000}"/>
    <cellStyle name="Comma 2 7 5 4 2" xfId="39026" xr:uid="{00000000-0005-0000-0000-0000CA4F0000}"/>
    <cellStyle name="Comma 2 7 5 5" xfId="23726" xr:uid="{00000000-0005-0000-0000-0000CB4F0000}"/>
    <cellStyle name="Comma 2 7 5 6" xfId="28482" xr:uid="{00000000-0005-0000-0000-0000CC4F0000}"/>
    <cellStyle name="Comma 2 7 6" xfId="6185" xr:uid="{00000000-0005-0000-0000-0000CD4F0000}"/>
    <cellStyle name="Comma 2 7 6 2" xfId="25588" xr:uid="{00000000-0005-0000-0000-0000CE4F0000}"/>
    <cellStyle name="Comma 2 7 7" xfId="10376" xr:uid="{00000000-0005-0000-0000-0000CF4F0000}"/>
    <cellStyle name="Comma 2 7 7 2" xfId="29403" xr:uid="{00000000-0005-0000-0000-0000D04F0000}"/>
    <cellStyle name="Comma 2 7 8" xfId="13884" xr:uid="{00000000-0005-0000-0000-0000D14F0000}"/>
    <cellStyle name="Comma 2 7 8 2" xfId="32891" xr:uid="{00000000-0005-0000-0000-0000D24F0000}"/>
    <cellStyle name="Comma 2 7 9" xfId="17462" xr:uid="{00000000-0005-0000-0000-0000D34F0000}"/>
    <cellStyle name="Comma 2 7 9 2" xfId="36411" xr:uid="{00000000-0005-0000-0000-0000D44F0000}"/>
    <cellStyle name="Comma 2 8" xfId="2990" xr:uid="{00000000-0005-0000-0000-0000920B0000}"/>
    <cellStyle name="Comma 2 8 10" xfId="24818" xr:uid="{00000000-0005-0000-0000-0000D64F0000}"/>
    <cellStyle name="Comma 2 8 11" xfId="5319" xr:uid="{00000000-0005-0000-0000-0000D54F0000}"/>
    <cellStyle name="Comma 2 8 2" xfId="8215" xr:uid="{00000000-0005-0000-0000-0000D74F0000}"/>
    <cellStyle name="Comma 2 8 2 2" xfId="12112" xr:uid="{00000000-0005-0000-0000-0000D84F0000}"/>
    <cellStyle name="Comma 2 8 2 2 2" xfId="31138" xr:uid="{00000000-0005-0000-0000-0000D94F0000}"/>
    <cellStyle name="Comma 2 8 2 3" xfId="15630" xr:uid="{00000000-0005-0000-0000-0000DA4F0000}"/>
    <cellStyle name="Comma 2 8 2 3 2" xfId="34632" xr:uid="{00000000-0005-0000-0000-0000DB4F0000}"/>
    <cellStyle name="Comma 2 8 2 4" xfId="19202" xr:uid="{00000000-0005-0000-0000-0000DC4F0000}"/>
    <cellStyle name="Comma 2 8 2 4 2" xfId="38148" xr:uid="{00000000-0005-0000-0000-0000DD4F0000}"/>
    <cellStyle name="Comma 2 8 2 5" xfId="22793" xr:uid="{00000000-0005-0000-0000-0000DE4F0000}"/>
    <cellStyle name="Comma 2 8 2 6" xfId="27446" xr:uid="{00000000-0005-0000-0000-0000DF4F0000}"/>
    <cellStyle name="Comma 2 8 3" xfId="7100" xr:uid="{00000000-0005-0000-0000-0000E04F0000}"/>
    <cellStyle name="Comma 2 8 3 2" xfId="11236" xr:uid="{00000000-0005-0000-0000-0000E14F0000}"/>
    <cellStyle name="Comma 2 8 3 2 2" xfId="30263" xr:uid="{00000000-0005-0000-0000-0000E24F0000}"/>
    <cellStyle name="Comma 2 8 3 3" xfId="14746" xr:uid="{00000000-0005-0000-0000-0000E34F0000}"/>
    <cellStyle name="Comma 2 8 3 3 2" xfId="33752" xr:uid="{00000000-0005-0000-0000-0000E44F0000}"/>
    <cellStyle name="Comma 2 8 3 4" xfId="18324" xr:uid="{00000000-0005-0000-0000-0000E54F0000}"/>
    <cellStyle name="Comma 2 8 3 4 2" xfId="37271" xr:uid="{00000000-0005-0000-0000-0000E64F0000}"/>
    <cellStyle name="Comma 2 8 3 5" xfId="21874" xr:uid="{00000000-0005-0000-0000-0000E74F0000}"/>
    <cellStyle name="Comma 2 8 3 6" xfId="26477" xr:uid="{00000000-0005-0000-0000-0000E84F0000}"/>
    <cellStyle name="Comma 2 8 4" xfId="9460" xr:uid="{00000000-0005-0000-0000-0000E94F0000}"/>
    <cellStyle name="Comma 2 8 4 2" xfId="13068" xr:uid="{00000000-0005-0000-0000-0000EA4F0000}"/>
    <cellStyle name="Comma 2 8 4 2 2" xfId="32093" xr:uid="{00000000-0005-0000-0000-0000EB4F0000}"/>
    <cellStyle name="Comma 2 8 4 3" xfId="16587" xr:uid="{00000000-0005-0000-0000-0000EC4F0000}"/>
    <cellStyle name="Comma 2 8 4 3 2" xfId="35587" xr:uid="{00000000-0005-0000-0000-0000ED4F0000}"/>
    <cellStyle name="Comma 2 8 4 4" xfId="20159" xr:uid="{00000000-0005-0000-0000-0000EE4F0000}"/>
    <cellStyle name="Comma 2 8 4 4 2" xfId="39104" xr:uid="{00000000-0005-0000-0000-0000EF4F0000}"/>
    <cellStyle name="Comma 2 8 4 5" xfId="23808" xr:uid="{00000000-0005-0000-0000-0000F04F0000}"/>
    <cellStyle name="Comma 2 8 4 6" xfId="28560" xr:uid="{00000000-0005-0000-0000-0000F14F0000}"/>
    <cellStyle name="Comma 2 8 5" xfId="6267" xr:uid="{00000000-0005-0000-0000-0000F24F0000}"/>
    <cellStyle name="Comma 2 8 5 2" xfId="25670" xr:uid="{00000000-0005-0000-0000-0000F34F0000}"/>
    <cellStyle name="Comma 2 8 6" xfId="10454" xr:uid="{00000000-0005-0000-0000-0000F44F0000}"/>
    <cellStyle name="Comma 2 8 6 2" xfId="29481" xr:uid="{00000000-0005-0000-0000-0000F54F0000}"/>
    <cellStyle name="Comma 2 8 7" xfId="13962" xr:uid="{00000000-0005-0000-0000-0000F64F0000}"/>
    <cellStyle name="Comma 2 8 7 2" xfId="32969" xr:uid="{00000000-0005-0000-0000-0000F74F0000}"/>
    <cellStyle name="Comma 2 8 8" xfId="17540" xr:uid="{00000000-0005-0000-0000-0000F84F0000}"/>
    <cellStyle name="Comma 2 8 8 2" xfId="36489" xr:uid="{00000000-0005-0000-0000-0000F94F0000}"/>
    <cellStyle name="Comma 2 8 9" xfId="21068" xr:uid="{00000000-0005-0000-0000-0000FA4F0000}"/>
    <cellStyle name="Comma 2 9" xfId="2991" xr:uid="{00000000-0005-0000-0000-0000930B0000}"/>
    <cellStyle name="Comma 2 9 10" xfId="24904" xr:uid="{00000000-0005-0000-0000-0000FC4F0000}"/>
    <cellStyle name="Comma 2 9 11" xfId="5420" xr:uid="{00000000-0005-0000-0000-0000FB4F0000}"/>
    <cellStyle name="Comma 2 9 2" xfId="8303" xr:uid="{00000000-0005-0000-0000-0000FD4F0000}"/>
    <cellStyle name="Comma 2 9 2 2" xfId="12198" xr:uid="{00000000-0005-0000-0000-0000FE4F0000}"/>
    <cellStyle name="Comma 2 9 2 2 2" xfId="31224" xr:uid="{00000000-0005-0000-0000-0000FF4F0000}"/>
    <cellStyle name="Comma 2 9 2 3" xfId="15716" xr:uid="{00000000-0005-0000-0000-000000500000}"/>
    <cellStyle name="Comma 2 9 2 3 2" xfId="34718" xr:uid="{00000000-0005-0000-0000-000001500000}"/>
    <cellStyle name="Comma 2 9 2 4" xfId="19288" xr:uid="{00000000-0005-0000-0000-000002500000}"/>
    <cellStyle name="Comma 2 9 2 4 2" xfId="38234" xr:uid="{00000000-0005-0000-0000-000003500000}"/>
    <cellStyle name="Comma 2 9 2 5" xfId="22879" xr:uid="{00000000-0005-0000-0000-000004500000}"/>
    <cellStyle name="Comma 2 9 2 6" xfId="27534" xr:uid="{00000000-0005-0000-0000-000005500000}"/>
    <cellStyle name="Comma 2 9 3" xfId="7189" xr:uid="{00000000-0005-0000-0000-000006500000}"/>
    <cellStyle name="Comma 2 9 3 2" xfId="11322" xr:uid="{00000000-0005-0000-0000-000007500000}"/>
    <cellStyle name="Comma 2 9 3 2 2" xfId="30349" xr:uid="{00000000-0005-0000-0000-000008500000}"/>
    <cellStyle name="Comma 2 9 3 3" xfId="14832" xr:uid="{00000000-0005-0000-0000-000009500000}"/>
    <cellStyle name="Comma 2 9 3 3 2" xfId="33838" xr:uid="{00000000-0005-0000-0000-00000A500000}"/>
    <cellStyle name="Comma 2 9 3 4" xfId="18410" xr:uid="{00000000-0005-0000-0000-00000B500000}"/>
    <cellStyle name="Comma 2 9 3 4 2" xfId="37357" xr:uid="{00000000-0005-0000-0000-00000C500000}"/>
    <cellStyle name="Comma 2 9 3 5" xfId="21963" xr:uid="{00000000-0005-0000-0000-00000D500000}"/>
    <cellStyle name="Comma 2 9 3 6" xfId="26563" xr:uid="{00000000-0005-0000-0000-00000E500000}"/>
    <cellStyle name="Comma 2 9 4" xfId="9551" xr:uid="{00000000-0005-0000-0000-00000F500000}"/>
    <cellStyle name="Comma 2 9 4 2" xfId="13154" xr:uid="{00000000-0005-0000-0000-000010500000}"/>
    <cellStyle name="Comma 2 9 4 2 2" xfId="32179" xr:uid="{00000000-0005-0000-0000-000011500000}"/>
    <cellStyle name="Comma 2 9 4 3" xfId="16673" xr:uid="{00000000-0005-0000-0000-000012500000}"/>
    <cellStyle name="Comma 2 9 4 3 2" xfId="35673" xr:uid="{00000000-0005-0000-0000-000013500000}"/>
    <cellStyle name="Comma 2 9 4 4" xfId="20245" xr:uid="{00000000-0005-0000-0000-000014500000}"/>
    <cellStyle name="Comma 2 9 4 4 2" xfId="39190" xr:uid="{00000000-0005-0000-0000-000015500000}"/>
    <cellStyle name="Comma 2 9 4 5" xfId="23899" xr:uid="{00000000-0005-0000-0000-000016500000}"/>
    <cellStyle name="Comma 2 9 4 6" xfId="28646" xr:uid="{00000000-0005-0000-0000-000017500000}"/>
    <cellStyle name="Comma 2 9 5" xfId="6356" xr:uid="{00000000-0005-0000-0000-000018500000}"/>
    <cellStyle name="Comma 2 9 5 2" xfId="25759" xr:uid="{00000000-0005-0000-0000-000019500000}"/>
    <cellStyle name="Comma 2 9 6" xfId="10540" xr:uid="{00000000-0005-0000-0000-00001A500000}"/>
    <cellStyle name="Comma 2 9 6 2" xfId="29567" xr:uid="{00000000-0005-0000-0000-00001B500000}"/>
    <cellStyle name="Comma 2 9 7" xfId="14048" xr:uid="{00000000-0005-0000-0000-00001C500000}"/>
    <cellStyle name="Comma 2 9 7 2" xfId="33055" xr:uid="{00000000-0005-0000-0000-00001D500000}"/>
    <cellStyle name="Comma 2 9 8" xfId="17626" xr:uid="{00000000-0005-0000-0000-00001E500000}"/>
    <cellStyle name="Comma 2 9 8 2" xfId="36575" xr:uid="{00000000-0005-0000-0000-00001F500000}"/>
    <cellStyle name="Comma 2 9 9" xfId="21156" xr:uid="{00000000-0005-0000-0000-000020500000}"/>
    <cellStyle name="Comma 20" xfId="4827" xr:uid="{00000000-0005-0000-0000-000021500000}"/>
    <cellStyle name="Comma 20 10" xfId="6863" xr:uid="{00000000-0005-0000-0000-000022500000}"/>
    <cellStyle name="Comma 20 10 2" xfId="11011" xr:uid="{00000000-0005-0000-0000-000023500000}"/>
    <cellStyle name="Comma 20 10 2 2" xfId="30038" xr:uid="{00000000-0005-0000-0000-000024500000}"/>
    <cellStyle name="Comma 20 10 3" xfId="14521" xr:uid="{00000000-0005-0000-0000-000025500000}"/>
    <cellStyle name="Comma 20 10 3 2" xfId="33527" xr:uid="{00000000-0005-0000-0000-000026500000}"/>
    <cellStyle name="Comma 20 10 4" xfId="18099" xr:uid="{00000000-0005-0000-0000-000027500000}"/>
    <cellStyle name="Comma 20 10 4 2" xfId="37046" xr:uid="{00000000-0005-0000-0000-000028500000}"/>
    <cellStyle name="Comma 20 10 5" xfId="21637" xr:uid="{00000000-0005-0000-0000-000029500000}"/>
    <cellStyle name="Comma 20 10 6" xfId="26252" xr:uid="{00000000-0005-0000-0000-00002A500000}"/>
    <cellStyle name="Comma 20 11" xfId="8954" xr:uid="{00000000-0005-0000-0000-00002B500000}"/>
    <cellStyle name="Comma 20 11 2" xfId="12670" xr:uid="{00000000-0005-0000-0000-00002C500000}"/>
    <cellStyle name="Comma 20 11 2 2" xfId="31696" xr:uid="{00000000-0005-0000-0000-00002D500000}"/>
    <cellStyle name="Comma 20 11 3" xfId="16189" xr:uid="{00000000-0005-0000-0000-00002E500000}"/>
    <cellStyle name="Comma 20 11 3 2" xfId="35190" xr:uid="{00000000-0005-0000-0000-00002F500000}"/>
    <cellStyle name="Comma 20 11 4" xfId="19760" xr:uid="{00000000-0005-0000-0000-000030500000}"/>
    <cellStyle name="Comma 20 11 4 2" xfId="38706" xr:uid="{00000000-0005-0000-0000-000031500000}"/>
    <cellStyle name="Comma 20 11 5" xfId="23364" xr:uid="{00000000-0005-0000-0000-000032500000}"/>
    <cellStyle name="Comma 20 11 6" xfId="28102" xr:uid="{00000000-0005-0000-0000-000033500000}"/>
    <cellStyle name="Comma 20 12" xfId="9058" xr:uid="{00000000-0005-0000-0000-000034500000}"/>
    <cellStyle name="Comma 20 12 2" xfId="12756" xr:uid="{00000000-0005-0000-0000-000035500000}"/>
    <cellStyle name="Comma 20 12 2 2" xfId="31782" xr:uid="{00000000-0005-0000-0000-000036500000}"/>
    <cellStyle name="Comma 20 12 3" xfId="16275" xr:uid="{00000000-0005-0000-0000-000037500000}"/>
    <cellStyle name="Comma 20 12 3 2" xfId="35276" xr:uid="{00000000-0005-0000-0000-000038500000}"/>
    <cellStyle name="Comma 20 12 4" xfId="19846" xr:uid="{00000000-0005-0000-0000-000039500000}"/>
    <cellStyle name="Comma 20 12 4 2" xfId="38792" xr:uid="{00000000-0005-0000-0000-00003A500000}"/>
    <cellStyle name="Comma 20 12 5" xfId="23464" xr:uid="{00000000-0005-0000-0000-00003B500000}"/>
    <cellStyle name="Comma 20 12 6" xfId="28189" xr:uid="{00000000-0005-0000-0000-00003C500000}"/>
    <cellStyle name="Comma 20 13" xfId="9161" xr:uid="{00000000-0005-0000-0000-00003D500000}"/>
    <cellStyle name="Comma 20 13 2" xfId="12842" xr:uid="{00000000-0005-0000-0000-00003E500000}"/>
    <cellStyle name="Comma 20 13 2 2" xfId="31868" xr:uid="{00000000-0005-0000-0000-00003F500000}"/>
    <cellStyle name="Comma 20 13 3" xfId="16361" xr:uid="{00000000-0005-0000-0000-000040500000}"/>
    <cellStyle name="Comma 20 13 3 2" xfId="35362" xr:uid="{00000000-0005-0000-0000-000041500000}"/>
    <cellStyle name="Comma 20 13 4" xfId="19932" xr:uid="{00000000-0005-0000-0000-000042500000}"/>
    <cellStyle name="Comma 20 13 4 2" xfId="38878" xr:uid="{00000000-0005-0000-0000-000043500000}"/>
    <cellStyle name="Comma 20 13 5" xfId="23566" xr:uid="{00000000-0005-0000-0000-000044500000}"/>
    <cellStyle name="Comma 20 13 6" xfId="28276" xr:uid="{00000000-0005-0000-0000-000045500000}"/>
    <cellStyle name="Comma 20 14" xfId="10076" xr:uid="{00000000-0005-0000-0000-000046500000}"/>
    <cellStyle name="Comma 20 14 2" xfId="13625" xr:uid="{00000000-0005-0000-0000-000047500000}"/>
    <cellStyle name="Comma 20 14 2 2" xfId="32650" xr:uid="{00000000-0005-0000-0000-000048500000}"/>
    <cellStyle name="Comma 20 14 3" xfId="17146" xr:uid="{00000000-0005-0000-0000-000049500000}"/>
    <cellStyle name="Comma 20 14 3 2" xfId="36144" xr:uid="{00000000-0005-0000-0000-00004A500000}"/>
    <cellStyle name="Comma 20 14 4" xfId="20716" xr:uid="{00000000-0005-0000-0000-00004B500000}"/>
    <cellStyle name="Comma 20 14 4 2" xfId="39661" xr:uid="{00000000-0005-0000-0000-00004C500000}"/>
    <cellStyle name="Comma 20 14 5" xfId="24405" xr:uid="{00000000-0005-0000-0000-00004D500000}"/>
    <cellStyle name="Comma 20 14 6" xfId="29128" xr:uid="{00000000-0005-0000-0000-00004E500000}"/>
    <cellStyle name="Comma 20 15" xfId="6004" xr:uid="{00000000-0005-0000-0000-00004F500000}"/>
    <cellStyle name="Comma 20 15 2" xfId="25407" xr:uid="{00000000-0005-0000-0000-000050500000}"/>
    <cellStyle name="Comma 20 16" xfId="10227" xr:uid="{00000000-0005-0000-0000-000051500000}"/>
    <cellStyle name="Comma 20 16 2" xfId="29255" xr:uid="{00000000-0005-0000-0000-000052500000}"/>
    <cellStyle name="Comma 20 17" xfId="13735" xr:uid="{00000000-0005-0000-0000-000053500000}"/>
    <cellStyle name="Comma 20 17 2" xfId="32744" xr:uid="{00000000-0005-0000-0000-000054500000}"/>
    <cellStyle name="Comma 20 18" xfId="17313" xr:uid="{00000000-0005-0000-0000-000055500000}"/>
    <cellStyle name="Comma 20 18 2" xfId="36264" xr:uid="{00000000-0005-0000-0000-000056500000}"/>
    <cellStyle name="Comma 20 19" xfId="20839" xr:uid="{00000000-0005-0000-0000-000057500000}"/>
    <cellStyle name="Comma 20 2" xfId="5060" xr:uid="{00000000-0005-0000-0000-000058500000}"/>
    <cellStyle name="Comma 20 2 10" xfId="20902" xr:uid="{00000000-0005-0000-0000-000059500000}"/>
    <cellStyle name="Comma 20 2 11" xfId="24641" xr:uid="{00000000-0005-0000-0000-00005A500000}"/>
    <cellStyle name="Comma 20 2 2" xfId="5489" xr:uid="{00000000-0005-0000-0000-00005B500000}"/>
    <cellStyle name="Comma 20 2 2 10" xfId="24959" xr:uid="{00000000-0005-0000-0000-00005C500000}"/>
    <cellStyle name="Comma 20 2 2 2" xfId="8356" xr:uid="{00000000-0005-0000-0000-00005D500000}"/>
    <cellStyle name="Comma 20 2 2 2 2" xfId="12250" xr:uid="{00000000-0005-0000-0000-00005E500000}"/>
    <cellStyle name="Comma 20 2 2 2 2 2" xfId="31276" xr:uid="{00000000-0005-0000-0000-00005F500000}"/>
    <cellStyle name="Comma 20 2 2 2 3" xfId="15768" xr:uid="{00000000-0005-0000-0000-000060500000}"/>
    <cellStyle name="Comma 20 2 2 2 3 2" xfId="34770" xr:uid="{00000000-0005-0000-0000-000061500000}"/>
    <cellStyle name="Comma 20 2 2 2 4" xfId="19340" xr:uid="{00000000-0005-0000-0000-000062500000}"/>
    <cellStyle name="Comma 20 2 2 2 4 2" xfId="38286" xr:uid="{00000000-0005-0000-0000-000063500000}"/>
    <cellStyle name="Comma 20 2 2 2 5" xfId="22931" xr:uid="{00000000-0005-0000-0000-000064500000}"/>
    <cellStyle name="Comma 20 2 2 2 6" xfId="27587" xr:uid="{00000000-0005-0000-0000-000065500000}"/>
    <cellStyle name="Comma 20 2 2 3" xfId="7241" xr:uid="{00000000-0005-0000-0000-000066500000}"/>
    <cellStyle name="Comma 20 2 2 3 2" xfId="11374" xr:uid="{00000000-0005-0000-0000-000067500000}"/>
    <cellStyle name="Comma 20 2 2 3 2 2" xfId="30401" xr:uid="{00000000-0005-0000-0000-000068500000}"/>
    <cellStyle name="Comma 20 2 2 3 3" xfId="14884" xr:uid="{00000000-0005-0000-0000-000069500000}"/>
    <cellStyle name="Comma 20 2 2 3 3 2" xfId="33890" xr:uid="{00000000-0005-0000-0000-00006A500000}"/>
    <cellStyle name="Comma 20 2 2 3 4" xfId="18462" xr:uid="{00000000-0005-0000-0000-00006B500000}"/>
    <cellStyle name="Comma 20 2 2 3 4 2" xfId="37409" xr:uid="{00000000-0005-0000-0000-00006C500000}"/>
    <cellStyle name="Comma 20 2 2 3 5" xfId="22015" xr:uid="{00000000-0005-0000-0000-00006D500000}"/>
    <cellStyle name="Comma 20 2 2 3 6" xfId="26615" xr:uid="{00000000-0005-0000-0000-00006E500000}"/>
    <cellStyle name="Comma 20 2 2 4" xfId="9606" xr:uid="{00000000-0005-0000-0000-00006F500000}"/>
    <cellStyle name="Comma 20 2 2 4 2" xfId="13206" xr:uid="{00000000-0005-0000-0000-000070500000}"/>
    <cellStyle name="Comma 20 2 2 4 2 2" xfId="32231" xr:uid="{00000000-0005-0000-0000-000071500000}"/>
    <cellStyle name="Comma 20 2 2 4 3" xfId="16726" xr:uid="{00000000-0005-0000-0000-000072500000}"/>
    <cellStyle name="Comma 20 2 2 4 3 2" xfId="35725" xr:uid="{00000000-0005-0000-0000-000073500000}"/>
    <cellStyle name="Comma 20 2 2 4 4" xfId="20297" xr:uid="{00000000-0005-0000-0000-000074500000}"/>
    <cellStyle name="Comma 20 2 2 4 4 2" xfId="39242" xr:uid="{00000000-0005-0000-0000-000075500000}"/>
    <cellStyle name="Comma 20 2 2 4 5" xfId="23953" xr:uid="{00000000-0005-0000-0000-000076500000}"/>
    <cellStyle name="Comma 20 2 2 4 6" xfId="28699" xr:uid="{00000000-0005-0000-0000-000077500000}"/>
    <cellStyle name="Comma 20 2 2 5" xfId="6408" xr:uid="{00000000-0005-0000-0000-000078500000}"/>
    <cellStyle name="Comma 20 2 2 5 2" xfId="25811" xr:uid="{00000000-0005-0000-0000-000079500000}"/>
    <cellStyle name="Comma 20 2 2 6" xfId="10592" xr:uid="{00000000-0005-0000-0000-00007A500000}"/>
    <cellStyle name="Comma 20 2 2 6 2" xfId="29619" xr:uid="{00000000-0005-0000-0000-00007B500000}"/>
    <cellStyle name="Comma 20 2 2 7" xfId="14100" xr:uid="{00000000-0005-0000-0000-00007C500000}"/>
    <cellStyle name="Comma 20 2 2 7 2" xfId="33107" xr:uid="{00000000-0005-0000-0000-00007D500000}"/>
    <cellStyle name="Comma 20 2 2 8" xfId="17678" xr:uid="{00000000-0005-0000-0000-00007E500000}"/>
    <cellStyle name="Comma 20 2 2 8 2" xfId="36627" xr:uid="{00000000-0005-0000-0000-00007F500000}"/>
    <cellStyle name="Comma 20 2 2 9" xfId="21210" xr:uid="{00000000-0005-0000-0000-000080500000}"/>
    <cellStyle name="Comma 20 2 3" xfId="8035" xr:uid="{00000000-0005-0000-0000-000081500000}"/>
    <cellStyle name="Comma 20 2 3 2" xfId="11946" xr:uid="{00000000-0005-0000-0000-000082500000}"/>
    <cellStyle name="Comma 20 2 3 2 2" xfId="30972" xr:uid="{00000000-0005-0000-0000-000083500000}"/>
    <cellStyle name="Comma 20 2 3 3" xfId="15464" xr:uid="{00000000-0005-0000-0000-000084500000}"/>
    <cellStyle name="Comma 20 2 3 3 2" xfId="34466" xr:uid="{00000000-0005-0000-0000-000085500000}"/>
    <cellStyle name="Comma 20 2 3 4" xfId="19036" xr:uid="{00000000-0005-0000-0000-000086500000}"/>
    <cellStyle name="Comma 20 2 3 4 2" xfId="37982" xr:uid="{00000000-0005-0000-0000-000087500000}"/>
    <cellStyle name="Comma 20 2 3 5" xfId="22627" xr:uid="{00000000-0005-0000-0000-000088500000}"/>
    <cellStyle name="Comma 20 2 3 6" xfId="27273" xr:uid="{00000000-0005-0000-0000-000089500000}"/>
    <cellStyle name="Comma 20 2 4" xfId="6923" xr:uid="{00000000-0005-0000-0000-00008A500000}"/>
    <cellStyle name="Comma 20 2 4 2" xfId="11070" xr:uid="{00000000-0005-0000-0000-00008B500000}"/>
    <cellStyle name="Comma 20 2 4 2 2" xfId="30097" xr:uid="{00000000-0005-0000-0000-00008C500000}"/>
    <cellStyle name="Comma 20 2 4 3" xfId="14580" xr:uid="{00000000-0005-0000-0000-00008D500000}"/>
    <cellStyle name="Comma 20 2 4 3 2" xfId="33586" xr:uid="{00000000-0005-0000-0000-00008E500000}"/>
    <cellStyle name="Comma 20 2 4 4" xfId="18158" xr:uid="{00000000-0005-0000-0000-00008F500000}"/>
    <cellStyle name="Comma 20 2 4 4 2" xfId="37105" xr:uid="{00000000-0005-0000-0000-000090500000}"/>
    <cellStyle name="Comma 20 2 4 5" xfId="21697" xr:uid="{00000000-0005-0000-0000-000091500000}"/>
    <cellStyle name="Comma 20 2 4 6" xfId="26311" xr:uid="{00000000-0005-0000-0000-000092500000}"/>
    <cellStyle name="Comma 20 2 5" xfId="9275" xr:uid="{00000000-0005-0000-0000-000093500000}"/>
    <cellStyle name="Comma 20 2 5 2" xfId="12902" xr:uid="{00000000-0005-0000-0000-000094500000}"/>
    <cellStyle name="Comma 20 2 5 2 2" xfId="31927" xr:uid="{00000000-0005-0000-0000-000095500000}"/>
    <cellStyle name="Comma 20 2 5 3" xfId="16421" xr:uid="{00000000-0005-0000-0000-000096500000}"/>
    <cellStyle name="Comma 20 2 5 3 2" xfId="35421" xr:uid="{00000000-0005-0000-0000-000097500000}"/>
    <cellStyle name="Comma 20 2 5 4" xfId="19993" xr:uid="{00000000-0005-0000-0000-000098500000}"/>
    <cellStyle name="Comma 20 2 5 4 2" xfId="38938" xr:uid="{00000000-0005-0000-0000-000099500000}"/>
    <cellStyle name="Comma 20 2 5 5" xfId="23630" xr:uid="{00000000-0005-0000-0000-00009A500000}"/>
    <cellStyle name="Comma 20 2 5 6" xfId="28387" xr:uid="{00000000-0005-0000-0000-00009B500000}"/>
    <cellStyle name="Comma 20 2 6" xfId="6090" xr:uid="{00000000-0005-0000-0000-00009C500000}"/>
    <cellStyle name="Comma 20 2 6 2" xfId="25493" xr:uid="{00000000-0005-0000-0000-00009D500000}"/>
    <cellStyle name="Comma 20 2 7" xfId="10288" xr:uid="{00000000-0005-0000-0000-00009E500000}"/>
    <cellStyle name="Comma 20 2 7 2" xfId="29315" xr:uid="{00000000-0005-0000-0000-00009F500000}"/>
    <cellStyle name="Comma 20 2 8" xfId="13796" xr:uid="{00000000-0005-0000-0000-0000A0500000}"/>
    <cellStyle name="Comma 20 2 8 2" xfId="32803" xr:uid="{00000000-0005-0000-0000-0000A1500000}"/>
    <cellStyle name="Comma 20 2 9" xfId="17373" xr:uid="{00000000-0005-0000-0000-0000A2500000}"/>
    <cellStyle name="Comma 20 2 9 2" xfId="36323" xr:uid="{00000000-0005-0000-0000-0000A3500000}"/>
    <cellStyle name="Comma 20 20" xfId="24508" xr:uid="{00000000-0005-0000-0000-0000A4500000}"/>
    <cellStyle name="Comma 20 3" xfId="5408" xr:uid="{00000000-0005-0000-0000-0000A5500000}"/>
    <cellStyle name="Comma 20 3 10" xfId="24897" xr:uid="{00000000-0005-0000-0000-0000A6500000}"/>
    <cellStyle name="Comma 20 3 2" xfId="8295" xr:uid="{00000000-0005-0000-0000-0000A7500000}"/>
    <cellStyle name="Comma 20 3 2 2" xfId="12191" xr:uid="{00000000-0005-0000-0000-0000A8500000}"/>
    <cellStyle name="Comma 20 3 2 2 2" xfId="31217" xr:uid="{00000000-0005-0000-0000-0000A9500000}"/>
    <cellStyle name="Comma 20 3 2 3" xfId="15709" xr:uid="{00000000-0005-0000-0000-0000AA500000}"/>
    <cellStyle name="Comma 20 3 2 3 2" xfId="34711" xr:uid="{00000000-0005-0000-0000-0000AB500000}"/>
    <cellStyle name="Comma 20 3 2 4" xfId="19281" xr:uid="{00000000-0005-0000-0000-0000AC500000}"/>
    <cellStyle name="Comma 20 3 2 4 2" xfId="38227" xr:uid="{00000000-0005-0000-0000-0000AD500000}"/>
    <cellStyle name="Comma 20 3 2 5" xfId="22872" xr:uid="{00000000-0005-0000-0000-0000AE500000}"/>
    <cellStyle name="Comma 20 3 2 6" xfId="27526" xr:uid="{00000000-0005-0000-0000-0000AF500000}"/>
    <cellStyle name="Comma 20 3 3" xfId="7182" xr:uid="{00000000-0005-0000-0000-0000B0500000}"/>
    <cellStyle name="Comma 20 3 3 2" xfId="11315" xr:uid="{00000000-0005-0000-0000-0000B1500000}"/>
    <cellStyle name="Comma 20 3 3 2 2" xfId="30342" xr:uid="{00000000-0005-0000-0000-0000B2500000}"/>
    <cellStyle name="Comma 20 3 3 3" xfId="14825" xr:uid="{00000000-0005-0000-0000-0000B3500000}"/>
    <cellStyle name="Comma 20 3 3 3 2" xfId="33831" xr:uid="{00000000-0005-0000-0000-0000B4500000}"/>
    <cellStyle name="Comma 20 3 3 4" xfId="18403" xr:uid="{00000000-0005-0000-0000-0000B5500000}"/>
    <cellStyle name="Comma 20 3 3 4 2" xfId="37350" xr:uid="{00000000-0005-0000-0000-0000B6500000}"/>
    <cellStyle name="Comma 20 3 3 5" xfId="21956" xr:uid="{00000000-0005-0000-0000-0000B7500000}"/>
    <cellStyle name="Comma 20 3 3 6" xfId="26556" xr:uid="{00000000-0005-0000-0000-0000B8500000}"/>
    <cellStyle name="Comma 20 3 4" xfId="9544" xr:uid="{00000000-0005-0000-0000-0000B9500000}"/>
    <cellStyle name="Comma 20 3 4 2" xfId="13147" xr:uid="{00000000-0005-0000-0000-0000BA500000}"/>
    <cellStyle name="Comma 20 3 4 2 2" xfId="32172" xr:uid="{00000000-0005-0000-0000-0000BB500000}"/>
    <cellStyle name="Comma 20 3 4 3" xfId="16666" xr:uid="{00000000-0005-0000-0000-0000BC500000}"/>
    <cellStyle name="Comma 20 3 4 3 2" xfId="35666" xr:uid="{00000000-0005-0000-0000-0000BD500000}"/>
    <cellStyle name="Comma 20 3 4 4" xfId="20238" xr:uid="{00000000-0005-0000-0000-0000BE500000}"/>
    <cellStyle name="Comma 20 3 4 4 2" xfId="39183" xr:uid="{00000000-0005-0000-0000-0000BF500000}"/>
    <cellStyle name="Comma 20 3 4 5" xfId="23892" xr:uid="{00000000-0005-0000-0000-0000C0500000}"/>
    <cellStyle name="Comma 20 3 4 6" xfId="28639" xr:uid="{00000000-0005-0000-0000-0000C1500000}"/>
    <cellStyle name="Comma 20 3 5" xfId="6349" xr:uid="{00000000-0005-0000-0000-0000C2500000}"/>
    <cellStyle name="Comma 20 3 5 2" xfId="25752" xr:uid="{00000000-0005-0000-0000-0000C3500000}"/>
    <cellStyle name="Comma 20 3 6" xfId="10533" xr:uid="{00000000-0005-0000-0000-0000C4500000}"/>
    <cellStyle name="Comma 20 3 6 2" xfId="29560" xr:uid="{00000000-0005-0000-0000-0000C5500000}"/>
    <cellStyle name="Comma 20 3 7" xfId="14041" xr:uid="{00000000-0005-0000-0000-0000C6500000}"/>
    <cellStyle name="Comma 20 3 7 2" xfId="33048" xr:uid="{00000000-0005-0000-0000-0000C7500000}"/>
    <cellStyle name="Comma 20 3 8" xfId="17619" xr:uid="{00000000-0005-0000-0000-0000C8500000}"/>
    <cellStyle name="Comma 20 3 8 2" xfId="36568" xr:uid="{00000000-0005-0000-0000-0000C9500000}"/>
    <cellStyle name="Comma 20 3 9" xfId="21149" xr:uid="{00000000-0005-0000-0000-0000CA500000}"/>
    <cellStyle name="Comma 20 4" xfId="5456" xr:uid="{00000000-0005-0000-0000-0000CB500000}"/>
    <cellStyle name="Comma 20 4 10" xfId="24928" xr:uid="{00000000-0005-0000-0000-0000CC500000}"/>
    <cellStyle name="Comma 20 4 2" xfId="8325" xr:uid="{00000000-0005-0000-0000-0000CD500000}"/>
    <cellStyle name="Comma 20 4 2 2" xfId="12219" xr:uid="{00000000-0005-0000-0000-0000CE500000}"/>
    <cellStyle name="Comma 20 4 2 2 2" xfId="31245" xr:uid="{00000000-0005-0000-0000-0000CF500000}"/>
    <cellStyle name="Comma 20 4 2 3" xfId="15737" xr:uid="{00000000-0005-0000-0000-0000D0500000}"/>
    <cellStyle name="Comma 20 4 2 3 2" xfId="34739" xr:uid="{00000000-0005-0000-0000-0000D1500000}"/>
    <cellStyle name="Comma 20 4 2 4" xfId="19309" xr:uid="{00000000-0005-0000-0000-0000D2500000}"/>
    <cellStyle name="Comma 20 4 2 4 2" xfId="38255" xr:uid="{00000000-0005-0000-0000-0000D3500000}"/>
    <cellStyle name="Comma 20 4 2 5" xfId="22900" xr:uid="{00000000-0005-0000-0000-0000D4500000}"/>
    <cellStyle name="Comma 20 4 2 6" xfId="27556" xr:uid="{00000000-0005-0000-0000-0000D5500000}"/>
    <cellStyle name="Comma 20 4 3" xfId="7210" xr:uid="{00000000-0005-0000-0000-0000D6500000}"/>
    <cellStyle name="Comma 20 4 3 2" xfId="11343" xr:uid="{00000000-0005-0000-0000-0000D7500000}"/>
    <cellStyle name="Comma 20 4 3 2 2" xfId="30370" xr:uid="{00000000-0005-0000-0000-0000D8500000}"/>
    <cellStyle name="Comma 20 4 3 3" xfId="14853" xr:uid="{00000000-0005-0000-0000-0000D9500000}"/>
    <cellStyle name="Comma 20 4 3 3 2" xfId="33859" xr:uid="{00000000-0005-0000-0000-0000DA500000}"/>
    <cellStyle name="Comma 20 4 3 4" xfId="18431" xr:uid="{00000000-0005-0000-0000-0000DB500000}"/>
    <cellStyle name="Comma 20 4 3 4 2" xfId="37378" xr:uid="{00000000-0005-0000-0000-0000DC500000}"/>
    <cellStyle name="Comma 20 4 3 5" xfId="21984" xr:uid="{00000000-0005-0000-0000-0000DD500000}"/>
    <cellStyle name="Comma 20 4 3 6" xfId="26584" xr:uid="{00000000-0005-0000-0000-0000DE500000}"/>
    <cellStyle name="Comma 20 4 4" xfId="9575" xr:uid="{00000000-0005-0000-0000-0000DF500000}"/>
    <cellStyle name="Comma 20 4 4 2" xfId="13175" xr:uid="{00000000-0005-0000-0000-0000E0500000}"/>
    <cellStyle name="Comma 20 4 4 2 2" xfId="32200" xr:uid="{00000000-0005-0000-0000-0000E1500000}"/>
    <cellStyle name="Comma 20 4 4 3" xfId="16695" xr:uid="{00000000-0005-0000-0000-0000E2500000}"/>
    <cellStyle name="Comma 20 4 4 3 2" xfId="35694" xr:uid="{00000000-0005-0000-0000-0000E3500000}"/>
    <cellStyle name="Comma 20 4 4 4" xfId="20266" xr:uid="{00000000-0005-0000-0000-0000E4500000}"/>
    <cellStyle name="Comma 20 4 4 4 2" xfId="39211" xr:uid="{00000000-0005-0000-0000-0000E5500000}"/>
    <cellStyle name="Comma 20 4 4 5" xfId="23922" xr:uid="{00000000-0005-0000-0000-0000E6500000}"/>
    <cellStyle name="Comma 20 4 4 6" xfId="28668" xr:uid="{00000000-0005-0000-0000-0000E7500000}"/>
    <cellStyle name="Comma 20 4 5" xfId="6377" xr:uid="{00000000-0005-0000-0000-0000E8500000}"/>
    <cellStyle name="Comma 20 4 5 2" xfId="25780" xr:uid="{00000000-0005-0000-0000-0000E9500000}"/>
    <cellStyle name="Comma 20 4 6" xfId="10561" xr:uid="{00000000-0005-0000-0000-0000EA500000}"/>
    <cellStyle name="Comma 20 4 6 2" xfId="29588" xr:uid="{00000000-0005-0000-0000-0000EB500000}"/>
    <cellStyle name="Comma 20 4 7" xfId="14069" xr:uid="{00000000-0005-0000-0000-0000EC500000}"/>
    <cellStyle name="Comma 20 4 7 2" xfId="33076" xr:uid="{00000000-0005-0000-0000-0000ED500000}"/>
    <cellStyle name="Comma 20 4 8" xfId="17647" xr:uid="{00000000-0005-0000-0000-0000EE500000}"/>
    <cellStyle name="Comma 20 4 8 2" xfId="36596" xr:uid="{00000000-0005-0000-0000-0000EF500000}"/>
    <cellStyle name="Comma 20 4 9" xfId="21179" xr:uid="{00000000-0005-0000-0000-0000F0500000}"/>
    <cellStyle name="Comma 20 5" xfId="5793" xr:uid="{00000000-0005-0000-0000-0000F1500000}"/>
    <cellStyle name="Comma 20 5 10" xfId="25215" xr:uid="{00000000-0005-0000-0000-0000F2500000}"/>
    <cellStyle name="Comma 20 5 2" xfId="8608" xr:uid="{00000000-0005-0000-0000-0000F3500000}"/>
    <cellStyle name="Comma 20 5 2 2" xfId="12497" xr:uid="{00000000-0005-0000-0000-0000F4500000}"/>
    <cellStyle name="Comma 20 5 2 2 2" xfId="31523" xr:uid="{00000000-0005-0000-0000-0000F5500000}"/>
    <cellStyle name="Comma 20 5 2 3" xfId="16015" xr:uid="{00000000-0005-0000-0000-0000F6500000}"/>
    <cellStyle name="Comma 20 5 2 3 2" xfId="35017" xr:uid="{00000000-0005-0000-0000-0000F7500000}"/>
    <cellStyle name="Comma 20 5 2 4" xfId="19587" xr:uid="{00000000-0005-0000-0000-0000F8500000}"/>
    <cellStyle name="Comma 20 5 2 4 2" xfId="38533" xr:uid="{00000000-0005-0000-0000-0000F9500000}"/>
    <cellStyle name="Comma 20 5 2 5" xfId="23178" xr:uid="{00000000-0005-0000-0000-0000FA500000}"/>
    <cellStyle name="Comma 20 5 2 6" xfId="27837" xr:uid="{00000000-0005-0000-0000-0000FB500000}"/>
    <cellStyle name="Comma 20 5 3" xfId="7506" xr:uid="{00000000-0005-0000-0000-0000FC500000}"/>
    <cellStyle name="Comma 20 5 3 2" xfId="11621" xr:uid="{00000000-0005-0000-0000-0000FD500000}"/>
    <cellStyle name="Comma 20 5 3 2 2" xfId="30648" xr:uid="{00000000-0005-0000-0000-0000FE500000}"/>
    <cellStyle name="Comma 20 5 3 3" xfId="15132" xr:uid="{00000000-0005-0000-0000-0000FF500000}"/>
    <cellStyle name="Comma 20 5 3 3 2" xfId="34137" xr:uid="{00000000-0005-0000-0000-000000510000}"/>
    <cellStyle name="Comma 20 5 3 4" xfId="18709" xr:uid="{00000000-0005-0000-0000-000001510000}"/>
    <cellStyle name="Comma 20 5 3 4 2" xfId="37656" xr:uid="{00000000-0005-0000-0000-000002510000}"/>
    <cellStyle name="Comma 20 5 3 5" xfId="22280" xr:uid="{00000000-0005-0000-0000-000003510000}"/>
    <cellStyle name="Comma 20 5 3 6" xfId="26862" xr:uid="{00000000-0005-0000-0000-000004510000}"/>
    <cellStyle name="Comma 20 5 4" xfId="9878" xr:uid="{00000000-0005-0000-0000-000005510000}"/>
    <cellStyle name="Comma 20 5 4 2" xfId="13453" xr:uid="{00000000-0005-0000-0000-000006510000}"/>
    <cellStyle name="Comma 20 5 4 2 2" xfId="32478" xr:uid="{00000000-0005-0000-0000-000007510000}"/>
    <cellStyle name="Comma 20 5 4 3" xfId="16974" xr:uid="{00000000-0005-0000-0000-000008510000}"/>
    <cellStyle name="Comma 20 5 4 3 2" xfId="35972" xr:uid="{00000000-0005-0000-0000-000009510000}"/>
    <cellStyle name="Comma 20 5 4 4" xfId="20544" xr:uid="{00000000-0005-0000-0000-00000A510000}"/>
    <cellStyle name="Comma 20 5 4 4 2" xfId="39489" xr:uid="{00000000-0005-0000-0000-00000B510000}"/>
    <cellStyle name="Comma 20 5 4 5" xfId="24218" xr:uid="{00000000-0005-0000-0000-00000C510000}"/>
    <cellStyle name="Comma 20 5 4 6" xfId="28953" xr:uid="{00000000-0005-0000-0000-00000D510000}"/>
    <cellStyle name="Comma 20 5 5" xfId="6673" xr:uid="{00000000-0005-0000-0000-00000E510000}"/>
    <cellStyle name="Comma 20 5 5 2" xfId="26076" xr:uid="{00000000-0005-0000-0000-00000F510000}"/>
    <cellStyle name="Comma 20 5 6" xfId="10839" xr:uid="{00000000-0005-0000-0000-000010510000}"/>
    <cellStyle name="Comma 20 5 6 2" xfId="29866" xr:uid="{00000000-0005-0000-0000-000011510000}"/>
    <cellStyle name="Comma 20 5 7" xfId="14349" xr:uid="{00000000-0005-0000-0000-000012510000}"/>
    <cellStyle name="Comma 20 5 7 2" xfId="33355" xr:uid="{00000000-0005-0000-0000-000013510000}"/>
    <cellStyle name="Comma 20 5 8" xfId="17927" xr:uid="{00000000-0005-0000-0000-000014510000}"/>
    <cellStyle name="Comma 20 5 8 2" xfId="36874" xr:uid="{00000000-0005-0000-0000-000015510000}"/>
    <cellStyle name="Comma 20 5 9" xfId="21457" xr:uid="{00000000-0005-0000-0000-000016510000}"/>
    <cellStyle name="Comma 20 6" xfId="5891" xr:uid="{00000000-0005-0000-0000-000017510000}"/>
    <cellStyle name="Comma 20 6 10" xfId="25301" xr:uid="{00000000-0005-0000-0000-000018510000}"/>
    <cellStyle name="Comma 20 6 2" xfId="8694" xr:uid="{00000000-0005-0000-0000-000019510000}"/>
    <cellStyle name="Comma 20 6 2 2" xfId="12583" xr:uid="{00000000-0005-0000-0000-00001A510000}"/>
    <cellStyle name="Comma 20 6 2 2 2" xfId="31609" xr:uid="{00000000-0005-0000-0000-00001B510000}"/>
    <cellStyle name="Comma 20 6 2 3" xfId="16101" xr:uid="{00000000-0005-0000-0000-00001C510000}"/>
    <cellStyle name="Comma 20 6 2 3 2" xfId="35103" xr:uid="{00000000-0005-0000-0000-00001D510000}"/>
    <cellStyle name="Comma 20 6 2 4" xfId="19673" xr:uid="{00000000-0005-0000-0000-00001E510000}"/>
    <cellStyle name="Comma 20 6 2 4 2" xfId="38619" xr:uid="{00000000-0005-0000-0000-00001F510000}"/>
    <cellStyle name="Comma 20 6 2 5" xfId="23264" xr:uid="{00000000-0005-0000-0000-000020510000}"/>
    <cellStyle name="Comma 20 6 2 6" xfId="27923" xr:uid="{00000000-0005-0000-0000-000021510000}"/>
    <cellStyle name="Comma 20 6 3" xfId="7593" xr:uid="{00000000-0005-0000-0000-000022510000}"/>
    <cellStyle name="Comma 20 6 3 2" xfId="11707" xr:uid="{00000000-0005-0000-0000-000023510000}"/>
    <cellStyle name="Comma 20 6 3 2 2" xfId="30734" xr:uid="{00000000-0005-0000-0000-000024510000}"/>
    <cellStyle name="Comma 20 6 3 3" xfId="15218" xr:uid="{00000000-0005-0000-0000-000025510000}"/>
    <cellStyle name="Comma 20 6 3 3 2" xfId="34223" xr:uid="{00000000-0005-0000-0000-000026510000}"/>
    <cellStyle name="Comma 20 6 3 4" xfId="18795" xr:uid="{00000000-0005-0000-0000-000027510000}"/>
    <cellStyle name="Comma 20 6 3 4 2" xfId="37742" xr:uid="{00000000-0005-0000-0000-000028510000}"/>
    <cellStyle name="Comma 20 6 3 5" xfId="22367" xr:uid="{00000000-0005-0000-0000-000029510000}"/>
    <cellStyle name="Comma 20 6 3 6" xfId="26948" xr:uid="{00000000-0005-0000-0000-00002A510000}"/>
    <cellStyle name="Comma 20 6 4" xfId="9965" xr:uid="{00000000-0005-0000-0000-00002B510000}"/>
    <cellStyle name="Comma 20 6 4 2" xfId="13539" xr:uid="{00000000-0005-0000-0000-00002C510000}"/>
    <cellStyle name="Comma 20 6 4 2 2" xfId="32564" xr:uid="{00000000-0005-0000-0000-00002D510000}"/>
    <cellStyle name="Comma 20 6 4 3" xfId="17060" xr:uid="{00000000-0005-0000-0000-00002E510000}"/>
    <cellStyle name="Comma 20 6 4 3 2" xfId="36058" xr:uid="{00000000-0005-0000-0000-00002F510000}"/>
    <cellStyle name="Comma 20 6 4 4" xfId="20630" xr:uid="{00000000-0005-0000-0000-000030510000}"/>
    <cellStyle name="Comma 20 6 4 4 2" xfId="39575" xr:uid="{00000000-0005-0000-0000-000031510000}"/>
    <cellStyle name="Comma 20 6 4 5" xfId="24305" xr:uid="{00000000-0005-0000-0000-000032510000}"/>
    <cellStyle name="Comma 20 6 4 6" xfId="29039" xr:uid="{00000000-0005-0000-0000-000033510000}"/>
    <cellStyle name="Comma 20 6 5" xfId="6760" xr:uid="{00000000-0005-0000-0000-000034510000}"/>
    <cellStyle name="Comma 20 6 5 2" xfId="26163" xr:uid="{00000000-0005-0000-0000-000035510000}"/>
    <cellStyle name="Comma 20 6 6" xfId="10925" xr:uid="{00000000-0005-0000-0000-000036510000}"/>
    <cellStyle name="Comma 20 6 6 2" xfId="29952" xr:uid="{00000000-0005-0000-0000-000037510000}"/>
    <cellStyle name="Comma 20 6 7" xfId="14435" xr:uid="{00000000-0005-0000-0000-000038510000}"/>
    <cellStyle name="Comma 20 6 7 2" xfId="33441" xr:uid="{00000000-0005-0000-0000-000039510000}"/>
    <cellStyle name="Comma 20 6 8" xfId="18013" xr:uid="{00000000-0005-0000-0000-00003A510000}"/>
    <cellStyle name="Comma 20 6 8 2" xfId="36960" xr:uid="{00000000-0005-0000-0000-00003B510000}"/>
    <cellStyle name="Comma 20 6 9" xfId="21543" xr:uid="{00000000-0005-0000-0000-00003C510000}"/>
    <cellStyle name="Comma 20 7" xfId="4901" xr:uid="{00000000-0005-0000-0000-00003D510000}"/>
    <cellStyle name="Comma 20 7 10" xfId="24551" xr:uid="{00000000-0005-0000-0000-00003E510000}"/>
    <cellStyle name="Comma 20 7 2" xfId="8003" xr:uid="{00000000-0005-0000-0000-00003F510000}"/>
    <cellStyle name="Comma 20 7 2 2" xfId="11915" xr:uid="{00000000-0005-0000-0000-000040510000}"/>
    <cellStyle name="Comma 20 7 2 2 2" xfId="30941" xr:uid="{00000000-0005-0000-0000-000041510000}"/>
    <cellStyle name="Comma 20 7 2 3" xfId="15433" xr:uid="{00000000-0005-0000-0000-000042510000}"/>
    <cellStyle name="Comma 20 7 2 3 2" xfId="34435" xr:uid="{00000000-0005-0000-0000-000043510000}"/>
    <cellStyle name="Comma 20 7 2 4" xfId="19005" xr:uid="{00000000-0005-0000-0000-000044510000}"/>
    <cellStyle name="Comma 20 7 2 4 2" xfId="37951" xr:uid="{00000000-0005-0000-0000-000045510000}"/>
    <cellStyle name="Comma 20 7 2 5" xfId="22596" xr:uid="{00000000-0005-0000-0000-000046510000}"/>
    <cellStyle name="Comma 20 7 2 6" xfId="27242" xr:uid="{00000000-0005-0000-0000-000047510000}"/>
    <cellStyle name="Comma 20 7 3" xfId="6891" xr:uid="{00000000-0005-0000-0000-000048510000}"/>
    <cellStyle name="Comma 20 7 3 2" xfId="11039" xr:uid="{00000000-0005-0000-0000-000049510000}"/>
    <cellStyle name="Comma 20 7 3 2 2" xfId="30066" xr:uid="{00000000-0005-0000-0000-00004A510000}"/>
    <cellStyle name="Comma 20 7 3 3" xfId="14549" xr:uid="{00000000-0005-0000-0000-00004B510000}"/>
    <cellStyle name="Comma 20 7 3 3 2" xfId="33555" xr:uid="{00000000-0005-0000-0000-00004C510000}"/>
    <cellStyle name="Comma 20 7 3 4" xfId="18127" xr:uid="{00000000-0005-0000-0000-00004D510000}"/>
    <cellStyle name="Comma 20 7 3 4 2" xfId="37074" xr:uid="{00000000-0005-0000-0000-00004E510000}"/>
    <cellStyle name="Comma 20 7 3 5" xfId="21665" xr:uid="{00000000-0005-0000-0000-00004F510000}"/>
    <cellStyle name="Comma 20 7 3 6" xfId="26280" xr:uid="{00000000-0005-0000-0000-000050510000}"/>
    <cellStyle name="Comma 20 7 4" xfId="9204" xr:uid="{00000000-0005-0000-0000-000051510000}"/>
    <cellStyle name="Comma 20 7 4 2" xfId="12871" xr:uid="{00000000-0005-0000-0000-000052510000}"/>
    <cellStyle name="Comma 20 7 4 2 2" xfId="31896" xr:uid="{00000000-0005-0000-0000-000053510000}"/>
    <cellStyle name="Comma 20 7 4 3" xfId="16390" xr:uid="{00000000-0005-0000-0000-000054510000}"/>
    <cellStyle name="Comma 20 7 4 3 2" xfId="35390" xr:uid="{00000000-0005-0000-0000-000055510000}"/>
    <cellStyle name="Comma 20 7 4 4" xfId="19961" xr:uid="{00000000-0005-0000-0000-000056510000}"/>
    <cellStyle name="Comma 20 7 4 4 2" xfId="38907" xr:uid="{00000000-0005-0000-0000-000057510000}"/>
    <cellStyle name="Comma 20 7 4 5" xfId="23597" xr:uid="{00000000-0005-0000-0000-000058510000}"/>
    <cellStyle name="Comma 20 7 4 6" xfId="28316" xr:uid="{00000000-0005-0000-0000-000059510000}"/>
    <cellStyle name="Comma 20 7 5" xfId="6039" xr:uid="{00000000-0005-0000-0000-00005A510000}"/>
    <cellStyle name="Comma 20 7 5 2" xfId="25442" xr:uid="{00000000-0005-0000-0000-00005B510000}"/>
    <cellStyle name="Comma 20 7 6" xfId="10255" xr:uid="{00000000-0005-0000-0000-00005C510000}"/>
    <cellStyle name="Comma 20 7 6 2" xfId="29283" xr:uid="{00000000-0005-0000-0000-00005D510000}"/>
    <cellStyle name="Comma 20 7 7" xfId="13763" xr:uid="{00000000-0005-0000-0000-00005E510000}"/>
    <cellStyle name="Comma 20 7 7 2" xfId="32772" xr:uid="{00000000-0005-0000-0000-00005F510000}"/>
    <cellStyle name="Comma 20 7 8" xfId="17341" xr:uid="{00000000-0005-0000-0000-000060510000}"/>
    <cellStyle name="Comma 20 7 8 2" xfId="36292" xr:uid="{00000000-0005-0000-0000-000061510000}"/>
    <cellStyle name="Comma 20 7 9" xfId="20870" xr:uid="{00000000-0005-0000-0000-000062510000}"/>
    <cellStyle name="Comma 20 8" xfId="7709" xr:uid="{00000000-0005-0000-0000-000063510000}"/>
    <cellStyle name="Comma 20 8 2" xfId="11793" xr:uid="{00000000-0005-0000-0000-000064510000}"/>
    <cellStyle name="Comma 20 8 2 2" xfId="30820" xr:uid="{00000000-0005-0000-0000-000065510000}"/>
    <cellStyle name="Comma 20 8 3" xfId="15305" xr:uid="{00000000-0005-0000-0000-000066510000}"/>
    <cellStyle name="Comma 20 8 3 2" xfId="34310" xr:uid="{00000000-0005-0000-0000-000067510000}"/>
    <cellStyle name="Comma 20 8 4" xfId="18881" xr:uid="{00000000-0005-0000-0000-000068510000}"/>
    <cellStyle name="Comma 20 8 4 2" xfId="37828" xr:uid="{00000000-0005-0000-0000-000069510000}"/>
    <cellStyle name="Comma 20 8 5" xfId="22465" xr:uid="{00000000-0005-0000-0000-00006A510000}"/>
    <cellStyle name="Comma 20 8 6" xfId="27039" xr:uid="{00000000-0005-0000-0000-00006B510000}"/>
    <cellStyle name="Comma 20 9" xfId="7954" xr:uid="{00000000-0005-0000-0000-00006C510000}"/>
    <cellStyle name="Comma 20 9 2" xfId="11885" xr:uid="{00000000-0005-0000-0000-00006D510000}"/>
    <cellStyle name="Comma 20 9 2 2" xfId="30911" xr:uid="{00000000-0005-0000-0000-00006E510000}"/>
    <cellStyle name="Comma 20 9 3" xfId="15402" xr:uid="{00000000-0005-0000-0000-00006F510000}"/>
    <cellStyle name="Comma 20 9 3 2" xfId="34405" xr:uid="{00000000-0005-0000-0000-000070510000}"/>
    <cellStyle name="Comma 20 9 4" xfId="18975" xr:uid="{00000000-0005-0000-0000-000071510000}"/>
    <cellStyle name="Comma 20 9 4 2" xfId="37921" xr:uid="{00000000-0005-0000-0000-000072510000}"/>
    <cellStyle name="Comma 20 9 5" xfId="22565" xr:uid="{00000000-0005-0000-0000-000073510000}"/>
    <cellStyle name="Comma 20 9 6" xfId="27202" xr:uid="{00000000-0005-0000-0000-000074510000}"/>
    <cellStyle name="Comma 21" xfId="4828" xr:uid="{00000000-0005-0000-0000-000075510000}"/>
    <cellStyle name="Comma 21 10" xfId="8961" xr:uid="{00000000-0005-0000-0000-000076510000}"/>
    <cellStyle name="Comma 21 10 2" xfId="12675" xr:uid="{00000000-0005-0000-0000-000077510000}"/>
    <cellStyle name="Comma 21 10 2 2" xfId="31701" xr:uid="{00000000-0005-0000-0000-000078510000}"/>
    <cellStyle name="Comma 21 10 3" xfId="16194" xr:uid="{00000000-0005-0000-0000-000079510000}"/>
    <cellStyle name="Comma 21 10 3 2" xfId="35195" xr:uid="{00000000-0005-0000-0000-00007A510000}"/>
    <cellStyle name="Comma 21 10 4" xfId="19765" xr:uid="{00000000-0005-0000-0000-00007B510000}"/>
    <cellStyle name="Comma 21 10 4 2" xfId="38711" xr:uid="{00000000-0005-0000-0000-00007C510000}"/>
    <cellStyle name="Comma 21 10 5" xfId="23371" xr:uid="{00000000-0005-0000-0000-00007D510000}"/>
    <cellStyle name="Comma 21 10 6" xfId="28107" xr:uid="{00000000-0005-0000-0000-00007E510000}"/>
    <cellStyle name="Comma 21 11" xfId="9065" xr:uid="{00000000-0005-0000-0000-00007F510000}"/>
    <cellStyle name="Comma 21 11 2" xfId="12761" xr:uid="{00000000-0005-0000-0000-000080510000}"/>
    <cellStyle name="Comma 21 11 2 2" xfId="31787" xr:uid="{00000000-0005-0000-0000-000081510000}"/>
    <cellStyle name="Comma 21 11 3" xfId="16280" xr:uid="{00000000-0005-0000-0000-000082510000}"/>
    <cellStyle name="Comma 21 11 3 2" xfId="35281" xr:uid="{00000000-0005-0000-0000-000083510000}"/>
    <cellStyle name="Comma 21 11 4" xfId="19851" xr:uid="{00000000-0005-0000-0000-000084510000}"/>
    <cellStyle name="Comma 21 11 4 2" xfId="38797" xr:uid="{00000000-0005-0000-0000-000085510000}"/>
    <cellStyle name="Comma 21 11 5" xfId="23471" xr:uid="{00000000-0005-0000-0000-000086510000}"/>
    <cellStyle name="Comma 21 11 6" xfId="28194" xr:uid="{00000000-0005-0000-0000-000087510000}"/>
    <cellStyle name="Comma 21 12" xfId="9162" xr:uid="{00000000-0005-0000-0000-000088510000}"/>
    <cellStyle name="Comma 21 12 2" xfId="12843" xr:uid="{00000000-0005-0000-0000-000089510000}"/>
    <cellStyle name="Comma 21 12 2 2" xfId="31869" xr:uid="{00000000-0005-0000-0000-00008A510000}"/>
    <cellStyle name="Comma 21 12 3" xfId="16362" xr:uid="{00000000-0005-0000-0000-00008B510000}"/>
    <cellStyle name="Comma 21 12 3 2" xfId="35363" xr:uid="{00000000-0005-0000-0000-00008C510000}"/>
    <cellStyle name="Comma 21 12 4" xfId="19933" xr:uid="{00000000-0005-0000-0000-00008D510000}"/>
    <cellStyle name="Comma 21 12 4 2" xfId="38879" xr:uid="{00000000-0005-0000-0000-00008E510000}"/>
    <cellStyle name="Comma 21 12 5" xfId="23567" xr:uid="{00000000-0005-0000-0000-00008F510000}"/>
    <cellStyle name="Comma 21 12 6" xfId="28277" xr:uid="{00000000-0005-0000-0000-000090510000}"/>
    <cellStyle name="Comma 21 13" xfId="10083" xr:uid="{00000000-0005-0000-0000-000091510000}"/>
    <cellStyle name="Comma 21 13 2" xfId="13630" xr:uid="{00000000-0005-0000-0000-000092510000}"/>
    <cellStyle name="Comma 21 13 2 2" xfId="32655" xr:uid="{00000000-0005-0000-0000-000093510000}"/>
    <cellStyle name="Comma 21 13 3" xfId="17151" xr:uid="{00000000-0005-0000-0000-000094510000}"/>
    <cellStyle name="Comma 21 13 3 2" xfId="36149" xr:uid="{00000000-0005-0000-0000-000095510000}"/>
    <cellStyle name="Comma 21 13 4" xfId="20721" xr:uid="{00000000-0005-0000-0000-000096510000}"/>
    <cellStyle name="Comma 21 13 4 2" xfId="39666" xr:uid="{00000000-0005-0000-0000-000097510000}"/>
    <cellStyle name="Comma 21 13 5" xfId="24412" xr:uid="{00000000-0005-0000-0000-000098510000}"/>
    <cellStyle name="Comma 21 13 6" xfId="29133" xr:uid="{00000000-0005-0000-0000-000099510000}"/>
    <cellStyle name="Comma 21 14" xfId="6005" xr:uid="{00000000-0005-0000-0000-00009A510000}"/>
    <cellStyle name="Comma 21 14 2" xfId="25408" xr:uid="{00000000-0005-0000-0000-00009B510000}"/>
    <cellStyle name="Comma 21 15" xfId="10228" xr:uid="{00000000-0005-0000-0000-00009C510000}"/>
    <cellStyle name="Comma 21 15 2" xfId="29256" xr:uid="{00000000-0005-0000-0000-00009D510000}"/>
    <cellStyle name="Comma 21 16" xfId="13736" xr:uid="{00000000-0005-0000-0000-00009E510000}"/>
    <cellStyle name="Comma 21 16 2" xfId="32745" xr:uid="{00000000-0005-0000-0000-00009F510000}"/>
    <cellStyle name="Comma 21 17" xfId="17314" xr:uid="{00000000-0005-0000-0000-0000A0510000}"/>
    <cellStyle name="Comma 21 17 2" xfId="36265" xr:uid="{00000000-0005-0000-0000-0000A1510000}"/>
    <cellStyle name="Comma 21 18" xfId="20840" xr:uid="{00000000-0005-0000-0000-0000A2510000}"/>
    <cellStyle name="Comma 21 19" xfId="24509" xr:uid="{00000000-0005-0000-0000-0000A3510000}"/>
    <cellStyle name="Comma 21 2" xfId="5409" xr:uid="{00000000-0005-0000-0000-0000A4510000}"/>
    <cellStyle name="Comma 21 2 10" xfId="24898" xr:uid="{00000000-0005-0000-0000-0000A5510000}"/>
    <cellStyle name="Comma 21 2 2" xfId="8296" xr:uid="{00000000-0005-0000-0000-0000A6510000}"/>
    <cellStyle name="Comma 21 2 2 2" xfId="12192" xr:uid="{00000000-0005-0000-0000-0000A7510000}"/>
    <cellStyle name="Comma 21 2 2 2 2" xfId="31218" xr:uid="{00000000-0005-0000-0000-0000A8510000}"/>
    <cellStyle name="Comma 21 2 2 3" xfId="15710" xr:uid="{00000000-0005-0000-0000-0000A9510000}"/>
    <cellStyle name="Comma 21 2 2 3 2" xfId="34712" xr:uid="{00000000-0005-0000-0000-0000AA510000}"/>
    <cellStyle name="Comma 21 2 2 4" xfId="19282" xr:uid="{00000000-0005-0000-0000-0000AB510000}"/>
    <cellStyle name="Comma 21 2 2 4 2" xfId="38228" xr:uid="{00000000-0005-0000-0000-0000AC510000}"/>
    <cellStyle name="Comma 21 2 2 5" xfId="22873" xr:uid="{00000000-0005-0000-0000-0000AD510000}"/>
    <cellStyle name="Comma 21 2 2 6" xfId="27527" xr:uid="{00000000-0005-0000-0000-0000AE510000}"/>
    <cellStyle name="Comma 21 2 3" xfId="7183" xr:uid="{00000000-0005-0000-0000-0000AF510000}"/>
    <cellStyle name="Comma 21 2 3 2" xfId="11316" xr:uid="{00000000-0005-0000-0000-0000B0510000}"/>
    <cellStyle name="Comma 21 2 3 2 2" xfId="30343" xr:uid="{00000000-0005-0000-0000-0000B1510000}"/>
    <cellStyle name="Comma 21 2 3 3" xfId="14826" xr:uid="{00000000-0005-0000-0000-0000B2510000}"/>
    <cellStyle name="Comma 21 2 3 3 2" xfId="33832" xr:uid="{00000000-0005-0000-0000-0000B3510000}"/>
    <cellStyle name="Comma 21 2 3 4" xfId="18404" xr:uid="{00000000-0005-0000-0000-0000B4510000}"/>
    <cellStyle name="Comma 21 2 3 4 2" xfId="37351" xr:uid="{00000000-0005-0000-0000-0000B5510000}"/>
    <cellStyle name="Comma 21 2 3 5" xfId="21957" xr:uid="{00000000-0005-0000-0000-0000B6510000}"/>
    <cellStyle name="Comma 21 2 3 6" xfId="26557" xr:uid="{00000000-0005-0000-0000-0000B7510000}"/>
    <cellStyle name="Comma 21 2 4" xfId="9545" xr:uid="{00000000-0005-0000-0000-0000B8510000}"/>
    <cellStyle name="Comma 21 2 4 2" xfId="13148" xr:uid="{00000000-0005-0000-0000-0000B9510000}"/>
    <cellStyle name="Comma 21 2 4 2 2" xfId="32173" xr:uid="{00000000-0005-0000-0000-0000BA510000}"/>
    <cellStyle name="Comma 21 2 4 3" xfId="16667" xr:uid="{00000000-0005-0000-0000-0000BB510000}"/>
    <cellStyle name="Comma 21 2 4 3 2" xfId="35667" xr:uid="{00000000-0005-0000-0000-0000BC510000}"/>
    <cellStyle name="Comma 21 2 4 4" xfId="20239" xr:uid="{00000000-0005-0000-0000-0000BD510000}"/>
    <cellStyle name="Comma 21 2 4 4 2" xfId="39184" xr:uid="{00000000-0005-0000-0000-0000BE510000}"/>
    <cellStyle name="Comma 21 2 4 5" xfId="23893" xr:uid="{00000000-0005-0000-0000-0000BF510000}"/>
    <cellStyle name="Comma 21 2 4 6" xfId="28640" xr:uid="{00000000-0005-0000-0000-0000C0510000}"/>
    <cellStyle name="Comma 21 2 5" xfId="6350" xr:uid="{00000000-0005-0000-0000-0000C1510000}"/>
    <cellStyle name="Comma 21 2 5 2" xfId="25753" xr:uid="{00000000-0005-0000-0000-0000C2510000}"/>
    <cellStyle name="Comma 21 2 6" xfId="10534" xr:uid="{00000000-0005-0000-0000-0000C3510000}"/>
    <cellStyle name="Comma 21 2 6 2" xfId="29561" xr:uid="{00000000-0005-0000-0000-0000C4510000}"/>
    <cellStyle name="Comma 21 2 7" xfId="14042" xr:uid="{00000000-0005-0000-0000-0000C5510000}"/>
    <cellStyle name="Comma 21 2 7 2" xfId="33049" xr:uid="{00000000-0005-0000-0000-0000C6510000}"/>
    <cellStyle name="Comma 21 2 8" xfId="17620" xr:uid="{00000000-0005-0000-0000-0000C7510000}"/>
    <cellStyle name="Comma 21 2 8 2" xfId="36569" xr:uid="{00000000-0005-0000-0000-0000C8510000}"/>
    <cellStyle name="Comma 21 2 9" xfId="21150" xr:uid="{00000000-0005-0000-0000-0000C9510000}"/>
    <cellStyle name="Comma 21 3" xfId="5501" xr:uid="{00000000-0005-0000-0000-0000CA510000}"/>
    <cellStyle name="Comma 21 3 2" xfId="7253" xr:uid="{00000000-0005-0000-0000-0000CB510000}"/>
    <cellStyle name="Comma 21 3 2 2" xfId="22027" xr:uid="{00000000-0005-0000-0000-0000CC510000}"/>
    <cellStyle name="Comma 21 3 3" xfId="9618" xr:uid="{00000000-0005-0000-0000-0000CD510000}"/>
    <cellStyle name="Comma 21 3 3 2" xfId="23965" xr:uid="{00000000-0005-0000-0000-0000CE510000}"/>
    <cellStyle name="Comma 21 3 4" xfId="6420" xr:uid="{00000000-0005-0000-0000-0000CF510000}"/>
    <cellStyle name="Comma 21 3 4 2" xfId="25823" xr:uid="{00000000-0005-0000-0000-0000D0510000}"/>
    <cellStyle name="Comma 21 4" xfId="5794" xr:uid="{00000000-0005-0000-0000-0000D1510000}"/>
    <cellStyle name="Comma 21 4 10" xfId="25216" xr:uid="{00000000-0005-0000-0000-0000D2510000}"/>
    <cellStyle name="Comma 21 4 2" xfId="8609" xr:uid="{00000000-0005-0000-0000-0000D3510000}"/>
    <cellStyle name="Comma 21 4 2 2" xfId="12498" xr:uid="{00000000-0005-0000-0000-0000D4510000}"/>
    <cellStyle name="Comma 21 4 2 2 2" xfId="31524" xr:uid="{00000000-0005-0000-0000-0000D5510000}"/>
    <cellStyle name="Comma 21 4 2 3" xfId="16016" xr:uid="{00000000-0005-0000-0000-0000D6510000}"/>
    <cellStyle name="Comma 21 4 2 3 2" xfId="35018" xr:uid="{00000000-0005-0000-0000-0000D7510000}"/>
    <cellStyle name="Comma 21 4 2 4" xfId="19588" xr:uid="{00000000-0005-0000-0000-0000D8510000}"/>
    <cellStyle name="Comma 21 4 2 4 2" xfId="38534" xr:uid="{00000000-0005-0000-0000-0000D9510000}"/>
    <cellStyle name="Comma 21 4 2 5" xfId="23179" xr:uid="{00000000-0005-0000-0000-0000DA510000}"/>
    <cellStyle name="Comma 21 4 2 6" xfId="27838" xr:uid="{00000000-0005-0000-0000-0000DB510000}"/>
    <cellStyle name="Comma 21 4 3" xfId="7507" xr:uid="{00000000-0005-0000-0000-0000DC510000}"/>
    <cellStyle name="Comma 21 4 3 2" xfId="11622" xr:uid="{00000000-0005-0000-0000-0000DD510000}"/>
    <cellStyle name="Comma 21 4 3 2 2" xfId="30649" xr:uid="{00000000-0005-0000-0000-0000DE510000}"/>
    <cellStyle name="Comma 21 4 3 3" xfId="15133" xr:uid="{00000000-0005-0000-0000-0000DF510000}"/>
    <cellStyle name="Comma 21 4 3 3 2" xfId="34138" xr:uid="{00000000-0005-0000-0000-0000E0510000}"/>
    <cellStyle name="Comma 21 4 3 4" xfId="18710" xr:uid="{00000000-0005-0000-0000-0000E1510000}"/>
    <cellStyle name="Comma 21 4 3 4 2" xfId="37657" xr:uid="{00000000-0005-0000-0000-0000E2510000}"/>
    <cellStyle name="Comma 21 4 3 5" xfId="22281" xr:uid="{00000000-0005-0000-0000-0000E3510000}"/>
    <cellStyle name="Comma 21 4 3 6" xfId="26863" xr:uid="{00000000-0005-0000-0000-0000E4510000}"/>
    <cellStyle name="Comma 21 4 4" xfId="9879" xr:uid="{00000000-0005-0000-0000-0000E5510000}"/>
    <cellStyle name="Comma 21 4 4 2" xfId="13454" xr:uid="{00000000-0005-0000-0000-0000E6510000}"/>
    <cellStyle name="Comma 21 4 4 2 2" xfId="32479" xr:uid="{00000000-0005-0000-0000-0000E7510000}"/>
    <cellStyle name="Comma 21 4 4 3" xfId="16975" xr:uid="{00000000-0005-0000-0000-0000E8510000}"/>
    <cellStyle name="Comma 21 4 4 3 2" xfId="35973" xr:uid="{00000000-0005-0000-0000-0000E9510000}"/>
    <cellStyle name="Comma 21 4 4 4" xfId="20545" xr:uid="{00000000-0005-0000-0000-0000EA510000}"/>
    <cellStyle name="Comma 21 4 4 4 2" xfId="39490" xr:uid="{00000000-0005-0000-0000-0000EB510000}"/>
    <cellStyle name="Comma 21 4 4 5" xfId="24219" xr:uid="{00000000-0005-0000-0000-0000EC510000}"/>
    <cellStyle name="Comma 21 4 4 6" xfId="28954" xr:uid="{00000000-0005-0000-0000-0000ED510000}"/>
    <cellStyle name="Comma 21 4 5" xfId="6674" xr:uid="{00000000-0005-0000-0000-0000EE510000}"/>
    <cellStyle name="Comma 21 4 5 2" xfId="26077" xr:uid="{00000000-0005-0000-0000-0000EF510000}"/>
    <cellStyle name="Comma 21 4 6" xfId="10840" xr:uid="{00000000-0005-0000-0000-0000F0510000}"/>
    <cellStyle name="Comma 21 4 6 2" xfId="29867" xr:uid="{00000000-0005-0000-0000-0000F1510000}"/>
    <cellStyle name="Comma 21 4 7" xfId="14350" xr:uid="{00000000-0005-0000-0000-0000F2510000}"/>
    <cellStyle name="Comma 21 4 7 2" xfId="33356" xr:uid="{00000000-0005-0000-0000-0000F3510000}"/>
    <cellStyle name="Comma 21 4 8" xfId="17928" xr:uid="{00000000-0005-0000-0000-0000F4510000}"/>
    <cellStyle name="Comma 21 4 8 2" xfId="36875" xr:uid="{00000000-0005-0000-0000-0000F5510000}"/>
    <cellStyle name="Comma 21 4 9" xfId="21458" xr:uid="{00000000-0005-0000-0000-0000F6510000}"/>
    <cellStyle name="Comma 21 5" xfId="5892" xr:uid="{00000000-0005-0000-0000-0000F7510000}"/>
    <cellStyle name="Comma 21 5 10" xfId="25302" xr:uid="{00000000-0005-0000-0000-0000F8510000}"/>
    <cellStyle name="Comma 21 5 2" xfId="8695" xr:uid="{00000000-0005-0000-0000-0000F9510000}"/>
    <cellStyle name="Comma 21 5 2 2" xfId="12584" xr:uid="{00000000-0005-0000-0000-0000FA510000}"/>
    <cellStyle name="Comma 21 5 2 2 2" xfId="31610" xr:uid="{00000000-0005-0000-0000-0000FB510000}"/>
    <cellStyle name="Comma 21 5 2 3" xfId="16102" xr:uid="{00000000-0005-0000-0000-0000FC510000}"/>
    <cellStyle name="Comma 21 5 2 3 2" xfId="35104" xr:uid="{00000000-0005-0000-0000-0000FD510000}"/>
    <cellStyle name="Comma 21 5 2 4" xfId="19674" xr:uid="{00000000-0005-0000-0000-0000FE510000}"/>
    <cellStyle name="Comma 21 5 2 4 2" xfId="38620" xr:uid="{00000000-0005-0000-0000-0000FF510000}"/>
    <cellStyle name="Comma 21 5 2 5" xfId="23265" xr:uid="{00000000-0005-0000-0000-000000520000}"/>
    <cellStyle name="Comma 21 5 2 6" xfId="27924" xr:uid="{00000000-0005-0000-0000-000001520000}"/>
    <cellStyle name="Comma 21 5 3" xfId="7594" xr:uid="{00000000-0005-0000-0000-000002520000}"/>
    <cellStyle name="Comma 21 5 3 2" xfId="11708" xr:uid="{00000000-0005-0000-0000-000003520000}"/>
    <cellStyle name="Comma 21 5 3 2 2" xfId="30735" xr:uid="{00000000-0005-0000-0000-000004520000}"/>
    <cellStyle name="Comma 21 5 3 3" xfId="15219" xr:uid="{00000000-0005-0000-0000-000005520000}"/>
    <cellStyle name="Comma 21 5 3 3 2" xfId="34224" xr:uid="{00000000-0005-0000-0000-000006520000}"/>
    <cellStyle name="Comma 21 5 3 4" xfId="18796" xr:uid="{00000000-0005-0000-0000-000007520000}"/>
    <cellStyle name="Comma 21 5 3 4 2" xfId="37743" xr:uid="{00000000-0005-0000-0000-000008520000}"/>
    <cellStyle name="Comma 21 5 3 5" xfId="22368" xr:uid="{00000000-0005-0000-0000-000009520000}"/>
    <cellStyle name="Comma 21 5 3 6" xfId="26949" xr:uid="{00000000-0005-0000-0000-00000A520000}"/>
    <cellStyle name="Comma 21 5 4" xfId="9966" xr:uid="{00000000-0005-0000-0000-00000B520000}"/>
    <cellStyle name="Comma 21 5 4 2" xfId="13540" xr:uid="{00000000-0005-0000-0000-00000C520000}"/>
    <cellStyle name="Comma 21 5 4 2 2" xfId="32565" xr:uid="{00000000-0005-0000-0000-00000D520000}"/>
    <cellStyle name="Comma 21 5 4 3" xfId="17061" xr:uid="{00000000-0005-0000-0000-00000E520000}"/>
    <cellStyle name="Comma 21 5 4 3 2" xfId="36059" xr:uid="{00000000-0005-0000-0000-00000F520000}"/>
    <cellStyle name="Comma 21 5 4 4" xfId="20631" xr:uid="{00000000-0005-0000-0000-000010520000}"/>
    <cellStyle name="Comma 21 5 4 4 2" xfId="39576" xr:uid="{00000000-0005-0000-0000-000011520000}"/>
    <cellStyle name="Comma 21 5 4 5" xfId="24306" xr:uid="{00000000-0005-0000-0000-000012520000}"/>
    <cellStyle name="Comma 21 5 4 6" xfId="29040" xr:uid="{00000000-0005-0000-0000-000013520000}"/>
    <cellStyle name="Comma 21 5 5" xfId="6761" xr:uid="{00000000-0005-0000-0000-000014520000}"/>
    <cellStyle name="Comma 21 5 5 2" xfId="26164" xr:uid="{00000000-0005-0000-0000-000015520000}"/>
    <cellStyle name="Comma 21 5 6" xfId="10926" xr:uid="{00000000-0005-0000-0000-000016520000}"/>
    <cellStyle name="Comma 21 5 6 2" xfId="29953" xr:uid="{00000000-0005-0000-0000-000017520000}"/>
    <cellStyle name="Comma 21 5 7" xfId="14436" xr:uid="{00000000-0005-0000-0000-000018520000}"/>
    <cellStyle name="Comma 21 5 7 2" xfId="33442" xr:uid="{00000000-0005-0000-0000-000019520000}"/>
    <cellStyle name="Comma 21 5 8" xfId="18014" xr:uid="{00000000-0005-0000-0000-00001A520000}"/>
    <cellStyle name="Comma 21 5 8 2" xfId="36961" xr:uid="{00000000-0005-0000-0000-00001B520000}"/>
    <cellStyle name="Comma 21 5 9" xfId="21544" xr:uid="{00000000-0005-0000-0000-00001C520000}"/>
    <cellStyle name="Comma 21 6" xfId="5113" xr:uid="{00000000-0005-0000-0000-00001D520000}"/>
    <cellStyle name="Comma 21 6 2" xfId="6936" xr:uid="{00000000-0005-0000-0000-00001E520000}"/>
    <cellStyle name="Comma 21 6 2 2" xfId="21710" xr:uid="{00000000-0005-0000-0000-00001F520000}"/>
    <cellStyle name="Comma 21 6 3" xfId="9289" xr:uid="{00000000-0005-0000-0000-000020520000}"/>
    <cellStyle name="Comma 21 6 3 2" xfId="23644" xr:uid="{00000000-0005-0000-0000-000021520000}"/>
    <cellStyle name="Comma 21 6 4" xfId="6103" xr:uid="{00000000-0005-0000-0000-000022520000}"/>
    <cellStyle name="Comma 21 6 4 2" xfId="25506" xr:uid="{00000000-0005-0000-0000-000023520000}"/>
    <cellStyle name="Comma 21 7" xfId="7714" xr:uid="{00000000-0005-0000-0000-000024520000}"/>
    <cellStyle name="Comma 21 7 2" xfId="11798" xr:uid="{00000000-0005-0000-0000-000025520000}"/>
    <cellStyle name="Comma 21 7 2 2" xfId="30825" xr:uid="{00000000-0005-0000-0000-000026520000}"/>
    <cellStyle name="Comma 21 7 3" xfId="15310" xr:uid="{00000000-0005-0000-0000-000027520000}"/>
    <cellStyle name="Comma 21 7 3 2" xfId="34315" xr:uid="{00000000-0005-0000-0000-000028520000}"/>
    <cellStyle name="Comma 21 7 4" xfId="18886" xr:uid="{00000000-0005-0000-0000-000029520000}"/>
    <cellStyle name="Comma 21 7 4 2" xfId="37833" xr:uid="{00000000-0005-0000-0000-00002A520000}"/>
    <cellStyle name="Comma 21 7 5" xfId="22470" xr:uid="{00000000-0005-0000-0000-00002B520000}"/>
    <cellStyle name="Comma 21 7 6" xfId="27044" xr:uid="{00000000-0005-0000-0000-00002C520000}"/>
    <cellStyle name="Comma 21 8" xfId="7959" xr:uid="{00000000-0005-0000-0000-00002D520000}"/>
    <cellStyle name="Comma 21 8 2" xfId="11890" xr:uid="{00000000-0005-0000-0000-00002E520000}"/>
    <cellStyle name="Comma 21 8 2 2" xfId="30916" xr:uid="{00000000-0005-0000-0000-00002F520000}"/>
    <cellStyle name="Comma 21 8 3" xfId="15407" xr:uid="{00000000-0005-0000-0000-000030520000}"/>
    <cellStyle name="Comma 21 8 3 2" xfId="34410" xr:uid="{00000000-0005-0000-0000-000031520000}"/>
    <cellStyle name="Comma 21 8 4" xfId="18980" xr:uid="{00000000-0005-0000-0000-000032520000}"/>
    <cellStyle name="Comma 21 8 4 2" xfId="37926" xr:uid="{00000000-0005-0000-0000-000033520000}"/>
    <cellStyle name="Comma 21 8 5" xfId="22570" xr:uid="{00000000-0005-0000-0000-000034520000}"/>
    <cellStyle name="Comma 21 8 6" xfId="27207" xr:uid="{00000000-0005-0000-0000-000035520000}"/>
    <cellStyle name="Comma 21 9" xfId="6864" xr:uid="{00000000-0005-0000-0000-000036520000}"/>
    <cellStyle name="Comma 21 9 2" xfId="11012" xr:uid="{00000000-0005-0000-0000-000037520000}"/>
    <cellStyle name="Comma 21 9 2 2" xfId="30039" xr:uid="{00000000-0005-0000-0000-000038520000}"/>
    <cellStyle name="Comma 21 9 3" xfId="14522" xr:uid="{00000000-0005-0000-0000-000039520000}"/>
    <cellStyle name="Comma 21 9 3 2" xfId="33528" xr:uid="{00000000-0005-0000-0000-00003A520000}"/>
    <cellStyle name="Comma 21 9 4" xfId="18100" xr:uid="{00000000-0005-0000-0000-00003B520000}"/>
    <cellStyle name="Comma 21 9 4 2" xfId="37047" xr:uid="{00000000-0005-0000-0000-00003C520000}"/>
    <cellStyle name="Comma 21 9 5" xfId="21638" xr:uid="{00000000-0005-0000-0000-00003D520000}"/>
    <cellStyle name="Comma 21 9 6" xfId="26253" xr:uid="{00000000-0005-0000-0000-00003E520000}"/>
    <cellStyle name="Comma 22" xfId="5107" xr:uid="{00000000-0005-0000-0000-00003F520000}"/>
    <cellStyle name="Comma 22 2" xfId="9285" xr:uid="{00000000-0005-0000-0000-000040520000}"/>
    <cellStyle name="Comma 22 2 2" xfId="23640" xr:uid="{00000000-0005-0000-0000-000041520000}"/>
    <cellStyle name="Comma 22 3" xfId="4835" xr:uid="{00000000-0005-0000-0000-000042520000}"/>
    <cellStyle name="Comma 22 3 2" xfId="9168" xr:uid="{00000000-0005-0000-0000-000043520000}"/>
    <cellStyle name="Comma 22 3 2 2" xfId="23573" xr:uid="{00000000-0005-0000-0000-000044520000}"/>
    <cellStyle name="Comma 22 3 3" xfId="20846" xr:uid="{00000000-0005-0000-0000-000045520000}"/>
    <cellStyle name="Comma 23" xfId="5110" xr:uid="{00000000-0005-0000-0000-000046520000}"/>
    <cellStyle name="Comma 23 2" xfId="6935" xr:uid="{00000000-0005-0000-0000-000047520000}"/>
    <cellStyle name="Comma 23 2 2" xfId="21709" xr:uid="{00000000-0005-0000-0000-000048520000}"/>
    <cellStyle name="Comma 23 3" xfId="9288" xr:uid="{00000000-0005-0000-0000-000049520000}"/>
    <cellStyle name="Comma 23 3 2" xfId="23643" xr:uid="{00000000-0005-0000-0000-00004A520000}"/>
    <cellStyle name="Comma 23 4" xfId="6102" xr:uid="{00000000-0005-0000-0000-00004B520000}"/>
    <cellStyle name="Comma 23 4 2" xfId="25505" xr:uid="{00000000-0005-0000-0000-00004C520000}"/>
    <cellStyle name="Comma 24" xfId="5237" xr:uid="{00000000-0005-0000-0000-00004D520000}"/>
    <cellStyle name="Comma 24 2" xfId="7021" xr:uid="{00000000-0005-0000-0000-00004E520000}"/>
    <cellStyle name="Comma 24 2 2" xfId="21795" xr:uid="{00000000-0005-0000-0000-00004F520000}"/>
    <cellStyle name="Comma 24 3" xfId="9381" xr:uid="{00000000-0005-0000-0000-000050520000}"/>
    <cellStyle name="Comma 24 3 2" xfId="23729" xr:uid="{00000000-0005-0000-0000-000051520000}"/>
    <cellStyle name="Comma 24 4" xfId="6188" xr:uid="{00000000-0005-0000-0000-000052520000}"/>
    <cellStyle name="Comma 24 4 2" xfId="25591" xr:uid="{00000000-0005-0000-0000-000053520000}"/>
    <cellStyle name="Comma 25" xfId="5295" xr:uid="{00000000-0005-0000-0000-000054520000}"/>
    <cellStyle name="Comma 25 2" xfId="7079" xr:uid="{00000000-0005-0000-0000-000055520000}"/>
    <cellStyle name="Comma 25 2 2" xfId="21853" xr:uid="{00000000-0005-0000-0000-000056520000}"/>
    <cellStyle name="Comma 25 3" xfId="9439" xr:uid="{00000000-0005-0000-0000-000057520000}"/>
    <cellStyle name="Comma 25 3 2" xfId="23787" xr:uid="{00000000-0005-0000-0000-000058520000}"/>
    <cellStyle name="Comma 25 4" xfId="6246" xr:uid="{00000000-0005-0000-0000-000059520000}"/>
    <cellStyle name="Comma 25 4 2" xfId="25649" xr:uid="{00000000-0005-0000-0000-00005A520000}"/>
    <cellStyle name="Comma 26" xfId="5234" xr:uid="{00000000-0005-0000-0000-00005B520000}"/>
    <cellStyle name="Comma 26 2" xfId="7020" xr:uid="{00000000-0005-0000-0000-00005C520000}"/>
    <cellStyle name="Comma 26 2 2" xfId="21794" xr:uid="{00000000-0005-0000-0000-00005D520000}"/>
    <cellStyle name="Comma 26 3" xfId="9380" xr:uid="{00000000-0005-0000-0000-00005E520000}"/>
    <cellStyle name="Comma 26 3 2" xfId="23728" xr:uid="{00000000-0005-0000-0000-00005F520000}"/>
    <cellStyle name="Comma 26 4" xfId="6187" xr:uid="{00000000-0005-0000-0000-000060520000}"/>
    <cellStyle name="Comma 26 4 2" xfId="25590" xr:uid="{00000000-0005-0000-0000-000061520000}"/>
    <cellStyle name="Comma 27" xfId="2992" xr:uid="{00000000-0005-0000-0000-0000940B0000}"/>
    <cellStyle name="Comma 27 2" xfId="7103" xr:uid="{00000000-0005-0000-0000-000063520000}"/>
    <cellStyle name="Comma 27 2 2" xfId="21877" xr:uid="{00000000-0005-0000-0000-000064520000}"/>
    <cellStyle name="Comma 27 3" xfId="9463" xr:uid="{00000000-0005-0000-0000-000065520000}"/>
    <cellStyle name="Comma 27 3 2" xfId="23811" xr:uid="{00000000-0005-0000-0000-000066520000}"/>
    <cellStyle name="Comma 27 4" xfId="6270" xr:uid="{00000000-0005-0000-0000-000067520000}"/>
    <cellStyle name="Comma 27 4 2" xfId="25673" xr:uid="{00000000-0005-0000-0000-000068520000}"/>
    <cellStyle name="Comma 27 5" xfId="5325" xr:uid="{00000000-0005-0000-0000-000062520000}"/>
    <cellStyle name="Comma 28" xfId="5384" xr:uid="{00000000-0005-0000-0000-000069520000}"/>
    <cellStyle name="Comma 28 2" xfId="7161" xr:uid="{00000000-0005-0000-0000-00006A520000}"/>
    <cellStyle name="Comma 28 2 2" xfId="21935" xr:uid="{00000000-0005-0000-0000-00006B520000}"/>
    <cellStyle name="Comma 28 3" xfId="9521" xr:uid="{00000000-0005-0000-0000-00006C520000}"/>
    <cellStyle name="Comma 28 3 2" xfId="23869" xr:uid="{00000000-0005-0000-0000-00006D520000}"/>
    <cellStyle name="Comma 28 4" xfId="6328" xr:uid="{00000000-0005-0000-0000-00006E520000}"/>
    <cellStyle name="Comma 28 4 2" xfId="25731" xr:uid="{00000000-0005-0000-0000-00006F520000}"/>
    <cellStyle name="Comma 29" xfId="5322" xr:uid="{00000000-0005-0000-0000-000070520000}"/>
    <cellStyle name="Comma 29 2" xfId="7102" xr:uid="{00000000-0005-0000-0000-000071520000}"/>
    <cellStyle name="Comma 29 2 2" xfId="21876" xr:uid="{00000000-0005-0000-0000-000072520000}"/>
    <cellStyle name="Comma 29 3" xfId="9462" xr:uid="{00000000-0005-0000-0000-000073520000}"/>
    <cellStyle name="Comma 29 3 2" xfId="23810" xr:uid="{00000000-0005-0000-0000-000074520000}"/>
    <cellStyle name="Comma 29 4" xfId="6269" xr:uid="{00000000-0005-0000-0000-000075520000}"/>
    <cellStyle name="Comma 29 4 2" xfId="25672" xr:uid="{00000000-0005-0000-0000-000076520000}"/>
    <cellStyle name="Comma 3" xfId="2993" xr:uid="{00000000-0005-0000-0000-0000950B0000}"/>
    <cellStyle name="Comma 3 10" xfId="2994" xr:uid="{00000000-0005-0000-0000-0000960B0000}"/>
    <cellStyle name="Comma 3 11" xfId="2995" xr:uid="{00000000-0005-0000-0000-0000970B0000}"/>
    <cellStyle name="Comma 3 12" xfId="2996" xr:uid="{00000000-0005-0000-0000-0000980B0000}"/>
    <cellStyle name="Comma 3 13" xfId="4565" xr:uid="{00000000-0005-0000-0000-000077520000}"/>
    <cellStyle name="Comma 3 2" xfId="2997" xr:uid="{00000000-0005-0000-0000-0000990B0000}"/>
    <cellStyle name="Comma 3 2 2" xfId="2998" xr:uid="{00000000-0005-0000-0000-00009A0B0000}"/>
    <cellStyle name="Comma 3 2 2 2" xfId="22383" xr:uid="{00000000-0005-0000-0000-00007A520000}"/>
    <cellStyle name="Comma 3 2 2 3" xfId="7618" xr:uid="{00000000-0005-0000-0000-000079520000}"/>
    <cellStyle name="Comma 3 2 3" xfId="6777" xr:uid="{00000000-0005-0000-0000-00007B520000}"/>
    <cellStyle name="Comma 3 2 3 2" xfId="21557" xr:uid="{00000000-0005-0000-0000-00007C520000}"/>
    <cellStyle name="Comma 3 2 4" xfId="8867" xr:uid="{00000000-0005-0000-0000-00007D520000}"/>
    <cellStyle name="Comma 3 2 4 2" xfId="23281" xr:uid="{00000000-0005-0000-0000-00007E520000}"/>
    <cellStyle name="Comma 3 2 5" xfId="8971" xr:uid="{00000000-0005-0000-0000-00007F520000}"/>
    <cellStyle name="Comma 3 2 5 2" xfId="23381" xr:uid="{00000000-0005-0000-0000-000080520000}"/>
    <cellStyle name="Comma 3 2 6" xfId="9075" xr:uid="{00000000-0005-0000-0000-000081520000}"/>
    <cellStyle name="Comma 3 2 6 2" xfId="23481" xr:uid="{00000000-0005-0000-0000-000082520000}"/>
    <cellStyle name="Comma 3 2 7" xfId="9981" xr:uid="{00000000-0005-0000-0000-000083520000}"/>
    <cellStyle name="Comma 3 2 7 2" xfId="24320" xr:uid="{00000000-0005-0000-0000-000084520000}"/>
    <cellStyle name="Comma 3 2 8" xfId="5918" xr:uid="{00000000-0005-0000-0000-000085520000}"/>
    <cellStyle name="Comma 3 2 8 2" xfId="25324" xr:uid="{00000000-0005-0000-0000-000086520000}"/>
    <cellStyle name="Comma 3 2 9" xfId="4653" xr:uid="{00000000-0005-0000-0000-000078520000}"/>
    <cellStyle name="Comma 3 3" xfId="2999" xr:uid="{00000000-0005-0000-0000-00009B0B0000}"/>
    <cellStyle name="Comma 3 4" xfId="3000" xr:uid="{00000000-0005-0000-0000-00009C0B0000}"/>
    <cellStyle name="Comma 3 5" xfId="3001" xr:uid="{00000000-0005-0000-0000-00009D0B0000}"/>
    <cellStyle name="Comma 3 6" xfId="3002" xr:uid="{00000000-0005-0000-0000-00009E0B0000}"/>
    <cellStyle name="Comma 3 7" xfId="3003" xr:uid="{00000000-0005-0000-0000-00009F0B0000}"/>
    <cellStyle name="Comma 3 8" xfId="3004" xr:uid="{00000000-0005-0000-0000-0000A00B0000}"/>
    <cellStyle name="Comma 3 9" xfId="3005" xr:uid="{00000000-0005-0000-0000-0000A10B0000}"/>
    <cellStyle name="Comma 3_QRF1 Spain" xfId="3006" xr:uid="{00000000-0005-0000-0000-0000A20B0000}"/>
    <cellStyle name="Comma 30" xfId="5318" xr:uid="{00000000-0005-0000-0000-000087520000}"/>
    <cellStyle name="Comma 30 2" xfId="7099" xr:uid="{00000000-0005-0000-0000-000088520000}"/>
    <cellStyle name="Comma 30 2 2" xfId="21873" xr:uid="{00000000-0005-0000-0000-000089520000}"/>
    <cellStyle name="Comma 30 3" xfId="9459" xr:uid="{00000000-0005-0000-0000-00008A520000}"/>
    <cellStyle name="Comma 30 3 2" xfId="23807" xr:uid="{00000000-0005-0000-0000-00008B520000}"/>
    <cellStyle name="Comma 30 4" xfId="6266" xr:uid="{00000000-0005-0000-0000-00008C520000}"/>
    <cellStyle name="Comma 30 4 2" xfId="25669" xr:uid="{00000000-0005-0000-0000-00008D520000}"/>
    <cellStyle name="Comma 31" xfId="5703" xr:uid="{00000000-0005-0000-0000-00008E520000}"/>
    <cellStyle name="Comma 31 2" xfId="7422" xr:uid="{00000000-0005-0000-0000-00008F520000}"/>
    <cellStyle name="Comma 31 2 2" xfId="22196" xr:uid="{00000000-0005-0000-0000-000090520000}"/>
    <cellStyle name="Comma 31 3" xfId="9794" xr:uid="{00000000-0005-0000-0000-000091520000}"/>
    <cellStyle name="Comma 31 3 2" xfId="24134" xr:uid="{00000000-0005-0000-0000-000092520000}"/>
    <cellStyle name="Comma 31 4" xfId="6589" xr:uid="{00000000-0005-0000-0000-000093520000}"/>
    <cellStyle name="Comma 31 4 2" xfId="25992" xr:uid="{00000000-0005-0000-0000-000094520000}"/>
    <cellStyle name="Comma 32" xfId="5763" xr:uid="{00000000-0005-0000-0000-000095520000}"/>
    <cellStyle name="Comma 32 2" xfId="7480" xr:uid="{00000000-0005-0000-0000-000096520000}"/>
    <cellStyle name="Comma 32 2 2" xfId="22254" xr:uid="{00000000-0005-0000-0000-000097520000}"/>
    <cellStyle name="Comma 32 3" xfId="9852" xr:uid="{00000000-0005-0000-0000-000098520000}"/>
    <cellStyle name="Comma 32 3 2" xfId="24192" xr:uid="{00000000-0005-0000-0000-000099520000}"/>
    <cellStyle name="Comma 32 4" xfId="6647" xr:uid="{00000000-0005-0000-0000-00009A520000}"/>
    <cellStyle name="Comma 32 4 2" xfId="26050" xr:uid="{00000000-0005-0000-0000-00009B520000}"/>
    <cellStyle name="Comma 33" xfId="5772" xr:uid="{00000000-0005-0000-0000-00009C520000}"/>
    <cellStyle name="Comma 33 2" xfId="7485" xr:uid="{00000000-0005-0000-0000-00009D520000}"/>
    <cellStyle name="Comma 33 2 2" xfId="22259" xr:uid="{00000000-0005-0000-0000-00009E520000}"/>
    <cellStyle name="Comma 33 3" xfId="9857" xr:uid="{00000000-0005-0000-0000-00009F520000}"/>
    <cellStyle name="Comma 33 3 2" xfId="24197" xr:uid="{00000000-0005-0000-0000-0000A0520000}"/>
    <cellStyle name="Comma 33 4" xfId="6652" xr:uid="{00000000-0005-0000-0000-0000A1520000}"/>
    <cellStyle name="Comma 33 4 2" xfId="26055" xr:uid="{00000000-0005-0000-0000-0000A2520000}"/>
    <cellStyle name="Comma 34" xfId="5765" xr:uid="{00000000-0005-0000-0000-0000A3520000}"/>
    <cellStyle name="Comma 34 2" xfId="7481" xr:uid="{00000000-0005-0000-0000-0000A4520000}"/>
    <cellStyle name="Comma 34 2 2" xfId="22255" xr:uid="{00000000-0005-0000-0000-0000A5520000}"/>
    <cellStyle name="Comma 34 3" xfId="9853" xr:uid="{00000000-0005-0000-0000-0000A6520000}"/>
    <cellStyle name="Comma 34 3 2" xfId="24193" xr:uid="{00000000-0005-0000-0000-0000A7520000}"/>
    <cellStyle name="Comma 34 4" xfId="6648" xr:uid="{00000000-0005-0000-0000-0000A8520000}"/>
    <cellStyle name="Comma 34 4 2" xfId="26051" xr:uid="{00000000-0005-0000-0000-0000A9520000}"/>
    <cellStyle name="Comma 35" xfId="5791" xr:uid="{00000000-0005-0000-0000-0000AA520000}"/>
    <cellStyle name="Comma 35 2" xfId="7504" xr:uid="{00000000-0005-0000-0000-0000AB520000}"/>
    <cellStyle name="Comma 35 2 2" xfId="22278" xr:uid="{00000000-0005-0000-0000-0000AC520000}"/>
    <cellStyle name="Comma 35 3" xfId="9876" xr:uid="{00000000-0005-0000-0000-0000AD520000}"/>
    <cellStyle name="Comma 35 3 2" xfId="24216" xr:uid="{00000000-0005-0000-0000-0000AE520000}"/>
    <cellStyle name="Comma 35 4" xfId="6671" xr:uid="{00000000-0005-0000-0000-0000AF520000}"/>
    <cellStyle name="Comma 35 4 2" xfId="26074" xr:uid="{00000000-0005-0000-0000-0000B0520000}"/>
    <cellStyle name="Comma 36" xfId="5683" xr:uid="{00000000-0005-0000-0000-0000B1520000}"/>
    <cellStyle name="Comma 36 2" xfId="7414" xr:uid="{00000000-0005-0000-0000-0000B2520000}"/>
    <cellStyle name="Comma 36 2 2" xfId="22188" xr:uid="{00000000-0005-0000-0000-0000B3520000}"/>
    <cellStyle name="Comma 36 3" xfId="9786" xr:uid="{00000000-0005-0000-0000-0000B4520000}"/>
    <cellStyle name="Comma 36 3 2" xfId="24126" xr:uid="{00000000-0005-0000-0000-0000B5520000}"/>
    <cellStyle name="Comma 36 4" xfId="6581" xr:uid="{00000000-0005-0000-0000-0000B6520000}"/>
    <cellStyle name="Comma 36 4 2" xfId="25984" xr:uid="{00000000-0005-0000-0000-0000B7520000}"/>
    <cellStyle name="Comma 37" xfId="5698" xr:uid="{00000000-0005-0000-0000-0000B8520000}"/>
    <cellStyle name="Comma 37 2" xfId="7421" xr:uid="{00000000-0005-0000-0000-0000B9520000}"/>
    <cellStyle name="Comma 37 2 2" xfId="22195" xr:uid="{00000000-0005-0000-0000-0000BA520000}"/>
    <cellStyle name="Comma 37 3" xfId="9793" xr:uid="{00000000-0005-0000-0000-0000BB520000}"/>
    <cellStyle name="Comma 37 3 2" xfId="24133" xr:uid="{00000000-0005-0000-0000-0000BC520000}"/>
    <cellStyle name="Comma 37 4" xfId="6588" xr:uid="{00000000-0005-0000-0000-0000BD520000}"/>
    <cellStyle name="Comma 37 4 2" xfId="25991" xr:uid="{00000000-0005-0000-0000-0000BE520000}"/>
    <cellStyle name="Comma 38" xfId="5681" xr:uid="{00000000-0005-0000-0000-0000BF520000}"/>
    <cellStyle name="Comma 38 2" xfId="7413" xr:uid="{00000000-0005-0000-0000-0000C0520000}"/>
    <cellStyle name="Comma 38 2 2" xfId="22187" xr:uid="{00000000-0005-0000-0000-0000C1520000}"/>
    <cellStyle name="Comma 38 3" xfId="9785" xr:uid="{00000000-0005-0000-0000-0000C2520000}"/>
    <cellStyle name="Comma 38 3 2" xfId="24125" xr:uid="{00000000-0005-0000-0000-0000C3520000}"/>
    <cellStyle name="Comma 38 4" xfId="6580" xr:uid="{00000000-0005-0000-0000-0000C4520000}"/>
    <cellStyle name="Comma 38 4 2" xfId="25983" xr:uid="{00000000-0005-0000-0000-0000C5520000}"/>
    <cellStyle name="Comma 39" xfId="5768" xr:uid="{00000000-0005-0000-0000-0000C6520000}"/>
    <cellStyle name="Comma 39 2" xfId="7482" xr:uid="{00000000-0005-0000-0000-0000C7520000}"/>
    <cellStyle name="Comma 39 2 2" xfId="22256" xr:uid="{00000000-0005-0000-0000-0000C8520000}"/>
    <cellStyle name="Comma 39 3" xfId="9854" xr:uid="{00000000-0005-0000-0000-0000C9520000}"/>
    <cellStyle name="Comma 39 3 2" xfId="24194" xr:uid="{00000000-0005-0000-0000-0000CA520000}"/>
    <cellStyle name="Comma 39 4" xfId="6649" xr:uid="{00000000-0005-0000-0000-0000CB520000}"/>
    <cellStyle name="Comma 39 4 2" xfId="26052" xr:uid="{00000000-0005-0000-0000-0000CC520000}"/>
    <cellStyle name="Comma 4" xfId="3007" xr:uid="{00000000-0005-0000-0000-0000A30B0000}"/>
    <cellStyle name="Comma 4 2" xfId="3008" xr:uid="{00000000-0005-0000-0000-0000A40B0000}"/>
    <cellStyle name="Comma 4 2 2" xfId="7619" xr:uid="{00000000-0005-0000-0000-0000CF520000}"/>
    <cellStyle name="Comma 4 2 2 2" xfId="22384" xr:uid="{00000000-0005-0000-0000-0000D0520000}"/>
    <cellStyle name="Comma 4 2 3" xfId="6778" xr:uid="{00000000-0005-0000-0000-0000D1520000}"/>
    <cellStyle name="Comma 4 2 3 2" xfId="21558" xr:uid="{00000000-0005-0000-0000-0000D2520000}"/>
    <cellStyle name="Comma 4 2 4" xfId="8868" xr:uid="{00000000-0005-0000-0000-0000D3520000}"/>
    <cellStyle name="Comma 4 2 4 2" xfId="23282" xr:uid="{00000000-0005-0000-0000-0000D4520000}"/>
    <cellStyle name="Comma 4 2 5" xfId="8972" xr:uid="{00000000-0005-0000-0000-0000D5520000}"/>
    <cellStyle name="Comma 4 2 5 2" xfId="23382" xr:uid="{00000000-0005-0000-0000-0000D6520000}"/>
    <cellStyle name="Comma 4 2 6" xfId="9076" xr:uid="{00000000-0005-0000-0000-0000D7520000}"/>
    <cellStyle name="Comma 4 2 6 2" xfId="23482" xr:uid="{00000000-0005-0000-0000-0000D8520000}"/>
    <cellStyle name="Comma 4 2 7" xfId="9982" xr:uid="{00000000-0005-0000-0000-0000D9520000}"/>
    <cellStyle name="Comma 4 2 7 2" xfId="24321" xr:uid="{00000000-0005-0000-0000-0000DA520000}"/>
    <cellStyle name="Comma 4 2 8" xfId="5919" xr:uid="{00000000-0005-0000-0000-0000DB520000}"/>
    <cellStyle name="Comma 4 2 8 2" xfId="25325" xr:uid="{00000000-0005-0000-0000-0000DC520000}"/>
    <cellStyle name="Comma 4 2 9" xfId="4654" xr:uid="{00000000-0005-0000-0000-0000CE520000}"/>
    <cellStyle name="Comma 4 3" xfId="4566" xr:uid="{00000000-0005-0000-0000-0000CD520000}"/>
    <cellStyle name="Comma 40" xfId="5770" xr:uid="{00000000-0005-0000-0000-0000DD520000}"/>
    <cellStyle name="Comma 40 2" xfId="7483" xr:uid="{00000000-0005-0000-0000-0000DE520000}"/>
    <cellStyle name="Comma 40 2 2" xfId="22257" xr:uid="{00000000-0005-0000-0000-0000DF520000}"/>
    <cellStyle name="Comma 40 3" xfId="9855" xr:uid="{00000000-0005-0000-0000-0000E0520000}"/>
    <cellStyle name="Comma 40 3 2" xfId="24195" xr:uid="{00000000-0005-0000-0000-0000E1520000}"/>
    <cellStyle name="Comma 40 4" xfId="6650" xr:uid="{00000000-0005-0000-0000-0000E2520000}"/>
    <cellStyle name="Comma 40 4 2" xfId="26053" xr:uid="{00000000-0005-0000-0000-0000E3520000}"/>
    <cellStyle name="Comma 41" xfId="5688" xr:uid="{00000000-0005-0000-0000-0000E4520000}"/>
    <cellStyle name="Comma 41 2" xfId="7416" xr:uid="{00000000-0005-0000-0000-0000E5520000}"/>
    <cellStyle name="Comma 41 2 2" xfId="22190" xr:uid="{00000000-0005-0000-0000-0000E6520000}"/>
    <cellStyle name="Comma 41 3" xfId="9788" xr:uid="{00000000-0005-0000-0000-0000E7520000}"/>
    <cellStyle name="Comma 41 3 2" xfId="24128" xr:uid="{00000000-0005-0000-0000-0000E8520000}"/>
    <cellStyle name="Comma 41 4" xfId="6583" xr:uid="{00000000-0005-0000-0000-0000E9520000}"/>
    <cellStyle name="Comma 41 4 2" xfId="25986" xr:uid="{00000000-0005-0000-0000-0000EA520000}"/>
    <cellStyle name="Comma 42" xfId="5690" xr:uid="{00000000-0005-0000-0000-0000EB520000}"/>
    <cellStyle name="Comma 42 2" xfId="7417" xr:uid="{00000000-0005-0000-0000-0000EC520000}"/>
    <cellStyle name="Comma 42 2 2" xfId="22191" xr:uid="{00000000-0005-0000-0000-0000ED520000}"/>
    <cellStyle name="Comma 42 3" xfId="9789" xr:uid="{00000000-0005-0000-0000-0000EE520000}"/>
    <cellStyle name="Comma 42 3 2" xfId="24129" xr:uid="{00000000-0005-0000-0000-0000EF520000}"/>
    <cellStyle name="Comma 42 4" xfId="6584" xr:uid="{00000000-0005-0000-0000-0000F0520000}"/>
    <cellStyle name="Comma 42 4 2" xfId="25987" xr:uid="{00000000-0005-0000-0000-0000F1520000}"/>
    <cellStyle name="Comma 43" xfId="5678" xr:uid="{00000000-0005-0000-0000-0000F2520000}"/>
    <cellStyle name="Comma 43 2" xfId="7412" xr:uid="{00000000-0005-0000-0000-0000F3520000}"/>
    <cellStyle name="Comma 43 2 2" xfId="22186" xr:uid="{00000000-0005-0000-0000-0000F4520000}"/>
    <cellStyle name="Comma 43 3" xfId="9784" xr:uid="{00000000-0005-0000-0000-0000F5520000}"/>
    <cellStyle name="Comma 43 3 2" xfId="24124" xr:uid="{00000000-0005-0000-0000-0000F6520000}"/>
    <cellStyle name="Comma 43 4" xfId="6579" xr:uid="{00000000-0005-0000-0000-0000F7520000}"/>
    <cellStyle name="Comma 43 4 2" xfId="25982" xr:uid="{00000000-0005-0000-0000-0000F8520000}"/>
    <cellStyle name="Comma 44" xfId="5691" xr:uid="{00000000-0005-0000-0000-0000F9520000}"/>
    <cellStyle name="Comma 44 2" xfId="7418" xr:uid="{00000000-0005-0000-0000-0000FA520000}"/>
    <cellStyle name="Comma 44 2 2" xfId="22192" xr:uid="{00000000-0005-0000-0000-0000FB520000}"/>
    <cellStyle name="Comma 44 3" xfId="9790" xr:uid="{00000000-0005-0000-0000-0000FC520000}"/>
    <cellStyle name="Comma 44 3 2" xfId="24130" xr:uid="{00000000-0005-0000-0000-0000FD520000}"/>
    <cellStyle name="Comma 44 4" xfId="6585" xr:uid="{00000000-0005-0000-0000-0000FE520000}"/>
    <cellStyle name="Comma 44 4 2" xfId="25988" xr:uid="{00000000-0005-0000-0000-0000FF520000}"/>
    <cellStyle name="Comma 45" xfId="5697" xr:uid="{00000000-0005-0000-0000-000000530000}"/>
    <cellStyle name="Comma 45 2" xfId="7420" xr:uid="{00000000-0005-0000-0000-000001530000}"/>
    <cellStyle name="Comma 45 2 2" xfId="22194" xr:uid="{00000000-0005-0000-0000-000002530000}"/>
    <cellStyle name="Comma 45 3" xfId="9792" xr:uid="{00000000-0005-0000-0000-000003530000}"/>
    <cellStyle name="Comma 45 3 2" xfId="24132" xr:uid="{00000000-0005-0000-0000-000004530000}"/>
    <cellStyle name="Comma 45 4" xfId="6587" xr:uid="{00000000-0005-0000-0000-000005530000}"/>
    <cellStyle name="Comma 45 4 2" xfId="25990" xr:uid="{00000000-0005-0000-0000-000006530000}"/>
    <cellStyle name="Comma 46" xfId="5813" xr:uid="{00000000-0005-0000-0000-000007530000}"/>
    <cellStyle name="Comma 46 2" xfId="7515" xr:uid="{00000000-0005-0000-0000-000008530000}"/>
    <cellStyle name="Comma 46 2 2" xfId="22289" xr:uid="{00000000-0005-0000-0000-000009530000}"/>
    <cellStyle name="Comma 46 3" xfId="9887" xr:uid="{00000000-0005-0000-0000-00000A530000}"/>
    <cellStyle name="Comma 46 3 2" xfId="24227" xr:uid="{00000000-0005-0000-0000-00000B530000}"/>
    <cellStyle name="Comma 46 4" xfId="6682" xr:uid="{00000000-0005-0000-0000-00000C530000}"/>
    <cellStyle name="Comma 46 4 2" xfId="26085" xr:uid="{00000000-0005-0000-0000-00000D530000}"/>
    <cellStyle name="Comma 47" xfId="5898" xr:uid="{00000000-0005-0000-0000-00000E530000}"/>
    <cellStyle name="Comma 47 2" xfId="7613" xr:uid="{00000000-0005-0000-0000-00000F530000}"/>
    <cellStyle name="Comma 47 2 2" xfId="26958" xr:uid="{00000000-0005-0000-0000-000010530000}"/>
    <cellStyle name="Comma 47 3" xfId="22378" xr:uid="{00000000-0005-0000-0000-000011530000}"/>
    <cellStyle name="Comma 47 4" xfId="25308" xr:uid="{00000000-0005-0000-0000-000012530000}"/>
    <cellStyle name="Comma 48" xfId="5901" xr:uid="{00000000-0005-0000-0000-000013530000}"/>
    <cellStyle name="Comma 48 2" xfId="7682" xr:uid="{00000000-0005-0000-0000-000014530000}"/>
    <cellStyle name="Comma 48 2 2" xfId="27017" xr:uid="{00000000-0005-0000-0000-000015530000}"/>
    <cellStyle name="Comma 48 3" xfId="22442" xr:uid="{00000000-0005-0000-0000-000016530000}"/>
    <cellStyle name="Comma 48 4" xfId="25311" xr:uid="{00000000-0005-0000-0000-000017530000}"/>
    <cellStyle name="Comma 49" xfId="7680" xr:uid="{00000000-0005-0000-0000-000018530000}"/>
    <cellStyle name="Comma 49 2" xfId="22441" xr:uid="{00000000-0005-0000-0000-000019530000}"/>
    <cellStyle name="Comma 5" xfId="3009" xr:uid="{00000000-0005-0000-0000-0000A50B0000}"/>
    <cellStyle name="Comma 5 2" xfId="3010" xr:uid="{00000000-0005-0000-0000-0000A60B0000}"/>
    <cellStyle name="Comma 5 2 2" xfId="5123" xr:uid="{00000000-0005-0000-0000-00001C530000}"/>
    <cellStyle name="Comma 5 2 2 2" xfId="6940" xr:uid="{00000000-0005-0000-0000-00001D530000}"/>
    <cellStyle name="Comma 5 2 2 2 2" xfId="21714" xr:uid="{00000000-0005-0000-0000-00001E530000}"/>
    <cellStyle name="Comma 5 2 2 3" xfId="9294" xr:uid="{00000000-0005-0000-0000-00001F530000}"/>
    <cellStyle name="Comma 5 2 2 3 2" xfId="23648" xr:uid="{00000000-0005-0000-0000-000020530000}"/>
    <cellStyle name="Comma 5 2 2 4" xfId="6107" xr:uid="{00000000-0005-0000-0000-000021530000}"/>
    <cellStyle name="Comma 5 2 2 4 2" xfId="25510" xr:uid="{00000000-0005-0000-0000-000022530000}"/>
    <cellStyle name="Comma 5 2 3" xfId="5429" xr:uid="{00000000-0005-0000-0000-000023530000}"/>
    <cellStyle name="Comma 5 2 3 2" xfId="9555" xr:uid="{00000000-0005-0000-0000-000024530000}"/>
    <cellStyle name="Comma 5 2 3 2 2" xfId="23903" xr:uid="{00000000-0005-0000-0000-000025530000}"/>
    <cellStyle name="Comma 5 2 3 3" xfId="21160" xr:uid="{00000000-0005-0000-0000-000026530000}"/>
    <cellStyle name="Comma 5 2 4" xfId="4852" xr:uid="{00000000-0005-0000-0000-000027530000}"/>
    <cellStyle name="Comma 5 2 4 2" xfId="9174" xr:uid="{00000000-0005-0000-0000-000028530000}"/>
    <cellStyle name="Comma 5 2 4 2 2" xfId="23578" xr:uid="{00000000-0005-0000-0000-000029530000}"/>
    <cellStyle name="Comma 5 2 4 3" xfId="20851" xr:uid="{00000000-0005-0000-0000-00002A530000}"/>
    <cellStyle name="Comma 5 2 5" xfId="8869" xr:uid="{00000000-0005-0000-0000-00002B530000}"/>
    <cellStyle name="Comma 5 2 5 2" xfId="23283" xr:uid="{00000000-0005-0000-0000-00002C530000}"/>
    <cellStyle name="Comma 5 2 6" xfId="8973" xr:uid="{00000000-0005-0000-0000-00002D530000}"/>
    <cellStyle name="Comma 5 2 6 2" xfId="23383" xr:uid="{00000000-0005-0000-0000-00002E530000}"/>
    <cellStyle name="Comma 5 2 7" xfId="9077" xr:uid="{00000000-0005-0000-0000-00002F530000}"/>
    <cellStyle name="Comma 5 2 7 2" xfId="23483" xr:uid="{00000000-0005-0000-0000-000030530000}"/>
    <cellStyle name="Comma 5 2 8" xfId="9983" xr:uid="{00000000-0005-0000-0000-000031530000}"/>
    <cellStyle name="Comma 5 2 8 2" xfId="24322" xr:uid="{00000000-0005-0000-0000-000032530000}"/>
    <cellStyle name="Comma 5 2 9" xfId="4655" xr:uid="{00000000-0005-0000-0000-00001B530000}"/>
    <cellStyle name="Comma 5 3" xfId="39785" xr:uid="{00000000-0005-0000-0000-000033530000}"/>
    <cellStyle name="Comma 5 4" xfId="4567" xr:uid="{00000000-0005-0000-0000-00001A530000}"/>
    <cellStyle name="Comma 50" xfId="7603" xr:uid="{00000000-0005-0000-0000-000034530000}"/>
    <cellStyle name="Comma 50 2" xfId="22375" xr:uid="{00000000-0005-0000-0000-000035530000}"/>
    <cellStyle name="Comma 51" xfId="7600" xr:uid="{00000000-0005-0000-0000-000036530000}"/>
    <cellStyle name="Comma 51 2" xfId="22374" xr:uid="{00000000-0005-0000-0000-000037530000}"/>
    <cellStyle name="Comma 52" xfId="7815" xr:uid="{00000000-0005-0000-0000-000038530000}"/>
    <cellStyle name="Comma 52 2" xfId="22482" xr:uid="{00000000-0005-0000-0000-000039530000}"/>
    <cellStyle name="Comma 53" xfId="7903" xr:uid="{00000000-0005-0000-0000-00003A530000}"/>
    <cellStyle name="Comma 53 2" xfId="22541" xr:uid="{00000000-0005-0000-0000-00003B530000}"/>
    <cellStyle name="Comma 54" xfId="7836" xr:uid="{00000000-0005-0000-0000-00003C530000}"/>
    <cellStyle name="Comma 54 2" xfId="22490" xr:uid="{00000000-0005-0000-0000-00003D530000}"/>
    <cellStyle name="Comma 55" xfId="7909" xr:uid="{00000000-0005-0000-0000-00003E530000}"/>
    <cellStyle name="Comma 55 2" xfId="22542" xr:uid="{00000000-0005-0000-0000-00003F530000}"/>
    <cellStyle name="Comma 56" xfId="7949" xr:uid="{00000000-0005-0000-0000-000040530000}"/>
    <cellStyle name="Comma 56 2" xfId="22562" xr:uid="{00000000-0005-0000-0000-000041530000}"/>
    <cellStyle name="Comma 57" xfId="7802" xr:uid="{00000000-0005-0000-0000-000042530000}"/>
    <cellStyle name="Comma 57 2" xfId="22479" xr:uid="{00000000-0005-0000-0000-000043530000}"/>
    <cellStyle name="Comma 58" xfId="7977" xr:uid="{00000000-0005-0000-0000-000044530000}"/>
    <cellStyle name="Comma 58 2" xfId="22573" xr:uid="{00000000-0005-0000-0000-000045530000}"/>
    <cellStyle name="Comma 59" xfId="7790" xr:uid="{00000000-0005-0000-0000-000046530000}"/>
    <cellStyle name="Comma 59 2" xfId="22477" xr:uid="{00000000-0005-0000-0000-000047530000}"/>
    <cellStyle name="Comma 6" xfId="3011" xr:uid="{00000000-0005-0000-0000-0000A70B0000}"/>
    <cellStyle name="Comma 6 2" xfId="3012" xr:uid="{00000000-0005-0000-0000-0000A80B0000}"/>
    <cellStyle name="Comma 6 2 10" xfId="4853" xr:uid="{00000000-0005-0000-0000-00004A530000}"/>
    <cellStyle name="Comma 6 2 10 10" xfId="24522" xr:uid="{00000000-0005-0000-0000-00004B530000}"/>
    <cellStyle name="Comma 6 2 10 2" xfId="7986" xr:uid="{00000000-0005-0000-0000-00004C530000}"/>
    <cellStyle name="Comma 6 2 10 2 2" xfId="11898" xr:uid="{00000000-0005-0000-0000-00004D530000}"/>
    <cellStyle name="Comma 6 2 10 2 2 2" xfId="30924" xr:uid="{00000000-0005-0000-0000-00004E530000}"/>
    <cellStyle name="Comma 6 2 10 2 3" xfId="15416" xr:uid="{00000000-0005-0000-0000-00004F530000}"/>
    <cellStyle name="Comma 6 2 10 2 3 2" xfId="34418" xr:uid="{00000000-0005-0000-0000-000050530000}"/>
    <cellStyle name="Comma 6 2 10 2 4" xfId="18988" xr:uid="{00000000-0005-0000-0000-000051530000}"/>
    <cellStyle name="Comma 6 2 10 2 4 2" xfId="37934" xr:uid="{00000000-0005-0000-0000-000052530000}"/>
    <cellStyle name="Comma 6 2 10 2 5" xfId="22579" xr:uid="{00000000-0005-0000-0000-000053530000}"/>
    <cellStyle name="Comma 6 2 10 2 6" xfId="27225" xr:uid="{00000000-0005-0000-0000-000054530000}"/>
    <cellStyle name="Comma 6 2 10 3" xfId="6874" xr:uid="{00000000-0005-0000-0000-000055530000}"/>
    <cellStyle name="Comma 6 2 10 3 2" xfId="11022" xr:uid="{00000000-0005-0000-0000-000056530000}"/>
    <cellStyle name="Comma 6 2 10 3 2 2" xfId="30049" xr:uid="{00000000-0005-0000-0000-000057530000}"/>
    <cellStyle name="Comma 6 2 10 3 3" xfId="14532" xr:uid="{00000000-0005-0000-0000-000058530000}"/>
    <cellStyle name="Comma 6 2 10 3 3 2" xfId="33538" xr:uid="{00000000-0005-0000-0000-000059530000}"/>
    <cellStyle name="Comma 6 2 10 3 4" xfId="18110" xr:uid="{00000000-0005-0000-0000-00005A530000}"/>
    <cellStyle name="Comma 6 2 10 3 4 2" xfId="37057" xr:uid="{00000000-0005-0000-0000-00005B530000}"/>
    <cellStyle name="Comma 6 2 10 3 5" xfId="21648" xr:uid="{00000000-0005-0000-0000-00005C530000}"/>
    <cellStyle name="Comma 6 2 10 3 6" xfId="26263" xr:uid="{00000000-0005-0000-0000-00005D530000}"/>
    <cellStyle name="Comma 6 2 10 4" xfId="9175" xr:uid="{00000000-0005-0000-0000-00005E530000}"/>
    <cellStyle name="Comma 6 2 10 4 2" xfId="12853" xr:uid="{00000000-0005-0000-0000-00005F530000}"/>
    <cellStyle name="Comma 6 2 10 4 2 2" xfId="31879" xr:uid="{00000000-0005-0000-0000-000060530000}"/>
    <cellStyle name="Comma 6 2 10 4 3" xfId="16372" xr:uid="{00000000-0005-0000-0000-000061530000}"/>
    <cellStyle name="Comma 6 2 10 4 3 2" xfId="35373" xr:uid="{00000000-0005-0000-0000-000062530000}"/>
    <cellStyle name="Comma 6 2 10 4 4" xfId="19943" xr:uid="{00000000-0005-0000-0000-000063530000}"/>
    <cellStyle name="Comma 6 2 10 4 4 2" xfId="38889" xr:uid="{00000000-0005-0000-0000-000064530000}"/>
    <cellStyle name="Comma 6 2 10 4 5" xfId="23579" xr:uid="{00000000-0005-0000-0000-000065530000}"/>
    <cellStyle name="Comma 6 2 10 4 6" xfId="28288" xr:uid="{00000000-0005-0000-0000-000066530000}"/>
    <cellStyle name="Comma 6 2 10 5" xfId="6016" xr:uid="{00000000-0005-0000-0000-000067530000}"/>
    <cellStyle name="Comma 6 2 10 5 2" xfId="25419" xr:uid="{00000000-0005-0000-0000-000068530000}"/>
    <cellStyle name="Comma 6 2 10 6" xfId="10238" xr:uid="{00000000-0005-0000-0000-000069530000}"/>
    <cellStyle name="Comma 6 2 10 6 2" xfId="29266" xr:uid="{00000000-0005-0000-0000-00006A530000}"/>
    <cellStyle name="Comma 6 2 10 7" xfId="13746" xr:uid="{00000000-0005-0000-0000-00006B530000}"/>
    <cellStyle name="Comma 6 2 10 7 2" xfId="32755" xr:uid="{00000000-0005-0000-0000-00006C530000}"/>
    <cellStyle name="Comma 6 2 10 8" xfId="17324" xr:uid="{00000000-0005-0000-0000-00006D530000}"/>
    <cellStyle name="Comma 6 2 10 8 2" xfId="36275" xr:uid="{00000000-0005-0000-0000-00006E530000}"/>
    <cellStyle name="Comma 6 2 10 9" xfId="20852" xr:uid="{00000000-0005-0000-0000-00006F530000}"/>
    <cellStyle name="Comma 6 2 11" xfId="7620" xr:uid="{00000000-0005-0000-0000-000070530000}"/>
    <cellStyle name="Comma 6 2 11 2" xfId="11718" xr:uid="{00000000-0005-0000-0000-000071530000}"/>
    <cellStyle name="Comma 6 2 11 2 2" xfId="30745" xr:uid="{00000000-0005-0000-0000-000072530000}"/>
    <cellStyle name="Comma 6 2 11 3" xfId="15230" xr:uid="{00000000-0005-0000-0000-000073530000}"/>
    <cellStyle name="Comma 6 2 11 3 2" xfId="34235" xr:uid="{00000000-0005-0000-0000-000074530000}"/>
    <cellStyle name="Comma 6 2 11 4" xfId="18806" xr:uid="{00000000-0005-0000-0000-000075530000}"/>
    <cellStyle name="Comma 6 2 11 4 2" xfId="37753" xr:uid="{00000000-0005-0000-0000-000076530000}"/>
    <cellStyle name="Comma 6 2 11 5" xfId="22385" xr:uid="{00000000-0005-0000-0000-000077530000}"/>
    <cellStyle name="Comma 6 2 11 6" xfId="26961" xr:uid="{00000000-0005-0000-0000-000078530000}"/>
    <cellStyle name="Comma 6 2 12" xfId="7827" xr:uid="{00000000-0005-0000-0000-000079530000}"/>
    <cellStyle name="Comma 6 2 12 2" xfId="11810" xr:uid="{00000000-0005-0000-0000-00007A530000}"/>
    <cellStyle name="Comma 6 2 12 2 2" xfId="30836" xr:uid="{00000000-0005-0000-0000-00007B530000}"/>
    <cellStyle name="Comma 6 2 12 3" xfId="15325" xr:uid="{00000000-0005-0000-0000-00007C530000}"/>
    <cellStyle name="Comma 6 2 12 3 2" xfId="34329" xr:uid="{00000000-0005-0000-0000-00007D530000}"/>
    <cellStyle name="Comma 6 2 12 4" xfId="18898" xr:uid="{00000000-0005-0000-0000-00007E530000}"/>
    <cellStyle name="Comma 6 2 12 4 2" xfId="37845" xr:uid="{00000000-0005-0000-0000-00007F530000}"/>
    <cellStyle name="Comma 6 2 12 5" xfId="22485" xr:uid="{00000000-0005-0000-0000-000080530000}"/>
    <cellStyle name="Comma 6 2 12 6" xfId="27100" xr:uid="{00000000-0005-0000-0000-000081530000}"/>
    <cellStyle name="Comma 6 2 13" xfId="7754" xr:uid="{00000000-0005-0000-0000-000082530000}"/>
    <cellStyle name="Comma 6 2 13 2" xfId="11802" xr:uid="{00000000-0005-0000-0000-000083530000}"/>
    <cellStyle name="Comma 6 2 13 2 2" xfId="30829" xr:uid="{00000000-0005-0000-0000-000084530000}"/>
    <cellStyle name="Comma 6 2 13 3" xfId="15315" xr:uid="{00000000-0005-0000-0000-000085530000}"/>
    <cellStyle name="Comma 6 2 13 3 2" xfId="34319" xr:uid="{00000000-0005-0000-0000-000086530000}"/>
    <cellStyle name="Comma 6 2 13 4" xfId="18890" xr:uid="{00000000-0005-0000-0000-000087530000}"/>
    <cellStyle name="Comma 6 2 13 4 2" xfId="37837" xr:uid="{00000000-0005-0000-0000-000088530000}"/>
    <cellStyle name="Comma 6 2 13 5" xfId="22475" xr:uid="{00000000-0005-0000-0000-000089530000}"/>
    <cellStyle name="Comma 6 2 13 6" xfId="27068" xr:uid="{00000000-0005-0000-0000-00008A530000}"/>
    <cellStyle name="Comma 6 2 14" xfId="6779" xr:uid="{00000000-0005-0000-0000-00008B530000}"/>
    <cellStyle name="Comma 6 2 14 2" xfId="10936" xr:uid="{00000000-0005-0000-0000-00008C530000}"/>
    <cellStyle name="Comma 6 2 14 2 2" xfId="29963" xr:uid="{00000000-0005-0000-0000-00008D530000}"/>
    <cellStyle name="Comma 6 2 14 3" xfId="14446" xr:uid="{00000000-0005-0000-0000-00008E530000}"/>
    <cellStyle name="Comma 6 2 14 3 2" xfId="33452" xr:uid="{00000000-0005-0000-0000-00008F530000}"/>
    <cellStyle name="Comma 6 2 14 4" xfId="18024" xr:uid="{00000000-0005-0000-0000-000090530000}"/>
    <cellStyle name="Comma 6 2 14 4 2" xfId="36971" xr:uid="{00000000-0005-0000-0000-000091530000}"/>
    <cellStyle name="Comma 6 2 14 5" xfId="21559" xr:uid="{00000000-0005-0000-0000-000092530000}"/>
    <cellStyle name="Comma 6 2 14 6" xfId="26175" xr:uid="{00000000-0005-0000-0000-000093530000}"/>
    <cellStyle name="Comma 6 2 15" xfId="8870" xr:uid="{00000000-0005-0000-0000-000094530000}"/>
    <cellStyle name="Comma 6 2 15 2" xfId="12595" xr:uid="{00000000-0005-0000-0000-000095530000}"/>
    <cellStyle name="Comma 6 2 15 2 2" xfId="31621" xr:uid="{00000000-0005-0000-0000-000096530000}"/>
    <cellStyle name="Comma 6 2 15 3" xfId="16114" xr:uid="{00000000-0005-0000-0000-000097530000}"/>
    <cellStyle name="Comma 6 2 15 3 2" xfId="35115" xr:uid="{00000000-0005-0000-0000-000098530000}"/>
    <cellStyle name="Comma 6 2 15 4" xfId="19685" xr:uid="{00000000-0005-0000-0000-000099530000}"/>
    <cellStyle name="Comma 6 2 15 4 2" xfId="38631" xr:uid="{00000000-0005-0000-0000-00009A530000}"/>
    <cellStyle name="Comma 6 2 15 5" xfId="23284" xr:uid="{00000000-0005-0000-0000-00009B530000}"/>
    <cellStyle name="Comma 6 2 15 6" xfId="28026" xr:uid="{00000000-0005-0000-0000-00009C530000}"/>
    <cellStyle name="Comma 6 2 16" xfId="8974" xr:uid="{00000000-0005-0000-0000-00009D530000}"/>
    <cellStyle name="Comma 6 2 16 2" xfId="12681" xr:uid="{00000000-0005-0000-0000-00009E530000}"/>
    <cellStyle name="Comma 6 2 16 2 2" xfId="31707" xr:uid="{00000000-0005-0000-0000-00009F530000}"/>
    <cellStyle name="Comma 6 2 16 3" xfId="16200" xr:uid="{00000000-0005-0000-0000-0000A0530000}"/>
    <cellStyle name="Comma 6 2 16 3 2" xfId="35201" xr:uid="{00000000-0005-0000-0000-0000A1530000}"/>
    <cellStyle name="Comma 6 2 16 4" xfId="19771" xr:uid="{00000000-0005-0000-0000-0000A2530000}"/>
    <cellStyle name="Comma 6 2 16 4 2" xfId="38717" xr:uid="{00000000-0005-0000-0000-0000A3530000}"/>
    <cellStyle name="Comma 6 2 16 5" xfId="23384" xr:uid="{00000000-0005-0000-0000-0000A4530000}"/>
    <cellStyle name="Comma 6 2 16 6" xfId="28113" xr:uid="{00000000-0005-0000-0000-0000A5530000}"/>
    <cellStyle name="Comma 6 2 17" xfId="9078" xr:uid="{00000000-0005-0000-0000-0000A6530000}"/>
    <cellStyle name="Comma 6 2 17 2" xfId="12767" xr:uid="{00000000-0005-0000-0000-0000A7530000}"/>
    <cellStyle name="Comma 6 2 17 2 2" xfId="31793" xr:uid="{00000000-0005-0000-0000-0000A8530000}"/>
    <cellStyle name="Comma 6 2 17 3" xfId="16286" xr:uid="{00000000-0005-0000-0000-0000A9530000}"/>
    <cellStyle name="Comma 6 2 17 3 2" xfId="35287" xr:uid="{00000000-0005-0000-0000-0000AA530000}"/>
    <cellStyle name="Comma 6 2 17 4" xfId="19857" xr:uid="{00000000-0005-0000-0000-0000AB530000}"/>
    <cellStyle name="Comma 6 2 17 4 2" xfId="38803" xr:uid="{00000000-0005-0000-0000-0000AC530000}"/>
    <cellStyle name="Comma 6 2 17 5" xfId="23484" xr:uid="{00000000-0005-0000-0000-0000AD530000}"/>
    <cellStyle name="Comma 6 2 17 6" xfId="28200" xr:uid="{00000000-0005-0000-0000-0000AE530000}"/>
    <cellStyle name="Comma 6 2 18" xfId="9984" xr:uid="{00000000-0005-0000-0000-0000AF530000}"/>
    <cellStyle name="Comma 6 2 18 2" xfId="13550" xr:uid="{00000000-0005-0000-0000-0000B0530000}"/>
    <cellStyle name="Comma 6 2 18 2 2" xfId="32575" xr:uid="{00000000-0005-0000-0000-0000B1530000}"/>
    <cellStyle name="Comma 6 2 18 3" xfId="17071" xr:uid="{00000000-0005-0000-0000-0000B2530000}"/>
    <cellStyle name="Comma 6 2 18 3 2" xfId="36069" xr:uid="{00000000-0005-0000-0000-0000B3530000}"/>
    <cellStyle name="Comma 6 2 18 4" xfId="20641" xr:uid="{00000000-0005-0000-0000-0000B4530000}"/>
    <cellStyle name="Comma 6 2 18 4 2" xfId="39586" xr:uid="{00000000-0005-0000-0000-0000B5530000}"/>
    <cellStyle name="Comma 6 2 18 5" xfId="24323" xr:uid="{00000000-0005-0000-0000-0000B6530000}"/>
    <cellStyle name="Comma 6 2 18 6" xfId="29050" xr:uid="{00000000-0005-0000-0000-0000B7530000}"/>
    <cellStyle name="Comma 6 2 19" xfId="5920" xr:uid="{00000000-0005-0000-0000-0000B8530000}"/>
    <cellStyle name="Comma 6 2 19 2" xfId="25326" xr:uid="{00000000-0005-0000-0000-0000B9530000}"/>
    <cellStyle name="Comma 6 2 2" xfId="4915" xr:uid="{00000000-0005-0000-0000-0000BA530000}"/>
    <cellStyle name="Comma 6 2 2 10" xfId="17348" xr:uid="{00000000-0005-0000-0000-0000BB530000}"/>
    <cellStyle name="Comma 6 2 2 10 2" xfId="36299" xr:uid="{00000000-0005-0000-0000-0000BC530000}"/>
    <cellStyle name="Comma 6 2 2 11" xfId="20877" xr:uid="{00000000-0005-0000-0000-0000BD530000}"/>
    <cellStyle name="Comma 6 2 2 12" xfId="24560" xr:uid="{00000000-0005-0000-0000-0000BE530000}"/>
    <cellStyle name="Comma 6 2 2 2" xfId="5067" xr:uid="{00000000-0005-0000-0000-0000BF530000}"/>
    <cellStyle name="Comma 6 2 2 2 10" xfId="20909" xr:uid="{00000000-0005-0000-0000-0000C0530000}"/>
    <cellStyle name="Comma 6 2 2 2 11" xfId="24648" xr:uid="{00000000-0005-0000-0000-0000C1530000}"/>
    <cellStyle name="Comma 6 2 2 2 2" xfId="5496" xr:uid="{00000000-0005-0000-0000-0000C2530000}"/>
    <cellStyle name="Comma 6 2 2 2 2 10" xfId="24966" xr:uid="{00000000-0005-0000-0000-0000C3530000}"/>
    <cellStyle name="Comma 6 2 2 2 2 2" xfId="8363" xr:uid="{00000000-0005-0000-0000-0000C4530000}"/>
    <cellStyle name="Comma 6 2 2 2 2 2 2" xfId="12257" xr:uid="{00000000-0005-0000-0000-0000C5530000}"/>
    <cellStyle name="Comma 6 2 2 2 2 2 2 2" xfId="31283" xr:uid="{00000000-0005-0000-0000-0000C6530000}"/>
    <cellStyle name="Comma 6 2 2 2 2 2 3" xfId="15775" xr:uid="{00000000-0005-0000-0000-0000C7530000}"/>
    <cellStyle name="Comma 6 2 2 2 2 2 3 2" xfId="34777" xr:uid="{00000000-0005-0000-0000-0000C8530000}"/>
    <cellStyle name="Comma 6 2 2 2 2 2 4" xfId="19347" xr:uid="{00000000-0005-0000-0000-0000C9530000}"/>
    <cellStyle name="Comma 6 2 2 2 2 2 4 2" xfId="38293" xr:uid="{00000000-0005-0000-0000-0000CA530000}"/>
    <cellStyle name="Comma 6 2 2 2 2 2 5" xfId="22938" xr:uid="{00000000-0005-0000-0000-0000CB530000}"/>
    <cellStyle name="Comma 6 2 2 2 2 2 6" xfId="27594" xr:uid="{00000000-0005-0000-0000-0000CC530000}"/>
    <cellStyle name="Comma 6 2 2 2 2 3" xfId="7248" xr:uid="{00000000-0005-0000-0000-0000CD530000}"/>
    <cellStyle name="Comma 6 2 2 2 2 3 2" xfId="11381" xr:uid="{00000000-0005-0000-0000-0000CE530000}"/>
    <cellStyle name="Comma 6 2 2 2 2 3 2 2" xfId="30408" xr:uid="{00000000-0005-0000-0000-0000CF530000}"/>
    <cellStyle name="Comma 6 2 2 2 2 3 3" xfId="14891" xr:uid="{00000000-0005-0000-0000-0000D0530000}"/>
    <cellStyle name="Comma 6 2 2 2 2 3 3 2" xfId="33897" xr:uid="{00000000-0005-0000-0000-0000D1530000}"/>
    <cellStyle name="Comma 6 2 2 2 2 3 4" xfId="18469" xr:uid="{00000000-0005-0000-0000-0000D2530000}"/>
    <cellStyle name="Comma 6 2 2 2 2 3 4 2" xfId="37416" xr:uid="{00000000-0005-0000-0000-0000D3530000}"/>
    <cellStyle name="Comma 6 2 2 2 2 3 5" xfId="22022" xr:uid="{00000000-0005-0000-0000-0000D4530000}"/>
    <cellStyle name="Comma 6 2 2 2 2 3 6" xfId="26622" xr:uid="{00000000-0005-0000-0000-0000D5530000}"/>
    <cellStyle name="Comma 6 2 2 2 2 4" xfId="9613" xr:uid="{00000000-0005-0000-0000-0000D6530000}"/>
    <cellStyle name="Comma 6 2 2 2 2 4 2" xfId="13213" xr:uid="{00000000-0005-0000-0000-0000D7530000}"/>
    <cellStyle name="Comma 6 2 2 2 2 4 2 2" xfId="32238" xr:uid="{00000000-0005-0000-0000-0000D8530000}"/>
    <cellStyle name="Comma 6 2 2 2 2 4 3" xfId="16733" xr:uid="{00000000-0005-0000-0000-0000D9530000}"/>
    <cellStyle name="Comma 6 2 2 2 2 4 3 2" xfId="35732" xr:uid="{00000000-0005-0000-0000-0000DA530000}"/>
    <cellStyle name="Comma 6 2 2 2 2 4 4" xfId="20304" xr:uid="{00000000-0005-0000-0000-0000DB530000}"/>
    <cellStyle name="Comma 6 2 2 2 2 4 4 2" xfId="39249" xr:uid="{00000000-0005-0000-0000-0000DC530000}"/>
    <cellStyle name="Comma 6 2 2 2 2 4 5" xfId="23960" xr:uid="{00000000-0005-0000-0000-0000DD530000}"/>
    <cellStyle name="Comma 6 2 2 2 2 4 6" xfId="28706" xr:uid="{00000000-0005-0000-0000-0000DE530000}"/>
    <cellStyle name="Comma 6 2 2 2 2 5" xfId="6415" xr:uid="{00000000-0005-0000-0000-0000DF530000}"/>
    <cellStyle name="Comma 6 2 2 2 2 5 2" xfId="25818" xr:uid="{00000000-0005-0000-0000-0000E0530000}"/>
    <cellStyle name="Comma 6 2 2 2 2 6" xfId="10599" xr:uid="{00000000-0005-0000-0000-0000E1530000}"/>
    <cellStyle name="Comma 6 2 2 2 2 6 2" xfId="29626" xr:uid="{00000000-0005-0000-0000-0000E2530000}"/>
    <cellStyle name="Comma 6 2 2 2 2 7" xfId="14107" xr:uid="{00000000-0005-0000-0000-0000E3530000}"/>
    <cellStyle name="Comma 6 2 2 2 2 7 2" xfId="33114" xr:uid="{00000000-0005-0000-0000-0000E4530000}"/>
    <cellStyle name="Comma 6 2 2 2 2 8" xfId="17685" xr:uid="{00000000-0005-0000-0000-0000E5530000}"/>
    <cellStyle name="Comma 6 2 2 2 2 8 2" xfId="36634" xr:uid="{00000000-0005-0000-0000-0000E6530000}"/>
    <cellStyle name="Comma 6 2 2 2 2 9" xfId="21217" xr:uid="{00000000-0005-0000-0000-0000E7530000}"/>
    <cellStyle name="Comma 6 2 2 2 3" xfId="8042" xr:uid="{00000000-0005-0000-0000-0000E8530000}"/>
    <cellStyle name="Comma 6 2 2 2 3 2" xfId="11953" xr:uid="{00000000-0005-0000-0000-0000E9530000}"/>
    <cellStyle name="Comma 6 2 2 2 3 2 2" xfId="30979" xr:uid="{00000000-0005-0000-0000-0000EA530000}"/>
    <cellStyle name="Comma 6 2 2 2 3 3" xfId="15471" xr:uid="{00000000-0005-0000-0000-0000EB530000}"/>
    <cellStyle name="Comma 6 2 2 2 3 3 2" xfId="34473" xr:uid="{00000000-0005-0000-0000-0000EC530000}"/>
    <cellStyle name="Comma 6 2 2 2 3 4" xfId="19043" xr:uid="{00000000-0005-0000-0000-0000ED530000}"/>
    <cellStyle name="Comma 6 2 2 2 3 4 2" xfId="37989" xr:uid="{00000000-0005-0000-0000-0000EE530000}"/>
    <cellStyle name="Comma 6 2 2 2 3 5" xfId="22634" xr:uid="{00000000-0005-0000-0000-0000EF530000}"/>
    <cellStyle name="Comma 6 2 2 2 3 6" xfId="27280" xr:uid="{00000000-0005-0000-0000-0000F0530000}"/>
    <cellStyle name="Comma 6 2 2 2 4" xfId="6930" xr:uid="{00000000-0005-0000-0000-0000F1530000}"/>
    <cellStyle name="Comma 6 2 2 2 4 2" xfId="11077" xr:uid="{00000000-0005-0000-0000-0000F2530000}"/>
    <cellStyle name="Comma 6 2 2 2 4 2 2" xfId="30104" xr:uid="{00000000-0005-0000-0000-0000F3530000}"/>
    <cellStyle name="Comma 6 2 2 2 4 3" xfId="14587" xr:uid="{00000000-0005-0000-0000-0000F4530000}"/>
    <cellStyle name="Comma 6 2 2 2 4 3 2" xfId="33593" xr:uid="{00000000-0005-0000-0000-0000F5530000}"/>
    <cellStyle name="Comma 6 2 2 2 4 4" xfId="18165" xr:uid="{00000000-0005-0000-0000-0000F6530000}"/>
    <cellStyle name="Comma 6 2 2 2 4 4 2" xfId="37112" xr:uid="{00000000-0005-0000-0000-0000F7530000}"/>
    <cellStyle name="Comma 6 2 2 2 4 5" xfId="21704" xr:uid="{00000000-0005-0000-0000-0000F8530000}"/>
    <cellStyle name="Comma 6 2 2 2 4 6" xfId="26318" xr:uid="{00000000-0005-0000-0000-0000F9530000}"/>
    <cellStyle name="Comma 6 2 2 2 5" xfId="9282" xr:uid="{00000000-0005-0000-0000-0000FA530000}"/>
    <cellStyle name="Comma 6 2 2 2 5 2" xfId="12909" xr:uid="{00000000-0005-0000-0000-0000FB530000}"/>
    <cellStyle name="Comma 6 2 2 2 5 2 2" xfId="31934" xr:uid="{00000000-0005-0000-0000-0000FC530000}"/>
    <cellStyle name="Comma 6 2 2 2 5 3" xfId="16428" xr:uid="{00000000-0005-0000-0000-0000FD530000}"/>
    <cellStyle name="Comma 6 2 2 2 5 3 2" xfId="35428" xr:uid="{00000000-0005-0000-0000-0000FE530000}"/>
    <cellStyle name="Comma 6 2 2 2 5 4" xfId="20000" xr:uid="{00000000-0005-0000-0000-0000FF530000}"/>
    <cellStyle name="Comma 6 2 2 2 5 4 2" xfId="38945" xr:uid="{00000000-0005-0000-0000-000000540000}"/>
    <cellStyle name="Comma 6 2 2 2 5 5" xfId="23637" xr:uid="{00000000-0005-0000-0000-000001540000}"/>
    <cellStyle name="Comma 6 2 2 2 5 6" xfId="28394" xr:uid="{00000000-0005-0000-0000-000002540000}"/>
    <cellStyle name="Comma 6 2 2 2 6" xfId="6097" xr:uid="{00000000-0005-0000-0000-000003540000}"/>
    <cellStyle name="Comma 6 2 2 2 6 2" xfId="25500" xr:uid="{00000000-0005-0000-0000-000004540000}"/>
    <cellStyle name="Comma 6 2 2 2 7" xfId="10295" xr:uid="{00000000-0005-0000-0000-000005540000}"/>
    <cellStyle name="Comma 6 2 2 2 7 2" xfId="29322" xr:uid="{00000000-0005-0000-0000-000006540000}"/>
    <cellStyle name="Comma 6 2 2 2 8" xfId="13803" xr:uid="{00000000-0005-0000-0000-000007540000}"/>
    <cellStyle name="Comma 6 2 2 2 8 2" xfId="32810" xr:uid="{00000000-0005-0000-0000-000008540000}"/>
    <cellStyle name="Comma 6 2 2 2 9" xfId="17380" xr:uid="{00000000-0005-0000-0000-000009540000}"/>
    <cellStyle name="Comma 6 2 2 2 9 2" xfId="36330" xr:uid="{00000000-0005-0000-0000-00000A540000}"/>
    <cellStyle name="Comma 6 2 2 3" xfId="5464" xr:uid="{00000000-0005-0000-0000-00000B540000}"/>
    <cellStyle name="Comma 6 2 2 3 10" xfId="24935" xr:uid="{00000000-0005-0000-0000-00000C540000}"/>
    <cellStyle name="Comma 6 2 2 3 2" xfId="8332" xr:uid="{00000000-0005-0000-0000-00000D540000}"/>
    <cellStyle name="Comma 6 2 2 3 2 2" xfId="12226" xr:uid="{00000000-0005-0000-0000-00000E540000}"/>
    <cellStyle name="Comma 6 2 2 3 2 2 2" xfId="31252" xr:uid="{00000000-0005-0000-0000-00000F540000}"/>
    <cellStyle name="Comma 6 2 2 3 2 3" xfId="15744" xr:uid="{00000000-0005-0000-0000-000010540000}"/>
    <cellStyle name="Comma 6 2 2 3 2 3 2" xfId="34746" xr:uid="{00000000-0005-0000-0000-000011540000}"/>
    <cellStyle name="Comma 6 2 2 3 2 4" xfId="19316" xr:uid="{00000000-0005-0000-0000-000012540000}"/>
    <cellStyle name="Comma 6 2 2 3 2 4 2" xfId="38262" xr:uid="{00000000-0005-0000-0000-000013540000}"/>
    <cellStyle name="Comma 6 2 2 3 2 5" xfId="22907" xr:uid="{00000000-0005-0000-0000-000014540000}"/>
    <cellStyle name="Comma 6 2 2 3 2 6" xfId="27563" xr:uid="{00000000-0005-0000-0000-000015540000}"/>
    <cellStyle name="Comma 6 2 2 3 3" xfId="7217" xr:uid="{00000000-0005-0000-0000-000016540000}"/>
    <cellStyle name="Comma 6 2 2 3 3 2" xfId="11350" xr:uid="{00000000-0005-0000-0000-000017540000}"/>
    <cellStyle name="Comma 6 2 2 3 3 2 2" xfId="30377" xr:uid="{00000000-0005-0000-0000-000018540000}"/>
    <cellStyle name="Comma 6 2 2 3 3 3" xfId="14860" xr:uid="{00000000-0005-0000-0000-000019540000}"/>
    <cellStyle name="Comma 6 2 2 3 3 3 2" xfId="33866" xr:uid="{00000000-0005-0000-0000-00001A540000}"/>
    <cellStyle name="Comma 6 2 2 3 3 4" xfId="18438" xr:uid="{00000000-0005-0000-0000-00001B540000}"/>
    <cellStyle name="Comma 6 2 2 3 3 4 2" xfId="37385" xr:uid="{00000000-0005-0000-0000-00001C540000}"/>
    <cellStyle name="Comma 6 2 2 3 3 5" xfId="21991" xr:uid="{00000000-0005-0000-0000-00001D540000}"/>
    <cellStyle name="Comma 6 2 2 3 3 6" xfId="26591" xr:uid="{00000000-0005-0000-0000-00001E540000}"/>
    <cellStyle name="Comma 6 2 2 3 4" xfId="9582" xr:uid="{00000000-0005-0000-0000-00001F540000}"/>
    <cellStyle name="Comma 6 2 2 3 4 2" xfId="13182" xr:uid="{00000000-0005-0000-0000-000020540000}"/>
    <cellStyle name="Comma 6 2 2 3 4 2 2" xfId="32207" xr:uid="{00000000-0005-0000-0000-000021540000}"/>
    <cellStyle name="Comma 6 2 2 3 4 3" xfId="16702" xr:uid="{00000000-0005-0000-0000-000022540000}"/>
    <cellStyle name="Comma 6 2 2 3 4 3 2" xfId="35701" xr:uid="{00000000-0005-0000-0000-000023540000}"/>
    <cellStyle name="Comma 6 2 2 3 4 4" xfId="20273" xr:uid="{00000000-0005-0000-0000-000024540000}"/>
    <cellStyle name="Comma 6 2 2 3 4 4 2" xfId="39218" xr:uid="{00000000-0005-0000-0000-000025540000}"/>
    <cellStyle name="Comma 6 2 2 3 4 5" xfId="23929" xr:uid="{00000000-0005-0000-0000-000026540000}"/>
    <cellStyle name="Comma 6 2 2 3 4 6" xfId="28675" xr:uid="{00000000-0005-0000-0000-000027540000}"/>
    <cellStyle name="Comma 6 2 2 3 5" xfId="6384" xr:uid="{00000000-0005-0000-0000-000028540000}"/>
    <cellStyle name="Comma 6 2 2 3 5 2" xfId="25787" xr:uid="{00000000-0005-0000-0000-000029540000}"/>
    <cellStyle name="Comma 6 2 2 3 6" xfId="10568" xr:uid="{00000000-0005-0000-0000-00002A540000}"/>
    <cellStyle name="Comma 6 2 2 3 6 2" xfId="29595" xr:uid="{00000000-0005-0000-0000-00002B540000}"/>
    <cellStyle name="Comma 6 2 2 3 7" xfId="14076" xr:uid="{00000000-0005-0000-0000-00002C540000}"/>
    <cellStyle name="Comma 6 2 2 3 7 2" xfId="33083" xr:uid="{00000000-0005-0000-0000-00002D540000}"/>
    <cellStyle name="Comma 6 2 2 3 8" xfId="17654" xr:uid="{00000000-0005-0000-0000-00002E540000}"/>
    <cellStyle name="Comma 6 2 2 3 8 2" xfId="36603" xr:uid="{00000000-0005-0000-0000-00002F540000}"/>
    <cellStyle name="Comma 6 2 2 3 9" xfId="21186" xr:uid="{00000000-0005-0000-0000-000030540000}"/>
    <cellStyle name="Comma 6 2 2 4" xfId="8010" xr:uid="{00000000-0005-0000-0000-000031540000}"/>
    <cellStyle name="Comma 6 2 2 4 2" xfId="11922" xr:uid="{00000000-0005-0000-0000-000032540000}"/>
    <cellStyle name="Comma 6 2 2 4 2 2" xfId="30948" xr:uid="{00000000-0005-0000-0000-000033540000}"/>
    <cellStyle name="Comma 6 2 2 4 3" xfId="15440" xr:uid="{00000000-0005-0000-0000-000034540000}"/>
    <cellStyle name="Comma 6 2 2 4 3 2" xfId="34442" xr:uid="{00000000-0005-0000-0000-000035540000}"/>
    <cellStyle name="Comma 6 2 2 4 4" xfId="19012" xr:uid="{00000000-0005-0000-0000-000036540000}"/>
    <cellStyle name="Comma 6 2 2 4 4 2" xfId="37958" xr:uid="{00000000-0005-0000-0000-000037540000}"/>
    <cellStyle name="Comma 6 2 2 4 5" xfId="22603" xr:uid="{00000000-0005-0000-0000-000038540000}"/>
    <cellStyle name="Comma 6 2 2 4 6" xfId="27249" xr:uid="{00000000-0005-0000-0000-000039540000}"/>
    <cellStyle name="Comma 6 2 2 5" xfId="6898" xr:uid="{00000000-0005-0000-0000-00003A540000}"/>
    <cellStyle name="Comma 6 2 2 5 2" xfId="11046" xr:uid="{00000000-0005-0000-0000-00003B540000}"/>
    <cellStyle name="Comma 6 2 2 5 2 2" xfId="30073" xr:uid="{00000000-0005-0000-0000-00003C540000}"/>
    <cellStyle name="Comma 6 2 2 5 3" xfId="14556" xr:uid="{00000000-0005-0000-0000-00003D540000}"/>
    <cellStyle name="Comma 6 2 2 5 3 2" xfId="33562" xr:uid="{00000000-0005-0000-0000-00003E540000}"/>
    <cellStyle name="Comma 6 2 2 5 4" xfId="18134" xr:uid="{00000000-0005-0000-0000-00003F540000}"/>
    <cellStyle name="Comma 6 2 2 5 4 2" xfId="37081" xr:uid="{00000000-0005-0000-0000-000040540000}"/>
    <cellStyle name="Comma 6 2 2 5 5" xfId="21672" xr:uid="{00000000-0005-0000-0000-000041540000}"/>
    <cellStyle name="Comma 6 2 2 5 6" xfId="26287" xr:uid="{00000000-0005-0000-0000-000042540000}"/>
    <cellStyle name="Comma 6 2 2 6" xfId="9212" xr:uid="{00000000-0005-0000-0000-000043540000}"/>
    <cellStyle name="Comma 6 2 2 6 2" xfId="12878" xr:uid="{00000000-0005-0000-0000-000044540000}"/>
    <cellStyle name="Comma 6 2 2 6 2 2" xfId="31903" xr:uid="{00000000-0005-0000-0000-000045540000}"/>
    <cellStyle name="Comma 6 2 2 6 3" xfId="16397" xr:uid="{00000000-0005-0000-0000-000046540000}"/>
    <cellStyle name="Comma 6 2 2 6 3 2" xfId="35397" xr:uid="{00000000-0005-0000-0000-000047540000}"/>
    <cellStyle name="Comma 6 2 2 6 4" xfId="19968" xr:uid="{00000000-0005-0000-0000-000048540000}"/>
    <cellStyle name="Comma 6 2 2 6 4 2" xfId="38914" xr:uid="{00000000-0005-0000-0000-000049540000}"/>
    <cellStyle name="Comma 6 2 2 6 5" xfId="23604" xr:uid="{00000000-0005-0000-0000-00004A540000}"/>
    <cellStyle name="Comma 6 2 2 6 6" xfId="28324" xr:uid="{00000000-0005-0000-0000-00004B540000}"/>
    <cellStyle name="Comma 6 2 2 7" xfId="6046" xr:uid="{00000000-0005-0000-0000-00004C540000}"/>
    <cellStyle name="Comma 6 2 2 7 2" xfId="25449" xr:uid="{00000000-0005-0000-0000-00004D540000}"/>
    <cellStyle name="Comma 6 2 2 8" xfId="10262" xr:uid="{00000000-0005-0000-0000-00004E540000}"/>
    <cellStyle name="Comma 6 2 2 8 2" xfId="29290" xr:uid="{00000000-0005-0000-0000-00004F540000}"/>
    <cellStyle name="Comma 6 2 2 9" xfId="13770" xr:uid="{00000000-0005-0000-0000-000050540000}"/>
    <cellStyle name="Comma 6 2 2 9 2" xfId="32779" xr:uid="{00000000-0005-0000-0000-000051540000}"/>
    <cellStyle name="Comma 6 2 20" xfId="10147" xr:uid="{00000000-0005-0000-0000-000052540000}"/>
    <cellStyle name="Comma 6 2 20 2" xfId="29179" xr:uid="{00000000-0005-0000-0000-000053540000}"/>
    <cellStyle name="Comma 6 2 21" xfId="13651" xr:uid="{00000000-0005-0000-0000-000054540000}"/>
    <cellStyle name="Comma 6 2 21 2" xfId="32666" xr:uid="{00000000-0005-0000-0000-000055540000}"/>
    <cellStyle name="Comma 6 2 22" xfId="17232" xr:uid="{00000000-0005-0000-0000-000056540000}"/>
    <cellStyle name="Comma 6 2 22 2" xfId="36187" xr:uid="{00000000-0005-0000-0000-000057540000}"/>
    <cellStyle name="Comma 6 2 23" xfId="20759" xr:uid="{00000000-0005-0000-0000-000058540000}"/>
    <cellStyle name="Comma 6 2 24" xfId="24418" xr:uid="{00000000-0005-0000-0000-000059540000}"/>
    <cellStyle name="Comma 6 2 25" xfId="4656" xr:uid="{00000000-0005-0000-0000-000049530000}"/>
    <cellStyle name="Comma 6 2 3" xfId="5016" xr:uid="{00000000-0005-0000-0000-00005A540000}"/>
    <cellStyle name="Comma 6 2 3 10" xfId="20885" xr:uid="{00000000-0005-0000-0000-00005B540000}"/>
    <cellStyle name="Comma 6 2 3 11" xfId="24611" xr:uid="{00000000-0005-0000-0000-00005C540000}"/>
    <cellStyle name="Comma 6 2 3 2" xfId="5472" xr:uid="{00000000-0005-0000-0000-00005D540000}"/>
    <cellStyle name="Comma 6 2 3 2 10" xfId="24942" xr:uid="{00000000-0005-0000-0000-00005E540000}"/>
    <cellStyle name="Comma 6 2 3 2 2" xfId="8339" xr:uid="{00000000-0005-0000-0000-00005F540000}"/>
    <cellStyle name="Comma 6 2 3 2 2 2" xfId="12233" xr:uid="{00000000-0005-0000-0000-000060540000}"/>
    <cellStyle name="Comma 6 2 3 2 2 2 2" xfId="31259" xr:uid="{00000000-0005-0000-0000-000061540000}"/>
    <cellStyle name="Comma 6 2 3 2 2 3" xfId="15751" xr:uid="{00000000-0005-0000-0000-000062540000}"/>
    <cellStyle name="Comma 6 2 3 2 2 3 2" xfId="34753" xr:uid="{00000000-0005-0000-0000-000063540000}"/>
    <cellStyle name="Comma 6 2 3 2 2 4" xfId="19323" xr:uid="{00000000-0005-0000-0000-000064540000}"/>
    <cellStyle name="Comma 6 2 3 2 2 4 2" xfId="38269" xr:uid="{00000000-0005-0000-0000-000065540000}"/>
    <cellStyle name="Comma 6 2 3 2 2 5" xfId="22914" xr:uid="{00000000-0005-0000-0000-000066540000}"/>
    <cellStyle name="Comma 6 2 3 2 2 6" xfId="27570" xr:uid="{00000000-0005-0000-0000-000067540000}"/>
    <cellStyle name="Comma 6 2 3 2 3" xfId="7224" xr:uid="{00000000-0005-0000-0000-000068540000}"/>
    <cellStyle name="Comma 6 2 3 2 3 2" xfId="11357" xr:uid="{00000000-0005-0000-0000-000069540000}"/>
    <cellStyle name="Comma 6 2 3 2 3 2 2" xfId="30384" xr:uid="{00000000-0005-0000-0000-00006A540000}"/>
    <cellStyle name="Comma 6 2 3 2 3 3" xfId="14867" xr:uid="{00000000-0005-0000-0000-00006B540000}"/>
    <cellStyle name="Comma 6 2 3 2 3 3 2" xfId="33873" xr:uid="{00000000-0005-0000-0000-00006C540000}"/>
    <cellStyle name="Comma 6 2 3 2 3 4" xfId="18445" xr:uid="{00000000-0005-0000-0000-00006D540000}"/>
    <cellStyle name="Comma 6 2 3 2 3 4 2" xfId="37392" xr:uid="{00000000-0005-0000-0000-00006E540000}"/>
    <cellStyle name="Comma 6 2 3 2 3 5" xfId="21998" xr:uid="{00000000-0005-0000-0000-00006F540000}"/>
    <cellStyle name="Comma 6 2 3 2 3 6" xfId="26598" xr:uid="{00000000-0005-0000-0000-000070540000}"/>
    <cellStyle name="Comma 6 2 3 2 4" xfId="9589" xr:uid="{00000000-0005-0000-0000-000071540000}"/>
    <cellStyle name="Comma 6 2 3 2 4 2" xfId="13189" xr:uid="{00000000-0005-0000-0000-000072540000}"/>
    <cellStyle name="Comma 6 2 3 2 4 2 2" xfId="32214" xr:uid="{00000000-0005-0000-0000-000073540000}"/>
    <cellStyle name="Comma 6 2 3 2 4 3" xfId="16709" xr:uid="{00000000-0005-0000-0000-000074540000}"/>
    <cellStyle name="Comma 6 2 3 2 4 3 2" xfId="35708" xr:uid="{00000000-0005-0000-0000-000075540000}"/>
    <cellStyle name="Comma 6 2 3 2 4 4" xfId="20280" xr:uid="{00000000-0005-0000-0000-000076540000}"/>
    <cellStyle name="Comma 6 2 3 2 4 4 2" xfId="39225" xr:uid="{00000000-0005-0000-0000-000077540000}"/>
    <cellStyle name="Comma 6 2 3 2 4 5" xfId="23936" xr:uid="{00000000-0005-0000-0000-000078540000}"/>
    <cellStyle name="Comma 6 2 3 2 4 6" xfId="28682" xr:uid="{00000000-0005-0000-0000-000079540000}"/>
    <cellStyle name="Comma 6 2 3 2 5" xfId="6391" xr:uid="{00000000-0005-0000-0000-00007A540000}"/>
    <cellStyle name="Comma 6 2 3 2 5 2" xfId="25794" xr:uid="{00000000-0005-0000-0000-00007B540000}"/>
    <cellStyle name="Comma 6 2 3 2 6" xfId="10575" xr:uid="{00000000-0005-0000-0000-00007C540000}"/>
    <cellStyle name="Comma 6 2 3 2 6 2" xfId="29602" xr:uid="{00000000-0005-0000-0000-00007D540000}"/>
    <cellStyle name="Comma 6 2 3 2 7" xfId="14083" xr:uid="{00000000-0005-0000-0000-00007E540000}"/>
    <cellStyle name="Comma 6 2 3 2 7 2" xfId="33090" xr:uid="{00000000-0005-0000-0000-00007F540000}"/>
    <cellStyle name="Comma 6 2 3 2 8" xfId="17661" xr:uid="{00000000-0005-0000-0000-000080540000}"/>
    <cellStyle name="Comma 6 2 3 2 8 2" xfId="36610" xr:uid="{00000000-0005-0000-0000-000081540000}"/>
    <cellStyle name="Comma 6 2 3 2 9" xfId="21193" xr:uid="{00000000-0005-0000-0000-000082540000}"/>
    <cellStyle name="Comma 6 2 3 3" xfId="8018" xr:uid="{00000000-0005-0000-0000-000083540000}"/>
    <cellStyle name="Comma 6 2 3 3 2" xfId="11929" xr:uid="{00000000-0005-0000-0000-000084540000}"/>
    <cellStyle name="Comma 6 2 3 3 2 2" xfId="30955" xr:uid="{00000000-0005-0000-0000-000085540000}"/>
    <cellStyle name="Comma 6 2 3 3 3" xfId="15447" xr:uid="{00000000-0005-0000-0000-000086540000}"/>
    <cellStyle name="Comma 6 2 3 3 3 2" xfId="34449" xr:uid="{00000000-0005-0000-0000-000087540000}"/>
    <cellStyle name="Comma 6 2 3 3 4" xfId="19019" xr:uid="{00000000-0005-0000-0000-000088540000}"/>
    <cellStyle name="Comma 6 2 3 3 4 2" xfId="37965" xr:uid="{00000000-0005-0000-0000-000089540000}"/>
    <cellStyle name="Comma 6 2 3 3 5" xfId="22610" xr:uid="{00000000-0005-0000-0000-00008A540000}"/>
    <cellStyle name="Comma 6 2 3 3 6" xfId="27256" xr:uid="{00000000-0005-0000-0000-00008B540000}"/>
    <cellStyle name="Comma 6 2 3 4" xfId="6906" xr:uid="{00000000-0005-0000-0000-00008C540000}"/>
    <cellStyle name="Comma 6 2 3 4 2" xfId="11053" xr:uid="{00000000-0005-0000-0000-00008D540000}"/>
    <cellStyle name="Comma 6 2 3 4 2 2" xfId="30080" xr:uid="{00000000-0005-0000-0000-00008E540000}"/>
    <cellStyle name="Comma 6 2 3 4 3" xfId="14563" xr:uid="{00000000-0005-0000-0000-00008F540000}"/>
    <cellStyle name="Comma 6 2 3 4 3 2" xfId="33569" xr:uid="{00000000-0005-0000-0000-000090540000}"/>
    <cellStyle name="Comma 6 2 3 4 4" xfId="18141" xr:uid="{00000000-0005-0000-0000-000091540000}"/>
    <cellStyle name="Comma 6 2 3 4 4 2" xfId="37088" xr:uid="{00000000-0005-0000-0000-000092540000}"/>
    <cellStyle name="Comma 6 2 3 4 5" xfId="21680" xr:uid="{00000000-0005-0000-0000-000093540000}"/>
    <cellStyle name="Comma 6 2 3 4 6" xfId="26294" xr:uid="{00000000-0005-0000-0000-000094540000}"/>
    <cellStyle name="Comma 6 2 3 5" xfId="9248" xr:uid="{00000000-0005-0000-0000-000095540000}"/>
    <cellStyle name="Comma 6 2 3 5 2" xfId="12885" xr:uid="{00000000-0005-0000-0000-000096540000}"/>
    <cellStyle name="Comma 6 2 3 5 2 2" xfId="31910" xr:uid="{00000000-0005-0000-0000-000097540000}"/>
    <cellStyle name="Comma 6 2 3 5 3" xfId="16404" xr:uid="{00000000-0005-0000-0000-000098540000}"/>
    <cellStyle name="Comma 6 2 3 5 3 2" xfId="35404" xr:uid="{00000000-0005-0000-0000-000099540000}"/>
    <cellStyle name="Comma 6 2 3 5 4" xfId="19975" xr:uid="{00000000-0005-0000-0000-00009A540000}"/>
    <cellStyle name="Comma 6 2 3 5 4 2" xfId="38921" xr:uid="{00000000-0005-0000-0000-00009B540000}"/>
    <cellStyle name="Comma 6 2 3 5 5" xfId="23613" xr:uid="{00000000-0005-0000-0000-00009C540000}"/>
    <cellStyle name="Comma 6 2 3 5 6" xfId="28360" xr:uid="{00000000-0005-0000-0000-00009D540000}"/>
    <cellStyle name="Comma 6 2 3 6" xfId="6068" xr:uid="{00000000-0005-0000-0000-00009E540000}"/>
    <cellStyle name="Comma 6 2 3 6 2" xfId="25471" xr:uid="{00000000-0005-0000-0000-00009F540000}"/>
    <cellStyle name="Comma 6 2 3 7" xfId="10271" xr:uid="{00000000-0005-0000-0000-0000A0540000}"/>
    <cellStyle name="Comma 6 2 3 7 2" xfId="29298" xr:uid="{00000000-0005-0000-0000-0000A1540000}"/>
    <cellStyle name="Comma 6 2 3 8" xfId="13778" xr:uid="{00000000-0005-0000-0000-0000A2540000}"/>
    <cellStyle name="Comma 6 2 3 8 2" xfId="32786" xr:uid="{00000000-0005-0000-0000-0000A3540000}"/>
    <cellStyle name="Comma 6 2 3 9" xfId="17355" xr:uid="{00000000-0005-0000-0000-0000A4540000}"/>
    <cellStyle name="Comma 6 2 3 9 2" xfId="36306" xr:uid="{00000000-0005-0000-0000-0000A5540000}"/>
    <cellStyle name="Comma 6 2 4" xfId="5124" xr:uid="{00000000-0005-0000-0000-0000A6540000}"/>
    <cellStyle name="Comma 6 2 4 10" xfId="20916" xr:uid="{00000000-0005-0000-0000-0000A7540000}"/>
    <cellStyle name="Comma 6 2 4 11" xfId="24655" xr:uid="{00000000-0005-0000-0000-0000A8540000}"/>
    <cellStyle name="Comma 6 2 4 2" xfId="5506" xr:uid="{00000000-0005-0000-0000-0000A9540000}"/>
    <cellStyle name="Comma 6 2 4 2 10" xfId="24973" xr:uid="{00000000-0005-0000-0000-0000AA540000}"/>
    <cellStyle name="Comma 6 2 4 2 2" xfId="8370" xr:uid="{00000000-0005-0000-0000-0000AB540000}"/>
    <cellStyle name="Comma 6 2 4 2 2 2" xfId="12264" xr:uid="{00000000-0005-0000-0000-0000AC540000}"/>
    <cellStyle name="Comma 6 2 4 2 2 2 2" xfId="31290" xr:uid="{00000000-0005-0000-0000-0000AD540000}"/>
    <cellStyle name="Comma 6 2 4 2 2 3" xfId="15782" xr:uid="{00000000-0005-0000-0000-0000AE540000}"/>
    <cellStyle name="Comma 6 2 4 2 2 3 2" xfId="34784" xr:uid="{00000000-0005-0000-0000-0000AF540000}"/>
    <cellStyle name="Comma 6 2 4 2 2 4" xfId="19354" xr:uid="{00000000-0005-0000-0000-0000B0540000}"/>
    <cellStyle name="Comma 6 2 4 2 2 4 2" xfId="38300" xr:uid="{00000000-0005-0000-0000-0000B1540000}"/>
    <cellStyle name="Comma 6 2 4 2 2 5" xfId="22945" xr:uid="{00000000-0005-0000-0000-0000B2540000}"/>
    <cellStyle name="Comma 6 2 4 2 2 6" xfId="27601" xr:uid="{00000000-0005-0000-0000-0000B3540000}"/>
    <cellStyle name="Comma 6 2 4 2 3" xfId="7257" xr:uid="{00000000-0005-0000-0000-0000B4540000}"/>
    <cellStyle name="Comma 6 2 4 2 3 2" xfId="11388" xr:uid="{00000000-0005-0000-0000-0000B5540000}"/>
    <cellStyle name="Comma 6 2 4 2 3 2 2" xfId="30415" xr:uid="{00000000-0005-0000-0000-0000B6540000}"/>
    <cellStyle name="Comma 6 2 4 2 3 3" xfId="14899" xr:uid="{00000000-0005-0000-0000-0000B7540000}"/>
    <cellStyle name="Comma 6 2 4 2 3 3 2" xfId="33904" xr:uid="{00000000-0005-0000-0000-0000B8540000}"/>
    <cellStyle name="Comma 6 2 4 2 3 4" xfId="18476" xr:uid="{00000000-0005-0000-0000-0000B9540000}"/>
    <cellStyle name="Comma 6 2 4 2 3 4 2" xfId="37423" xr:uid="{00000000-0005-0000-0000-0000BA540000}"/>
    <cellStyle name="Comma 6 2 4 2 3 5" xfId="22031" xr:uid="{00000000-0005-0000-0000-0000BB540000}"/>
    <cellStyle name="Comma 6 2 4 2 3 6" xfId="26629" xr:uid="{00000000-0005-0000-0000-0000BC540000}"/>
    <cellStyle name="Comma 6 2 4 2 4" xfId="9623" xr:uid="{00000000-0005-0000-0000-0000BD540000}"/>
    <cellStyle name="Comma 6 2 4 2 4 2" xfId="13220" xr:uid="{00000000-0005-0000-0000-0000BE540000}"/>
    <cellStyle name="Comma 6 2 4 2 4 2 2" xfId="32245" xr:uid="{00000000-0005-0000-0000-0000BF540000}"/>
    <cellStyle name="Comma 6 2 4 2 4 3" xfId="16740" xr:uid="{00000000-0005-0000-0000-0000C0540000}"/>
    <cellStyle name="Comma 6 2 4 2 4 3 2" xfId="35739" xr:uid="{00000000-0005-0000-0000-0000C1540000}"/>
    <cellStyle name="Comma 6 2 4 2 4 4" xfId="20311" xr:uid="{00000000-0005-0000-0000-0000C2540000}"/>
    <cellStyle name="Comma 6 2 4 2 4 4 2" xfId="39256" xr:uid="{00000000-0005-0000-0000-0000C3540000}"/>
    <cellStyle name="Comma 6 2 4 2 4 5" xfId="23969" xr:uid="{00000000-0005-0000-0000-0000C4540000}"/>
    <cellStyle name="Comma 6 2 4 2 4 6" xfId="28714" xr:uid="{00000000-0005-0000-0000-0000C5540000}"/>
    <cellStyle name="Comma 6 2 4 2 5" xfId="6424" xr:uid="{00000000-0005-0000-0000-0000C6540000}"/>
    <cellStyle name="Comma 6 2 4 2 5 2" xfId="25827" xr:uid="{00000000-0005-0000-0000-0000C7540000}"/>
    <cellStyle name="Comma 6 2 4 2 6" xfId="10606" xr:uid="{00000000-0005-0000-0000-0000C8540000}"/>
    <cellStyle name="Comma 6 2 4 2 6 2" xfId="29633" xr:uid="{00000000-0005-0000-0000-0000C9540000}"/>
    <cellStyle name="Comma 6 2 4 2 7" xfId="14114" xr:uid="{00000000-0005-0000-0000-0000CA540000}"/>
    <cellStyle name="Comma 6 2 4 2 7 2" xfId="33121" xr:uid="{00000000-0005-0000-0000-0000CB540000}"/>
    <cellStyle name="Comma 6 2 4 2 8" xfId="17692" xr:uid="{00000000-0005-0000-0000-0000CC540000}"/>
    <cellStyle name="Comma 6 2 4 2 8 2" xfId="36641" xr:uid="{00000000-0005-0000-0000-0000CD540000}"/>
    <cellStyle name="Comma 6 2 4 2 9" xfId="21224" xr:uid="{00000000-0005-0000-0000-0000CE540000}"/>
    <cellStyle name="Comma 6 2 4 3" xfId="8059" xr:uid="{00000000-0005-0000-0000-0000CF540000}"/>
    <cellStyle name="Comma 6 2 4 3 2" xfId="11960" xr:uid="{00000000-0005-0000-0000-0000D0540000}"/>
    <cellStyle name="Comma 6 2 4 3 2 2" xfId="30986" xr:uid="{00000000-0005-0000-0000-0000D1540000}"/>
    <cellStyle name="Comma 6 2 4 3 3" xfId="15478" xr:uid="{00000000-0005-0000-0000-0000D2540000}"/>
    <cellStyle name="Comma 6 2 4 3 3 2" xfId="34480" xr:uid="{00000000-0005-0000-0000-0000D3540000}"/>
    <cellStyle name="Comma 6 2 4 3 4" xfId="19050" xr:uid="{00000000-0005-0000-0000-0000D4540000}"/>
    <cellStyle name="Comma 6 2 4 3 4 2" xfId="37996" xr:uid="{00000000-0005-0000-0000-0000D5540000}"/>
    <cellStyle name="Comma 6 2 4 3 5" xfId="22641" xr:uid="{00000000-0005-0000-0000-0000D6540000}"/>
    <cellStyle name="Comma 6 2 4 3 6" xfId="27292" xr:uid="{00000000-0005-0000-0000-0000D7540000}"/>
    <cellStyle name="Comma 6 2 4 4" xfId="6941" xr:uid="{00000000-0005-0000-0000-0000D8540000}"/>
    <cellStyle name="Comma 6 2 4 4 2" xfId="11084" xr:uid="{00000000-0005-0000-0000-0000D9540000}"/>
    <cellStyle name="Comma 6 2 4 4 2 2" xfId="30111" xr:uid="{00000000-0005-0000-0000-0000DA540000}"/>
    <cellStyle name="Comma 6 2 4 4 3" xfId="14594" xr:uid="{00000000-0005-0000-0000-0000DB540000}"/>
    <cellStyle name="Comma 6 2 4 4 3 2" xfId="33600" xr:uid="{00000000-0005-0000-0000-0000DC540000}"/>
    <cellStyle name="Comma 6 2 4 4 4" xfId="18172" xr:uid="{00000000-0005-0000-0000-0000DD540000}"/>
    <cellStyle name="Comma 6 2 4 4 4 2" xfId="37119" xr:uid="{00000000-0005-0000-0000-0000DE540000}"/>
    <cellStyle name="Comma 6 2 4 4 5" xfId="21715" xr:uid="{00000000-0005-0000-0000-0000DF540000}"/>
    <cellStyle name="Comma 6 2 4 4 6" xfId="26325" xr:uid="{00000000-0005-0000-0000-0000E0540000}"/>
    <cellStyle name="Comma 6 2 4 5" xfId="9295" xr:uid="{00000000-0005-0000-0000-0000E1540000}"/>
    <cellStyle name="Comma 6 2 4 5 2" xfId="12916" xr:uid="{00000000-0005-0000-0000-0000E2540000}"/>
    <cellStyle name="Comma 6 2 4 5 2 2" xfId="31941" xr:uid="{00000000-0005-0000-0000-0000E3540000}"/>
    <cellStyle name="Comma 6 2 4 5 3" xfId="16435" xr:uid="{00000000-0005-0000-0000-0000E4540000}"/>
    <cellStyle name="Comma 6 2 4 5 3 2" xfId="35435" xr:uid="{00000000-0005-0000-0000-0000E5540000}"/>
    <cellStyle name="Comma 6 2 4 5 4" xfId="20007" xr:uid="{00000000-0005-0000-0000-0000E6540000}"/>
    <cellStyle name="Comma 6 2 4 5 4 2" xfId="38952" xr:uid="{00000000-0005-0000-0000-0000E7540000}"/>
    <cellStyle name="Comma 6 2 4 5 5" xfId="23649" xr:uid="{00000000-0005-0000-0000-0000E8540000}"/>
    <cellStyle name="Comma 6 2 4 5 6" xfId="28402" xr:uid="{00000000-0005-0000-0000-0000E9540000}"/>
    <cellStyle name="Comma 6 2 4 6" xfId="6108" xr:uid="{00000000-0005-0000-0000-0000EA540000}"/>
    <cellStyle name="Comma 6 2 4 6 2" xfId="25511" xr:uid="{00000000-0005-0000-0000-0000EB540000}"/>
    <cellStyle name="Comma 6 2 4 7" xfId="10302" xr:uid="{00000000-0005-0000-0000-0000EC540000}"/>
    <cellStyle name="Comma 6 2 4 7 2" xfId="29329" xr:uid="{00000000-0005-0000-0000-0000ED540000}"/>
    <cellStyle name="Comma 6 2 4 8" xfId="13810" xr:uid="{00000000-0005-0000-0000-0000EE540000}"/>
    <cellStyle name="Comma 6 2 4 8 2" xfId="32817" xr:uid="{00000000-0005-0000-0000-0000EF540000}"/>
    <cellStyle name="Comma 6 2 4 9" xfId="17388" xr:uid="{00000000-0005-0000-0000-0000F0540000}"/>
    <cellStyle name="Comma 6 2 4 9 2" xfId="36337" xr:uid="{00000000-0005-0000-0000-0000F1540000}"/>
    <cellStyle name="Comma 6 2 5" xfId="5240" xr:uid="{00000000-0005-0000-0000-0000F2540000}"/>
    <cellStyle name="Comma 6 2 5 10" xfId="20994" xr:uid="{00000000-0005-0000-0000-0000F3540000}"/>
    <cellStyle name="Comma 6 2 5 11" xfId="24744" xr:uid="{00000000-0005-0000-0000-0000F4540000}"/>
    <cellStyle name="Comma 6 2 5 2" xfId="5601" xr:uid="{00000000-0005-0000-0000-0000F5540000}"/>
    <cellStyle name="Comma 6 2 5 2 10" xfId="25060" xr:uid="{00000000-0005-0000-0000-0000F6540000}"/>
    <cellStyle name="Comma 6 2 5 2 2" xfId="8449" xr:uid="{00000000-0005-0000-0000-0000F7540000}"/>
    <cellStyle name="Comma 6 2 5 2 2 2" xfId="12342" xr:uid="{00000000-0005-0000-0000-0000F8540000}"/>
    <cellStyle name="Comma 6 2 5 2 2 2 2" xfId="31368" xr:uid="{00000000-0005-0000-0000-0000F9540000}"/>
    <cellStyle name="Comma 6 2 5 2 2 3" xfId="15860" xr:uid="{00000000-0005-0000-0000-0000FA540000}"/>
    <cellStyle name="Comma 6 2 5 2 2 3 2" xfId="34862" xr:uid="{00000000-0005-0000-0000-0000FB540000}"/>
    <cellStyle name="Comma 6 2 5 2 2 4" xfId="19432" xr:uid="{00000000-0005-0000-0000-0000FC540000}"/>
    <cellStyle name="Comma 6 2 5 2 2 4 2" xfId="38378" xr:uid="{00000000-0005-0000-0000-0000FD540000}"/>
    <cellStyle name="Comma 6 2 5 2 2 5" xfId="23023" xr:uid="{00000000-0005-0000-0000-0000FE540000}"/>
    <cellStyle name="Comma 6 2 5 2 2 6" xfId="27680" xr:uid="{00000000-0005-0000-0000-0000FF540000}"/>
    <cellStyle name="Comma 6 2 5 2 3" xfId="7336" xr:uid="{00000000-0005-0000-0000-000000550000}"/>
    <cellStyle name="Comma 6 2 5 2 3 2" xfId="11466" xr:uid="{00000000-0005-0000-0000-000001550000}"/>
    <cellStyle name="Comma 6 2 5 2 3 2 2" xfId="30493" xr:uid="{00000000-0005-0000-0000-000002550000}"/>
    <cellStyle name="Comma 6 2 5 2 3 3" xfId="14977" xr:uid="{00000000-0005-0000-0000-000003550000}"/>
    <cellStyle name="Comma 6 2 5 2 3 3 2" xfId="33982" xr:uid="{00000000-0005-0000-0000-000004550000}"/>
    <cellStyle name="Comma 6 2 5 2 3 4" xfId="18554" xr:uid="{00000000-0005-0000-0000-000005550000}"/>
    <cellStyle name="Comma 6 2 5 2 3 4 2" xfId="37501" xr:uid="{00000000-0005-0000-0000-000006550000}"/>
    <cellStyle name="Comma 6 2 5 2 3 5" xfId="22110" xr:uid="{00000000-0005-0000-0000-000007550000}"/>
    <cellStyle name="Comma 6 2 5 2 3 6" xfId="26707" xr:uid="{00000000-0005-0000-0000-000008550000}"/>
    <cellStyle name="Comma 6 2 5 2 4" xfId="9708" xr:uid="{00000000-0005-0000-0000-000009550000}"/>
    <cellStyle name="Comma 6 2 5 2 4 2" xfId="13298" xr:uid="{00000000-0005-0000-0000-00000A550000}"/>
    <cellStyle name="Comma 6 2 5 2 4 2 2" xfId="32323" xr:uid="{00000000-0005-0000-0000-00000B550000}"/>
    <cellStyle name="Comma 6 2 5 2 4 3" xfId="16818" xr:uid="{00000000-0005-0000-0000-00000C550000}"/>
    <cellStyle name="Comma 6 2 5 2 4 3 2" xfId="35817" xr:uid="{00000000-0005-0000-0000-00000D550000}"/>
    <cellStyle name="Comma 6 2 5 2 4 4" xfId="20389" xr:uid="{00000000-0005-0000-0000-00000E550000}"/>
    <cellStyle name="Comma 6 2 5 2 4 4 2" xfId="39334" xr:uid="{00000000-0005-0000-0000-00000F550000}"/>
    <cellStyle name="Comma 6 2 5 2 4 5" xfId="24048" xr:uid="{00000000-0005-0000-0000-000010550000}"/>
    <cellStyle name="Comma 6 2 5 2 4 6" xfId="28798" xr:uid="{00000000-0005-0000-0000-000011550000}"/>
    <cellStyle name="Comma 6 2 5 2 5" xfId="6503" xr:uid="{00000000-0005-0000-0000-000012550000}"/>
    <cellStyle name="Comma 6 2 5 2 5 2" xfId="25906" xr:uid="{00000000-0005-0000-0000-000013550000}"/>
    <cellStyle name="Comma 6 2 5 2 6" xfId="10684" xr:uid="{00000000-0005-0000-0000-000014550000}"/>
    <cellStyle name="Comma 6 2 5 2 6 2" xfId="29711" xr:uid="{00000000-0005-0000-0000-000015550000}"/>
    <cellStyle name="Comma 6 2 5 2 7" xfId="14192" xr:uid="{00000000-0005-0000-0000-000016550000}"/>
    <cellStyle name="Comma 6 2 5 2 7 2" xfId="33199" xr:uid="{00000000-0005-0000-0000-000017550000}"/>
    <cellStyle name="Comma 6 2 5 2 8" xfId="17770" xr:uid="{00000000-0005-0000-0000-000018550000}"/>
    <cellStyle name="Comma 6 2 5 2 8 2" xfId="36719" xr:uid="{00000000-0005-0000-0000-000019550000}"/>
    <cellStyle name="Comma 6 2 5 2 9" xfId="21302" xr:uid="{00000000-0005-0000-0000-00001A550000}"/>
    <cellStyle name="Comma 6 2 5 3" xfId="8140" xr:uid="{00000000-0005-0000-0000-00001B550000}"/>
    <cellStyle name="Comma 6 2 5 3 2" xfId="12038" xr:uid="{00000000-0005-0000-0000-00001C550000}"/>
    <cellStyle name="Comma 6 2 5 3 2 2" xfId="31064" xr:uid="{00000000-0005-0000-0000-00001D550000}"/>
    <cellStyle name="Comma 6 2 5 3 3" xfId="15556" xr:uid="{00000000-0005-0000-0000-00001E550000}"/>
    <cellStyle name="Comma 6 2 5 3 3 2" xfId="34558" xr:uid="{00000000-0005-0000-0000-00001F550000}"/>
    <cellStyle name="Comma 6 2 5 3 4" xfId="19128" xr:uid="{00000000-0005-0000-0000-000020550000}"/>
    <cellStyle name="Comma 6 2 5 3 4 2" xfId="38074" xr:uid="{00000000-0005-0000-0000-000021550000}"/>
    <cellStyle name="Comma 6 2 5 3 5" xfId="22719" xr:uid="{00000000-0005-0000-0000-000022550000}"/>
    <cellStyle name="Comma 6 2 5 3 6" xfId="27371" xr:uid="{00000000-0005-0000-0000-000023550000}"/>
    <cellStyle name="Comma 6 2 5 4" xfId="7024" xr:uid="{00000000-0005-0000-0000-000024550000}"/>
    <cellStyle name="Comma 6 2 5 4 2" xfId="11162" xr:uid="{00000000-0005-0000-0000-000025550000}"/>
    <cellStyle name="Comma 6 2 5 4 2 2" xfId="30189" xr:uid="{00000000-0005-0000-0000-000026550000}"/>
    <cellStyle name="Comma 6 2 5 4 3" xfId="14672" xr:uid="{00000000-0005-0000-0000-000027550000}"/>
    <cellStyle name="Comma 6 2 5 4 3 2" xfId="33678" xr:uid="{00000000-0005-0000-0000-000028550000}"/>
    <cellStyle name="Comma 6 2 5 4 4" xfId="18250" xr:uid="{00000000-0005-0000-0000-000029550000}"/>
    <cellStyle name="Comma 6 2 5 4 4 2" xfId="37197" xr:uid="{00000000-0005-0000-0000-00002A550000}"/>
    <cellStyle name="Comma 6 2 5 4 5" xfId="21798" xr:uid="{00000000-0005-0000-0000-00002B550000}"/>
    <cellStyle name="Comma 6 2 5 4 6" xfId="26403" xr:uid="{00000000-0005-0000-0000-00002C550000}"/>
    <cellStyle name="Comma 6 2 5 5" xfId="9384" xr:uid="{00000000-0005-0000-0000-00002D550000}"/>
    <cellStyle name="Comma 6 2 5 5 2" xfId="12994" xr:uid="{00000000-0005-0000-0000-00002E550000}"/>
    <cellStyle name="Comma 6 2 5 5 2 2" xfId="32019" xr:uid="{00000000-0005-0000-0000-00002F550000}"/>
    <cellStyle name="Comma 6 2 5 5 3" xfId="16513" xr:uid="{00000000-0005-0000-0000-000030550000}"/>
    <cellStyle name="Comma 6 2 5 5 3 2" xfId="35513" xr:uid="{00000000-0005-0000-0000-000031550000}"/>
    <cellStyle name="Comma 6 2 5 5 4" xfId="20085" xr:uid="{00000000-0005-0000-0000-000032550000}"/>
    <cellStyle name="Comma 6 2 5 5 4 2" xfId="39030" xr:uid="{00000000-0005-0000-0000-000033550000}"/>
    <cellStyle name="Comma 6 2 5 5 5" xfId="23732" xr:uid="{00000000-0005-0000-0000-000034550000}"/>
    <cellStyle name="Comma 6 2 5 5 6" xfId="28486" xr:uid="{00000000-0005-0000-0000-000035550000}"/>
    <cellStyle name="Comma 6 2 5 6" xfId="6191" xr:uid="{00000000-0005-0000-0000-000036550000}"/>
    <cellStyle name="Comma 6 2 5 6 2" xfId="25594" xr:uid="{00000000-0005-0000-0000-000037550000}"/>
    <cellStyle name="Comma 6 2 5 7" xfId="10380" xr:uid="{00000000-0005-0000-0000-000038550000}"/>
    <cellStyle name="Comma 6 2 5 7 2" xfId="29407" xr:uid="{00000000-0005-0000-0000-000039550000}"/>
    <cellStyle name="Comma 6 2 5 8" xfId="13888" xr:uid="{00000000-0005-0000-0000-00003A550000}"/>
    <cellStyle name="Comma 6 2 5 8 2" xfId="32895" xr:uid="{00000000-0005-0000-0000-00003B550000}"/>
    <cellStyle name="Comma 6 2 5 9" xfId="17466" xr:uid="{00000000-0005-0000-0000-00003C550000}"/>
    <cellStyle name="Comma 6 2 5 9 2" xfId="36415" xr:uid="{00000000-0005-0000-0000-00003D550000}"/>
    <cellStyle name="Comma 6 2 6" xfId="5328" xr:uid="{00000000-0005-0000-0000-00003E550000}"/>
    <cellStyle name="Comma 6 2 6 10" xfId="24822" xr:uid="{00000000-0005-0000-0000-00003F550000}"/>
    <cellStyle name="Comma 6 2 6 2" xfId="8219" xr:uid="{00000000-0005-0000-0000-000040550000}"/>
    <cellStyle name="Comma 6 2 6 2 2" xfId="12116" xr:uid="{00000000-0005-0000-0000-000041550000}"/>
    <cellStyle name="Comma 6 2 6 2 2 2" xfId="31142" xr:uid="{00000000-0005-0000-0000-000042550000}"/>
    <cellStyle name="Comma 6 2 6 2 3" xfId="15634" xr:uid="{00000000-0005-0000-0000-000043550000}"/>
    <cellStyle name="Comma 6 2 6 2 3 2" xfId="34636" xr:uid="{00000000-0005-0000-0000-000044550000}"/>
    <cellStyle name="Comma 6 2 6 2 4" xfId="19206" xr:uid="{00000000-0005-0000-0000-000045550000}"/>
    <cellStyle name="Comma 6 2 6 2 4 2" xfId="38152" xr:uid="{00000000-0005-0000-0000-000046550000}"/>
    <cellStyle name="Comma 6 2 6 2 5" xfId="22797" xr:uid="{00000000-0005-0000-0000-000047550000}"/>
    <cellStyle name="Comma 6 2 6 2 6" xfId="27450" xr:uid="{00000000-0005-0000-0000-000048550000}"/>
    <cellStyle name="Comma 6 2 6 3" xfId="7106" xr:uid="{00000000-0005-0000-0000-000049550000}"/>
    <cellStyle name="Comma 6 2 6 3 2" xfId="11240" xr:uid="{00000000-0005-0000-0000-00004A550000}"/>
    <cellStyle name="Comma 6 2 6 3 2 2" xfId="30267" xr:uid="{00000000-0005-0000-0000-00004B550000}"/>
    <cellStyle name="Comma 6 2 6 3 3" xfId="14750" xr:uid="{00000000-0005-0000-0000-00004C550000}"/>
    <cellStyle name="Comma 6 2 6 3 3 2" xfId="33756" xr:uid="{00000000-0005-0000-0000-00004D550000}"/>
    <cellStyle name="Comma 6 2 6 3 4" xfId="18328" xr:uid="{00000000-0005-0000-0000-00004E550000}"/>
    <cellStyle name="Comma 6 2 6 3 4 2" xfId="37275" xr:uid="{00000000-0005-0000-0000-00004F550000}"/>
    <cellStyle name="Comma 6 2 6 3 5" xfId="21880" xr:uid="{00000000-0005-0000-0000-000050550000}"/>
    <cellStyle name="Comma 6 2 6 3 6" xfId="26481" xr:uid="{00000000-0005-0000-0000-000051550000}"/>
    <cellStyle name="Comma 6 2 6 4" xfId="9466" xr:uid="{00000000-0005-0000-0000-000052550000}"/>
    <cellStyle name="Comma 6 2 6 4 2" xfId="13072" xr:uid="{00000000-0005-0000-0000-000053550000}"/>
    <cellStyle name="Comma 6 2 6 4 2 2" xfId="32097" xr:uid="{00000000-0005-0000-0000-000054550000}"/>
    <cellStyle name="Comma 6 2 6 4 3" xfId="16591" xr:uid="{00000000-0005-0000-0000-000055550000}"/>
    <cellStyle name="Comma 6 2 6 4 3 2" xfId="35591" xr:uid="{00000000-0005-0000-0000-000056550000}"/>
    <cellStyle name="Comma 6 2 6 4 4" xfId="20163" xr:uid="{00000000-0005-0000-0000-000057550000}"/>
    <cellStyle name="Comma 6 2 6 4 4 2" xfId="39108" xr:uid="{00000000-0005-0000-0000-000058550000}"/>
    <cellStyle name="Comma 6 2 6 4 5" xfId="23814" xr:uid="{00000000-0005-0000-0000-000059550000}"/>
    <cellStyle name="Comma 6 2 6 4 6" xfId="28564" xr:uid="{00000000-0005-0000-0000-00005A550000}"/>
    <cellStyle name="Comma 6 2 6 5" xfId="6273" xr:uid="{00000000-0005-0000-0000-00005B550000}"/>
    <cellStyle name="Comma 6 2 6 5 2" xfId="25676" xr:uid="{00000000-0005-0000-0000-00005C550000}"/>
    <cellStyle name="Comma 6 2 6 6" xfId="10458" xr:uid="{00000000-0005-0000-0000-00005D550000}"/>
    <cellStyle name="Comma 6 2 6 6 2" xfId="29485" xr:uid="{00000000-0005-0000-0000-00005E550000}"/>
    <cellStyle name="Comma 6 2 6 7" xfId="13966" xr:uid="{00000000-0005-0000-0000-00005F550000}"/>
    <cellStyle name="Comma 6 2 6 7 2" xfId="32973" xr:uid="{00000000-0005-0000-0000-000060550000}"/>
    <cellStyle name="Comma 6 2 6 8" xfId="17544" xr:uid="{00000000-0005-0000-0000-000061550000}"/>
    <cellStyle name="Comma 6 2 6 8 2" xfId="36493" xr:uid="{00000000-0005-0000-0000-000062550000}"/>
    <cellStyle name="Comma 6 2 6 9" xfId="21072" xr:uid="{00000000-0005-0000-0000-000063550000}"/>
    <cellStyle name="Comma 6 2 7" xfId="5430" xr:uid="{00000000-0005-0000-0000-000064550000}"/>
    <cellStyle name="Comma 6 2 7 10" xfId="24910" xr:uid="{00000000-0005-0000-0000-000065550000}"/>
    <cellStyle name="Comma 6 2 7 2" xfId="8307" xr:uid="{00000000-0005-0000-0000-000066550000}"/>
    <cellStyle name="Comma 6 2 7 2 2" xfId="12202" xr:uid="{00000000-0005-0000-0000-000067550000}"/>
    <cellStyle name="Comma 6 2 7 2 2 2" xfId="31228" xr:uid="{00000000-0005-0000-0000-000068550000}"/>
    <cellStyle name="Comma 6 2 7 2 3" xfId="15720" xr:uid="{00000000-0005-0000-0000-000069550000}"/>
    <cellStyle name="Comma 6 2 7 2 3 2" xfId="34722" xr:uid="{00000000-0005-0000-0000-00006A550000}"/>
    <cellStyle name="Comma 6 2 7 2 4" xfId="19292" xr:uid="{00000000-0005-0000-0000-00006B550000}"/>
    <cellStyle name="Comma 6 2 7 2 4 2" xfId="38238" xr:uid="{00000000-0005-0000-0000-00006C550000}"/>
    <cellStyle name="Comma 6 2 7 2 5" xfId="22883" xr:uid="{00000000-0005-0000-0000-00006D550000}"/>
    <cellStyle name="Comma 6 2 7 2 6" xfId="27538" xr:uid="{00000000-0005-0000-0000-00006E550000}"/>
    <cellStyle name="Comma 6 2 7 3" xfId="7193" xr:uid="{00000000-0005-0000-0000-00006F550000}"/>
    <cellStyle name="Comma 6 2 7 3 2" xfId="11326" xr:uid="{00000000-0005-0000-0000-000070550000}"/>
    <cellStyle name="Comma 6 2 7 3 2 2" xfId="30353" xr:uid="{00000000-0005-0000-0000-000071550000}"/>
    <cellStyle name="Comma 6 2 7 3 3" xfId="14836" xr:uid="{00000000-0005-0000-0000-000072550000}"/>
    <cellStyle name="Comma 6 2 7 3 3 2" xfId="33842" xr:uid="{00000000-0005-0000-0000-000073550000}"/>
    <cellStyle name="Comma 6 2 7 3 4" xfId="18414" xr:uid="{00000000-0005-0000-0000-000074550000}"/>
    <cellStyle name="Comma 6 2 7 3 4 2" xfId="37361" xr:uid="{00000000-0005-0000-0000-000075550000}"/>
    <cellStyle name="Comma 6 2 7 3 5" xfId="21967" xr:uid="{00000000-0005-0000-0000-000076550000}"/>
    <cellStyle name="Comma 6 2 7 3 6" xfId="26567" xr:uid="{00000000-0005-0000-0000-000077550000}"/>
    <cellStyle name="Comma 6 2 7 4" xfId="9556" xr:uid="{00000000-0005-0000-0000-000078550000}"/>
    <cellStyle name="Comma 6 2 7 4 2" xfId="13158" xr:uid="{00000000-0005-0000-0000-000079550000}"/>
    <cellStyle name="Comma 6 2 7 4 2 2" xfId="32183" xr:uid="{00000000-0005-0000-0000-00007A550000}"/>
    <cellStyle name="Comma 6 2 7 4 3" xfId="16677" xr:uid="{00000000-0005-0000-0000-00007B550000}"/>
    <cellStyle name="Comma 6 2 7 4 3 2" xfId="35677" xr:uid="{00000000-0005-0000-0000-00007C550000}"/>
    <cellStyle name="Comma 6 2 7 4 4" xfId="20249" xr:uid="{00000000-0005-0000-0000-00007D550000}"/>
    <cellStyle name="Comma 6 2 7 4 4 2" xfId="39194" xr:uid="{00000000-0005-0000-0000-00007E550000}"/>
    <cellStyle name="Comma 6 2 7 4 5" xfId="23904" xr:uid="{00000000-0005-0000-0000-00007F550000}"/>
    <cellStyle name="Comma 6 2 7 4 6" xfId="28650" xr:uid="{00000000-0005-0000-0000-000080550000}"/>
    <cellStyle name="Comma 6 2 7 5" xfId="6360" xr:uid="{00000000-0005-0000-0000-000081550000}"/>
    <cellStyle name="Comma 6 2 7 5 2" xfId="25763" xr:uid="{00000000-0005-0000-0000-000082550000}"/>
    <cellStyle name="Comma 6 2 7 6" xfId="10544" xr:uid="{00000000-0005-0000-0000-000083550000}"/>
    <cellStyle name="Comma 6 2 7 6 2" xfId="29571" xr:uid="{00000000-0005-0000-0000-000084550000}"/>
    <cellStyle name="Comma 6 2 7 7" xfId="14052" xr:uid="{00000000-0005-0000-0000-000085550000}"/>
    <cellStyle name="Comma 6 2 7 7 2" xfId="33059" xr:uid="{00000000-0005-0000-0000-000086550000}"/>
    <cellStyle name="Comma 6 2 7 8" xfId="17630" xr:uid="{00000000-0005-0000-0000-000087550000}"/>
    <cellStyle name="Comma 6 2 7 8 2" xfId="36579" xr:uid="{00000000-0005-0000-0000-000088550000}"/>
    <cellStyle name="Comma 6 2 7 9" xfId="21161" xr:uid="{00000000-0005-0000-0000-000089550000}"/>
    <cellStyle name="Comma 6 2 8" xfId="5706" xr:uid="{00000000-0005-0000-0000-00008A550000}"/>
    <cellStyle name="Comma 6 2 8 10" xfId="25140" xr:uid="{00000000-0005-0000-0000-00008B550000}"/>
    <cellStyle name="Comma 6 2 8 2" xfId="8532" xr:uid="{00000000-0005-0000-0000-00008C550000}"/>
    <cellStyle name="Comma 6 2 8 2 2" xfId="12422" xr:uid="{00000000-0005-0000-0000-00008D550000}"/>
    <cellStyle name="Comma 6 2 8 2 2 2" xfId="31448" xr:uid="{00000000-0005-0000-0000-00008E550000}"/>
    <cellStyle name="Comma 6 2 8 2 3" xfId="15940" xr:uid="{00000000-0005-0000-0000-00008F550000}"/>
    <cellStyle name="Comma 6 2 8 2 3 2" xfId="34942" xr:uid="{00000000-0005-0000-0000-000090550000}"/>
    <cellStyle name="Comma 6 2 8 2 4" xfId="19512" xr:uid="{00000000-0005-0000-0000-000091550000}"/>
    <cellStyle name="Comma 6 2 8 2 4 2" xfId="38458" xr:uid="{00000000-0005-0000-0000-000092550000}"/>
    <cellStyle name="Comma 6 2 8 2 5" xfId="23103" xr:uid="{00000000-0005-0000-0000-000093550000}"/>
    <cellStyle name="Comma 6 2 8 2 6" xfId="27762" xr:uid="{00000000-0005-0000-0000-000094550000}"/>
    <cellStyle name="Comma 6 2 8 3" xfId="7425" xr:uid="{00000000-0005-0000-0000-000095550000}"/>
    <cellStyle name="Comma 6 2 8 3 2" xfId="11546" xr:uid="{00000000-0005-0000-0000-000096550000}"/>
    <cellStyle name="Comma 6 2 8 3 2 2" xfId="30573" xr:uid="{00000000-0005-0000-0000-000097550000}"/>
    <cellStyle name="Comma 6 2 8 3 3" xfId="15057" xr:uid="{00000000-0005-0000-0000-000098550000}"/>
    <cellStyle name="Comma 6 2 8 3 3 2" xfId="34062" xr:uid="{00000000-0005-0000-0000-000099550000}"/>
    <cellStyle name="Comma 6 2 8 3 4" xfId="18634" xr:uid="{00000000-0005-0000-0000-00009A550000}"/>
    <cellStyle name="Comma 6 2 8 3 4 2" xfId="37581" xr:uid="{00000000-0005-0000-0000-00009B550000}"/>
    <cellStyle name="Comma 6 2 8 3 5" xfId="22199" xr:uid="{00000000-0005-0000-0000-00009C550000}"/>
    <cellStyle name="Comma 6 2 8 3 6" xfId="26787" xr:uid="{00000000-0005-0000-0000-00009D550000}"/>
    <cellStyle name="Comma 6 2 8 4" xfId="9797" xr:uid="{00000000-0005-0000-0000-00009E550000}"/>
    <cellStyle name="Comma 6 2 8 4 2" xfId="13378" xr:uid="{00000000-0005-0000-0000-00009F550000}"/>
    <cellStyle name="Comma 6 2 8 4 2 2" xfId="32403" xr:uid="{00000000-0005-0000-0000-0000A0550000}"/>
    <cellStyle name="Comma 6 2 8 4 3" xfId="16899" xr:uid="{00000000-0005-0000-0000-0000A1550000}"/>
    <cellStyle name="Comma 6 2 8 4 3 2" xfId="35897" xr:uid="{00000000-0005-0000-0000-0000A2550000}"/>
    <cellStyle name="Comma 6 2 8 4 4" xfId="20469" xr:uid="{00000000-0005-0000-0000-0000A3550000}"/>
    <cellStyle name="Comma 6 2 8 4 4 2" xfId="39414" xr:uid="{00000000-0005-0000-0000-0000A4550000}"/>
    <cellStyle name="Comma 6 2 8 4 5" xfId="24137" xr:uid="{00000000-0005-0000-0000-0000A5550000}"/>
    <cellStyle name="Comma 6 2 8 4 6" xfId="28878" xr:uid="{00000000-0005-0000-0000-0000A6550000}"/>
    <cellStyle name="Comma 6 2 8 5" xfId="6592" xr:uid="{00000000-0005-0000-0000-0000A7550000}"/>
    <cellStyle name="Comma 6 2 8 5 2" xfId="25995" xr:uid="{00000000-0005-0000-0000-0000A8550000}"/>
    <cellStyle name="Comma 6 2 8 6" xfId="10764" xr:uid="{00000000-0005-0000-0000-0000A9550000}"/>
    <cellStyle name="Comma 6 2 8 6 2" xfId="29791" xr:uid="{00000000-0005-0000-0000-0000AA550000}"/>
    <cellStyle name="Comma 6 2 8 7" xfId="14274" xr:uid="{00000000-0005-0000-0000-0000AB550000}"/>
    <cellStyle name="Comma 6 2 8 7 2" xfId="33280" xr:uid="{00000000-0005-0000-0000-0000AC550000}"/>
    <cellStyle name="Comma 6 2 8 8" xfId="17851" xr:uid="{00000000-0005-0000-0000-0000AD550000}"/>
    <cellStyle name="Comma 6 2 8 8 2" xfId="36799" xr:uid="{00000000-0005-0000-0000-0000AE550000}"/>
    <cellStyle name="Comma 6 2 8 9" xfId="21382" xr:uid="{00000000-0005-0000-0000-0000AF550000}"/>
    <cellStyle name="Comma 6 2 9" xfId="5816" xr:uid="{00000000-0005-0000-0000-0000B0550000}"/>
    <cellStyle name="Comma 6 2 9 10" xfId="25226" xr:uid="{00000000-0005-0000-0000-0000B1550000}"/>
    <cellStyle name="Comma 6 2 9 2" xfId="8619" xr:uid="{00000000-0005-0000-0000-0000B2550000}"/>
    <cellStyle name="Comma 6 2 9 2 2" xfId="12508" xr:uid="{00000000-0005-0000-0000-0000B3550000}"/>
    <cellStyle name="Comma 6 2 9 2 2 2" xfId="31534" xr:uid="{00000000-0005-0000-0000-0000B4550000}"/>
    <cellStyle name="Comma 6 2 9 2 3" xfId="16026" xr:uid="{00000000-0005-0000-0000-0000B5550000}"/>
    <cellStyle name="Comma 6 2 9 2 3 2" xfId="35028" xr:uid="{00000000-0005-0000-0000-0000B6550000}"/>
    <cellStyle name="Comma 6 2 9 2 4" xfId="19598" xr:uid="{00000000-0005-0000-0000-0000B7550000}"/>
    <cellStyle name="Comma 6 2 9 2 4 2" xfId="38544" xr:uid="{00000000-0005-0000-0000-0000B8550000}"/>
    <cellStyle name="Comma 6 2 9 2 5" xfId="23189" xr:uid="{00000000-0005-0000-0000-0000B9550000}"/>
    <cellStyle name="Comma 6 2 9 2 6" xfId="27848" xr:uid="{00000000-0005-0000-0000-0000BA550000}"/>
    <cellStyle name="Comma 6 2 9 3" xfId="7518" xr:uid="{00000000-0005-0000-0000-0000BB550000}"/>
    <cellStyle name="Comma 6 2 9 3 2" xfId="11632" xr:uid="{00000000-0005-0000-0000-0000BC550000}"/>
    <cellStyle name="Comma 6 2 9 3 2 2" xfId="30659" xr:uid="{00000000-0005-0000-0000-0000BD550000}"/>
    <cellStyle name="Comma 6 2 9 3 3" xfId="15143" xr:uid="{00000000-0005-0000-0000-0000BE550000}"/>
    <cellStyle name="Comma 6 2 9 3 3 2" xfId="34148" xr:uid="{00000000-0005-0000-0000-0000BF550000}"/>
    <cellStyle name="Comma 6 2 9 3 4" xfId="18720" xr:uid="{00000000-0005-0000-0000-0000C0550000}"/>
    <cellStyle name="Comma 6 2 9 3 4 2" xfId="37667" xr:uid="{00000000-0005-0000-0000-0000C1550000}"/>
    <cellStyle name="Comma 6 2 9 3 5" xfId="22292" xr:uid="{00000000-0005-0000-0000-0000C2550000}"/>
    <cellStyle name="Comma 6 2 9 3 6" xfId="26873" xr:uid="{00000000-0005-0000-0000-0000C3550000}"/>
    <cellStyle name="Comma 6 2 9 4" xfId="9890" xr:uid="{00000000-0005-0000-0000-0000C4550000}"/>
    <cellStyle name="Comma 6 2 9 4 2" xfId="13464" xr:uid="{00000000-0005-0000-0000-0000C5550000}"/>
    <cellStyle name="Comma 6 2 9 4 2 2" xfId="32489" xr:uid="{00000000-0005-0000-0000-0000C6550000}"/>
    <cellStyle name="Comma 6 2 9 4 3" xfId="16985" xr:uid="{00000000-0005-0000-0000-0000C7550000}"/>
    <cellStyle name="Comma 6 2 9 4 3 2" xfId="35983" xr:uid="{00000000-0005-0000-0000-0000C8550000}"/>
    <cellStyle name="Comma 6 2 9 4 4" xfId="20555" xr:uid="{00000000-0005-0000-0000-0000C9550000}"/>
    <cellStyle name="Comma 6 2 9 4 4 2" xfId="39500" xr:uid="{00000000-0005-0000-0000-0000CA550000}"/>
    <cellStyle name="Comma 6 2 9 4 5" xfId="24230" xr:uid="{00000000-0005-0000-0000-0000CB550000}"/>
    <cellStyle name="Comma 6 2 9 4 6" xfId="28964" xr:uid="{00000000-0005-0000-0000-0000CC550000}"/>
    <cellStyle name="Comma 6 2 9 5" xfId="6685" xr:uid="{00000000-0005-0000-0000-0000CD550000}"/>
    <cellStyle name="Comma 6 2 9 5 2" xfId="26088" xr:uid="{00000000-0005-0000-0000-0000CE550000}"/>
    <cellStyle name="Comma 6 2 9 6" xfId="10850" xr:uid="{00000000-0005-0000-0000-0000CF550000}"/>
    <cellStyle name="Comma 6 2 9 6 2" xfId="29877" xr:uid="{00000000-0005-0000-0000-0000D0550000}"/>
    <cellStyle name="Comma 6 2 9 7" xfId="14360" xr:uid="{00000000-0005-0000-0000-0000D1550000}"/>
    <cellStyle name="Comma 6 2 9 7 2" xfId="33366" xr:uid="{00000000-0005-0000-0000-0000D2550000}"/>
    <cellStyle name="Comma 6 2 9 8" xfId="17938" xr:uid="{00000000-0005-0000-0000-0000D3550000}"/>
    <cellStyle name="Comma 6 2 9 8 2" xfId="36885" xr:uid="{00000000-0005-0000-0000-0000D4550000}"/>
    <cellStyle name="Comma 6 2 9 9" xfId="21468" xr:uid="{00000000-0005-0000-0000-0000D5550000}"/>
    <cellStyle name="Comma 6 3" xfId="4568" xr:uid="{00000000-0005-0000-0000-000048530000}"/>
    <cellStyle name="Comma 60" xfId="7950" xr:uid="{00000000-0005-0000-0000-0000D6550000}"/>
    <cellStyle name="Comma 60 2" xfId="22563" xr:uid="{00000000-0005-0000-0000-0000D7550000}"/>
    <cellStyle name="Comma 61" xfId="7750" xr:uid="{00000000-0005-0000-0000-0000D8550000}"/>
    <cellStyle name="Comma 61 2" xfId="22474" xr:uid="{00000000-0005-0000-0000-0000D9550000}"/>
    <cellStyle name="Comma 62" xfId="6771" xr:uid="{00000000-0005-0000-0000-0000DA550000}"/>
    <cellStyle name="Comma 62 2" xfId="21552" xr:uid="{00000000-0005-0000-0000-0000DB550000}"/>
    <cellStyle name="Comma 63" xfId="6901" xr:uid="{00000000-0005-0000-0000-0000DC550000}"/>
    <cellStyle name="Comma 63 2" xfId="21675" xr:uid="{00000000-0005-0000-0000-0000DD550000}"/>
    <cellStyle name="Comma 64" xfId="8713" xr:uid="{00000000-0005-0000-0000-0000DE550000}"/>
    <cellStyle name="Comma 64 2" xfId="23272" xr:uid="{00000000-0005-0000-0000-0000DF550000}"/>
    <cellStyle name="Comma 65" xfId="8710" xr:uid="{00000000-0005-0000-0000-0000E0550000}"/>
    <cellStyle name="Comma 65 2" xfId="23271" xr:uid="{00000000-0005-0000-0000-0000E1550000}"/>
    <cellStyle name="Comma 66" xfId="8861" xr:uid="{00000000-0005-0000-0000-0000E2550000}"/>
    <cellStyle name="Comma 66 2" xfId="23275" xr:uid="{00000000-0005-0000-0000-0000E3550000}"/>
    <cellStyle name="Comma 67" xfId="8965" xr:uid="{00000000-0005-0000-0000-0000E4550000}"/>
    <cellStyle name="Comma 67 2" xfId="23375" xr:uid="{00000000-0005-0000-0000-0000E5550000}"/>
    <cellStyle name="Comma 68" xfId="9069" xr:uid="{00000000-0005-0000-0000-0000E6550000}"/>
    <cellStyle name="Comma 68 2" xfId="23475" xr:uid="{00000000-0005-0000-0000-0000E7550000}"/>
    <cellStyle name="Comma 69" xfId="9975" xr:uid="{00000000-0005-0000-0000-0000E8550000}"/>
    <cellStyle name="Comma 69 2" xfId="24314" xr:uid="{00000000-0005-0000-0000-0000E9550000}"/>
    <cellStyle name="Comma 7" xfId="3013" xr:uid="{00000000-0005-0000-0000-0000A90B0000}"/>
    <cellStyle name="Comma 7 2" xfId="4569" xr:uid="{00000000-0005-0000-0000-0000EA550000}"/>
    <cellStyle name="Comma 70" xfId="10046" xr:uid="{00000000-0005-0000-0000-0000EB550000}"/>
    <cellStyle name="Comma 70 2" xfId="24380" xr:uid="{00000000-0005-0000-0000-0000EC550000}"/>
    <cellStyle name="Comma 71" xfId="9989" xr:uid="{00000000-0005-0000-0000-0000ED550000}"/>
    <cellStyle name="Comma 71 2" xfId="24328" xr:uid="{00000000-0005-0000-0000-0000EE550000}"/>
    <cellStyle name="Comma 72" xfId="5913" xr:uid="{00000000-0005-0000-0000-0000EF550000}"/>
    <cellStyle name="Comma 72 2" xfId="25319" xr:uid="{00000000-0005-0000-0000-0000F0550000}"/>
    <cellStyle name="Comma 73" xfId="6022" xr:uid="{00000000-0005-0000-0000-0000F1550000}"/>
    <cellStyle name="Comma 73 2" xfId="25425" xr:uid="{00000000-0005-0000-0000-0000F2550000}"/>
    <cellStyle name="Comma 74" xfId="10134" xr:uid="{00000000-0005-0000-0000-0000F3550000}"/>
    <cellStyle name="Comma 74 2" xfId="29169" xr:uid="{00000000-0005-0000-0000-0000F4550000}"/>
    <cellStyle name="Comma 75" xfId="10125" xr:uid="{00000000-0005-0000-0000-0000F5550000}"/>
    <cellStyle name="Comma 75 2" xfId="29163" xr:uid="{00000000-0005-0000-0000-0000F6550000}"/>
    <cellStyle name="Comma 76" xfId="10115" xr:uid="{00000000-0005-0000-0000-0000F7550000}"/>
    <cellStyle name="Comma 76 2" xfId="29153" xr:uid="{00000000-0005-0000-0000-0000F8550000}"/>
    <cellStyle name="Comma 77" xfId="5906" xr:uid="{00000000-0005-0000-0000-0000F9550000}"/>
    <cellStyle name="Comma 77 2" xfId="25313" xr:uid="{00000000-0005-0000-0000-0000FA550000}"/>
    <cellStyle name="Comma 78" xfId="10118" xr:uid="{00000000-0005-0000-0000-0000FB550000}"/>
    <cellStyle name="Comma 78 2" xfId="29156" xr:uid="{00000000-0005-0000-0000-0000FC550000}"/>
    <cellStyle name="Comma 79" xfId="10144" xr:uid="{00000000-0005-0000-0000-0000FD550000}"/>
    <cellStyle name="Comma 79 2" xfId="29176" xr:uid="{00000000-0005-0000-0000-0000FE550000}"/>
    <cellStyle name="Comma 8" xfId="3014" xr:uid="{00000000-0005-0000-0000-0000AA0B0000}"/>
    <cellStyle name="Comma 8 2" xfId="4570" xr:uid="{00000000-0005-0000-0000-0000FF550000}"/>
    <cellStyle name="Comma 80" xfId="10142" xr:uid="{00000000-0005-0000-0000-000000560000}"/>
    <cellStyle name="Comma 80 2" xfId="29174" xr:uid="{00000000-0005-0000-0000-000001560000}"/>
    <cellStyle name="Comma 81" xfId="10265" xr:uid="{00000000-0005-0000-0000-000002560000}"/>
    <cellStyle name="Comma 81 2" xfId="29293" xr:uid="{00000000-0005-0000-0000-000003560000}"/>
    <cellStyle name="Comma 82" xfId="13648" xr:uid="{00000000-0005-0000-0000-000004560000}"/>
    <cellStyle name="Comma 82 2" xfId="32663" xr:uid="{00000000-0005-0000-0000-000005560000}"/>
    <cellStyle name="Comma 83" xfId="13637" xr:uid="{00000000-0005-0000-0000-000006560000}"/>
    <cellStyle name="Comma 83 2" xfId="32659" xr:uid="{00000000-0005-0000-0000-000007560000}"/>
    <cellStyle name="Comma 84" xfId="17213" xr:uid="{00000000-0005-0000-0000-000008560000}"/>
    <cellStyle name="Comma 84 2" xfId="36178" xr:uid="{00000000-0005-0000-0000-000009560000}"/>
    <cellStyle name="Comma 85" xfId="17194" xr:uid="{00000000-0005-0000-0000-00000A560000}"/>
    <cellStyle name="Comma 85 2" xfId="36169" xr:uid="{00000000-0005-0000-0000-00000B560000}"/>
    <cellStyle name="Comma 86" xfId="17182" xr:uid="{00000000-0005-0000-0000-00000C560000}"/>
    <cellStyle name="Comma 86 2" xfId="36165" xr:uid="{00000000-0005-0000-0000-00000D560000}"/>
    <cellStyle name="Comma 87" xfId="17198" xr:uid="{00000000-0005-0000-0000-00000E560000}"/>
    <cellStyle name="Comma 87 2" xfId="36173" xr:uid="{00000000-0005-0000-0000-00000F560000}"/>
    <cellStyle name="Comma 88" xfId="17184" xr:uid="{00000000-0005-0000-0000-000010560000}"/>
    <cellStyle name="Comma 88 2" xfId="36166" xr:uid="{00000000-0005-0000-0000-000011560000}"/>
    <cellStyle name="Comma 89" xfId="17167" xr:uid="{00000000-0005-0000-0000-000012560000}"/>
    <cellStyle name="Comma 89 2" xfId="36157" xr:uid="{00000000-0005-0000-0000-000013560000}"/>
    <cellStyle name="Comma 9" xfId="3015" xr:uid="{00000000-0005-0000-0000-0000AB0B0000}"/>
    <cellStyle name="Comma 9 2" xfId="4571" xr:uid="{00000000-0005-0000-0000-000014560000}"/>
    <cellStyle name="Comma 90" xfId="15317" xr:uid="{00000000-0005-0000-0000-000015560000}"/>
    <cellStyle name="Comma 90 2" xfId="34321" xr:uid="{00000000-0005-0000-0000-000016560000}"/>
    <cellStyle name="Comma 91" xfId="15318" xr:uid="{00000000-0005-0000-0000-000017560000}"/>
    <cellStyle name="Comma 91 2" xfId="34322" xr:uid="{00000000-0005-0000-0000-000018560000}"/>
    <cellStyle name="Comma 92" xfId="17199" xr:uid="{00000000-0005-0000-0000-000019560000}"/>
    <cellStyle name="Comma 92 2" xfId="36174" xr:uid="{00000000-0005-0000-0000-00001A560000}"/>
    <cellStyle name="Comma 93" xfId="17192" xr:uid="{00000000-0005-0000-0000-00001B560000}"/>
    <cellStyle name="Comma 93 2" xfId="36168" xr:uid="{00000000-0005-0000-0000-00001C560000}"/>
    <cellStyle name="Comma 94" xfId="17200" xr:uid="{00000000-0005-0000-0000-00001D560000}"/>
    <cellStyle name="Comma 94 2" xfId="36175" xr:uid="{00000000-0005-0000-0000-00001E560000}"/>
    <cellStyle name="Comma 95" xfId="17168" xr:uid="{00000000-0005-0000-0000-00001F560000}"/>
    <cellStyle name="Comma 95 2" xfId="36158" xr:uid="{00000000-0005-0000-0000-000020560000}"/>
    <cellStyle name="Comma 96" xfId="13656" xr:uid="{00000000-0005-0000-0000-000021560000}"/>
    <cellStyle name="Comma 96 2" xfId="32671" xr:uid="{00000000-0005-0000-0000-000022560000}"/>
    <cellStyle name="Comma 97" xfId="17166" xr:uid="{00000000-0005-0000-0000-000023560000}"/>
    <cellStyle name="Comma 97 2" xfId="36156" xr:uid="{00000000-0005-0000-0000-000024560000}"/>
    <cellStyle name="Comma 98" xfId="17197" xr:uid="{00000000-0005-0000-0000-000025560000}"/>
    <cellStyle name="Comma 98 2" xfId="36172" xr:uid="{00000000-0005-0000-0000-000026560000}"/>
    <cellStyle name="Comma 99" xfId="15400" xr:uid="{00000000-0005-0000-0000-000027560000}"/>
    <cellStyle name="Comma 99 2" xfId="34403" xr:uid="{00000000-0005-0000-0000-000028560000}"/>
    <cellStyle name="Comma.0" xfId="3016" xr:uid="{00000000-0005-0000-0000-0000AC0B0000}"/>
    <cellStyle name="Comma1" xfId="3017" xr:uid="{00000000-0005-0000-0000-0000AD0B0000}"/>
    <cellStyle name="Comma2 [0]" xfId="3018" xr:uid="{00000000-0005-0000-0000-0000AE0B0000}"/>
    <cellStyle name="Comma2 [0] 2" xfId="3019" xr:uid="{00000000-0005-0000-0000-0000AF0B0000}"/>
    <cellStyle name="Comma2 [0] 3" xfId="3020" xr:uid="{00000000-0005-0000-0000-0000B00B0000}"/>
    <cellStyle name="Comma2 [0] 4" xfId="3021" xr:uid="{00000000-0005-0000-0000-0000B10B0000}"/>
    <cellStyle name="Comma3" xfId="3022" xr:uid="{00000000-0005-0000-0000-0000B20B0000}"/>
    <cellStyle name="CommaRounded" xfId="3023" xr:uid="{00000000-0005-0000-0000-0000B30B0000}"/>
    <cellStyle name="CommaRounded 2" xfId="3024" xr:uid="{00000000-0005-0000-0000-0000B40B0000}"/>
    <cellStyle name="CommaRounded 3" xfId="3025" xr:uid="{00000000-0005-0000-0000-0000B50B0000}"/>
    <cellStyle name="CommaRounded 4" xfId="3026" xr:uid="{00000000-0005-0000-0000-0000B60B0000}"/>
    <cellStyle name="CONF Ext Label" xfId="3027" xr:uid="{00000000-0005-0000-0000-0000B70B0000}"/>
    <cellStyle name="Copied" xfId="3028" xr:uid="{00000000-0005-0000-0000-0000B80B0000}"/>
    <cellStyle name="Copy as value" xfId="3029" xr:uid="{00000000-0005-0000-0000-0000B90B0000}"/>
    <cellStyle name="CopyrightRow" xfId="39786" xr:uid="{00000000-0005-0000-0000-00002C560000}"/>
    <cellStyle name="COST1" xfId="3030" xr:uid="{00000000-0005-0000-0000-0000BA0B0000}"/>
    <cellStyle name="Curren - Style4" xfId="3031" xr:uid="{00000000-0005-0000-0000-0000BB0B0000}"/>
    <cellStyle name="Curren - Style5" xfId="3032" xr:uid="{00000000-0005-0000-0000-0000BC0B0000}"/>
    <cellStyle name="Currency - Euro" xfId="3033" xr:uid="{00000000-0005-0000-0000-0000BD0B0000}"/>
    <cellStyle name="Currency - Euro 2" xfId="4722" xr:uid="{00000000-0005-0000-0000-00002E560000}"/>
    <cellStyle name="Currency (0dp)" xfId="3034" xr:uid="{00000000-0005-0000-0000-0000BE0B0000}"/>
    <cellStyle name="Currency (2dp)" xfId="3035" xr:uid="{00000000-0005-0000-0000-0000BF0B0000}"/>
    <cellStyle name="Currency [0] - Euro" xfId="3036" xr:uid="{00000000-0005-0000-0000-0000C00B0000}"/>
    <cellStyle name="Currency [00]" xfId="3037" xr:uid="{00000000-0005-0000-0000-0000C10B0000}"/>
    <cellStyle name="Currency 0" xfId="3038" xr:uid="{00000000-0005-0000-0000-0000C20B0000}"/>
    <cellStyle name="Currency 2" xfId="3039" xr:uid="{00000000-0005-0000-0000-0000C30B0000}"/>
    <cellStyle name="Currency 2 2" xfId="4735" xr:uid="{00000000-0005-0000-0000-000033560000}"/>
    <cellStyle name="Currency 2 2 2" xfId="7687" xr:uid="{00000000-0005-0000-0000-000034560000}"/>
    <cellStyle name="Currency 2 2 2 2" xfId="22444" xr:uid="{00000000-0005-0000-0000-000035560000}"/>
    <cellStyle name="Currency 2 2 3" xfId="6841" xr:uid="{00000000-0005-0000-0000-000036560000}"/>
    <cellStyle name="Currency 2 2 3 2" xfId="21616" xr:uid="{00000000-0005-0000-0000-000037560000}"/>
    <cellStyle name="Currency 2 2 4" xfId="8931" xr:uid="{00000000-0005-0000-0000-000038560000}"/>
    <cellStyle name="Currency 2 2 4 2" xfId="23341" xr:uid="{00000000-0005-0000-0000-000039560000}"/>
    <cellStyle name="Currency 2 2 5" xfId="9035" xr:uid="{00000000-0005-0000-0000-00003A560000}"/>
    <cellStyle name="Currency 2 2 5 2" xfId="23441" xr:uid="{00000000-0005-0000-0000-00003B560000}"/>
    <cellStyle name="Currency 2 2 6" xfId="9136" xr:uid="{00000000-0005-0000-0000-00003C560000}"/>
    <cellStyle name="Currency 2 2 6 2" xfId="23541" xr:uid="{00000000-0005-0000-0000-00003D560000}"/>
    <cellStyle name="Currency 2 2 7" xfId="10052" xr:uid="{00000000-0005-0000-0000-00003E560000}"/>
    <cellStyle name="Currency 2 2 7 2" xfId="24382" xr:uid="{00000000-0005-0000-0000-00003F560000}"/>
    <cellStyle name="Currency 2 2 8" xfId="5982" xr:uid="{00000000-0005-0000-0000-000040560000}"/>
    <cellStyle name="Currency 2 2 8 2" xfId="25385" xr:uid="{00000000-0005-0000-0000-000041560000}"/>
    <cellStyle name="Currency 2 3" xfId="4556" xr:uid="{00000000-0005-0000-0000-000032560000}"/>
    <cellStyle name="Currency 3" xfId="3040" xr:uid="{00000000-0005-0000-0000-0000C40B0000}"/>
    <cellStyle name="Currency 3 2" xfId="4572" xr:uid="{00000000-0005-0000-0000-000042560000}"/>
    <cellStyle name="Currency 4" xfId="3041" xr:uid="{00000000-0005-0000-0000-0000C50B0000}"/>
    <cellStyle name="Currency 5" xfId="3042" xr:uid="{00000000-0005-0000-0000-0000C60B0000}"/>
    <cellStyle name="Currency Dollar" xfId="3043" xr:uid="{00000000-0005-0000-0000-0000C70B0000}"/>
    <cellStyle name="Currency Dollar (2dp)" xfId="3044" xr:uid="{00000000-0005-0000-0000-0000C80B0000}"/>
    <cellStyle name="Currency Dollar_data_library" xfId="3045" xr:uid="{00000000-0005-0000-0000-0000C90B0000}"/>
    <cellStyle name="Currency EUR" xfId="3046" xr:uid="{00000000-0005-0000-0000-0000CA0B0000}"/>
    <cellStyle name="Currency EUR (2dp)" xfId="3047" xr:uid="{00000000-0005-0000-0000-0000CB0B0000}"/>
    <cellStyle name="Currency EUR_data_library" xfId="3048" xr:uid="{00000000-0005-0000-0000-0000CC0B0000}"/>
    <cellStyle name="Currency Euro" xfId="3049" xr:uid="{00000000-0005-0000-0000-0000CD0B0000}"/>
    <cellStyle name="Currency Euro (2dp)" xfId="3050" xr:uid="{00000000-0005-0000-0000-0000CE0B0000}"/>
    <cellStyle name="Currency Euro_data_library" xfId="3051" xr:uid="{00000000-0005-0000-0000-0000CF0B0000}"/>
    <cellStyle name="Currency GBP" xfId="3052" xr:uid="{00000000-0005-0000-0000-0000D00B0000}"/>
    <cellStyle name="Currency GBP (2dp)" xfId="3053" xr:uid="{00000000-0005-0000-0000-0000D10B0000}"/>
    <cellStyle name="Currency GBP_data_library" xfId="3054" xr:uid="{00000000-0005-0000-0000-0000D20B0000}"/>
    <cellStyle name="Currency Pound" xfId="3055" xr:uid="{00000000-0005-0000-0000-0000D30B0000}"/>
    <cellStyle name="Currency Pound (2dp)" xfId="3056" xr:uid="{00000000-0005-0000-0000-0000D40B0000}"/>
    <cellStyle name="Currency Pound_data_library" xfId="3057" xr:uid="{00000000-0005-0000-0000-0000D50B0000}"/>
    <cellStyle name="Currency USD" xfId="3058" xr:uid="{00000000-0005-0000-0000-0000D60B0000}"/>
    <cellStyle name="Currency USD (2dp)" xfId="3059" xr:uid="{00000000-0005-0000-0000-0000D70B0000}"/>
    <cellStyle name="Currency USD_data_library" xfId="3060" xr:uid="{00000000-0005-0000-0000-0000D80B0000}"/>
    <cellStyle name="Currency-$" xfId="3061" xr:uid="{00000000-0005-0000-0000-0000D90B0000}"/>
    <cellStyle name="Currency-$ 2" xfId="3062" xr:uid="{00000000-0005-0000-0000-0000DA0B0000}"/>
    <cellStyle name="Currency-$ 3" xfId="3063" xr:uid="{00000000-0005-0000-0000-0000DB0B0000}"/>
    <cellStyle name="Currency-$ 4" xfId="3064" xr:uid="{00000000-0005-0000-0000-0000DC0B0000}"/>
    <cellStyle name="Currency-$_Book3" xfId="3065" xr:uid="{00000000-0005-0000-0000-0000DD0B0000}"/>
    <cellStyle name="Currency-£" xfId="3066" xr:uid="{00000000-0005-0000-0000-0000DE0B0000}"/>
    <cellStyle name="Currency-£ 2" xfId="3067" xr:uid="{00000000-0005-0000-0000-0000DF0B0000}"/>
    <cellStyle name="Currency-£ 3" xfId="3068" xr:uid="{00000000-0005-0000-0000-0000E00B0000}"/>
    <cellStyle name="Currency-£ 4" xfId="3069" xr:uid="{00000000-0005-0000-0000-0000E10B0000}"/>
    <cellStyle name="Currency-£_Book3" xfId="3070" xr:uid="{00000000-0005-0000-0000-0000E20B0000}"/>
    <cellStyle name="Currency0" xfId="3071" xr:uid="{00000000-0005-0000-0000-0000E30B0000}"/>
    <cellStyle name="Currency2" xfId="3072" xr:uid="{00000000-0005-0000-0000-0000E40B0000}"/>
    <cellStyle name="Currency-Denomination" xfId="3073" xr:uid="{00000000-0005-0000-0000-0000E50B0000}"/>
    <cellStyle name="Currency-F" xfId="3074" xr:uid="{00000000-0005-0000-0000-0000E60B0000}"/>
    <cellStyle name="Currency-F 2" xfId="3075" xr:uid="{00000000-0005-0000-0000-0000E70B0000}"/>
    <cellStyle name="Currency-F 3" xfId="3076" xr:uid="{00000000-0005-0000-0000-0000E80B0000}"/>
    <cellStyle name="Currency-F 4" xfId="3077" xr:uid="{00000000-0005-0000-0000-0000E90B0000}"/>
    <cellStyle name="Currency-F_Book3" xfId="3078" xr:uid="{00000000-0005-0000-0000-0000EA0B0000}"/>
    <cellStyle name="Dan" xfId="3079" xr:uid="{00000000-0005-0000-0000-0000EB0B0000}"/>
    <cellStyle name="Data Input" xfId="3080" xr:uid="{00000000-0005-0000-0000-0000EC0B0000}"/>
    <cellStyle name="Data Input 2" xfId="5561" xr:uid="{00000000-0005-0000-0000-000055560000}"/>
    <cellStyle name="Data Input 2 2" xfId="25028" xr:uid="{00000000-0005-0000-0000-000056560000}"/>
    <cellStyle name="Data Input 3" xfId="5180" xr:uid="{00000000-0005-0000-0000-000057560000}"/>
    <cellStyle name="Data Input 3 2" xfId="24710" xr:uid="{00000000-0005-0000-0000-000058560000}"/>
    <cellStyle name="Data Input 4" xfId="7762" xr:uid="{00000000-0005-0000-0000-000059560000}"/>
    <cellStyle name="Data Input 4 2" xfId="8747" xr:uid="{00000000-0005-0000-0000-00005A560000}"/>
    <cellStyle name="Data Input 4 2 2" xfId="27953" xr:uid="{00000000-0005-0000-0000-00005B560000}"/>
    <cellStyle name="Data Input 4 3" xfId="10091" xr:uid="{00000000-0005-0000-0000-00005C560000}"/>
    <cellStyle name="Data Input 4 3 2" xfId="29137" xr:uid="{00000000-0005-0000-0000-00005D560000}"/>
    <cellStyle name="Data Input 4 4" xfId="27072" xr:uid="{00000000-0005-0000-0000-00005E560000}"/>
    <cellStyle name="Data Input 5" xfId="24473" xr:uid="{00000000-0005-0000-0000-00005F560000}"/>
    <cellStyle name="DATA List" xfId="3081" xr:uid="{00000000-0005-0000-0000-0000ED0B0000}"/>
    <cellStyle name="Data Section Heading" xfId="3082" xr:uid="{00000000-0005-0000-0000-0000EE0B0000}"/>
    <cellStyle name="DATA_Amount" xfId="3083" xr:uid="{00000000-0005-0000-0000-0000EF0B0000}"/>
    <cellStyle name="DataEntry" xfId="3084" xr:uid="{00000000-0005-0000-0000-0000F00B0000}"/>
    <cellStyle name="Date" xfId="3085" xr:uid="{00000000-0005-0000-0000-0000F10B0000}"/>
    <cellStyle name="Date (Month)" xfId="3086" xr:uid="{00000000-0005-0000-0000-0000F20B0000}"/>
    <cellStyle name="Date (Year)" xfId="3087" xr:uid="{00000000-0005-0000-0000-0000F30B0000}"/>
    <cellStyle name="Date 10" xfId="3088" xr:uid="{00000000-0005-0000-0000-0000F40B0000}"/>
    <cellStyle name="Date 10 2" xfId="4573" xr:uid="{00000000-0005-0000-0000-000065560000}"/>
    <cellStyle name="Date 11" xfId="3089" xr:uid="{00000000-0005-0000-0000-0000F50B0000}"/>
    <cellStyle name="Date 11 2" xfId="4574" xr:uid="{00000000-0005-0000-0000-000066560000}"/>
    <cellStyle name="Date 12" xfId="3090" xr:uid="{00000000-0005-0000-0000-0000F60B0000}"/>
    <cellStyle name="Date 12 2" xfId="4575" xr:uid="{00000000-0005-0000-0000-000067560000}"/>
    <cellStyle name="Date 13" xfId="3091" xr:uid="{00000000-0005-0000-0000-0000F70B0000}"/>
    <cellStyle name="Date 13 2" xfId="4576" xr:uid="{00000000-0005-0000-0000-000068560000}"/>
    <cellStyle name="Date 14" xfId="3092" xr:uid="{00000000-0005-0000-0000-0000F80B0000}"/>
    <cellStyle name="Date 15" xfId="3093" xr:uid="{00000000-0005-0000-0000-0000F90B0000}"/>
    <cellStyle name="Date 16" xfId="3094" xr:uid="{00000000-0005-0000-0000-0000FA0B0000}"/>
    <cellStyle name="Date 17" xfId="3095" xr:uid="{00000000-0005-0000-0000-0000FB0B0000}"/>
    <cellStyle name="Date 18" xfId="3096" xr:uid="{00000000-0005-0000-0000-0000FC0B0000}"/>
    <cellStyle name="Date 19" xfId="3097" xr:uid="{00000000-0005-0000-0000-0000FD0B0000}"/>
    <cellStyle name="Date 2" xfId="3098" xr:uid="{00000000-0005-0000-0000-0000FE0B0000}"/>
    <cellStyle name="Date 2 2" xfId="4577" xr:uid="{00000000-0005-0000-0000-00006F560000}"/>
    <cellStyle name="Date 20" xfId="3099" xr:uid="{00000000-0005-0000-0000-0000FF0B0000}"/>
    <cellStyle name="Date 21" xfId="3100" xr:uid="{00000000-0005-0000-0000-0000000C0000}"/>
    <cellStyle name="Date 22" xfId="3101" xr:uid="{00000000-0005-0000-0000-0000010C0000}"/>
    <cellStyle name="Date 23" xfId="3102" xr:uid="{00000000-0005-0000-0000-0000020C0000}"/>
    <cellStyle name="Date 24" xfId="3103" xr:uid="{00000000-0005-0000-0000-0000030C0000}"/>
    <cellStyle name="Date 25" xfId="3104" xr:uid="{00000000-0005-0000-0000-0000040C0000}"/>
    <cellStyle name="Date 26" xfId="3105" xr:uid="{00000000-0005-0000-0000-0000050C0000}"/>
    <cellStyle name="Date 27" xfId="3106" xr:uid="{00000000-0005-0000-0000-0000060C0000}"/>
    <cellStyle name="Date 28" xfId="3107" xr:uid="{00000000-0005-0000-0000-0000070C0000}"/>
    <cellStyle name="Date 29" xfId="3108" xr:uid="{00000000-0005-0000-0000-0000080C0000}"/>
    <cellStyle name="Date 3" xfId="3109" xr:uid="{00000000-0005-0000-0000-0000090C0000}"/>
    <cellStyle name="Date 3 2" xfId="4578" xr:uid="{00000000-0005-0000-0000-00007A560000}"/>
    <cellStyle name="Date 30" xfId="3110" xr:uid="{00000000-0005-0000-0000-00000A0C0000}"/>
    <cellStyle name="Date 31" xfId="3111" xr:uid="{00000000-0005-0000-0000-00000B0C0000}"/>
    <cellStyle name="Date 32" xfId="3112" xr:uid="{00000000-0005-0000-0000-00000C0C0000}"/>
    <cellStyle name="Date 33" xfId="3113" xr:uid="{00000000-0005-0000-0000-00000D0C0000}"/>
    <cellStyle name="Date 34" xfId="3114" xr:uid="{00000000-0005-0000-0000-00000E0C0000}"/>
    <cellStyle name="Date 35" xfId="4538" xr:uid="{00000000-0005-0000-0000-000062560000}"/>
    <cellStyle name="Date 4" xfId="3115" xr:uid="{00000000-0005-0000-0000-00000F0C0000}"/>
    <cellStyle name="Date 4 2" xfId="4579" xr:uid="{00000000-0005-0000-0000-000080560000}"/>
    <cellStyle name="Date 5" xfId="3116" xr:uid="{00000000-0005-0000-0000-0000100C0000}"/>
    <cellStyle name="Date 5 2" xfId="4580" xr:uid="{00000000-0005-0000-0000-000081560000}"/>
    <cellStyle name="Date 6" xfId="3117" xr:uid="{00000000-0005-0000-0000-0000110C0000}"/>
    <cellStyle name="Date 6 2" xfId="4581" xr:uid="{00000000-0005-0000-0000-000082560000}"/>
    <cellStyle name="Date 7" xfId="3118" xr:uid="{00000000-0005-0000-0000-0000120C0000}"/>
    <cellStyle name="Date 7 2" xfId="4582" xr:uid="{00000000-0005-0000-0000-000083560000}"/>
    <cellStyle name="Date 8" xfId="3119" xr:uid="{00000000-0005-0000-0000-0000130C0000}"/>
    <cellStyle name="Date 8 2" xfId="4583" xr:uid="{00000000-0005-0000-0000-000084560000}"/>
    <cellStyle name="Date 9" xfId="3120" xr:uid="{00000000-0005-0000-0000-0000140C0000}"/>
    <cellStyle name="Date 9 2" xfId="4584" xr:uid="{00000000-0005-0000-0000-000085560000}"/>
    <cellStyle name="Date Aligned" xfId="3121" xr:uid="{00000000-0005-0000-0000-0000150C0000}"/>
    <cellStyle name="Date dd-mmm" xfId="3122" xr:uid="{00000000-0005-0000-0000-0000160C0000}"/>
    <cellStyle name="Date dd-mmm-yy" xfId="3123" xr:uid="{00000000-0005-0000-0000-0000170C0000}"/>
    <cellStyle name="Date Entry" xfId="3124" xr:uid="{00000000-0005-0000-0000-0000180C0000}"/>
    <cellStyle name="Date mmm-yy" xfId="3125" xr:uid="{00000000-0005-0000-0000-0000190C0000}"/>
    <cellStyle name="Date Short" xfId="3126" xr:uid="{00000000-0005-0000-0000-00001A0C0000}"/>
    <cellStyle name="Date_200809Provisions and Other Adjustments P6 200809" xfId="3127" xr:uid="{00000000-0005-0000-0000-00001B0C0000}"/>
    <cellStyle name="Day" xfId="3128" xr:uid="{00000000-0005-0000-0000-00001C0C0000}"/>
    <cellStyle name="Decimal_0dp" xfId="3129" xr:uid="{00000000-0005-0000-0000-00001D0C0000}"/>
    <cellStyle name="DelInputFrConData" xfId="3130" xr:uid="{00000000-0005-0000-0000-00001E0C0000}"/>
    <cellStyle name="DelInputFrConData 2" xfId="3131" xr:uid="{00000000-0005-0000-0000-00001F0C0000}"/>
    <cellStyle name="Delta" xfId="3132" xr:uid="{00000000-0005-0000-0000-0000200C0000}"/>
    <cellStyle name="Delta%" xfId="3133" xr:uid="{00000000-0005-0000-0000-0000210C0000}"/>
    <cellStyle name="Delta_Summary Mnth v Bud" xfId="3134" xr:uid="{00000000-0005-0000-0000-0000220C0000}"/>
    <cellStyle name="Deviant" xfId="3135" xr:uid="{00000000-0005-0000-0000-0000230C0000}"/>
    <cellStyle name="Dezimal [0]_BC Vorlage für Olympia VOTServices" xfId="3136" xr:uid="{00000000-0005-0000-0000-0000240C0000}"/>
    <cellStyle name="Dezimal_BC Vorlage für Olympia VOTServices" xfId="3137" xr:uid="{00000000-0005-0000-0000-0000250C0000}"/>
    <cellStyle name="Dotted Line" xfId="3138" xr:uid="{00000000-0005-0000-0000-0000260C0000}"/>
    <cellStyle name="Download" xfId="3139" xr:uid="{00000000-0005-0000-0000-0000270C0000}"/>
    <cellStyle name="Enter" xfId="3140" xr:uid="{00000000-0005-0000-0000-0000280C0000}"/>
    <cellStyle name="Enter Currency (0)" xfId="3141" xr:uid="{00000000-0005-0000-0000-0000290C0000}"/>
    <cellStyle name="Enter Currency (2)" xfId="3142" xr:uid="{00000000-0005-0000-0000-00002A0C0000}"/>
    <cellStyle name="Enter Units (0)" xfId="3143" xr:uid="{00000000-0005-0000-0000-00002B0C0000}"/>
    <cellStyle name="Enter Units (1)" xfId="3144" xr:uid="{00000000-0005-0000-0000-00002C0C0000}"/>
    <cellStyle name="Enter Units (2)" xfId="3145" xr:uid="{00000000-0005-0000-0000-00002D0C0000}"/>
    <cellStyle name="Entered" xfId="3146" xr:uid="{00000000-0005-0000-0000-00002E0C0000}"/>
    <cellStyle name="Entry" xfId="3147" xr:uid="{00000000-0005-0000-0000-00002F0C0000}"/>
    <cellStyle name="entry box" xfId="3148" xr:uid="{00000000-0005-0000-0000-0000300C0000}"/>
    <cellStyle name="entry box 2" xfId="5562" xr:uid="{00000000-0005-0000-0000-00008D560000}"/>
    <cellStyle name="entry box 2 2" xfId="25029" xr:uid="{00000000-0005-0000-0000-00008E560000}"/>
    <cellStyle name="entry box 3" xfId="5181" xr:uid="{00000000-0005-0000-0000-00008F560000}"/>
    <cellStyle name="entry box 3 2" xfId="24711" xr:uid="{00000000-0005-0000-0000-000090560000}"/>
    <cellStyle name="entry box 4" xfId="8705" xr:uid="{00000000-0005-0000-0000-000091560000}"/>
    <cellStyle name="entry box 4 2" xfId="8857" xr:uid="{00000000-0005-0000-0000-000092560000}"/>
    <cellStyle name="entry box 4 2 2" xfId="28021" xr:uid="{00000000-0005-0000-0000-000093560000}"/>
    <cellStyle name="entry box 4 3" xfId="5907" xr:uid="{00000000-0005-0000-0000-000094560000}"/>
    <cellStyle name="entry box 4 3 2" xfId="25314" xr:uid="{00000000-0005-0000-0000-000095560000}"/>
    <cellStyle name="entry box 4 4" xfId="27933" xr:uid="{00000000-0005-0000-0000-000096560000}"/>
    <cellStyle name="entry box 5" xfId="24474" xr:uid="{00000000-0005-0000-0000-000097560000}"/>
    <cellStyle name="Euro" xfId="3149" xr:uid="{00000000-0005-0000-0000-0000310C0000}"/>
    <cellStyle name="Euro 2" xfId="4723" xr:uid="{00000000-0005-0000-0000-000098560000}"/>
    <cellStyle name="Exception" xfId="3150" xr:uid="{00000000-0005-0000-0000-0000320C0000}"/>
    <cellStyle name="Exception - Light" xfId="3151" xr:uid="{00000000-0005-0000-0000-0000330C0000}"/>
    <cellStyle name="Exception_AOP Budget Bible 211105 v1" xfId="3152" xr:uid="{00000000-0005-0000-0000-0000340C0000}"/>
    <cellStyle name="Explanatory Text 2" xfId="3153" xr:uid="{00000000-0005-0000-0000-0000350C0000}"/>
    <cellStyle name="Explanatory Text 2 2" xfId="39727" xr:uid="{00000000-0005-0000-0000-00009D560000}"/>
    <cellStyle name="Explanatory Text 2 3" xfId="4797" xr:uid="{00000000-0005-0000-0000-00009C560000}"/>
    <cellStyle name="Explanatory Text 3" xfId="3154" xr:uid="{00000000-0005-0000-0000-0000360C0000}"/>
    <cellStyle name="Explanatory Text 3 2" xfId="5098" xr:uid="{00000000-0005-0000-0000-00009E560000}"/>
    <cellStyle name="Explanatory Text 4" xfId="3155" xr:uid="{00000000-0005-0000-0000-0000370C0000}"/>
    <cellStyle name="Explanatory Text 4 2" xfId="4539" xr:uid="{00000000-0005-0000-0000-00009F560000}"/>
    <cellStyle name="Explanatory Text 5" xfId="3156" xr:uid="{00000000-0005-0000-0000-0000380C0000}"/>
    <cellStyle name="External data" xfId="27" xr:uid="{00000000-0005-0000-0000-0000390C0000}"/>
    <cellStyle name="External data 2" xfId="3157" xr:uid="{00000000-0005-0000-0000-00003A0C0000}"/>
    <cellStyle name="External data 2 2" xfId="4631" xr:uid="{00000000-0005-0000-0000-0000A1560000}"/>
    <cellStyle name="External data 3" xfId="3158" xr:uid="{00000000-0005-0000-0000-00003B0C0000}"/>
    <cellStyle name="External data 4" xfId="4638" xr:uid="{00000000-0005-0000-0000-0000A0560000}"/>
    <cellStyle name="External Input" xfId="3159" xr:uid="{00000000-0005-0000-0000-00003C0C0000}"/>
    <cellStyle name="External label" xfId="3160" xr:uid="{00000000-0005-0000-0000-00003D0C0000}"/>
    <cellStyle name="External label 2" xfId="3161" xr:uid="{00000000-0005-0000-0000-00003E0C0000}"/>
    <cellStyle name="External label 2 2" xfId="4632" xr:uid="{00000000-0005-0000-0000-0000A3560000}"/>
    <cellStyle name="External label 3" xfId="4639" xr:uid="{00000000-0005-0000-0000-0000A2560000}"/>
    <cellStyle name="ExternalCallup" xfId="3162" xr:uid="{00000000-0005-0000-0000-00003F0C0000}"/>
    <cellStyle name="EY House" xfId="3163" xr:uid="{00000000-0005-0000-0000-0000400C0000}"/>
    <cellStyle name="EYBlocked" xfId="3164" xr:uid="{00000000-0005-0000-0000-0000410C0000}"/>
    <cellStyle name="EYBlocked 2" xfId="3165" xr:uid="{00000000-0005-0000-0000-0000420C0000}"/>
    <cellStyle name="EYBlocked 2 2" xfId="3166" xr:uid="{00000000-0005-0000-0000-0000430C0000}"/>
    <cellStyle name="EYCalc" xfId="4742" xr:uid="{00000000-0005-0000-0000-0000A5560000}"/>
    <cellStyle name="EYCallUp" xfId="3167" xr:uid="{00000000-0005-0000-0000-0000440C0000}"/>
    <cellStyle name="EYCallUp 2" xfId="4743" xr:uid="{00000000-0005-0000-0000-0000A6560000}"/>
    <cellStyle name="EYCheck" xfId="3168" xr:uid="{00000000-0005-0000-0000-0000450C0000}"/>
    <cellStyle name="EYDate" xfId="3169" xr:uid="{00000000-0005-0000-0000-0000460C0000}"/>
    <cellStyle name="EYDate 2" xfId="3170" xr:uid="{00000000-0005-0000-0000-0000470C0000}"/>
    <cellStyle name="EYDeviant" xfId="3171" xr:uid="{00000000-0005-0000-0000-0000480C0000}"/>
    <cellStyle name="EYDeviant 2" xfId="3172" xr:uid="{00000000-0005-0000-0000-0000490C0000}"/>
    <cellStyle name="EYDeviant 2 2" xfId="3173" xr:uid="{00000000-0005-0000-0000-00004A0C0000}"/>
    <cellStyle name="EYFlag" xfId="39787" xr:uid="{00000000-0005-0000-0000-0000A7560000}"/>
    <cellStyle name="EYHeader1" xfId="3174" xr:uid="{00000000-0005-0000-0000-00004B0C0000}"/>
    <cellStyle name="EYHeader1 2" xfId="3175" xr:uid="{00000000-0005-0000-0000-00004C0C0000}"/>
    <cellStyle name="EYHeader1 3" xfId="3176" xr:uid="{00000000-0005-0000-0000-00004D0C0000}"/>
    <cellStyle name="EYHeader2" xfId="3177" xr:uid="{00000000-0005-0000-0000-00004E0C0000}"/>
    <cellStyle name="EYHeader3" xfId="3178" xr:uid="{00000000-0005-0000-0000-00004F0C0000}"/>
    <cellStyle name="EYInputDate" xfId="3179" xr:uid="{00000000-0005-0000-0000-0000500C0000}"/>
    <cellStyle name="EYInputDate 2" xfId="3180" xr:uid="{00000000-0005-0000-0000-0000510C0000}"/>
    <cellStyle name="EYInputPercent" xfId="3181" xr:uid="{00000000-0005-0000-0000-0000520C0000}"/>
    <cellStyle name="EYInputValue" xfId="3182" xr:uid="{00000000-0005-0000-0000-0000530C0000}"/>
    <cellStyle name="EYNormal" xfId="3183" xr:uid="{00000000-0005-0000-0000-0000540C0000}"/>
    <cellStyle name="EYNormal 2" xfId="4496" xr:uid="{00000000-0005-0000-0000-0000550C0000}"/>
    <cellStyle name="EYNormal 3" xfId="39788" xr:uid="{00000000-0005-0000-0000-0000A9560000}"/>
    <cellStyle name="EYPercent" xfId="3184" xr:uid="{00000000-0005-0000-0000-0000560C0000}"/>
    <cellStyle name="EYPercentCapped" xfId="3185" xr:uid="{00000000-0005-0000-0000-0000570C0000}"/>
    <cellStyle name="EYSubTotal" xfId="3186" xr:uid="{00000000-0005-0000-0000-0000580C0000}"/>
    <cellStyle name="EYTotal" xfId="3187" xr:uid="{00000000-0005-0000-0000-0000590C0000}"/>
    <cellStyle name="EYWIP" xfId="3188" xr:uid="{00000000-0005-0000-0000-00005A0C0000}"/>
    <cellStyle name="EYWIP 2" xfId="3189" xr:uid="{00000000-0005-0000-0000-00005B0C0000}"/>
    <cellStyle name="EYWIP 2 2" xfId="3190" xr:uid="{00000000-0005-0000-0000-00005C0C0000}"/>
    <cellStyle name="F01_Note heading" xfId="3191" xr:uid="{00000000-0005-0000-0000-00005D0C0000}"/>
    <cellStyle name="Feeder Field" xfId="3192" xr:uid="{00000000-0005-0000-0000-00005E0C0000}"/>
    <cellStyle name="Feeder Field - Light" xfId="3193" xr:uid="{00000000-0005-0000-0000-00005F0C0000}"/>
    <cellStyle name="Feeder Field 10" xfId="7818" xr:uid="{00000000-0005-0000-0000-0000AE560000}"/>
    <cellStyle name="Feeder Field 11" xfId="7804" xr:uid="{00000000-0005-0000-0000-0000AF560000}"/>
    <cellStyle name="Feeder Field 12" xfId="7755" xr:uid="{00000000-0005-0000-0000-0000B0560000}"/>
    <cellStyle name="Feeder Field 13" xfId="7792" xr:uid="{00000000-0005-0000-0000-0000B1560000}"/>
    <cellStyle name="Feeder Field 14" xfId="7731" xr:uid="{00000000-0005-0000-0000-0000B2560000}"/>
    <cellStyle name="Feeder Field 15" xfId="7905" xr:uid="{00000000-0005-0000-0000-0000B3560000}"/>
    <cellStyle name="Feeder Field 16" xfId="7920" xr:uid="{00000000-0005-0000-0000-0000B4560000}"/>
    <cellStyle name="Feeder Field 17" xfId="7841" xr:uid="{00000000-0005-0000-0000-0000B5560000}"/>
    <cellStyle name="Feeder Field 18" xfId="7838" xr:uid="{00000000-0005-0000-0000-0000B6560000}"/>
    <cellStyle name="Feeder Field 19" xfId="7722" xr:uid="{00000000-0005-0000-0000-0000B7560000}"/>
    <cellStyle name="Feeder Field 2" xfId="5563" xr:uid="{00000000-0005-0000-0000-0000B8560000}"/>
    <cellStyle name="Feeder Field 2 2" xfId="9678" xr:uid="{00000000-0005-0000-0000-0000B9560000}"/>
    <cellStyle name="Feeder Field 2 2 2" xfId="28769" xr:uid="{00000000-0005-0000-0000-0000BA560000}"/>
    <cellStyle name="Feeder Field 20" xfId="8052" xr:uid="{00000000-0005-0000-0000-0000BB560000}"/>
    <cellStyle name="Feeder Field 21" xfId="7915" xr:uid="{00000000-0005-0000-0000-0000BC560000}"/>
    <cellStyle name="Feeder Field 22" xfId="6835" xr:uid="{00000000-0005-0000-0000-0000BD560000}"/>
    <cellStyle name="Feeder Field 23" xfId="6772" xr:uid="{00000000-0005-0000-0000-0000BE560000}"/>
    <cellStyle name="Feeder Field 24" xfId="8712" xr:uid="{00000000-0005-0000-0000-0000BF560000}"/>
    <cellStyle name="Feeder Field 25" xfId="8738" xr:uid="{00000000-0005-0000-0000-0000C0560000}"/>
    <cellStyle name="Feeder Field 26" xfId="8926" xr:uid="{00000000-0005-0000-0000-0000C1560000}"/>
    <cellStyle name="Feeder Field 27" xfId="9030" xr:uid="{00000000-0005-0000-0000-0000C2560000}"/>
    <cellStyle name="Feeder Field 28" xfId="10045" xr:uid="{00000000-0005-0000-0000-0000C3560000}"/>
    <cellStyle name="Feeder Field 29" xfId="10044" xr:uid="{00000000-0005-0000-0000-0000C4560000}"/>
    <cellStyle name="Feeder Field 3" xfId="5182" xr:uid="{00000000-0005-0000-0000-0000C5560000}"/>
    <cellStyle name="Feeder Field 3 2" xfId="9351" xr:uid="{00000000-0005-0000-0000-0000C6560000}"/>
    <cellStyle name="Feeder Field 3 2 2" xfId="28457" xr:uid="{00000000-0005-0000-0000-0000C7560000}"/>
    <cellStyle name="Feeder Field 30" xfId="9974" xr:uid="{00000000-0005-0000-0000-0000C8560000}"/>
    <cellStyle name="Feeder Field 31" xfId="5977" xr:uid="{00000000-0005-0000-0000-0000C9560000}"/>
    <cellStyle name="Feeder Field 32" xfId="5905" xr:uid="{00000000-0005-0000-0000-0000CA560000}"/>
    <cellStyle name="Feeder Field 33" xfId="10128" xr:uid="{00000000-0005-0000-0000-0000CB560000}"/>
    <cellStyle name="Feeder Field 34" xfId="10136" xr:uid="{00000000-0005-0000-0000-0000CC560000}"/>
    <cellStyle name="Feeder Field 35" xfId="10104" xr:uid="{00000000-0005-0000-0000-0000CD560000}"/>
    <cellStyle name="Feeder Field 36" xfId="10102" xr:uid="{00000000-0005-0000-0000-0000CE560000}"/>
    <cellStyle name="Feeder Field 37" xfId="10140" xr:uid="{00000000-0005-0000-0000-0000CF560000}"/>
    <cellStyle name="Feeder Field 38" xfId="10202" xr:uid="{00000000-0005-0000-0000-0000D0560000}"/>
    <cellStyle name="Feeder Field 39" xfId="10203" xr:uid="{00000000-0005-0000-0000-0000D1560000}"/>
    <cellStyle name="Feeder Field 4" xfId="7681" xr:uid="{00000000-0005-0000-0000-0000D2560000}"/>
    <cellStyle name="Feeder Field 40" xfId="13708" xr:uid="{00000000-0005-0000-0000-0000D3560000}"/>
    <cellStyle name="Feeder Field 41" xfId="13710" xr:uid="{00000000-0005-0000-0000-0000D4560000}"/>
    <cellStyle name="Feeder Field 42" xfId="17202" xr:uid="{00000000-0005-0000-0000-0000D5560000}"/>
    <cellStyle name="Feeder Field 43" xfId="17215" xr:uid="{00000000-0005-0000-0000-0000D6560000}"/>
    <cellStyle name="Feeder Field 44" xfId="17171" xr:uid="{00000000-0005-0000-0000-0000D7560000}"/>
    <cellStyle name="Feeder Field 45" xfId="17220" xr:uid="{00000000-0005-0000-0000-0000D8560000}"/>
    <cellStyle name="Feeder Field 46" xfId="17189" xr:uid="{00000000-0005-0000-0000-0000D9560000}"/>
    <cellStyle name="Feeder Field 47" xfId="13641" xr:uid="{00000000-0005-0000-0000-0000DA560000}"/>
    <cellStyle name="Feeder Field 48" xfId="17160" xr:uid="{00000000-0005-0000-0000-0000DB560000}"/>
    <cellStyle name="Feeder Field 49" xfId="17155" xr:uid="{00000000-0005-0000-0000-0000DC560000}"/>
    <cellStyle name="Feeder Field 5" xfId="7679" xr:uid="{00000000-0005-0000-0000-0000DD560000}"/>
    <cellStyle name="Feeder Field 50" xfId="17214" xr:uid="{00000000-0005-0000-0000-0000DE560000}"/>
    <cellStyle name="Feeder Field 51" xfId="17173" xr:uid="{00000000-0005-0000-0000-0000DF560000}"/>
    <cellStyle name="Feeder Field 52" xfId="15312" xr:uid="{00000000-0005-0000-0000-0000E0560000}"/>
    <cellStyle name="Feeder Field 53" xfId="17164" xr:uid="{00000000-0005-0000-0000-0000E1560000}"/>
    <cellStyle name="Feeder Field 54" xfId="13644" xr:uid="{00000000-0005-0000-0000-0000E2560000}"/>
    <cellStyle name="Feeder Field 55" xfId="17162" xr:uid="{00000000-0005-0000-0000-0000E3560000}"/>
    <cellStyle name="Feeder Field 56" xfId="17176" xr:uid="{00000000-0005-0000-0000-0000E4560000}"/>
    <cellStyle name="Feeder Field 57" xfId="17201" xr:uid="{00000000-0005-0000-0000-0000E5560000}"/>
    <cellStyle name="Feeder Field 58" xfId="17170" xr:uid="{00000000-0005-0000-0000-0000E6560000}"/>
    <cellStyle name="Feeder Field 59" xfId="16108" xr:uid="{00000000-0005-0000-0000-0000E7560000}"/>
    <cellStyle name="Feeder Field 6" xfId="7611" xr:uid="{00000000-0005-0000-0000-0000E8560000}"/>
    <cellStyle name="Feeder Field 60" xfId="13640" xr:uid="{00000000-0005-0000-0000-0000E9560000}"/>
    <cellStyle name="Feeder Field 61" xfId="17205" xr:uid="{00000000-0005-0000-0000-0000EA560000}"/>
    <cellStyle name="Feeder Field 62" xfId="17288" xr:uid="{00000000-0005-0000-0000-0000EB560000}"/>
    <cellStyle name="Feeder Field 63" xfId="17289" xr:uid="{00000000-0005-0000-0000-0000EC560000}"/>
    <cellStyle name="Feeder Field 64" xfId="20735" xr:uid="{00000000-0005-0000-0000-0000ED560000}"/>
    <cellStyle name="Feeder Field 65" xfId="20742" xr:uid="{00000000-0005-0000-0000-0000EE560000}"/>
    <cellStyle name="Feeder Field 66" xfId="20724" xr:uid="{00000000-0005-0000-0000-0000EF560000}"/>
    <cellStyle name="Feeder Field 67" xfId="20752" xr:uid="{00000000-0005-0000-0000-0000F0560000}"/>
    <cellStyle name="Feeder Field 68" xfId="20751" xr:uid="{00000000-0005-0000-0000-0000F1560000}"/>
    <cellStyle name="Feeder Field 69" xfId="20744" xr:uid="{00000000-0005-0000-0000-0000F2560000}"/>
    <cellStyle name="Feeder Field 7" xfId="7602" xr:uid="{00000000-0005-0000-0000-0000F3560000}"/>
    <cellStyle name="Feeder Field 70" xfId="20734" xr:uid="{00000000-0005-0000-0000-0000F4560000}"/>
    <cellStyle name="Feeder Field 71" xfId="20745" xr:uid="{00000000-0005-0000-0000-0000F5560000}"/>
    <cellStyle name="Feeder Field 72" xfId="18953" xr:uid="{00000000-0005-0000-0000-0000F6560000}"/>
    <cellStyle name="Feeder Field 73" xfId="20814" xr:uid="{00000000-0005-0000-0000-0000F7560000}"/>
    <cellStyle name="Feeder Field 74" xfId="24475" xr:uid="{00000000-0005-0000-0000-0000F8560000}"/>
    <cellStyle name="Feeder Field 75" xfId="20815" xr:uid="{00000000-0005-0000-0000-0000F9560000}"/>
    <cellStyle name="Feeder Field 8" xfId="7610" xr:uid="{00000000-0005-0000-0000-0000FA560000}"/>
    <cellStyle name="Feeder Field 9" xfId="7900" xr:uid="{00000000-0005-0000-0000-0000FB560000}"/>
    <cellStyle name="Feeder Field Light" xfId="3194" xr:uid="{00000000-0005-0000-0000-0000600C0000}"/>
    <cellStyle name="Feeder Field_AOP Budget Bible 211105 v1" xfId="3195" xr:uid="{00000000-0005-0000-0000-0000610C0000}"/>
    <cellStyle name="Fixed" xfId="3196" xr:uid="{00000000-0005-0000-0000-0000620C0000}"/>
    <cellStyle name="fo]_x000d__x000a_UserName=Murat Zelef_x000d__x000a_UserCompany=Bumerang_x000d__x000a__x000d__x000a_[File Paths]_x000d__x000a_WorkingDirectory=C:\EQUIS\DLWIN_x000d__x000a_DownLoader=C" xfId="3197" xr:uid="{00000000-0005-0000-0000-0000630C0000}"/>
    <cellStyle name="font" xfId="3198" xr:uid="{00000000-0005-0000-0000-0000640C0000}"/>
    <cellStyle name="Footnote" xfId="3199" xr:uid="{00000000-0005-0000-0000-0000650C0000}"/>
    <cellStyle name="Forecast Cell Column Heading" xfId="3200" xr:uid="{00000000-0005-0000-0000-0000660C0000}"/>
    <cellStyle name="Formula Different" xfId="3201" xr:uid="{00000000-0005-0000-0000-0000670C0000}"/>
    <cellStyle name="G1_bold figures" xfId="3202" xr:uid="{00000000-0005-0000-0000-0000680C0000}"/>
    <cellStyle name="General" xfId="3203" xr:uid="{00000000-0005-0000-0000-0000690C0000}"/>
    <cellStyle name="General 2" xfId="3204" xr:uid="{00000000-0005-0000-0000-00006A0C0000}"/>
    <cellStyle name="General 2 2" xfId="3205" xr:uid="{00000000-0005-0000-0000-00006B0C0000}"/>
    <cellStyle name="General 3" xfId="4657" xr:uid="{00000000-0005-0000-0000-0000FF560000}"/>
    <cellStyle name="General No - Black" xfId="3206" xr:uid="{00000000-0005-0000-0000-00006C0C0000}"/>
    <cellStyle name="General No (Black)" xfId="3207" xr:uid="{00000000-0005-0000-0000-00006D0C0000}"/>
    <cellStyle name="General No (Red)" xfId="3208" xr:uid="{00000000-0005-0000-0000-00006E0C0000}"/>
    <cellStyle name="Good 2" xfId="3209" xr:uid="{00000000-0005-0000-0000-00006F0C0000}"/>
    <cellStyle name="Good 2 2" xfId="39728" xr:uid="{00000000-0005-0000-0000-000004570000}"/>
    <cellStyle name="Good 2 3" xfId="4798" xr:uid="{00000000-0005-0000-0000-000003570000}"/>
    <cellStyle name="Good 3" xfId="3210" xr:uid="{00000000-0005-0000-0000-0000700C0000}"/>
    <cellStyle name="Good 3 2" xfId="5099" xr:uid="{00000000-0005-0000-0000-000005570000}"/>
    <cellStyle name="Good 4" xfId="3211" xr:uid="{00000000-0005-0000-0000-0000710C0000}"/>
    <cellStyle name="Good 4 2" xfId="4540" xr:uid="{00000000-0005-0000-0000-000006570000}"/>
    <cellStyle name="Good 5" xfId="3212" xr:uid="{00000000-0005-0000-0000-0000720C0000}"/>
    <cellStyle name="Grand Total" xfId="3213" xr:uid="{00000000-0005-0000-0000-0000730C0000}"/>
    <cellStyle name="Grand Total 2" xfId="5564" xr:uid="{00000000-0005-0000-0000-000008570000}"/>
    <cellStyle name="Grand Total 2 2" xfId="9679" xr:uid="{00000000-0005-0000-0000-000009570000}"/>
    <cellStyle name="Grand Total 2 2 2" xfId="28770" xr:uid="{00000000-0005-0000-0000-00000A570000}"/>
    <cellStyle name="Grand Total 3" xfId="5183" xr:uid="{00000000-0005-0000-0000-00000B570000}"/>
    <cellStyle name="Grand Total 3 2" xfId="9352" xr:uid="{00000000-0005-0000-0000-00000C570000}"/>
    <cellStyle name="Grand Total 3 2 2" xfId="28458" xr:uid="{00000000-0005-0000-0000-00000D570000}"/>
    <cellStyle name="Green" xfId="3214" xr:uid="{00000000-0005-0000-0000-0000740C0000}"/>
    <cellStyle name="Grey" xfId="3215" xr:uid="{00000000-0005-0000-0000-0000750C0000}"/>
    <cellStyle name="Greyed out" xfId="3216" xr:uid="{00000000-0005-0000-0000-0000760C0000}"/>
    <cellStyle name="Greyed out - Light" xfId="3217" xr:uid="{00000000-0005-0000-0000-0000770C0000}"/>
    <cellStyle name="Greyed out_AOP Budget Bible 211105 v1" xfId="3218" xr:uid="{00000000-0005-0000-0000-0000780C0000}"/>
    <cellStyle name="H 2" xfId="3219" xr:uid="{00000000-0005-0000-0000-0000790C0000}"/>
    <cellStyle name="H_bold_col_head" xfId="3220" xr:uid="{00000000-0005-0000-0000-00007A0C0000}"/>
    <cellStyle name="H_light_col_head" xfId="3221" xr:uid="{00000000-0005-0000-0000-00007B0C0000}"/>
    <cellStyle name="H0" xfId="24" xr:uid="{00000000-0005-0000-0000-00007C0C0000}"/>
    <cellStyle name="H0 2" xfId="3222" xr:uid="{00000000-0005-0000-0000-00007D0C0000}"/>
    <cellStyle name="H0 2 2" xfId="3223" xr:uid="{00000000-0005-0000-0000-00007E0C0000}"/>
    <cellStyle name="H1" xfId="3" xr:uid="{00000000-0005-0000-0000-00007F0C0000}"/>
    <cellStyle name="H1 height" xfId="3224" xr:uid="{00000000-0005-0000-0000-0000800C0000}"/>
    <cellStyle name="H2" xfId="4" xr:uid="{00000000-0005-0000-0000-0000810C0000}"/>
    <cellStyle name="H3" xfId="5" xr:uid="{00000000-0005-0000-0000-0000820C0000}"/>
    <cellStyle name="H4" xfId="6" xr:uid="{00000000-0005-0000-0000-0000830C0000}"/>
    <cellStyle name="Hard Code" xfId="3225" xr:uid="{00000000-0005-0000-0000-0000840C0000}"/>
    <cellStyle name="Hard Percent" xfId="3226" xr:uid="{00000000-0005-0000-0000-0000850C0000}"/>
    <cellStyle name="header" xfId="3227" xr:uid="{00000000-0005-0000-0000-0000860C0000}"/>
    <cellStyle name="Header Total" xfId="3228" xr:uid="{00000000-0005-0000-0000-0000870C0000}"/>
    <cellStyle name="Header1" xfId="3229" xr:uid="{00000000-0005-0000-0000-0000880C0000}"/>
    <cellStyle name="Header2" xfId="3230" xr:uid="{00000000-0005-0000-0000-0000890C0000}"/>
    <cellStyle name="Header2 2" xfId="5565" xr:uid="{00000000-0005-0000-0000-00001B570000}"/>
    <cellStyle name="Header2 2 2" xfId="25030" xr:uid="{00000000-0005-0000-0000-00001C570000}"/>
    <cellStyle name="Header2 3" xfId="5184" xr:uid="{00000000-0005-0000-0000-00001D570000}"/>
    <cellStyle name="Header2 3 2" xfId="24712" xr:uid="{00000000-0005-0000-0000-00001E570000}"/>
    <cellStyle name="Header2 4" xfId="24476" xr:uid="{00000000-0005-0000-0000-00001F570000}"/>
    <cellStyle name="Header3" xfId="3231" xr:uid="{00000000-0005-0000-0000-00008A0C0000}"/>
    <cellStyle name="Header4" xfId="3232" xr:uid="{00000000-0005-0000-0000-00008B0C0000}"/>
    <cellStyle name="Heading" xfId="3233" xr:uid="{00000000-0005-0000-0000-00008C0C0000}"/>
    <cellStyle name="Heading 1 2" xfId="3234" xr:uid="{00000000-0005-0000-0000-00008D0C0000}"/>
    <cellStyle name="Heading 1 2 2" xfId="39729" xr:uid="{00000000-0005-0000-0000-000021570000}"/>
    <cellStyle name="Heading 1 2 3" xfId="4640" xr:uid="{00000000-0005-0000-0000-000020570000}"/>
    <cellStyle name="Heading 1 3" xfId="3235" xr:uid="{00000000-0005-0000-0000-00008E0C0000}"/>
    <cellStyle name="Heading 1 3 2" xfId="4799" xr:uid="{00000000-0005-0000-0000-000022570000}"/>
    <cellStyle name="Heading 1 4" xfId="3236" xr:uid="{00000000-0005-0000-0000-00008F0C0000}"/>
    <cellStyle name="Heading 1 4 2" xfId="5100" xr:uid="{00000000-0005-0000-0000-000023570000}"/>
    <cellStyle name="Heading 1 5" xfId="3237" xr:uid="{00000000-0005-0000-0000-0000900C0000}"/>
    <cellStyle name="Heading 1 5 2" xfId="4541" xr:uid="{00000000-0005-0000-0000-000024570000}"/>
    <cellStyle name="Heading 1 6" xfId="3238" xr:uid="{00000000-0005-0000-0000-0000910C0000}"/>
    <cellStyle name="Heading 1 Height" xfId="3239" xr:uid="{00000000-0005-0000-0000-0000920C0000}"/>
    <cellStyle name="Heading 2 2" xfId="3240" xr:uid="{00000000-0005-0000-0000-0000930C0000}"/>
    <cellStyle name="Heading 2 2 2" xfId="39730" xr:uid="{00000000-0005-0000-0000-000027570000}"/>
    <cellStyle name="Heading 2 2 3" xfId="4800" xr:uid="{00000000-0005-0000-0000-000026570000}"/>
    <cellStyle name="Heading 2 3" xfId="3241" xr:uid="{00000000-0005-0000-0000-0000940C0000}"/>
    <cellStyle name="Heading 2 3 2" xfId="5101" xr:uid="{00000000-0005-0000-0000-000028570000}"/>
    <cellStyle name="Heading 2 4" xfId="3242" xr:uid="{00000000-0005-0000-0000-0000950C0000}"/>
    <cellStyle name="Heading 2 4 2" xfId="4542" xr:uid="{00000000-0005-0000-0000-000029570000}"/>
    <cellStyle name="Heading 2 5" xfId="3243" xr:uid="{00000000-0005-0000-0000-0000960C0000}"/>
    <cellStyle name="Heading 2 6" xfId="3244" xr:uid="{00000000-0005-0000-0000-0000970C0000}"/>
    <cellStyle name="Heading 3 2" xfId="3245" xr:uid="{00000000-0005-0000-0000-0000980C0000}"/>
    <cellStyle name="Heading 3 2 2" xfId="39731" xr:uid="{00000000-0005-0000-0000-00002B570000}"/>
    <cellStyle name="Heading 3 2 3" xfId="4641" xr:uid="{00000000-0005-0000-0000-00002A570000}"/>
    <cellStyle name="Heading 3 3" xfId="3246" xr:uid="{00000000-0005-0000-0000-0000990C0000}"/>
    <cellStyle name="Heading 3 3 2" xfId="4801" xr:uid="{00000000-0005-0000-0000-00002C570000}"/>
    <cellStyle name="Heading 3 4" xfId="3247" xr:uid="{00000000-0005-0000-0000-00009A0C0000}"/>
    <cellStyle name="Heading 3 4 2" xfId="5102" xr:uid="{00000000-0005-0000-0000-00002D570000}"/>
    <cellStyle name="Heading 3 5" xfId="3248" xr:uid="{00000000-0005-0000-0000-00009B0C0000}"/>
    <cellStyle name="Heading 3 5 2" xfId="4543" xr:uid="{00000000-0005-0000-0000-00002E570000}"/>
    <cellStyle name="Heading 3 6" xfId="3249" xr:uid="{00000000-0005-0000-0000-00009C0C0000}"/>
    <cellStyle name="Heading 4 2" xfId="3250" xr:uid="{00000000-0005-0000-0000-00009D0C0000}"/>
    <cellStyle name="Heading 4 2 2" xfId="39732" xr:uid="{00000000-0005-0000-0000-000030570000}"/>
    <cellStyle name="Heading 4 2 3" xfId="4642" xr:uid="{00000000-0005-0000-0000-00002F570000}"/>
    <cellStyle name="Heading 4 3" xfId="3251" xr:uid="{00000000-0005-0000-0000-00009E0C0000}"/>
    <cellStyle name="Heading 4 3 2" xfId="4802" xr:uid="{00000000-0005-0000-0000-000031570000}"/>
    <cellStyle name="Heading 4 4" xfId="3252" xr:uid="{00000000-0005-0000-0000-00009F0C0000}"/>
    <cellStyle name="Heading 4 4 2" xfId="5103" xr:uid="{00000000-0005-0000-0000-000032570000}"/>
    <cellStyle name="Heading 4 5" xfId="3253" xr:uid="{00000000-0005-0000-0000-0000A00C0000}"/>
    <cellStyle name="Heading 4 5 2" xfId="4544" xr:uid="{00000000-0005-0000-0000-000033570000}"/>
    <cellStyle name="Heading 5" xfId="33" xr:uid="{00000000-0005-0000-0000-0000A10C0000}"/>
    <cellStyle name="Heading 5 2" xfId="3254" xr:uid="{00000000-0005-0000-0000-0000A20C0000}"/>
    <cellStyle name="Heading 5 2 2" xfId="4645" xr:uid="{00000000-0005-0000-0000-000035570000}"/>
    <cellStyle name="Heading 5 3" xfId="5115" xr:uid="{00000000-0005-0000-0000-000036570000}"/>
    <cellStyle name="Heading.1" xfId="3255" xr:uid="{00000000-0005-0000-0000-0000A30C0000}"/>
    <cellStyle name="Heading.2" xfId="3256" xr:uid="{00000000-0005-0000-0000-0000A40C0000}"/>
    <cellStyle name="Heading.3" xfId="3257" xr:uid="{00000000-0005-0000-0000-0000A50C0000}"/>
    <cellStyle name="Heading.4" xfId="3258" xr:uid="{00000000-0005-0000-0000-0000A60C0000}"/>
    <cellStyle name="Heading.4 2" xfId="4724" xr:uid="{00000000-0005-0000-0000-000039570000}"/>
    <cellStyle name="Heading1" xfId="3259" xr:uid="{00000000-0005-0000-0000-0000A70C0000}"/>
    <cellStyle name="Heading2" xfId="3260" xr:uid="{00000000-0005-0000-0000-0000A80C0000}"/>
    <cellStyle name="HEADINGS" xfId="3261" xr:uid="{00000000-0005-0000-0000-0000A90C0000}"/>
    <cellStyle name="HEADINGSTOP" xfId="3262" xr:uid="{00000000-0005-0000-0000-0000AA0C0000}"/>
    <cellStyle name="Headline1" xfId="3263" xr:uid="{00000000-0005-0000-0000-0000AB0C0000}"/>
    <cellStyle name="Headline3" xfId="3264" xr:uid="{00000000-0005-0000-0000-0000AC0C0000}"/>
    <cellStyle name="hidden" xfId="3265" xr:uid="{00000000-0005-0000-0000-0000AD0C0000}"/>
    <cellStyle name="Hide" xfId="3266" xr:uid="{00000000-0005-0000-0000-0000AE0C0000}"/>
    <cellStyle name="Highlight" xfId="7" xr:uid="{00000000-0005-0000-0000-0000AF0C0000}"/>
    <cellStyle name="Highlight 10" xfId="3267" xr:uid="{00000000-0005-0000-0000-0000B00C0000}"/>
    <cellStyle name="Highlight 11" xfId="3268" xr:uid="{00000000-0005-0000-0000-0000B10C0000}"/>
    <cellStyle name="Highlight 12" xfId="3269" xr:uid="{00000000-0005-0000-0000-0000B20C0000}"/>
    <cellStyle name="Highlight 13" xfId="3270" xr:uid="{00000000-0005-0000-0000-0000B30C0000}"/>
    <cellStyle name="Highlight 14" xfId="3271" xr:uid="{00000000-0005-0000-0000-0000B40C0000}"/>
    <cellStyle name="Highlight 15" xfId="3272" xr:uid="{00000000-0005-0000-0000-0000B50C0000}"/>
    <cellStyle name="Highlight 16" xfId="3273" xr:uid="{00000000-0005-0000-0000-0000B60C0000}"/>
    <cellStyle name="Highlight 17" xfId="3274" xr:uid="{00000000-0005-0000-0000-0000B70C0000}"/>
    <cellStyle name="Highlight 18" xfId="3275" xr:uid="{00000000-0005-0000-0000-0000B80C0000}"/>
    <cellStyle name="Highlight 19" xfId="3276" xr:uid="{00000000-0005-0000-0000-0000B90C0000}"/>
    <cellStyle name="Highlight 2" xfId="3277" xr:uid="{00000000-0005-0000-0000-0000BA0C0000}"/>
    <cellStyle name="Highlight 20" xfId="3278" xr:uid="{00000000-0005-0000-0000-0000BB0C0000}"/>
    <cellStyle name="Highlight 21" xfId="3279" xr:uid="{00000000-0005-0000-0000-0000BC0C0000}"/>
    <cellStyle name="Highlight 22" xfId="3280" xr:uid="{00000000-0005-0000-0000-0000BD0C0000}"/>
    <cellStyle name="Highlight 23" xfId="3281" xr:uid="{00000000-0005-0000-0000-0000BE0C0000}"/>
    <cellStyle name="Highlight 24" xfId="3282" xr:uid="{00000000-0005-0000-0000-0000BF0C0000}"/>
    <cellStyle name="Highlight 25" xfId="3283" xr:uid="{00000000-0005-0000-0000-0000C00C0000}"/>
    <cellStyle name="Highlight 26" xfId="3284" xr:uid="{00000000-0005-0000-0000-0000C10C0000}"/>
    <cellStyle name="Highlight 27" xfId="3285" xr:uid="{00000000-0005-0000-0000-0000C20C0000}"/>
    <cellStyle name="Highlight 28" xfId="3286" xr:uid="{00000000-0005-0000-0000-0000C30C0000}"/>
    <cellStyle name="Highlight 29" xfId="3287" xr:uid="{00000000-0005-0000-0000-0000C40C0000}"/>
    <cellStyle name="Highlight 3" xfId="3288" xr:uid="{00000000-0005-0000-0000-0000C50C0000}"/>
    <cellStyle name="Highlight 30" xfId="3289" xr:uid="{00000000-0005-0000-0000-0000C60C0000}"/>
    <cellStyle name="Highlight 31" xfId="3290" xr:uid="{00000000-0005-0000-0000-0000C70C0000}"/>
    <cellStyle name="Highlight 32" xfId="3291" xr:uid="{00000000-0005-0000-0000-0000C80C0000}"/>
    <cellStyle name="Highlight 33" xfId="3292" xr:uid="{00000000-0005-0000-0000-0000C90C0000}"/>
    <cellStyle name="Highlight 34" xfId="3293" xr:uid="{00000000-0005-0000-0000-0000CA0C0000}"/>
    <cellStyle name="Highlight 4" xfId="3294" xr:uid="{00000000-0005-0000-0000-0000CB0C0000}"/>
    <cellStyle name="Highlight 5" xfId="3295" xr:uid="{00000000-0005-0000-0000-0000CC0C0000}"/>
    <cellStyle name="Highlight 6" xfId="3296" xr:uid="{00000000-0005-0000-0000-0000CD0C0000}"/>
    <cellStyle name="Highlight 7" xfId="3297" xr:uid="{00000000-0005-0000-0000-0000CE0C0000}"/>
    <cellStyle name="Highlight 8" xfId="3298" xr:uid="{00000000-0005-0000-0000-0000CF0C0000}"/>
    <cellStyle name="Highlight 9" xfId="3299" xr:uid="{00000000-0005-0000-0000-0000D00C0000}"/>
    <cellStyle name="Highlight_Data_annex_for_Analysys_Mason_RRxxx" xfId="3300" xr:uid="{00000000-0005-0000-0000-0000D10C0000}"/>
    <cellStyle name="Hooman" xfId="3301" xr:uid="{00000000-0005-0000-0000-0000D20C0000}"/>
    <cellStyle name="hours" xfId="3302" xr:uid="{00000000-0005-0000-0000-0000D30C0000}"/>
    <cellStyle name="Hybrid Product Groups" xfId="3303" xr:uid="{00000000-0005-0000-0000-0000D40C0000}"/>
    <cellStyle name="Hyperlink 2" xfId="3304" xr:uid="{00000000-0005-0000-0000-0000D50C0000}"/>
    <cellStyle name="Hyperlink 2 2" xfId="3305" xr:uid="{00000000-0005-0000-0000-0000D60C0000}"/>
    <cellStyle name="Hyperlink 2 2 2" xfId="39789" xr:uid="{00000000-0005-0000-0000-000061570000}"/>
    <cellStyle name="Hyperlink 2 3" xfId="39790" xr:uid="{00000000-0005-0000-0000-000062570000}"/>
    <cellStyle name="Hyperlink 2 4" xfId="39791" xr:uid="{00000000-0005-0000-0000-000063570000}"/>
    <cellStyle name="Hyperlink 2 5" xfId="4633" xr:uid="{00000000-0005-0000-0000-000060570000}"/>
    <cellStyle name="Hyperlink 3" xfId="3306" xr:uid="{00000000-0005-0000-0000-0000D70C0000}"/>
    <cellStyle name="Hyperlink 3 2" xfId="3307" xr:uid="{00000000-0005-0000-0000-0000D80C0000}"/>
    <cellStyle name="Hyperlink 3 2 2" xfId="39792" xr:uid="{00000000-0005-0000-0000-000065570000}"/>
    <cellStyle name="Hyperlink 3 3" xfId="4634" xr:uid="{00000000-0005-0000-0000-000064570000}"/>
    <cellStyle name="Hyperlink 4" xfId="4668" xr:uid="{00000000-0005-0000-0000-000066570000}"/>
    <cellStyle name="Hyperlink 5" xfId="5119" xr:uid="{00000000-0005-0000-0000-000067570000}"/>
    <cellStyle name="Hyperlink 6" xfId="5440" xr:uid="{00000000-0005-0000-0000-000068570000}"/>
    <cellStyle name="Hyperlink 7" xfId="4875" xr:uid="{00000000-0005-0000-0000-000069570000}"/>
    <cellStyle name="Hyperlink seguido_Balance Sheet" xfId="3308" xr:uid="{00000000-0005-0000-0000-0000D90C0000}"/>
    <cellStyle name="Important" xfId="3309" xr:uid="{00000000-0005-0000-0000-0000DA0C0000}"/>
    <cellStyle name="Impsat" xfId="3310" xr:uid="{00000000-0005-0000-0000-0000DB0C0000}"/>
    <cellStyle name="Indent" xfId="3311" xr:uid="{00000000-0005-0000-0000-0000DC0C0000}"/>
    <cellStyle name="Input - %" xfId="3312" xr:uid="{00000000-0005-0000-0000-0000DD0C0000}"/>
    <cellStyle name="Input - ext source" xfId="3313" xr:uid="{00000000-0005-0000-0000-0000DE0C0000}"/>
    <cellStyle name="Input - ext source 4" xfId="3314" xr:uid="{00000000-0005-0000-0000-0000DF0C0000}"/>
    <cellStyle name="Input [yellow]" xfId="3315" xr:uid="{00000000-0005-0000-0000-0000E00C0000}"/>
    <cellStyle name="Input [yellow] 2" xfId="5566" xr:uid="{00000000-0005-0000-0000-00006B570000}"/>
    <cellStyle name="Input [yellow] 2 2" xfId="25031" xr:uid="{00000000-0005-0000-0000-00006C570000}"/>
    <cellStyle name="Input [yellow] 3" xfId="5185" xr:uid="{00000000-0005-0000-0000-00006D570000}"/>
    <cellStyle name="Input [yellow] 3 2" xfId="24713" xr:uid="{00000000-0005-0000-0000-00006E570000}"/>
    <cellStyle name="Input [yellow] 4" xfId="7829" xr:uid="{00000000-0005-0000-0000-00006F570000}"/>
    <cellStyle name="Input [yellow] 4 2" xfId="8792" xr:uid="{00000000-0005-0000-0000-000070570000}"/>
    <cellStyle name="Input [yellow] 4 2 2" xfId="27974" xr:uid="{00000000-0005-0000-0000-000071570000}"/>
    <cellStyle name="Input [yellow] 4 3" xfId="10109" xr:uid="{00000000-0005-0000-0000-000072570000}"/>
    <cellStyle name="Input [yellow] 4 3 2" xfId="29147" xr:uid="{00000000-0005-0000-0000-000073570000}"/>
    <cellStyle name="Input [yellow] 4 4" xfId="27102" xr:uid="{00000000-0005-0000-0000-000074570000}"/>
    <cellStyle name="Input [yellow] 5" xfId="24477" xr:uid="{00000000-0005-0000-0000-000075570000}"/>
    <cellStyle name="Input 1" xfId="3316" xr:uid="{00000000-0005-0000-0000-0000E10C0000}"/>
    <cellStyle name="Input 1 - Light" xfId="3317" xr:uid="{00000000-0005-0000-0000-0000E20C0000}"/>
    <cellStyle name="Input 1 - Light 2" xfId="7683" xr:uid="{00000000-0005-0000-0000-000078570000}"/>
    <cellStyle name="Input 1 - Light 2 2" xfId="22443" xr:uid="{00000000-0005-0000-0000-000079570000}"/>
    <cellStyle name="Input 1 - Light 3" xfId="6837" xr:uid="{00000000-0005-0000-0000-00007A570000}"/>
    <cellStyle name="Input 1 - Light 3 2" xfId="21615" xr:uid="{00000000-0005-0000-0000-00007B570000}"/>
    <cellStyle name="Input 1 - Light 4" xfId="8927" xr:uid="{00000000-0005-0000-0000-00007C570000}"/>
    <cellStyle name="Input 1 - Light 4 2" xfId="23340" xr:uid="{00000000-0005-0000-0000-00007D570000}"/>
    <cellStyle name="Input 1 - Light 5" xfId="9031" xr:uid="{00000000-0005-0000-0000-00007E570000}"/>
    <cellStyle name="Input 1 - Light 5 2" xfId="23440" xr:uid="{00000000-0005-0000-0000-00007F570000}"/>
    <cellStyle name="Input 1 - Light 6" xfId="9134" xr:uid="{00000000-0005-0000-0000-000080570000}"/>
    <cellStyle name="Input 1 - Light 6 2" xfId="23540" xr:uid="{00000000-0005-0000-0000-000081570000}"/>
    <cellStyle name="Input 1 - Light 7" xfId="10047" xr:uid="{00000000-0005-0000-0000-000082570000}"/>
    <cellStyle name="Input 1 - Light 7 2" xfId="24381" xr:uid="{00000000-0005-0000-0000-000083570000}"/>
    <cellStyle name="Input 1 - Light 8" xfId="5978" xr:uid="{00000000-0005-0000-0000-000084570000}"/>
    <cellStyle name="Input 1 - Light 8 2" xfId="25383" xr:uid="{00000000-0005-0000-0000-000085570000}"/>
    <cellStyle name="Input 1 - Light 9" xfId="4725" xr:uid="{00000000-0005-0000-0000-000077570000}"/>
    <cellStyle name="Input 1_AOP Budget Bible 211105 v1" xfId="3318" xr:uid="{00000000-0005-0000-0000-0000E30C0000}"/>
    <cellStyle name="Input 10" xfId="4726" xr:uid="{00000000-0005-0000-0000-000087570000}"/>
    <cellStyle name="Input 11" xfId="4803" xr:uid="{00000000-0005-0000-0000-000088570000}"/>
    <cellStyle name="Input 12" xfId="4804" xr:uid="{00000000-0005-0000-0000-000089570000}"/>
    <cellStyle name="Input 13" xfId="4805" xr:uid="{00000000-0005-0000-0000-00008A570000}"/>
    <cellStyle name="Input 14" xfId="4806" xr:uid="{00000000-0005-0000-0000-00008B570000}"/>
    <cellStyle name="Input 15" xfId="4807" xr:uid="{00000000-0005-0000-0000-00008C570000}"/>
    <cellStyle name="Input 16" xfId="4808" xr:uid="{00000000-0005-0000-0000-00008D570000}"/>
    <cellStyle name="Input 17" xfId="4809" xr:uid="{00000000-0005-0000-0000-00008E570000}"/>
    <cellStyle name="Input 18" xfId="4810" xr:uid="{00000000-0005-0000-0000-00008F570000}"/>
    <cellStyle name="Input 19" xfId="5111" xr:uid="{00000000-0005-0000-0000-000090570000}"/>
    <cellStyle name="Input 2" xfId="3319" xr:uid="{00000000-0005-0000-0000-0000E40C0000}"/>
    <cellStyle name="Input 2 - Light" xfId="3320" xr:uid="{00000000-0005-0000-0000-0000E50C0000}"/>
    <cellStyle name="Input 2 2" xfId="3321" xr:uid="{00000000-0005-0000-0000-0000E60C0000}"/>
    <cellStyle name="Input 2 2 2" xfId="4586" xr:uid="{00000000-0005-0000-0000-000093570000}"/>
    <cellStyle name="Input 2 3" xfId="3322" xr:uid="{00000000-0005-0000-0000-0000E70C0000}"/>
    <cellStyle name="Input 2 4" xfId="3323" xr:uid="{00000000-0005-0000-0000-0000E80C0000}"/>
    <cellStyle name="Input 2 5" xfId="3324" xr:uid="{00000000-0005-0000-0000-0000E90C0000}"/>
    <cellStyle name="Input 2 6" xfId="3325" xr:uid="{00000000-0005-0000-0000-0000EA0C0000}"/>
    <cellStyle name="Input 2 7" xfId="3326" xr:uid="{00000000-0005-0000-0000-0000EB0C0000}"/>
    <cellStyle name="Input 2 8" xfId="39733" xr:uid="{00000000-0005-0000-0000-000099570000}"/>
    <cellStyle name="Input 2 9" xfId="4585" xr:uid="{00000000-0005-0000-0000-000091570000}"/>
    <cellStyle name="Input 2_AOP Budget Bible 211105 v1" xfId="3327" xr:uid="{00000000-0005-0000-0000-0000EC0C0000}"/>
    <cellStyle name="Input 20" xfId="5097" xr:uid="{00000000-0005-0000-0000-00009B570000}"/>
    <cellStyle name="Input 21" xfId="5230" xr:uid="{00000000-0005-0000-0000-00009C570000}"/>
    <cellStyle name="Input 22" xfId="5235" xr:uid="{00000000-0005-0000-0000-00009D570000}"/>
    <cellStyle name="Input 23" xfId="5232" xr:uid="{00000000-0005-0000-0000-00009E570000}"/>
    <cellStyle name="Input 24" xfId="5317" xr:uid="{00000000-0005-0000-0000-00009F570000}"/>
    <cellStyle name="Input 25" xfId="5323" xr:uid="{00000000-0005-0000-0000-0000A0570000}"/>
    <cellStyle name="Input 26" xfId="5320" xr:uid="{00000000-0005-0000-0000-0000A1570000}"/>
    <cellStyle name="Input 27" xfId="5415" xr:uid="{00000000-0005-0000-0000-0000A2570000}"/>
    <cellStyle name="Input 28" xfId="5680" xr:uid="{00000000-0005-0000-0000-0000A3570000}"/>
    <cellStyle name="Input 29" xfId="5701" xr:uid="{00000000-0005-0000-0000-0000A4570000}"/>
    <cellStyle name="Input 3" xfId="3328" xr:uid="{00000000-0005-0000-0000-0000ED0C0000}"/>
    <cellStyle name="Input 3 2" xfId="3329" xr:uid="{00000000-0005-0000-0000-0000EE0C0000}"/>
    <cellStyle name="Input 3 3" xfId="3330" xr:uid="{00000000-0005-0000-0000-0000EF0C0000}"/>
    <cellStyle name="Input 3 4" xfId="3331" xr:uid="{00000000-0005-0000-0000-0000F00C0000}"/>
    <cellStyle name="Input 3 5" xfId="3332" xr:uid="{00000000-0005-0000-0000-0000F10C0000}"/>
    <cellStyle name="Input 3 6" xfId="3333" xr:uid="{00000000-0005-0000-0000-0000F20C0000}"/>
    <cellStyle name="Input 3 7" xfId="3334" xr:uid="{00000000-0005-0000-0000-0000F30C0000}"/>
    <cellStyle name="Input 30" xfId="5686" xr:uid="{00000000-0005-0000-0000-0000AC570000}"/>
    <cellStyle name="Input 31" xfId="5696" xr:uid="{00000000-0005-0000-0000-0000AD570000}"/>
    <cellStyle name="Input 32" xfId="5682" xr:uid="{00000000-0005-0000-0000-0000AE570000}"/>
    <cellStyle name="Input 33" xfId="5693" xr:uid="{00000000-0005-0000-0000-0000AF570000}"/>
    <cellStyle name="Input 34" xfId="5767" xr:uid="{00000000-0005-0000-0000-0000B0570000}"/>
    <cellStyle name="Input 35" xfId="5685" xr:uid="{00000000-0005-0000-0000-0000B1570000}"/>
    <cellStyle name="Input 36" xfId="5769" xr:uid="{00000000-0005-0000-0000-0000B2570000}"/>
    <cellStyle name="Input 37" xfId="5700" xr:uid="{00000000-0005-0000-0000-0000B3570000}"/>
    <cellStyle name="Input 38" xfId="5764" xr:uid="{00000000-0005-0000-0000-0000B4570000}"/>
    <cellStyle name="Input 39" xfId="5695" xr:uid="{00000000-0005-0000-0000-0000B5570000}"/>
    <cellStyle name="Input 4" xfId="3335" xr:uid="{00000000-0005-0000-0000-0000F40C0000}"/>
    <cellStyle name="Input 4 2" xfId="3336" xr:uid="{00000000-0005-0000-0000-0000F50C0000}"/>
    <cellStyle name="Input 4 3" xfId="3337" xr:uid="{00000000-0005-0000-0000-0000F60C0000}"/>
    <cellStyle name="Input 4 4" xfId="3338" xr:uid="{00000000-0005-0000-0000-0000F70C0000}"/>
    <cellStyle name="Input 4 5" xfId="3339" xr:uid="{00000000-0005-0000-0000-0000F80C0000}"/>
    <cellStyle name="Input 4 6" xfId="3340" xr:uid="{00000000-0005-0000-0000-0000F90C0000}"/>
    <cellStyle name="Input 4 7" xfId="3341" xr:uid="{00000000-0005-0000-0000-0000FA0C0000}"/>
    <cellStyle name="Input 40" xfId="5766" xr:uid="{00000000-0005-0000-0000-0000BD570000}"/>
    <cellStyle name="Input 41" xfId="5687" xr:uid="{00000000-0005-0000-0000-0000BE570000}"/>
    <cellStyle name="Input 42" xfId="5689" xr:uid="{00000000-0005-0000-0000-0000BF570000}"/>
    <cellStyle name="Input 43" xfId="5809" xr:uid="{00000000-0005-0000-0000-0000C0570000}"/>
    <cellStyle name="Input 44" xfId="4545" xr:uid="{00000000-0005-0000-0000-0000C1570000}"/>
    <cellStyle name="Input 5" xfId="3342" xr:uid="{00000000-0005-0000-0000-0000FB0C0000}"/>
    <cellStyle name="Input 5 2" xfId="4727" xr:uid="{00000000-0005-0000-0000-0000C2570000}"/>
    <cellStyle name="Input 6" xfId="3343" xr:uid="{00000000-0005-0000-0000-0000FC0C0000}"/>
    <cellStyle name="Input 6 2" xfId="4728" xr:uid="{00000000-0005-0000-0000-0000C3570000}"/>
    <cellStyle name="Input 7" xfId="4729" xr:uid="{00000000-0005-0000-0000-0000C4570000}"/>
    <cellStyle name="Input 8" xfId="4730" xr:uid="{00000000-0005-0000-0000-0000C5570000}"/>
    <cellStyle name="Input 9" xfId="4731" xr:uid="{00000000-0005-0000-0000-0000C6570000}"/>
    <cellStyle name="Input calculation" xfId="3344" xr:uid="{00000000-0005-0000-0000-0000FD0C0000}"/>
    <cellStyle name="Input Cells" xfId="3345" xr:uid="{00000000-0005-0000-0000-0000FE0C0000}"/>
    <cellStyle name="Input comment" xfId="3346" xr:uid="{00000000-0005-0000-0000-0000FF0C0000}"/>
    <cellStyle name="Input data" xfId="16" xr:uid="{00000000-0005-0000-0000-0000000D0000}"/>
    <cellStyle name="Input data 10" xfId="4919" xr:uid="{00000000-0005-0000-0000-0000C9570000}"/>
    <cellStyle name="Input data 10 2" xfId="7908" xr:uid="{00000000-0005-0000-0000-0000CA570000}"/>
    <cellStyle name="Input data 10 2 2" xfId="8802" xr:uid="{00000000-0005-0000-0000-0000CB570000}"/>
    <cellStyle name="Input data 10 2 2 2" xfId="27980" xr:uid="{00000000-0005-0000-0000-0000CC570000}"/>
    <cellStyle name="Input data 10 2 3" xfId="27164" xr:uid="{00000000-0005-0000-0000-0000CD570000}"/>
    <cellStyle name="Input data 10 3" xfId="24564" xr:uid="{00000000-0005-0000-0000-0000CE570000}"/>
    <cellStyle name="Input data 11" xfId="4920" xr:uid="{00000000-0005-0000-0000-0000CF570000}"/>
    <cellStyle name="Input data 11 2" xfId="7826" xr:uid="{00000000-0005-0000-0000-0000D0570000}"/>
    <cellStyle name="Input data 11 2 2" xfId="8790" xr:uid="{00000000-0005-0000-0000-0000D1570000}"/>
    <cellStyle name="Input data 11 2 2 2" xfId="27972" xr:uid="{00000000-0005-0000-0000-0000D2570000}"/>
    <cellStyle name="Input data 11 2 3" xfId="27099" xr:uid="{00000000-0005-0000-0000-0000D3570000}"/>
    <cellStyle name="Input data 11 3" xfId="24565" xr:uid="{00000000-0005-0000-0000-0000D4570000}"/>
    <cellStyle name="Input data 12" xfId="4921" xr:uid="{00000000-0005-0000-0000-0000D5570000}"/>
    <cellStyle name="Input data 12 2" xfId="7725" xr:uid="{00000000-0005-0000-0000-0000D6570000}"/>
    <cellStyle name="Input data 12 2 2" xfId="8720" xr:uid="{00000000-0005-0000-0000-0000D7570000}"/>
    <cellStyle name="Input data 12 2 2 2" xfId="27937" xr:uid="{00000000-0005-0000-0000-0000D8570000}"/>
    <cellStyle name="Input data 12 2 3" xfId="27051" xr:uid="{00000000-0005-0000-0000-0000D9570000}"/>
    <cellStyle name="Input data 12 3" xfId="24566" xr:uid="{00000000-0005-0000-0000-0000DA570000}"/>
    <cellStyle name="Input data 13" xfId="4922" xr:uid="{00000000-0005-0000-0000-0000DB570000}"/>
    <cellStyle name="Input data 13 2" xfId="7718" xr:uid="{00000000-0005-0000-0000-0000DC570000}"/>
    <cellStyle name="Input data 13 2 2" xfId="8715" xr:uid="{00000000-0005-0000-0000-0000DD570000}"/>
    <cellStyle name="Input data 13 2 2 2" xfId="27935" xr:uid="{00000000-0005-0000-0000-0000DE570000}"/>
    <cellStyle name="Input data 13 2 3" xfId="27048" xr:uid="{00000000-0005-0000-0000-0000DF570000}"/>
    <cellStyle name="Input data 13 3" xfId="24567" xr:uid="{00000000-0005-0000-0000-0000E0570000}"/>
    <cellStyle name="Input data 14" xfId="4923" xr:uid="{00000000-0005-0000-0000-0000E1570000}"/>
    <cellStyle name="Input data 14 2" xfId="7727" xr:uid="{00000000-0005-0000-0000-0000E2570000}"/>
    <cellStyle name="Input data 14 2 2" xfId="8722" xr:uid="{00000000-0005-0000-0000-0000E3570000}"/>
    <cellStyle name="Input data 14 2 2 2" xfId="27938" xr:uid="{00000000-0005-0000-0000-0000E4570000}"/>
    <cellStyle name="Input data 14 2 3" xfId="27052" xr:uid="{00000000-0005-0000-0000-0000E5570000}"/>
    <cellStyle name="Input data 14 3" xfId="24568" xr:uid="{00000000-0005-0000-0000-0000E6570000}"/>
    <cellStyle name="Input data 15" xfId="4924" xr:uid="{00000000-0005-0000-0000-0000E7570000}"/>
    <cellStyle name="Input data 15 2" xfId="7728" xr:uid="{00000000-0005-0000-0000-0000E8570000}"/>
    <cellStyle name="Input data 15 2 2" xfId="8723" xr:uid="{00000000-0005-0000-0000-0000E9570000}"/>
    <cellStyle name="Input data 15 2 2 2" xfId="27939" xr:uid="{00000000-0005-0000-0000-0000EA570000}"/>
    <cellStyle name="Input data 15 2 3" xfId="27053" xr:uid="{00000000-0005-0000-0000-0000EB570000}"/>
    <cellStyle name="Input data 15 3" xfId="24569" xr:uid="{00000000-0005-0000-0000-0000EC570000}"/>
    <cellStyle name="Input data 16" xfId="4925" xr:uid="{00000000-0005-0000-0000-0000ED570000}"/>
    <cellStyle name="Input data 16 2" xfId="7828" xr:uid="{00000000-0005-0000-0000-0000EE570000}"/>
    <cellStyle name="Input data 16 2 2" xfId="8791" xr:uid="{00000000-0005-0000-0000-0000EF570000}"/>
    <cellStyle name="Input data 16 2 2 2" xfId="27973" xr:uid="{00000000-0005-0000-0000-0000F0570000}"/>
    <cellStyle name="Input data 16 2 3" xfId="27101" xr:uid="{00000000-0005-0000-0000-0000F1570000}"/>
    <cellStyle name="Input data 16 3" xfId="24570" xr:uid="{00000000-0005-0000-0000-0000F2570000}"/>
    <cellStyle name="Input data 17" xfId="4926" xr:uid="{00000000-0005-0000-0000-0000F3570000}"/>
    <cellStyle name="Input data 17 2" xfId="7929" xr:uid="{00000000-0005-0000-0000-0000F4570000}"/>
    <cellStyle name="Input data 17 2 2" xfId="8812" xr:uid="{00000000-0005-0000-0000-0000F5570000}"/>
    <cellStyle name="Input data 17 2 2 2" xfId="27990" xr:uid="{00000000-0005-0000-0000-0000F6570000}"/>
    <cellStyle name="Input data 17 2 3" xfId="27179" xr:uid="{00000000-0005-0000-0000-0000F7570000}"/>
    <cellStyle name="Input data 17 3" xfId="24571" xr:uid="{00000000-0005-0000-0000-0000F8570000}"/>
    <cellStyle name="Input data 18" xfId="4927" xr:uid="{00000000-0005-0000-0000-0000F9570000}"/>
    <cellStyle name="Input data 18 2" xfId="7759" xr:uid="{00000000-0005-0000-0000-0000FA570000}"/>
    <cellStyle name="Input data 18 2 2" xfId="8745" xr:uid="{00000000-0005-0000-0000-0000FB570000}"/>
    <cellStyle name="Input data 18 2 2 2" xfId="27951" xr:uid="{00000000-0005-0000-0000-0000FC570000}"/>
    <cellStyle name="Input data 18 2 3" xfId="27070" xr:uid="{00000000-0005-0000-0000-0000FD570000}"/>
    <cellStyle name="Input data 18 3" xfId="24572" xr:uid="{00000000-0005-0000-0000-0000FE570000}"/>
    <cellStyle name="Input data 19" xfId="4928" xr:uid="{00000000-0005-0000-0000-0000FF570000}"/>
    <cellStyle name="Input data 19 2" xfId="7962" xr:uid="{00000000-0005-0000-0000-000000580000}"/>
    <cellStyle name="Input data 19 2 2" xfId="8820" xr:uid="{00000000-0005-0000-0000-000001580000}"/>
    <cellStyle name="Input data 19 2 2 2" xfId="27996" xr:uid="{00000000-0005-0000-0000-000002580000}"/>
    <cellStyle name="Input data 19 2 3" xfId="27209" xr:uid="{00000000-0005-0000-0000-000003580000}"/>
    <cellStyle name="Input data 19 3" xfId="24573" xr:uid="{00000000-0005-0000-0000-000004580000}"/>
    <cellStyle name="Input data 2" xfId="28" xr:uid="{00000000-0005-0000-0000-0000010D0000}"/>
    <cellStyle name="Input data 2 2" xfId="4658" xr:uid="{00000000-0005-0000-0000-000005580000}"/>
    <cellStyle name="Input data 20" xfId="4929" xr:uid="{00000000-0005-0000-0000-000006580000}"/>
    <cellStyle name="Input data 20 2" xfId="7981" xr:uid="{00000000-0005-0000-0000-000007580000}"/>
    <cellStyle name="Input data 20 2 2" xfId="8831" xr:uid="{00000000-0005-0000-0000-000008580000}"/>
    <cellStyle name="Input data 20 2 2 2" xfId="28003" xr:uid="{00000000-0005-0000-0000-000009580000}"/>
    <cellStyle name="Input data 20 2 3" xfId="27220" xr:uid="{00000000-0005-0000-0000-00000A580000}"/>
    <cellStyle name="Input data 20 3" xfId="24574" xr:uid="{00000000-0005-0000-0000-00000B580000}"/>
    <cellStyle name="Input data 21" xfId="4930" xr:uid="{00000000-0005-0000-0000-00000C580000}"/>
    <cellStyle name="Input data 21 2" xfId="8302" xr:uid="{00000000-0005-0000-0000-00000D580000}"/>
    <cellStyle name="Input data 21 2 2" xfId="8845" xr:uid="{00000000-0005-0000-0000-00000E580000}"/>
    <cellStyle name="Input data 21 2 2 2" xfId="28012" xr:uid="{00000000-0005-0000-0000-00000F580000}"/>
    <cellStyle name="Input data 21 2 3" xfId="27533" xr:uid="{00000000-0005-0000-0000-000010580000}"/>
    <cellStyle name="Input data 21 3" xfId="24575" xr:uid="{00000000-0005-0000-0000-000011580000}"/>
    <cellStyle name="Input data 22" xfId="4931" xr:uid="{00000000-0005-0000-0000-000012580000}"/>
    <cellStyle name="Input data 22 2" xfId="7781" xr:uid="{00000000-0005-0000-0000-000013580000}"/>
    <cellStyle name="Input data 22 2 2" xfId="8765" xr:uid="{00000000-0005-0000-0000-000014580000}"/>
    <cellStyle name="Input data 22 2 2 2" xfId="27961" xr:uid="{00000000-0005-0000-0000-000015580000}"/>
    <cellStyle name="Input data 22 2 3" xfId="27081" xr:uid="{00000000-0005-0000-0000-000016580000}"/>
    <cellStyle name="Input data 22 3" xfId="24576" xr:uid="{00000000-0005-0000-0000-000017580000}"/>
    <cellStyle name="Input data 23" xfId="5419" xr:uid="{00000000-0005-0000-0000-000018580000}"/>
    <cellStyle name="Input data 24" xfId="4839" xr:uid="{00000000-0005-0000-0000-000019580000}"/>
    <cellStyle name="Input data 25" xfId="4546" xr:uid="{00000000-0005-0000-0000-00001A580000}"/>
    <cellStyle name="Input data 3" xfId="3347" xr:uid="{00000000-0005-0000-0000-0000020D0000}"/>
    <cellStyle name="Input data 3 2" xfId="5010" xr:uid="{00000000-0005-0000-0000-00001C580000}"/>
    <cellStyle name="Input data 3 2 2" xfId="7738" xr:uid="{00000000-0005-0000-0000-00001D580000}"/>
    <cellStyle name="Input data 3 2 2 2" xfId="8731" xr:uid="{00000000-0005-0000-0000-00001E580000}"/>
    <cellStyle name="Input data 3 2 2 2 2" xfId="27944" xr:uid="{00000000-0005-0000-0000-00001F580000}"/>
    <cellStyle name="Input data 3 2 2 3" xfId="27059" xr:uid="{00000000-0005-0000-0000-000020580000}"/>
    <cellStyle name="Input data 3 2 3" xfId="24607" xr:uid="{00000000-0005-0000-0000-000021580000}"/>
    <cellStyle name="Input data 3 3" xfId="5421" xr:uid="{00000000-0005-0000-0000-000022580000}"/>
    <cellStyle name="Input data 3 3 2" xfId="8701" xr:uid="{00000000-0005-0000-0000-000023580000}"/>
    <cellStyle name="Input data 3 3 2 2" xfId="8853" xr:uid="{00000000-0005-0000-0000-000024580000}"/>
    <cellStyle name="Input data 3 3 2 2 2" xfId="28018" xr:uid="{00000000-0005-0000-0000-000025580000}"/>
    <cellStyle name="Input data 3 3 2 3" xfId="27930" xr:uid="{00000000-0005-0000-0000-000026580000}"/>
    <cellStyle name="Input data 3 3 3" xfId="24905" xr:uid="{00000000-0005-0000-0000-000027580000}"/>
    <cellStyle name="Input data 3 4" xfId="4842" xr:uid="{00000000-0005-0000-0000-000028580000}"/>
    <cellStyle name="Input data 3 4 2" xfId="8525" xr:uid="{00000000-0005-0000-0000-000029580000}"/>
    <cellStyle name="Input data 3 4 2 2" xfId="8848" xr:uid="{00000000-0005-0000-0000-00002A580000}"/>
    <cellStyle name="Input data 3 4 2 2 2" xfId="28015" xr:uid="{00000000-0005-0000-0000-00002B580000}"/>
    <cellStyle name="Input data 3 4 2 3" xfId="27756" xr:uid="{00000000-0005-0000-0000-00002C580000}"/>
    <cellStyle name="Input data 3 4 3" xfId="24516" xr:uid="{00000000-0005-0000-0000-00002D580000}"/>
    <cellStyle name="Input data 3 5" xfId="4747" xr:uid="{00000000-0005-0000-0000-00001B580000}"/>
    <cellStyle name="Input data 4" xfId="4811" xr:uid="{00000000-0005-0000-0000-00002E580000}"/>
    <cellStyle name="Input data 4 2" xfId="5038" xr:uid="{00000000-0005-0000-0000-00002F580000}"/>
    <cellStyle name="Input data 4 2 2" xfId="7913" xr:uid="{00000000-0005-0000-0000-000030580000}"/>
    <cellStyle name="Input data 4 2 2 2" xfId="8806" xr:uid="{00000000-0005-0000-0000-000031580000}"/>
    <cellStyle name="Input data 4 2 2 2 2" xfId="27984" xr:uid="{00000000-0005-0000-0000-000032580000}"/>
    <cellStyle name="Input data 4 2 2 3" xfId="27168" xr:uid="{00000000-0005-0000-0000-000033580000}"/>
    <cellStyle name="Input data 4 2 3" xfId="24625" xr:uid="{00000000-0005-0000-0000-000034580000}"/>
    <cellStyle name="Input data 4 3" xfId="7801" xr:uid="{00000000-0005-0000-0000-000035580000}"/>
    <cellStyle name="Input data 4 3 2" xfId="8779" xr:uid="{00000000-0005-0000-0000-000036580000}"/>
    <cellStyle name="Input data 4 3 2 2" xfId="27967" xr:uid="{00000000-0005-0000-0000-000037580000}"/>
    <cellStyle name="Input data 4 3 3" xfId="27089" xr:uid="{00000000-0005-0000-0000-000038580000}"/>
    <cellStyle name="Input data 4 4" xfId="24505" xr:uid="{00000000-0005-0000-0000-000039580000}"/>
    <cellStyle name="Input data 5" xfId="4866" xr:uid="{00000000-0005-0000-0000-00003A580000}"/>
    <cellStyle name="Input data 5 2" xfId="5027" xr:uid="{00000000-0005-0000-0000-00003B580000}"/>
    <cellStyle name="Input data 5 2 2" xfId="7970" xr:uid="{00000000-0005-0000-0000-00003C580000}"/>
    <cellStyle name="Input data 5 2 2 2" xfId="8827" xr:uid="{00000000-0005-0000-0000-00003D580000}"/>
    <cellStyle name="Input data 5 2 2 2 2" xfId="28000" xr:uid="{00000000-0005-0000-0000-00003E580000}"/>
    <cellStyle name="Input data 5 2 2 3" xfId="27213" xr:uid="{00000000-0005-0000-0000-00003F580000}"/>
    <cellStyle name="Input data 5 2 3" xfId="24618" xr:uid="{00000000-0005-0000-0000-000040580000}"/>
    <cellStyle name="Input data 5 3" xfId="8117" xr:uid="{00000000-0005-0000-0000-000041580000}"/>
    <cellStyle name="Input data 5 3 2" xfId="8842" xr:uid="{00000000-0005-0000-0000-000042580000}"/>
    <cellStyle name="Input data 5 3 2 2" xfId="28009" xr:uid="{00000000-0005-0000-0000-000043580000}"/>
    <cellStyle name="Input data 5 3 3" xfId="27348" xr:uid="{00000000-0005-0000-0000-000044580000}"/>
    <cellStyle name="Input data 5 4" xfId="24529" xr:uid="{00000000-0005-0000-0000-000045580000}"/>
    <cellStyle name="Input data 6" xfId="4873" xr:uid="{00000000-0005-0000-0000-000046580000}"/>
    <cellStyle name="Input data 6 2" xfId="5036" xr:uid="{00000000-0005-0000-0000-000047580000}"/>
    <cellStyle name="Input data 6 2 2" xfId="7753" xr:uid="{00000000-0005-0000-0000-000048580000}"/>
    <cellStyle name="Input data 6 2 2 2" xfId="8741" xr:uid="{00000000-0005-0000-0000-000049580000}"/>
    <cellStyle name="Input data 6 2 2 2 2" xfId="27949" xr:uid="{00000000-0005-0000-0000-00004A580000}"/>
    <cellStyle name="Input data 6 2 2 3" xfId="27067" xr:uid="{00000000-0005-0000-0000-00004B580000}"/>
    <cellStyle name="Input data 6 2 3" xfId="24623" xr:uid="{00000000-0005-0000-0000-00004C580000}"/>
    <cellStyle name="Input data 6 3" xfId="7906" xr:uid="{00000000-0005-0000-0000-00004D580000}"/>
    <cellStyle name="Input data 6 3 2" xfId="8800" xr:uid="{00000000-0005-0000-0000-00004E580000}"/>
    <cellStyle name="Input data 6 3 2 2" xfId="27979" xr:uid="{00000000-0005-0000-0000-00004F580000}"/>
    <cellStyle name="Input data 6 3 3" xfId="27163" xr:uid="{00000000-0005-0000-0000-000050580000}"/>
    <cellStyle name="Input data 6 4" xfId="24534" xr:uid="{00000000-0005-0000-0000-000051580000}"/>
    <cellStyle name="Input data 7" xfId="4868" xr:uid="{00000000-0005-0000-0000-000052580000}"/>
    <cellStyle name="Input data 7 2" xfId="5029" xr:uid="{00000000-0005-0000-0000-000053580000}"/>
    <cellStyle name="Input data 7 2 2" xfId="7923" xr:uid="{00000000-0005-0000-0000-000054580000}"/>
    <cellStyle name="Input data 7 2 2 2" xfId="8810" xr:uid="{00000000-0005-0000-0000-000055580000}"/>
    <cellStyle name="Input data 7 2 2 2 2" xfId="27988" xr:uid="{00000000-0005-0000-0000-000056580000}"/>
    <cellStyle name="Input data 7 2 2 3" xfId="27173" xr:uid="{00000000-0005-0000-0000-000057580000}"/>
    <cellStyle name="Input data 7 2 3" xfId="24620" xr:uid="{00000000-0005-0000-0000-000058580000}"/>
    <cellStyle name="Input data 7 3" xfId="8294" xr:uid="{00000000-0005-0000-0000-000059580000}"/>
    <cellStyle name="Input data 7 3 2" xfId="8844" xr:uid="{00000000-0005-0000-0000-00005A580000}"/>
    <cellStyle name="Input data 7 3 2 2" xfId="28011" xr:uid="{00000000-0005-0000-0000-00005B580000}"/>
    <cellStyle name="Input data 7 3 3" xfId="27525" xr:uid="{00000000-0005-0000-0000-00005C580000}"/>
    <cellStyle name="Input data 7 4" xfId="24531" xr:uid="{00000000-0005-0000-0000-00005D580000}"/>
    <cellStyle name="Input data 8" xfId="4902" xr:uid="{00000000-0005-0000-0000-00005E580000}"/>
    <cellStyle name="Input data 8 2" xfId="7969" xr:uid="{00000000-0005-0000-0000-00005F580000}"/>
    <cellStyle name="Input data 8 2 2" xfId="8826" xr:uid="{00000000-0005-0000-0000-000060580000}"/>
    <cellStyle name="Input data 8 2 2 2" xfId="27999" xr:uid="{00000000-0005-0000-0000-000061580000}"/>
    <cellStyle name="Input data 8 2 3" xfId="27212" xr:uid="{00000000-0005-0000-0000-000062580000}"/>
    <cellStyle name="Input data 8 3" xfId="24552" xr:uid="{00000000-0005-0000-0000-000063580000}"/>
    <cellStyle name="Input data 9" xfId="4932" xr:uid="{00000000-0005-0000-0000-000064580000}"/>
    <cellStyle name="Input data 9 2" xfId="7787" xr:uid="{00000000-0005-0000-0000-000065580000}"/>
    <cellStyle name="Input data 9 2 2" xfId="8770" xr:uid="{00000000-0005-0000-0000-000066580000}"/>
    <cellStyle name="Input data 9 2 2 2" xfId="27965" xr:uid="{00000000-0005-0000-0000-000067580000}"/>
    <cellStyle name="Input data 9 2 3" xfId="27085" xr:uid="{00000000-0005-0000-0000-000068580000}"/>
    <cellStyle name="Input data 9 3" xfId="24577" xr:uid="{00000000-0005-0000-0000-000069580000}"/>
    <cellStyle name="Input data comment" xfId="3348" xr:uid="{00000000-0005-0000-0000-0000030D0000}"/>
    <cellStyle name="Input data comment 2" xfId="3349" xr:uid="{00000000-0005-0000-0000-0000040D0000}"/>
    <cellStyle name="Input estimate" xfId="3350" xr:uid="{00000000-0005-0000-0000-0000050D0000}"/>
    <cellStyle name="Input estimate 10" xfId="4933" xr:uid="{00000000-0005-0000-0000-00006B580000}"/>
    <cellStyle name="Input estimate 10 2" xfId="8051" xr:uid="{00000000-0005-0000-0000-00006C580000}"/>
    <cellStyle name="Input estimate 10 2 2" xfId="8838" xr:uid="{00000000-0005-0000-0000-00006D580000}"/>
    <cellStyle name="Input estimate 10 2 2 2" xfId="28006" xr:uid="{00000000-0005-0000-0000-00006E580000}"/>
    <cellStyle name="Input estimate 10 2 3" xfId="27285" xr:uid="{00000000-0005-0000-0000-00006F580000}"/>
    <cellStyle name="Input estimate 10 3" xfId="24578" xr:uid="{00000000-0005-0000-0000-000070580000}"/>
    <cellStyle name="Input estimate 11" xfId="4934" xr:uid="{00000000-0005-0000-0000-000071580000}"/>
    <cellStyle name="Input estimate 11 2" xfId="7803" xr:uid="{00000000-0005-0000-0000-000072580000}"/>
    <cellStyle name="Input estimate 11 2 2" xfId="8780" xr:uid="{00000000-0005-0000-0000-000073580000}"/>
    <cellStyle name="Input estimate 11 2 2 2" xfId="27968" xr:uid="{00000000-0005-0000-0000-000074580000}"/>
    <cellStyle name="Input estimate 11 2 3" xfId="27090" xr:uid="{00000000-0005-0000-0000-000075580000}"/>
    <cellStyle name="Input estimate 11 3" xfId="24579" xr:uid="{00000000-0005-0000-0000-000076580000}"/>
    <cellStyle name="Input estimate 12" xfId="4935" xr:uid="{00000000-0005-0000-0000-000077580000}"/>
    <cellStyle name="Input estimate 12 2" xfId="7737" xr:uid="{00000000-0005-0000-0000-000078580000}"/>
    <cellStyle name="Input estimate 12 2 2" xfId="8730" xr:uid="{00000000-0005-0000-0000-000079580000}"/>
    <cellStyle name="Input estimate 12 2 2 2" xfId="27943" xr:uid="{00000000-0005-0000-0000-00007A580000}"/>
    <cellStyle name="Input estimate 12 2 3" xfId="27058" xr:uid="{00000000-0005-0000-0000-00007B580000}"/>
    <cellStyle name="Input estimate 12 3" xfId="24580" xr:uid="{00000000-0005-0000-0000-00007C580000}"/>
    <cellStyle name="Input estimate 13" xfId="4936" xr:uid="{00000000-0005-0000-0000-00007D580000}"/>
    <cellStyle name="Input estimate 13 2" xfId="7766" xr:uid="{00000000-0005-0000-0000-00007E580000}"/>
    <cellStyle name="Input estimate 13 2 2" xfId="8751" xr:uid="{00000000-0005-0000-0000-00007F580000}"/>
    <cellStyle name="Input estimate 13 2 2 2" xfId="27956" xr:uid="{00000000-0005-0000-0000-000080580000}"/>
    <cellStyle name="Input estimate 13 2 3" xfId="27075" xr:uid="{00000000-0005-0000-0000-000081580000}"/>
    <cellStyle name="Input estimate 13 3" xfId="24581" xr:uid="{00000000-0005-0000-0000-000082580000}"/>
    <cellStyle name="Input estimate 14" xfId="4937" xr:uid="{00000000-0005-0000-0000-000083580000}"/>
    <cellStyle name="Input estimate 14 2" xfId="7793" xr:uid="{00000000-0005-0000-0000-000084580000}"/>
    <cellStyle name="Input estimate 14 2 2" xfId="8774" xr:uid="{00000000-0005-0000-0000-000085580000}"/>
    <cellStyle name="Input estimate 14 2 2 2" xfId="27966" xr:uid="{00000000-0005-0000-0000-000086580000}"/>
    <cellStyle name="Input estimate 14 2 3" xfId="27087" xr:uid="{00000000-0005-0000-0000-000087580000}"/>
    <cellStyle name="Input estimate 14 3" xfId="24582" xr:uid="{00000000-0005-0000-0000-000088580000}"/>
    <cellStyle name="Input estimate 15" xfId="4938" xr:uid="{00000000-0005-0000-0000-000089580000}"/>
    <cellStyle name="Input estimate 15 2" xfId="7943" xr:uid="{00000000-0005-0000-0000-00008A580000}"/>
    <cellStyle name="Input estimate 15 2 2" xfId="8813" xr:uid="{00000000-0005-0000-0000-00008B580000}"/>
    <cellStyle name="Input estimate 15 2 2 2" xfId="27991" xr:uid="{00000000-0005-0000-0000-00008C580000}"/>
    <cellStyle name="Input estimate 15 2 3" xfId="27193" xr:uid="{00000000-0005-0000-0000-00008D580000}"/>
    <cellStyle name="Input estimate 15 3" xfId="24583" xr:uid="{00000000-0005-0000-0000-00008E580000}"/>
    <cellStyle name="Input estimate 16" xfId="4939" xr:uid="{00000000-0005-0000-0000-00008F580000}"/>
    <cellStyle name="Input estimate 16 2" xfId="7764" xr:uid="{00000000-0005-0000-0000-000090580000}"/>
    <cellStyle name="Input estimate 16 2 2" xfId="8749" xr:uid="{00000000-0005-0000-0000-000091580000}"/>
    <cellStyle name="Input estimate 16 2 2 2" xfId="27954" xr:uid="{00000000-0005-0000-0000-000092580000}"/>
    <cellStyle name="Input estimate 16 2 3" xfId="27073" xr:uid="{00000000-0005-0000-0000-000093580000}"/>
    <cellStyle name="Input estimate 16 3" xfId="24584" xr:uid="{00000000-0005-0000-0000-000094580000}"/>
    <cellStyle name="Input estimate 17" xfId="4940" xr:uid="{00000000-0005-0000-0000-000095580000}"/>
    <cellStyle name="Input estimate 17 2" xfId="7742" xr:uid="{00000000-0005-0000-0000-000096580000}"/>
    <cellStyle name="Input estimate 17 2 2" xfId="8735" xr:uid="{00000000-0005-0000-0000-000097580000}"/>
    <cellStyle name="Input estimate 17 2 2 2" xfId="27946" xr:uid="{00000000-0005-0000-0000-000098580000}"/>
    <cellStyle name="Input estimate 17 2 3" xfId="27061" xr:uid="{00000000-0005-0000-0000-000099580000}"/>
    <cellStyle name="Input estimate 17 3" xfId="24585" xr:uid="{00000000-0005-0000-0000-00009A580000}"/>
    <cellStyle name="Input estimate 18" xfId="4941" xr:uid="{00000000-0005-0000-0000-00009B580000}"/>
    <cellStyle name="Input estimate 18 2" xfId="7967" xr:uid="{00000000-0005-0000-0000-00009C580000}"/>
    <cellStyle name="Input estimate 18 2 2" xfId="8825" xr:uid="{00000000-0005-0000-0000-00009D580000}"/>
    <cellStyle name="Input estimate 18 2 2 2" xfId="27998" xr:uid="{00000000-0005-0000-0000-00009E580000}"/>
    <cellStyle name="Input estimate 18 2 3" xfId="27211" xr:uid="{00000000-0005-0000-0000-00009F580000}"/>
    <cellStyle name="Input estimate 18 3" xfId="24586" xr:uid="{00000000-0005-0000-0000-0000A0580000}"/>
    <cellStyle name="Input estimate 19" xfId="4942" xr:uid="{00000000-0005-0000-0000-0000A1580000}"/>
    <cellStyle name="Input estimate 19 2" xfId="7966" xr:uid="{00000000-0005-0000-0000-0000A2580000}"/>
    <cellStyle name="Input estimate 19 2 2" xfId="8824" xr:uid="{00000000-0005-0000-0000-0000A3580000}"/>
    <cellStyle name="Input estimate 19 2 2 2" xfId="27997" xr:uid="{00000000-0005-0000-0000-0000A4580000}"/>
    <cellStyle name="Input estimate 19 2 3" xfId="27210" xr:uid="{00000000-0005-0000-0000-0000A5580000}"/>
    <cellStyle name="Input estimate 19 3" xfId="24587" xr:uid="{00000000-0005-0000-0000-0000A6580000}"/>
    <cellStyle name="Input estimate 2" xfId="3351" xr:uid="{00000000-0005-0000-0000-0000060D0000}"/>
    <cellStyle name="Input estimate 2 2" xfId="5037" xr:uid="{00000000-0005-0000-0000-0000A8580000}"/>
    <cellStyle name="Input estimate 2 2 2" xfId="8046" xr:uid="{00000000-0005-0000-0000-0000A9580000}"/>
    <cellStyle name="Input estimate 2 2 2 2" xfId="8833" xr:uid="{00000000-0005-0000-0000-0000AA580000}"/>
    <cellStyle name="Input estimate 2 2 2 2 2" xfId="28004" xr:uid="{00000000-0005-0000-0000-0000AB580000}"/>
    <cellStyle name="Input estimate 2 2 2 3" xfId="27283" xr:uid="{00000000-0005-0000-0000-0000AC580000}"/>
    <cellStyle name="Input estimate 2 2 3" xfId="24624" xr:uid="{00000000-0005-0000-0000-0000AD580000}"/>
    <cellStyle name="Input estimate 2 3" xfId="5439" xr:uid="{00000000-0005-0000-0000-0000AE580000}"/>
    <cellStyle name="Input estimate 2 3 2" xfId="8704" xr:uid="{00000000-0005-0000-0000-0000AF580000}"/>
    <cellStyle name="Input estimate 2 3 2 2" xfId="8856" xr:uid="{00000000-0005-0000-0000-0000B0580000}"/>
    <cellStyle name="Input estimate 2 3 2 2 2" xfId="28020" xr:uid="{00000000-0005-0000-0000-0000B1580000}"/>
    <cellStyle name="Input estimate 2 3 2 3" xfId="27932" xr:uid="{00000000-0005-0000-0000-0000B2580000}"/>
    <cellStyle name="Input estimate 2 3 3" xfId="24916" xr:uid="{00000000-0005-0000-0000-0000B3580000}"/>
    <cellStyle name="Input estimate 2 4" xfId="4874" xr:uid="{00000000-0005-0000-0000-0000B4580000}"/>
    <cellStyle name="Input estimate 2 4 2" xfId="7757" xr:uid="{00000000-0005-0000-0000-0000B5580000}"/>
    <cellStyle name="Input estimate 2 4 2 2" xfId="8743" xr:uid="{00000000-0005-0000-0000-0000B6580000}"/>
    <cellStyle name="Input estimate 2 4 2 2 2" xfId="27950" xr:uid="{00000000-0005-0000-0000-0000B7580000}"/>
    <cellStyle name="Input estimate 2 4 2 3" xfId="27069" xr:uid="{00000000-0005-0000-0000-0000B8580000}"/>
    <cellStyle name="Input estimate 2 4 3" xfId="24535" xr:uid="{00000000-0005-0000-0000-0000B9580000}"/>
    <cellStyle name="Input estimate 2 5" xfId="4748" xr:uid="{00000000-0005-0000-0000-0000A7580000}"/>
    <cellStyle name="Input estimate 20" xfId="4943" xr:uid="{00000000-0005-0000-0000-0000BA580000}"/>
    <cellStyle name="Input estimate 20 2" xfId="7769" xr:uid="{00000000-0005-0000-0000-0000BB580000}"/>
    <cellStyle name="Input estimate 20 2 2" xfId="8754" xr:uid="{00000000-0005-0000-0000-0000BC580000}"/>
    <cellStyle name="Input estimate 20 2 2 2" xfId="27957" xr:uid="{00000000-0005-0000-0000-0000BD580000}"/>
    <cellStyle name="Input estimate 20 2 3" xfId="27076" xr:uid="{00000000-0005-0000-0000-0000BE580000}"/>
    <cellStyle name="Input estimate 20 3" xfId="24588" xr:uid="{00000000-0005-0000-0000-0000BF580000}"/>
    <cellStyle name="Input estimate 21" xfId="5422" xr:uid="{00000000-0005-0000-0000-0000C0580000}"/>
    <cellStyle name="Input estimate 21 2" xfId="8702" xr:uid="{00000000-0005-0000-0000-0000C1580000}"/>
    <cellStyle name="Input estimate 21 2 2" xfId="8854" xr:uid="{00000000-0005-0000-0000-0000C2580000}"/>
    <cellStyle name="Input estimate 21 2 2 2" xfId="28019" xr:uid="{00000000-0005-0000-0000-0000C3580000}"/>
    <cellStyle name="Input estimate 21 2 3" xfId="27931" xr:uid="{00000000-0005-0000-0000-0000C4580000}"/>
    <cellStyle name="Input estimate 21 3" xfId="24906" xr:uid="{00000000-0005-0000-0000-0000C5580000}"/>
    <cellStyle name="Input estimate 22" xfId="4843" xr:uid="{00000000-0005-0000-0000-0000C6580000}"/>
    <cellStyle name="Input estimate 22 2" xfId="8529" xr:uid="{00000000-0005-0000-0000-0000C7580000}"/>
    <cellStyle name="Input estimate 22 2 2" xfId="8850" xr:uid="{00000000-0005-0000-0000-0000C8580000}"/>
    <cellStyle name="Input estimate 22 2 2 2" xfId="28016" xr:uid="{00000000-0005-0000-0000-0000C9580000}"/>
    <cellStyle name="Input estimate 22 2 3" xfId="27759" xr:uid="{00000000-0005-0000-0000-0000CA580000}"/>
    <cellStyle name="Input estimate 22 3" xfId="24517" xr:uid="{00000000-0005-0000-0000-0000CB580000}"/>
    <cellStyle name="Input estimate 3" xfId="4867" xr:uid="{00000000-0005-0000-0000-0000CC580000}"/>
    <cellStyle name="Input estimate 3 2" xfId="5028" xr:uid="{00000000-0005-0000-0000-0000CD580000}"/>
    <cellStyle name="Input estimate 3 2 2" xfId="8049" xr:uid="{00000000-0005-0000-0000-0000CE580000}"/>
    <cellStyle name="Input estimate 3 2 2 2" xfId="8836" xr:uid="{00000000-0005-0000-0000-0000CF580000}"/>
    <cellStyle name="Input estimate 3 2 2 2 2" xfId="28005" xr:uid="{00000000-0005-0000-0000-0000D0580000}"/>
    <cellStyle name="Input estimate 3 2 2 3" xfId="27284" xr:uid="{00000000-0005-0000-0000-0000D1580000}"/>
    <cellStyle name="Input estimate 3 2 3" xfId="24619" xr:uid="{00000000-0005-0000-0000-0000D2580000}"/>
    <cellStyle name="Input estimate 3 3" xfId="8426" xr:uid="{00000000-0005-0000-0000-0000D3580000}"/>
    <cellStyle name="Input estimate 3 3 2" xfId="8847" xr:uid="{00000000-0005-0000-0000-0000D4580000}"/>
    <cellStyle name="Input estimate 3 3 2 2" xfId="28014" xr:uid="{00000000-0005-0000-0000-0000D5580000}"/>
    <cellStyle name="Input estimate 3 3 3" xfId="27657" xr:uid="{00000000-0005-0000-0000-0000D6580000}"/>
    <cellStyle name="Input estimate 3 4" xfId="24530" xr:uid="{00000000-0005-0000-0000-0000D7580000}"/>
    <cellStyle name="Input estimate 4" xfId="4872" xr:uid="{00000000-0005-0000-0000-0000D8580000}"/>
    <cellStyle name="Input estimate 4 2" xfId="5035" xr:uid="{00000000-0005-0000-0000-0000D9580000}"/>
    <cellStyle name="Input estimate 4 2 2" xfId="7894" xr:uid="{00000000-0005-0000-0000-0000DA580000}"/>
    <cellStyle name="Input estimate 4 2 2 2" xfId="8795" xr:uid="{00000000-0005-0000-0000-0000DB580000}"/>
    <cellStyle name="Input estimate 4 2 2 2 2" xfId="27975" xr:uid="{00000000-0005-0000-0000-0000DC580000}"/>
    <cellStyle name="Input estimate 4 2 2 3" xfId="27158" xr:uid="{00000000-0005-0000-0000-0000DD580000}"/>
    <cellStyle name="Input estimate 4 2 3" xfId="24622" xr:uid="{00000000-0005-0000-0000-0000DE580000}"/>
    <cellStyle name="Input estimate 4 3" xfId="7721" xr:uid="{00000000-0005-0000-0000-0000DF580000}"/>
    <cellStyle name="Input estimate 4 3 2" xfId="8718" xr:uid="{00000000-0005-0000-0000-0000E0580000}"/>
    <cellStyle name="Input estimate 4 3 2 2" xfId="27936" xr:uid="{00000000-0005-0000-0000-0000E1580000}"/>
    <cellStyle name="Input estimate 4 3 3" xfId="27049" xr:uid="{00000000-0005-0000-0000-0000E2580000}"/>
    <cellStyle name="Input estimate 4 4" xfId="24533" xr:uid="{00000000-0005-0000-0000-0000E3580000}"/>
    <cellStyle name="Input estimate 5" xfId="4869" xr:uid="{00000000-0005-0000-0000-0000E4580000}"/>
    <cellStyle name="Input estimate 5 2" xfId="5030" xr:uid="{00000000-0005-0000-0000-0000E5580000}"/>
    <cellStyle name="Input estimate 5 2 2" xfId="7948" xr:uid="{00000000-0005-0000-0000-0000E6580000}"/>
    <cellStyle name="Input estimate 5 2 2 2" xfId="8815" xr:uid="{00000000-0005-0000-0000-0000E7580000}"/>
    <cellStyle name="Input estimate 5 2 2 2 2" xfId="27993" xr:uid="{00000000-0005-0000-0000-0000E8580000}"/>
    <cellStyle name="Input estimate 5 2 2 3" xfId="27198" xr:uid="{00000000-0005-0000-0000-0000E9580000}"/>
    <cellStyle name="Input estimate 5 2 3" xfId="24621" xr:uid="{00000000-0005-0000-0000-0000EA580000}"/>
    <cellStyle name="Input estimate 5 3" xfId="7952" xr:uid="{00000000-0005-0000-0000-0000EB580000}"/>
    <cellStyle name="Input estimate 5 3 2" xfId="8817" xr:uid="{00000000-0005-0000-0000-0000EC580000}"/>
    <cellStyle name="Input estimate 5 3 2 2" xfId="27995" xr:uid="{00000000-0005-0000-0000-0000ED580000}"/>
    <cellStyle name="Input estimate 5 3 3" xfId="27200" xr:uid="{00000000-0005-0000-0000-0000EE580000}"/>
    <cellStyle name="Input estimate 5 4" xfId="24532" xr:uid="{00000000-0005-0000-0000-0000EF580000}"/>
    <cellStyle name="Input estimate 6" xfId="4903" xr:uid="{00000000-0005-0000-0000-0000F0580000}"/>
    <cellStyle name="Input estimate 6 2" xfId="7919" xr:uid="{00000000-0005-0000-0000-0000F1580000}"/>
    <cellStyle name="Input estimate 6 2 2" xfId="8808" xr:uid="{00000000-0005-0000-0000-0000F2580000}"/>
    <cellStyle name="Input estimate 6 2 2 2" xfId="27986" xr:uid="{00000000-0005-0000-0000-0000F3580000}"/>
    <cellStyle name="Input estimate 6 2 3" xfId="27171" xr:uid="{00000000-0005-0000-0000-0000F4580000}"/>
    <cellStyle name="Input estimate 6 3" xfId="24553" xr:uid="{00000000-0005-0000-0000-0000F5580000}"/>
    <cellStyle name="Input estimate 7" xfId="4944" xr:uid="{00000000-0005-0000-0000-0000F6580000}"/>
    <cellStyle name="Input estimate 7 2" xfId="7911" xr:uid="{00000000-0005-0000-0000-0000F7580000}"/>
    <cellStyle name="Input estimate 7 2 2" xfId="8804" xr:uid="{00000000-0005-0000-0000-0000F8580000}"/>
    <cellStyle name="Input estimate 7 2 2 2" xfId="27982" xr:uid="{00000000-0005-0000-0000-0000F9580000}"/>
    <cellStyle name="Input estimate 7 2 3" xfId="27166" xr:uid="{00000000-0005-0000-0000-0000FA580000}"/>
    <cellStyle name="Input estimate 7 3" xfId="24589" xr:uid="{00000000-0005-0000-0000-0000FB580000}"/>
    <cellStyle name="Input estimate 8" xfId="4945" xr:uid="{00000000-0005-0000-0000-0000FC580000}"/>
    <cellStyle name="Input estimate 8 2" xfId="7897" xr:uid="{00000000-0005-0000-0000-0000FD580000}"/>
    <cellStyle name="Input estimate 8 2 2" xfId="8797" xr:uid="{00000000-0005-0000-0000-0000FE580000}"/>
    <cellStyle name="Input estimate 8 2 2 2" xfId="27977" xr:uid="{00000000-0005-0000-0000-0000FF580000}"/>
    <cellStyle name="Input estimate 8 2 3" xfId="27161" xr:uid="{00000000-0005-0000-0000-000000590000}"/>
    <cellStyle name="Input estimate 8 3" xfId="24590" xr:uid="{00000000-0005-0000-0000-000001590000}"/>
    <cellStyle name="Input estimate 9" xfId="4946" xr:uid="{00000000-0005-0000-0000-000002590000}"/>
    <cellStyle name="Input estimate 9 2" xfId="7910" xr:uid="{00000000-0005-0000-0000-000003590000}"/>
    <cellStyle name="Input estimate 9 2 2" xfId="8803" xr:uid="{00000000-0005-0000-0000-000004590000}"/>
    <cellStyle name="Input estimate 9 2 2 2" xfId="27981" xr:uid="{00000000-0005-0000-0000-000005590000}"/>
    <cellStyle name="Input estimate 9 2 3" xfId="27165" xr:uid="{00000000-0005-0000-0000-000006590000}"/>
    <cellStyle name="Input estimate 9 3" xfId="24591" xr:uid="{00000000-0005-0000-0000-000007590000}"/>
    <cellStyle name="Input label" xfId="3352" xr:uid="{00000000-0005-0000-0000-0000070D0000}"/>
    <cellStyle name="Input label 2" xfId="3353" xr:uid="{00000000-0005-0000-0000-0000080D0000}"/>
    <cellStyle name="Input label 3" xfId="4643" xr:uid="{00000000-0005-0000-0000-000008590000}"/>
    <cellStyle name="Input link" xfId="3354" xr:uid="{00000000-0005-0000-0000-0000090D0000}"/>
    <cellStyle name="Input link (different workbook)" xfId="3355" xr:uid="{00000000-0005-0000-0000-00000A0D0000}"/>
    <cellStyle name="Input link 10" xfId="3356" xr:uid="{00000000-0005-0000-0000-00000B0D0000}"/>
    <cellStyle name="Input link 11" xfId="3357" xr:uid="{00000000-0005-0000-0000-00000C0D0000}"/>
    <cellStyle name="Input link 12" xfId="3358" xr:uid="{00000000-0005-0000-0000-00000D0D0000}"/>
    <cellStyle name="Input link 13" xfId="3359" xr:uid="{00000000-0005-0000-0000-00000E0D0000}"/>
    <cellStyle name="Input link 14" xfId="3360" xr:uid="{00000000-0005-0000-0000-00000F0D0000}"/>
    <cellStyle name="Input link 15" xfId="3361" xr:uid="{00000000-0005-0000-0000-0000100D0000}"/>
    <cellStyle name="Input link 16" xfId="3362" xr:uid="{00000000-0005-0000-0000-0000110D0000}"/>
    <cellStyle name="Input link 17" xfId="3363" xr:uid="{00000000-0005-0000-0000-0000120D0000}"/>
    <cellStyle name="Input link 18" xfId="3364" xr:uid="{00000000-0005-0000-0000-0000130D0000}"/>
    <cellStyle name="Input link 19" xfId="3365" xr:uid="{00000000-0005-0000-0000-0000140D0000}"/>
    <cellStyle name="Input link 2" xfId="3366" xr:uid="{00000000-0005-0000-0000-0000150D0000}"/>
    <cellStyle name="Input link 20" xfId="3367" xr:uid="{00000000-0005-0000-0000-0000160D0000}"/>
    <cellStyle name="Input link 21" xfId="3368" xr:uid="{00000000-0005-0000-0000-0000170D0000}"/>
    <cellStyle name="Input link 22" xfId="3369" xr:uid="{00000000-0005-0000-0000-0000180D0000}"/>
    <cellStyle name="Input link 23" xfId="3370" xr:uid="{00000000-0005-0000-0000-0000190D0000}"/>
    <cellStyle name="Input link 24" xfId="3371" xr:uid="{00000000-0005-0000-0000-00001A0D0000}"/>
    <cellStyle name="Input link 25" xfId="3372" xr:uid="{00000000-0005-0000-0000-00001B0D0000}"/>
    <cellStyle name="Input link 26" xfId="3373" xr:uid="{00000000-0005-0000-0000-00001C0D0000}"/>
    <cellStyle name="Input link 27" xfId="3374" xr:uid="{00000000-0005-0000-0000-00001D0D0000}"/>
    <cellStyle name="Input link 28" xfId="3375" xr:uid="{00000000-0005-0000-0000-00001E0D0000}"/>
    <cellStyle name="Input link 29" xfId="3376" xr:uid="{00000000-0005-0000-0000-00001F0D0000}"/>
    <cellStyle name="Input link 3" xfId="3377" xr:uid="{00000000-0005-0000-0000-0000200D0000}"/>
    <cellStyle name="Input link 30" xfId="3378" xr:uid="{00000000-0005-0000-0000-0000210D0000}"/>
    <cellStyle name="Input link 31" xfId="3379" xr:uid="{00000000-0005-0000-0000-0000220D0000}"/>
    <cellStyle name="Input link 32" xfId="3380" xr:uid="{00000000-0005-0000-0000-0000230D0000}"/>
    <cellStyle name="Input link 33" xfId="3381" xr:uid="{00000000-0005-0000-0000-0000240D0000}"/>
    <cellStyle name="Input link 34" xfId="3382" xr:uid="{00000000-0005-0000-0000-0000250D0000}"/>
    <cellStyle name="Input link 4" xfId="3383" xr:uid="{00000000-0005-0000-0000-0000260D0000}"/>
    <cellStyle name="Input link 5" xfId="3384" xr:uid="{00000000-0005-0000-0000-0000270D0000}"/>
    <cellStyle name="Input link 6" xfId="3385" xr:uid="{00000000-0005-0000-0000-0000280D0000}"/>
    <cellStyle name="Input link 7" xfId="3386" xr:uid="{00000000-0005-0000-0000-0000290D0000}"/>
    <cellStyle name="Input link 8" xfId="3387" xr:uid="{00000000-0005-0000-0000-00002A0D0000}"/>
    <cellStyle name="Input link 9" xfId="3388" xr:uid="{00000000-0005-0000-0000-00002B0D0000}"/>
    <cellStyle name="Input link_5yp Voice base case 23_11_05 consumer" xfId="3389" xr:uid="{00000000-0005-0000-0000-00002C0D0000}"/>
    <cellStyle name="Input parameter" xfId="17" xr:uid="{00000000-0005-0000-0000-00002D0D0000}"/>
    <cellStyle name="Input parameter 10" xfId="4947" xr:uid="{00000000-0005-0000-0000-00002E590000}"/>
    <cellStyle name="Input parameter 10 2" xfId="7739" xr:uid="{00000000-0005-0000-0000-00002F590000}"/>
    <cellStyle name="Input parameter 10 2 2" xfId="8732" xr:uid="{00000000-0005-0000-0000-000030590000}"/>
    <cellStyle name="Input parameter 11" xfId="4948" xr:uid="{00000000-0005-0000-0000-000031590000}"/>
    <cellStyle name="Input parameter 11 2" xfId="7775" xr:uid="{00000000-0005-0000-0000-000032590000}"/>
    <cellStyle name="Input parameter 11 2 2" xfId="8759" xr:uid="{00000000-0005-0000-0000-000033590000}"/>
    <cellStyle name="Input parameter 12" xfId="4949" xr:uid="{00000000-0005-0000-0000-000034590000}"/>
    <cellStyle name="Input parameter 12 2" xfId="7776" xr:uid="{00000000-0005-0000-0000-000035590000}"/>
    <cellStyle name="Input parameter 12 2 2" xfId="8760" xr:uid="{00000000-0005-0000-0000-000036590000}"/>
    <cellStyle name="Input parameter 13" xfId="4950" xr:uid="{00000000-0005-0000-0000-000037590000}"/>
    <cellStyle name="Input parameter 13 2" xfId="7800" xr:uid="{00000000-0005-0000-0000-000038590000}"/>
    <cellStyle name="Input parameter 13 2 2" xfId="8778" xr:uid="{00000000-0005-0000-0000-000039590000}"/>
    <cellStyle name="Input parameter 14" xfId="4951" xr:uid="{00000000-0005-0000-0000-00003A590000}"/>
    <cellStyle name="Input parameter 14 2" xfId="7899" xr:uid="{00000000-0005-0000-0000-00003B590000}"/>
    <cellStyle name="Input parameter 14 2 2" xfId="8799" xr:uid="{00000000-0005-0000-0000-00003C590000}"/>
    <cellStyle name="Input parameter 15" xfId="4952" xr:uid="{00000000-0005-0000-0000-00003D590000}"/>
    <cellStyle name="Input parameter 15 2" xfId="7808" xr:uid="{00000000-0005-0000-0000-00003E590000}"/>
    <cellStyle name="Input parameter 15 2 2" xfId="8784" xr:uid="{00000000-0005-0000-0000-00003F590000}"/>
    <cellStyle name="Input parameter 16" xfId="4953" xr:uid="{00000000-0005-0000-0000-000040590000}"/>
    <cellStyle name="Input parameter 16 2" xfId="7807" xr:uid="{00000000-0005-0000-0000-000041590000}"/>
    <cellStyle name="Input parameter 16 2 2" xfId="8783" xr:uid="{00000000-0005-0000-0000-000042590000}"/>
    <cellStyle name="Input parameter 17" xfId="4954" xr:uid="{00000000-0005-0000-0000-000043590000}"/>
    <cellStyle name="Input parameter 17 2" xfId="7965" xr:uid="{00000000-0005-0000-0000-000044590000}"/>
    <cellStyle name="Input parameter 17 2 2" xfId="8823" xr:uid="{00000000-0005-0000-0000-000045590000}"/>
    <cellStyle name="Input parameter 18" xfId="4955" xr:uid="{00000000-0005-0000-0000-000046590000}"/>
    <cellStyle name="Input parameter 18 2" xfId="7835" xr:uid="{00000000-0005-0000-0000-000047590000}"/>
    <cellStyle name="Input parameter 18 2 2" xfId="8794" xr:uid="{00000000-0005-0000-0000-000048590000}"/>
    <cellStyle name="Input parameter 19" xfId="4956" xr:uid="{00000000-0005-0000-0000-000049590000}"/>
    <cellStyle name="Input parameter 19 2" xfId="7799" xr:uid="{00000000-0005-0000-0000-00004A590000}"/>
    <cellStyle name="Input parameter 19 2 2" xfId="8777" xr:uid="{00000000-0005-0000-0000-00004B590000}"/>
    <cellStyle name="Input parameter 2" xfId="3390" xr:uid="{00000000-0005-0000-0000-00002E0D0000}"/>
    <cellStyle name="Input parameter 2 10" xfId="4957" xr:uid="{00000000-0005-0000-0000-00004D590000}"/>
    <cellStyle name="Input parameter 2 10 2" xfId="9216" xr:uid="{00000000-0005-0000-0000-00004E590000}"/>
    <cellStyle name="Input parameter 2 10 2 2" xfId="28328" xr:uid="{00000000-0005-0000-0000-00004F590000}"/>
    <cellStyle name="Input parameter 2 11" xfId="4958" xr:uid="{00000000-0005-0000-0000-000050590000}"/>
    <cellStyle name="Input parameter 2 11 2" xfId="9217" xr:uid="{00000000-0005-0000-0000-000051590000}"/>
    <cellStyle name="Input parameter 2 11 2 2" xfId="28329" xr:uid="{00000000-0005-0000-0000-000052590000}"/>
    <cellStyle name="Input parameter 2 12" xfId="4959" xr:uid="{00000000-0005-0000-0000-000053590000}"/>
    <cellStyle name="Input parameter 2 12 2" xfId="9218" xr:uid="{00000000-0005-0000-0000-000054590000}"/>
    <cellStyle name="Input parameter 2 12 2 2" xfId="28330" xr:uid="{00000000-0005-0000-0000-000055590000}"/>
    <cellStyle name="Input parameter 2 13" xfId="4960" xr:uid="{00000000-0005-0000-0000-000056590000}"/>
    <cellStyle name="Input parameter 2 13 2" xfId="9219" xr:uid="{00000000-0005-0000-0000-000057590000}"/>
    <cellStyle name="Input parameter 2 13 2 2" xfId="28331" xr:uid="{00000000-0005-0000-0000-000058590000}"/>
    <cellStyle name="Input parameter 2 14" xfId="4961" xr:uid="{00000000-0005-0000-0000-000059590000}"/>
    <cellStyle name="Input parameter 2 14 2" xfId="9220" xr:uid="{00000000-0005-0000-0000-00005A590000}"/>
    <cellStyle name="Input parameter 2 14 2 2" xfId="28332" xr:uid="{00000000-0005-0000-0000-00005B590000}"/>
    <cellStyle name="Input parameter 2 15" xfId="4962" xr:uid="{00000000-0005-0000-0000-00005C590000}"/>
    <cellStyle name="Input parameter 2 15 2" xfId="9221" xr:uid="{00000000-0005-0000-0000-00005D590000}"/>
    <cellStyle name="Input parameter 2 15 2 2" xfId="28333" xr:uid="{00000000-0005-0000-0000-00005E590000}"/>
    <cellStyle name="Input parameter 2 16" xfId="4963" xr:uid="{00000000-0005-0000-0000-00005F590000}"/>
    <cellStyle name="Input parameter 2 16 2" xfId="9222" xr:uid="{00000000-0005-0000-0000-000060590000}"/>
    <cellStyle name="Input parameter 2 16 2 2" xfId="28334" xr:uid="{00000000-0005-0000-0000-000061590000}"/>
    <cellStyle name="Input parameter 2 17" xfId="4964" xr:uid="{00000000-0005-0000-0000-000062590000}"/>
    <cellStyle name="Input parameter 2 17 2" xfId="9223" xr:uid="{00000000-0005-0000-0000-000063590000}"/>
    <cellStyle name="Input parameter 2 17 2 2" xfId="28335" xr:uid="{00000000-0005-0000-0000-000064590000}"/>
    <cellStyle name="Input parameter 2 18" xfId="4965" xr:uid="{00000000-0005-0000-0000-000065590000}"/>
    <cellStyle name="Input parameter 2 18 2" xfId="9224" xr:uid="{00000000-0005-0000-0000-000066590000}"/>
    <cellStyle name="Input parameter 2 18 2 2" xfId="28336" xr:uid="{00000000-0005-0000-0000-000067590000}"/>
    <cellStyle name="Input parameter 2 19" xfId="4966" xr:uid="{00000000-0005-0000-0000-000068590000}"/>
    <cellStyle name="Input parameter 2 19 2" xfId="9225" xr:uid="{00000000-0005-0000-0000-000069590000}"/>
    <cellStyle name="Input parameter 2 19 2 2" xfId="28337" xr:uid="{00000000-0005-0000-0000-00006A590000}"/>
    <cellStyle name="Input parameter 2 2" xfId="4883" xr:uid="{00000000-0005-0000-0000-00006B590000}"/>
    <cellStyle name="Input parameter 2 2 2" xfId="5043" xr:uid="{00000000-0005-0000-0000-00006C590000}"/>
    <cellStyle name="Input parameter 2 2 2 2" xfId="9262" xr:uid="{00000000-0005-0000-0000-00006D590000}"/>
    <cellStyle name="Input parameter 2 2 2 2 2" xfId="28374" xr:uid="{00000000-0005-0000-0000-00006E590000}"/>
    <cellStyle name="Input parameter 2 2 3" xfId="9191" xr:uid="{00000000-0005-0000-0000-00006F590000}"/>
    <cellStyle name="Input parameter 2 2 3 2" xfId="28303" xr:uid="{00000000-0005-0000-0000-000070590000}"/>
    <cellStyle name="Input parameter 2 20" xfId="4967" xr:uid="{00000000-0005-0000-0000-000071590000}"/>
    <cellStyle name="Input parameter 2 20 2" xfId="9226" xr:uid="{00000000-0005-0000-0000-000072590000}"/>
    <cellStyle name="Input parameter 2 20 2 2" xfId="28338" xr:uid="{00000000-0005-0000-0000-000073590000}"/>
    <cellStyle name="Input parameter 2 21" xfId="4968" xr:uid="{00000000-0005-0000-0000-000074590000}"/>
    <cellStyle name="Input parameter 2 21 2" xfId="9227" xr:uid="{00000000-0005-0000-0000-000075590000}"/>
    <cellStyle name="Input parameter 2 21 2 2" xfId="28339" xr:uid="{00000000-0005-0000-0000-000076590000}"/>
    <cellStyle name="Input parameter 2 22" xfId="5431" xr:uid="{00000000-0005-0000-0000-000077590000}"/>
    <cellStyle name="Input parameter 2 22 2" xfId="9557" xr:uid="{00000000-0005-0000-0000-000078590000}"/>
    <cellStyle name="Input parameter 2 22 2 2" xfId="28651" xr:uid="{00000000-0005-0000-0000-000079590000}"/>
    <cellStyle name="Input parameter 2 23" xfId="4854" xr:uid="{00000000-0005-0000-0000-00007A590000}"/>
    <cellStyle name="Input parameter 2 23 2" xfId="9176" xr:uid="{00000000-0005-0000-0000-00007B590000}"/>
    <cellStyle name="Input parameter 2 23 2 2" xfId="28289" xr:uid="{00000000-0005-0000-0000-00007C590000}"/>
    <cellStyle name="Input parameter 2 24" xfId="8709" xr:uid="{00000000-0005-0000-0000-00007D590000}"/>
    <cellStyle name="Input parameter 2 24 2" xfId="8858" xr:uid="{00000000-0005-0000-0000-00007E590000}"/>
    <cellStyle name="Input parameter 2 25" xfId="4659" xr:uid="{00000000-0005-0000-0000-00004C590000}"/>
    <cellStyle name="Input parameter 2 3" xfId="4861" xr:uid="{00000000-0005-0000-0000-00007F590000}"/>
    <cellStyle name="Input parameter 2 3 2" xfId="5023" xr:uid="{00000000-0005-0000-0000-000080590000}"/>
    <cellStyle name="Input parameter 2 3 2 2" xfId="9254" xr:uid="{00000000-0005-0000-0000-000081590000}"/>
    <cellStyle name="Input parameter 2 3 2 2 2" xfId="28366" xr:uid="{00000000-0005-0000-0000-000082590000}"/>
    <cellStyle name="Input parameter 2 3 3" xfId="9183" xr:uid="{00000000-0005-0000-0000-000083590000}"/>
    <cellStyle name="Input parameter 2 3 3 2" xfId="28295" xr:uid="{00000000-0005-0000-0000-000084590000}"/>
    <cellStyle name="Input parameter 2 4" xfId="4863" xr:uid="{00000000-0005-0000-0000-000085590000}"/>
    <cellStyle name="Input parameter 2 4 2" xfId="5025" xr:uid="{00000000-0005-0000-0000-000086590000}"/>
    <cellStyle name="Input parameter 2 4 2 2" xfId="9256" xr:uid="{00000000-0005-0000-0000-000087590000}"/>
    <cellStyle name="Input parameter 2 4 2 2 2" xfId="28368" xr:uid="{00000000-0005-0000-0000-000088590000}"/>
    <cellStyle name="Input parameter 2 4 3" xfId="9185" xr:uid="{00000000-0005-0000-0000-000089590000}"/>
    <cellStyle name="Input parameter 2 4 3 2" xfId="28297" xr:uid="{00000000-0005-0000-0000-00008A590000}"/>
    <cellStyle name="Input parameter 2 5" xfId="4878" xr:uid="{00000000-0005-0000-0000-00008B590000}"/>
    <cellStyle name="Input parameter 2 5 2" xfId="5040" xr:uid="{00000000-0005-0000-0000-00008C590000}"/>
    <cellStyle name="Input parameter 2 5 2 2" xfId="9259" xr:uid="{00000000-0005-0000-0000-00008D590000}"/>
    <cellStyle name="Input parameter 2 5 2 2 2" xfId="28371" xr:uid="{00000000-0005-0000-0000-00008E590000}"/>
    <cellStyle name="Input parameter 2 5 3" xfId="9188" xr:uid="{00000000-0005-0000-0000-00008F590000}"/>
    <cellStyle name="Input parameter 2 5 3 2" xfId="28300" xr:uid="{00000000-0005-0000-0000-000090590000}"/>
    <cellStyle name="Input parameter 2 6" xfId="4864" xr:uid="{00000000-0005-0000-0000-000091590000}"/>
    <cellStyle name="Input parameter 2 6 2" xfId="5026" xr:uid="{00000000-0005-0000-0000-000092590000}"/>
    <cellStyle name="Input parameter 2 6 2 2" xfId="9257" xr:uid="{00000000-0005-0000-0000-000093590000}"/>
    <cellStyle name="Input parameter 2 6 2 2 2" xfId="28369" xr:uid="{00000000-0005-0000-0000-000094590000}"/>
    <cellStyle name="Input parameter 2 6 3" xfId="9186" xr:uid="{00000000-0005-0000-0000-000095590000}"/>
    <cellStyle name="Input parameter 2 6 3 2" xfId="28298" xr:uid="{00000000-0005-0000-0000-000096590000}"/>
    <cellStyle name="Input parameter 2 7" xfId="4911" xr:uid="{00000000-0005-0000-0000-000097590000}"/>
    <cellStyle name="Input parameter 2 7 2" xfId="9209" xr:uid="{00000000-0005-0000-0000-000098590000}"/>
    <cellStyle name="Input parameter 2 7 2 2" xfId="28321" xr:uid="{00000000-0005-0000-0000-000099590000}"/>
    <cellStyle name="Input parameter 2 8" xfId="4969" xr:uid="{00000000-0005-0000-0000-00009A590000}"/>
    <cellStyle name="Input parameter 2 8 2" xfId="9228" xr:uid="{00000000-0005-0000-0000-00009B590000}"/>
    <cellStyle name="Input parameter 2 8 2 2" xfId="28340" xr:uid="{00000000-0005-0000-0000-00009C590000}"/>
    <cellStyle name="Input parameter 2 9" xfId="4970" xr:uid="{00000000-0005-0000-0000-00009D590000}"/>
    <cellStyle name="Input parameter 2 9 2" xfId="9229" xr:uid="{00000000-0005-0000-0000-00009E590000}"/>
    <cellStyle name="Input parameter 2 9 2 2" xfId="28341" xr:uid="{00000000-0005-0000-0000-00009F590000}"/>
    <cellStyle name="Input parameter 20" xfId="4971" xr:uid="{00000000-0005-0000-0000-0000A0590000}"/>
    <cellStyle name="Input parameter 20 2" xfId="7770" xr:uid="{00000000-0005-0000-0000-0000A1590000}"/>
    <cellStyle name="Input parameter 20 2 2" xfId="8755" xr:uid="{00000000-0005-0000-0000-0000A2590000}"/>
    <cellStyle name="Input parameter 21" xfId="4972" xr:uid="{00000000-0005-0000-0000-0000A3590000}"/>
    <cellStyle name="Input parameter 21 2" xfId="7771" xr:uid="{00000000-0005-0000-0000-0000A4590000}"/>
    <cellStyle name="Input parameter 21 2 2" xfId="8756" xr:uid="{00000000-0005-0000-0000-0000A5590000}"/>
    <cellStyle name="Input parameter 22" xfId="4973" xr:uid="{00000000-0005-0000-0000-0000A6590000}"/>
    <cellStyle name="Input parameter 22 2" xfId="7735" xr:uid="{00000000-0005-0000-0000-0000A7590000}"/>
    <cellStyle name="Input parameter 22 2 2" xfId="8728" xr:uid="{00000000-0005-0000-0000-0000A8590000}"/>
    <cellStyle name="Input parameter 23" xfId="4547" xr:uid="{00000000-0005-0000-0000-0000A9590000}"/>
    <cellStyle name="Input parameter 3" xfId="4744" xr:uid="{00000000-0005-0000-0000-0000AA590000}"/>
    <cellStyle name="Input parameter 3 2" xfId="5011" xr:uid="{00000000-0005-0000-0000-0000AB590000}"/>
    <cellStyle name="Input parameter 3 2 2" xfId="8050" xr:uid="{00000000-0005-0000-0000-0000AC590000}"/>
    <cellStyle name="Input parameter 3 2 2 2" xfId="8837" xr:uid="{00000000-0005-0000-0000-0000AD590000}"/>
    <cellStyle name="Input parameter 3 3" xfId="5199" xr:uid="{00000000-0005-0000-0000-0000AE590000}"/>
    <cellStyle name="Input parameter 3 4" xfId="5423" xr:uid="{00000000-0005-0000-0000-0000AF590000}"/>
    <cellStyle name="Input parameter 3 4 2" xfId="8703" xr:uid="{00000000-0005-0000-0000-0000B0590000}"/>
    <cellStyle name="Input parameter 3 4 2 2" xfId="8855" xr:uid="{00000000-0005-0000-0000-0000B1590000}"/>
    <cellStyle name="Input parameter 3 5" xfId="4844" xr:uid="{00000000-0005-0000-0000-0000B2590000}"/>
    <cellStyle name="Input parameter 3 5 2" xfId="8526" xr:uid="{00000000-0005-0000-0000-0000B3590000}"/>
    <cellStyle name="Input parameter 3 5 2 2" xfId="8849" xr:uid="{00000000-0005-0000-0000-0000B4590000}"/>
    <cellStyle name="Input parameter 4" xfId="4763" xr:uid="{00000000-0005-0000-0000-0000B5590000}"/>
    <cellStyle name="Input parameter 4 2" xfId="5034" xr:uid="{00000000-0005-0000-0000-0000B6590000}"/>
    <cellStyle name="Input parameter 4 2 2" xfId="8047" xr:uid="{00000000-0005-0000-0000-0000B7590000}"/>
    <cellStyle name="Input parameter 4 2 2 2" xfId="8834" xr:uid="{00000000-0005-0000-0000-0000B8590000}"/>
    <cellStyle name="Input parameter 4 3" xfId="7726" xr:uid="{00000000-0005-0000-0000-0000B9590000}"/>
    <cellStyle name="Input parameter 4 3 2" xfId="8721" xr:uid="{00000000-0005-0000-0000-0000BA590000}"/>
    <cellStyle name="Input parameter 5" xfId="4812" xr:uid="{00000000-0005-0000-0000-0000BB590000}"/>
    <cellStyle name="Input parameter 5 2" xfId="5031" xr:uid="{00000000-0005-0000-0000-0000BC590000}"/>
    <cellStyle name="Input parameter 5 2 2" xfId="8048" xr:uid="{00000000-0005-0000-0000-0000BD590000}"/>
    <cellStyle name="Input parameter 5 2 2 2" xfId="8835" xr:uid="{00000000-0005-0000-0000-0000BE590000}"/>
    <cellStyle name="Input parameter 5 3" xfId="7789" xr:uid="{00000000-0005-0000-0000-0000BF590000}"/>
    <cellStyle name="Input parameter 5 3 2" xfId="8772" xr:uid="{00000000-0005-0000-0000-0000C0590000}"/>
    <cellStyle name="Input parameter 6" xfId="4871" xr:uid="{00000000-0005-0000-0000-0000C1590000}"/>
    <cellStyle name="Input parameter 6 2" xfId="5033" xr:uid="{00000000-0005-0000-0000-0000C2590000}"/>
    <cellStyle name="Input parameter 6 2 2" xfId="7756" xr:uid="{00000000-0005-0000-0000-0000C3590000}"/>
    <cellStyle name="Input parameter 6 2 2 2" xfId="8742" xr:uid="{00000000-0005-0000-0000-0000C4590000}"/>
    <cellStyle name="Input parameter 6 3" xfId="8065" xr:uid="{00000000-0005-0000-0000-0000C5590000}"/>
    <cellStyle name="Input parameter 6 3 2" xfId="8841" xr:uid="{00000000-0005-0000-0000-0000C6590000}"/>
    <cellStyle name="Input parameter 7" xfId="4870" xr:uid="{00000000-0005-0000-0000-0000C7590000}"/>
    <cellStyle name="Input parameter 7 2" xfId="5032" xr:uid="{00000000-0005-0000-0000-0000C8590000}"/>
    <cellStyle name="Input parameter 7 2 2" xfId="7747" xr:uid="{00000000-0005-0000-0000-0000C9590000}"/>
    <cellStyle name="Input parameter 7 2 2 2" xfId="8737" xr:uid="{00000000-0005-0000-0000-0000CA590000}"/>
    <cellStyle name="Input parameter 7 3" xfId="7720" xr:uid="{00000000-0005-0000-0000-0000CB590000}"/>
    <cellStyle name="Input parameter 7 3 2" xfId="8717" xr:uid="{00000000-0005-0000-0000-0000CC590000}"/>
    <cellStyle name="Input parameter 8" xfId="4904" xr:uid="{00000000-0005-0000-0000-0000CD590000}"/>
    <cellStyle name="Input parameter 8 2" xfId="7963" xr:uid="{00000000-0005-0000-0000-0000CE590000}"/>
    <cellStyle name="Input parameter 8 2 2" xfId="8821" xr:uid="{00000000-0005-0000-0000-0000CF590000}"/>
    <cellStyle name="Input parameter 9" xfId="4974" xr:uid="{00000000-0005-0000-0000-0000D0590000}"/>
    <cellStyle name="Input parameter 9 2" xfId="7763" xr:uid="{00000000-0005-0000-0000-0000D1590000}"/>
    <cellStyle name="Input parameter 9 2 2" xfId="8748" xr:uid="{00000000-0005-0000-0000-0000D2590000}"/>
    <cellStyle name="Input sum" xfId="3391" xr:uid="{00000000-0005-0000-0000-00002F0D0000}"/>
    <cellStyle name="Input-#0" xfId="3392" xr:uid="{00000000-0005-0000-0000-0000300D0000}"/>
    <cellStyle name="Input-#1" xfId="3393" xr:uid="{00000000-0005-0000-0000-0000310D0000}"/>
    <cellStyle name="Input-#2" xfId="3394" xr:uid="{00000000-0005-0000-0000-0000320D0000}"/>
    <cellStyle name="Input-$0" xfId="3395" xr:uid="{00000000-0005-0000-0000-0000330D0000}"/>
    <cellStyle name="Input-$2" xfId="3396" xr:uid="{00000000-0005-0000-0000-0000340D0000}"/>
    <cellStyle name="Input-$4" xfId="3397" xr:uid="{00000000-0005-0000-0000-0000350D0000}"/>
    <cellStyle name="Input-%0" xfId="3398" xr:uid="{00000000-0005-0000-0000-0000360D0000}"/>
    <cellStyle name="Input-%1" xfId="3399" xr:uid="{00000000-0005-0000-0000-0000370D0000}"/>
    <cellStyle name="Input-%2" xfId="3400" xr:uid="{00000000-0005-0000-0000-0000380D0000}"/>
    <cellStyle name="Input1" xfId="3401" xr:uid="{00000000-0005-0000-0000-0000390D0000}"/>
    <cellStyle name="InputFrConfidentialData" xfId="3402" xr:uid="{00000000-0005-0000-0000-00003A0D0000}"/>
    <cellStyle name="Input-reformat" xfId="3403" xr:uid="{00000000-0005-0000-0000-00003B0D0000}"/>
    <cellStyle name="Input-reformat 2" xfId="4644" xr:uid="{00000000-0005-0000-0000-0000D3590000}"/>
    <cellStyle name="Inputs" xfId="3404" xr:uid="{00000000-0005-0000-0000-00003C0D0000}"/>
    <cellStyle name="Intega" xfId="3405" xr:uid="{00000000-0005-0000-0000-00003D0D0000}"/>
    <cellStyle name="Intega 2" xfId="3406" xr:uid="{00000000-0005-0000-0000-00003E0D0000}"/>
    <cellStyle name="Intega 3" xfId="3407" xr:uid="{00000000-0005-0000-0000-00003F0D0000}"/>
    <cellStyle name="Intega 4" xfId="3408" xr:uid="{00000000-0005-0000-0000-0000400D0000}"/>
    <cellStyle name="Intega 5" xfId="3409" xr:uid="{00000000-0005-0000-0000-0000410D0000}"/>
    <cellStyle name="Intega 6" xfId="3410" xr:uid="{00000000-0005-0000-0000-0000420D0000}"/>
    <cellStyle name="Intega 7" xfId="3411" xr:uid="{00000000-0005-0000-0000-0000430D0000}"/>
    <cellStyle name="Intega 8" xfId="3412" xr:uid="{00000000-0005-0000-0000-0000440D0000}"/>
    <cellStyle name="Intega 9" xfId="3413" xr:uid="{00000000-0005-0000-0000-0000450D0000}"/>
    <cellStyle name="Intega_Book3" xfId="3414" xr:uid="{00000000-0005-0000-0000-0000460D0000}"/>
    <cellStyle name="John" xfId="3415" xr:uid="{00000000-0005-0000-0000-0000470D0000}"/>
    <cellStyle name="Key Output" xfId="3416" xr:uid="{00000000-0005-0000-0000-0000480D0000}"/>
    <cellStyle name="Komma [0]_PLDT" xfId="3417" xr:uid="{00000000-0005-0000-0000-0000490D0000}"/>
    <cellStyle name="Komma_PLDT" xfId="3418" xr:uid="{00000000-0005-0000-0000-00004A0D0000}"/>
    <cellStyle name="KPMG Heading 1" xfId="3419" xr:uid="{00000000-0005-0000-0000-00004B0D0000}"/>
    <cellStyle name="KPMG Heading 2" xfId="3420" xr:uid="{00000000-0005-0000-0000-00004C0D0000}"/>
    <cellStyle name="KPMG Heading 3" xfId="3421" xr:uid="{00000000-0005-0000-0000-00004D0D0000}"/>
    <cellStyle name="KPMG Heading 4" xfId="3422" xr:uid="{00000000-0005-0000-0000-00004E0D0000}"/>
    <cellStyle name="KPMG Normal" xfId="3423" xr:uid="{00000000-0005-0000-0000-00004F0D0000}"/>
    <cellStyle name="KPMG Normal Text" xfId="3424" xr:uid="{00000000-0005-0000-0000-0000500D0000}"/>
    <cellStyle name="Label" xfId="3425" xr:uid="{00000000-0005-0000-0000-0000510D0000}"/>
    <cellStyle name="Label - Total" xfId="3426" xr:uid="{00000000-0005-0000-0000-0000520D0000}"/>
    <cellStyle name="Label - Total 2" xfId="5502" xr:uid="{00000000-0005-0000-0000-0000DE590000}"/>
    <cellStyle name="Label - Total 2 2" xfId="9619" xr:uid="{00000000-0005-0000-0000-0000DF590000}"/>
    <cellStyle name="Label - Total 2 2 2" xfId="28711" xr:uid="{00000000-0005-0000-0000-0000E0590000}"/>
    <cellStyle name="Label - Total 3" xfId="5118" xr:uid="{00000000-0005-0000-0000-0000E1590000}"/>
    <cellStyle name="Label - Total 3 2" xfId="9290" xr:uid="{00000000-0005-0000-0000-0000E2590000}"/>
    <cellStyle name="Label - Total 3 2 2" xfId="28399" xr:uid="{00000000-0005-0000-0000-0000E3590000}"/>
    <cellStyle name="Label 2" xfId="3427" xr:uid="{00000000-0005-0000-0000-0000530D0000}"/>
    <cellStyle name="Label from list" xfId="32" xr:uid="{00000000-0005-0000-0000-0000540D0000}"/>
    <cellStyle name="Label from list 2" xfId="4647" xr:uid="{00000000-0005-0000-0000-0000E5590000}"/>
    <cellStyle name="Label from list 3" xfId="5117" xr:uid="{00000000-0005-0000-0000-0000E6590000}"/>
    <cellStyle name="LABEL Note" xfId="3428" xr:uid="{00000000-0005-0000-0000-0000550D0000}"/>
    <cellStyle name="LABEL Units" xfId="3429" xr:uid="{00000000-0005-0000-0000-0000560D0000}"/>
    <cellStyle name="left" xfId="3430" xr:uid="{00000000-0005-0000-0000-0000570D0000}"/>
    <cellStyle name="Lien hypertexte visité_SSJB  MICHELIN" xfId="3431" xr:uid="{00000000-0005-0000-0000-0000580D0000}"/>
    <cellStyle name="Lien hypertexte_SSJB  MICHELIN" xfId="3432" xr:uid="{00000000-0005-0000-0000-0000590D0000}"/>
    <cellStyle name="LineItemPrompt" xfId="3433" xr:uid="{00000000-0005-0000-0000-00005A0D0000}"/>
    <cellStyle name="LineItemValue" xfId="3434" xr:uid="{00000000-0005-0000-0000-00005B0D0000}"/>
    <cellStyle name="Link Currency (0)" xfId="3435" xr:uid="{00000000-0005-0000-0000-00005C0D0000}"/>
    <cellStyle name="Link Currency (2)" xfId="3436" xr:uid="{00000000-0005-0000-0000-00005D0D0000}"/>
    <cellStyle name="Link Input" xfId="3437" xr:uid="{00000000-0005-0000-0000-00005E0D0000}"/>
    <cellStyle name="Link Units (0)" xfId="3438" xr:uid="{00000000-0005-0000-0000-00005F0D0000}"/>
    <cellStyle name="Link Units (1)" xfId="3439" xr:uid="{00000000-0005-0000-0000-0000600D0000}"/>
    <cellStyle name="Link Units (2)" xfId="3440" xr:uid="{00000000-0005-0000-0000-0000610D0000}"/>
    <cellStyle name="Linked" xfId="3441" xr:uid="{00000000-0005-0000-0000-0000620D0000}"/>
    <cellStyle name="Linked Cell 2" xfId="3442" xr:uid="{00000000-0005-0000-0000-0000630D0000}"/>
    <cellStyle name="Linked Cell 2 2" xfId="39734" xr:uid="{00000000-0005-0000-0000-0000E9590000}"/>
    <cellStyle name="Linked Cell 2 3" xfId="4813" xr:uid="{00000000-0005-0000-0000-0000E8590000}"/>
    <cellStyle name="Linked Cell 3" xfId="3443" xr:uid="{00000000-0005-0000-0000-0000640D0000}"/>
    <cellStyle name="Linked Cell 3 2" xfId="5104" xr:uid="{00000000-0005-0000-0000-0000EA590000}"/>
    <cellStyle name="Linked Cell 4" xfId="3444" xr:uid="{00000000-0005-0000-0000-0000650D0000}"/>
    <cellStyle name="Linked Cell 4 2" xfId="4548" xr:uid="{00000000-0005-0000-0000-0000EB590000}"/>
    <cellStyle name="Linked Cell 5" xfId="3445" xr:uid="{00000000-0005-0000-0000-0000660D0000}"/>
    <cellStyle name="Linked Cells" xfId="3446" xr:uid="{00000000-0005-0000-0000-0000670D0000}"/>
    <cellStyle name="LTM Cell Column Heading" xfId="3447" xr:uid="{00000000-0005-0000-0000-0000680D0000}"/>
    <cellStyle name="Main Header" xfId="3448" xr:uid="{00000000-0005-0000-0000-0000690D0000}"/>
    <cellStyle name="Main Title" xfId="3449" xr:uid="{00000000-0005-0000-0000-00006A0D0000}"/>
    <cellStyle name="Main Title 2" xfId="3450" xr:uid="{00000000-0005-0000-0000-00006B0D0000}"/>
    <cellStyle name="Main Title 3" xfId="3451" xr:uid="{00000000-0005-0000-0000-00006C0D0000}"/>
    <cellStyle name="Main Title 4" xfId="3452" xr:uid="{00000000-0005-0000-0000-00006D0D0000}"/>
    <cellStyle name="Main Title 5" xfId="3453" xr:uid="{00000000-0005-0000-0000-00006E0D0000}"/>
    <cellStyle name="Main Title 6" xfId="3454" xr:uid="{00000000-0005-0000-0000-00006F0D0000}"/>
    <cellStyle name="Main Title 7" xfId="3455" xr:uid="{00000000-0005-0000-0000-0000700D0000}"/>
    <cellStyle name="MainHeading" xfId="3456" xr:uid="{00000000-0005-0000-0000-0000710D0000}"/>
    <cellStyle name="max" xfId="3457" xr:uid="{00000000-0005-0000-0000-0000720D0000}"/>
    <cellStyle name="Migliaia_pldt" xfId="3458" xr:uid="{00000000-0005-0000-0000-0000730D0000}"/>
    <cellStyle name="Millares [0]_0086-W02 GFR 506" xfId="3459" xr:uid="{00000000-0005-0000-0000-0000740D0000}"/>
    <cellStyle name="Millares_margenclientesFEB00" xfId="3460" xr:uid="{00000000-0005-0000-0000-0000750D0000}"/>
    <cellStyle name="Milliers [0]_!!!GO" xfId="3461" xr:uid="{00000000-0005-0000-0000-0000760D0000}"/>
    <cellStyle name="Milliers_!!!GO" xfId="3462" xr:uid="{00000000-0005-0000-0000-0000770D0000}"/>
    <cellStyle name="Millions" xfId="3463" xr:uid="{00000000-0005-0000-0000-0000780D0000}"/>
    <cellStyle name="min" xfId="3464" xr:uid="{00000000-0005-0000-0000-0000790D0000}"/>
    <cellStyle name="Model" xfId="3465" xr:uid="{00000000-0005-0000-0000-00007A0D0000}"/>
    <cellStyle name="Model data" xfId="3466" xr:uid="{00000000-0005-0000-0000-00007B0D0000}"/>
    <cellStyle name="Model data 10" xfId="4975" xr:uid="{00000000-0005-0000-0000-0000FA590000}"/>
    <cellStyle name="Model data 10 2" xfId="7805" xr:uid="{00000000-0005-0000-0000-0000FB590000}"/>
    <cellStyle name="Model data 10 2 2" xfId="8781" xr:uid="{00000000-0005-0000-0000-0000FC590000}"/>
    <cellStyle name="Model data 10 2 2 2" xfId="27969" xr:uid="{00000000-0005-0000-0000-0000FD590000}"/>
    <cellStyle name="Model data 10 2 3" xfId="10090" xr:uid="{00000000-0005-0000-0000-0000FE590000}"/>
    <cellStyle name="Model data 10 2 3 2" xfId="29136" xr:uid="{00000000-0005-0000-0000-0000FF590000}"/>
    <cellStyle name="Model data 10 2 4" xfId="27091" xr:uid="{00000000-0005-0000-0000-0000005A0000}"/>
    <cellStyle name="Model data 10 3" xfId="9230" xr:uid="{00000000-0005-0000-0000-0000015A0000}"/>
    <cellStyle name="Model data 10 3 2" xfId="28342" xr:uid="{00000000-0005-0000-0000-0000025A0000}"/>
    <cellStyle name="Model data 10 4" xfId="6050" xr:uid="{00000000-0005-0000-0000-0000035A0000}"/>
    <cellStyle name="Model data 10 4 2" xfId="25453" xr:uid="{00000000-0005-0000-0000-0000045A0000}"/>
    <cellStyle name="Model data 10 5" xfId="24592" xr:uid="{00000000-0005-0000-0000-0000055A0000}"/>
    <cellStyle name="Model data 11" xfId="4976" xr:uid="{00000000-0005-0000-0000-0000065A0000}"/>
    <cellStyle name="Model data 11 2" xfId="7760" xr:uid="{00000000-0005-0000-0000-0000075A0000}"/>
    <cellStyle name="Model data 11 2 2" xfId="8746" xr:uid="{00000000-0005-0000-0000-0000085A0000}"/>
    <cellStyle name="Model data 11 2 2 2" xfId="27952" xr:uid="{00000000-0005-0000-0000-0000095A0000}"/>
    <cellStyle name="Model data 11 2 3" xfId="10124" xr:uid="{00000000-0005-0000-0000-00000A5A0000}"/>
    <cellStyle name="Model data 11 2 3 2" xfId="29162" xr:uid="{00000000-0005-0000-0000-00000B5A0000}"/>
    <cellStyle name="Model data 11 2 4" xfId="27071" xr:uid="{00000000-0005-0000-0000-00000C5A0000}"/>
    <cellStyle name="Model data 11 3" xfId="9231" xr:uid="{00000000-0005-0000-0000-00000D5A0000}"/>
    <cellStyle name="Model data 11 3 2" xfId="28343" xr:uid="{00000000-0005-0000-0000-00000E5A0000}"/>
    <cellStyle name="Model data 11 4" xfId="6051" xr:uid="{00000000-0005-0000-0000-00000F5A0000}"/>
    <cellStyle name="Model data 11 4 2" xfId="25454" xr:uid="{00000000-0005-0000-0000-0000105A0000}"/>
    <cellStyle name="Model data 11 5" xfId="24593" xr:uid="{00000000-0005-0000-0000-0000115A0000}"/>
    <cellStyle name="Model data 12" xfId="4977" xr:uid="{00000000-0005-0000-0000-0000125A0000}"/>
    <cellStyle name="Model data 12 2" xfId="7751" xr:uid="{00000000-0005-0000-0000-0000135A0000}"/>
    <cellStyle name="Model data 12 2 2" xfId="8739" xr:uid="{00000000-0005-0000-0000-0000145A0000}"/>
    <cellStyle name="Model data 12 2 2 2" xfId="27948" xr:uid="{00000000-0005-0000-0000-0000155A0000}"/>
    <cellStyle name="Model data 12 2 3" xfId="10122" xr:uid="{00000000-0005-0000-0000-0000165A0000}"/>
    <cellStyle name="Model data 12 2 3 2" xfId="29160" xr:uid="{00000000-0005-0000-0000-0000175A0000}"/>
    <cellStyle name="Model data 12 2 4" xfId="27066" xr:uid="{00000000-0005-0000-0000-0000185A0000}"/>
    <cellStyle name="Model data 12 3" xfId="9232" xr:uid="{00000000-0005-0000-0000-0000195A0000}"/>
    <cellStyle name="Model data 12 3 2" xfId="28344" xr:uid="{00000000-0005-0000-0000-00001A5A0000}"/>
    <cellStyle name="Model data 12 4" xfId="6052" xr:uid="{00000000-0005-0000-0000-00001B5A0000}"/>
    <cellStyle name="Model data 12 4 2" xfId="25455" xr:uid="{00000000-0005-0000-0000-00001C5A0000}"/>
    <cellStyle name="Model data 12 5" xfId="24594" xr:uid="{00000000-0005-0000-0000-00001D5A0000}"/>
    <cellStyle name="Model data 13" xfId="4978" xr:uid="{00000000-0005-0000-0000-00001E5A0000}"/>
    <cellStyle name="Model data 13 2" xfId="7951" xr:uid="{00000000-0005-0000-0000-00001F5A0000}"/>
    <cellStyle name="Model data 13 2 2" xfId="8816" xr:uid="{00000000-0005-0000-0000-0000205A0000}"/>
    <cellStyle name="Model data 13 2 2 2" xfId="27994" xr:uid="{00000000-0005-0000-0000-0000215A0000}"/>
    <cellStyle name="Model data 13 2 3" xfId="10100" xr:uid="{00000000-0005-0000-0000-0000225A0000}"/>
    <cellStyle name="Model data 13 2 3 2" xfId="29142" xr:uid="{00000000-0005-0000-0000-0000235A0000}"/>
    <cellStyle name="Model data 13 2 4" xfId="27199" xr:uid="{00000000-0005-0000-0000-0000245A0000}"/>
    <cellStyle name="Model data 13 3" xfId="9233" xr:uid="{00000000-0005-0000-0000-0000255A0000}"/>
    <cellStyle name="Model data 13 3 2" xfId="28345" xr:uid="{00000000-0005-0000-0000-0000265A0000}"/>
    <cellStyle name="Model data 13 4" xfId="6053" xr:uid="{00000000-0005-0000-0000-0000275A0000}"/>
    <cellStyle name="Model data 13 4 2" xfId="25456" xr:uid="{00000000-0005-0000-0000-0000285A0000}"/>
    <cellStyle name="Model data 13 5" xfId="24595" xr:uid="{00000000-0005-0000-0000-0000295A0000}"/>
    <cellStyle name="Model data 14" xfId="4979" xr:uid="{00000000-0005-0000-0000-00002A5A0000}"/>
    <cellStyle name="Model data 14 2" xfId="7898" xr:uid="{00000000-0005-0000-0000-00002B5A0000}"/>
    <cellStyle name="Model data 14 2 2" xfId="8798" xr:uid="{00000000-0005-0000-0000-00002C5A0000}"/>
    <cellStyle name="Model data 14 2 2 2" xfId="27978" xr:uid="{00000000-0005-0000-0000-00002D5A0000}"/>
    <cellStyle name="Model data 14 2 3" xfId="10127" xr:uid="{00000000-0005-0000-0000-00002E5A0000}"/>
    <cellStyle name="Model data 14 2 3 2" xfId="29165" xr:uid="{00000000-0005-0000-0000-00002F5A0000}"/>
    <cellStyle name="Model data 14 2 4" xfId="27162" xr:uid="{00000000-0005-0000-0000-0000305A0000}"/>
    <cellStyle name="Model data 14 3" xfId="9234" xr:uid="{00000000-0005-0000-0000-0000315A0000}"/>
    <cellStyle name="Model data 14 3 2" xfId="28346" xr:uid="{00000000-0005-0000-0000-0000325A0000}"/>
    <cellStyle name="Model data 14 4" xfId="6054" xr:uid="{00000000-0005-0000-0000-0000335A0000}"/>
    <cellStyle name="Model data 14 4 2" xfId="25457" xr:uid="{00000000-0005-0000-0000-0000345A0000}"/>
    <cellStyle name="Model data 14 5" xfId="24596" xr:uid="{00000000-0005-0000-0000-0000355A0000}"/>
    <cellStyle name="Model data 15" xfId="4980" xr:uid="{00000000-0005-0000-0000-0000365A0000}"/>
    <cellStyle name="Model data 15 2" xfId="7783" xr:uid="{00000000-0005-0000-0000-0000375A0000}"/>
    <cellStyle name="Model data 15 2 2" xfId="8767" xr:uid="{00000000-0005-0000-0000-0000385A0000}"/>
    <cellStyle name="Model data 15 2 2 2" xfId="27962" xr:uid="{00000000-0005-0000-0000-0000395A0000}"/>
    <cellStyle name="Model data 15 2 3" xfId="10126" xr:uid="{00000000-0005-0000-0000-00003A5A0000}"/>
    <cellStyle name="Model data 15 2 3 2" xfId="29164" xr:uid="{00000000-0005-0000-0000-00003B5A0000}"/>
    <cellStyle name="Model data 15 2 4" xfId="27082" xr:uid="{00000000-0005-0000-0000-00003C5A0000}"/>
    <cellStyle name="Model data 15 3" xfId="9235" xr:uid="{00000000-0005-0000-0000-00003D5A0000}"/>
    <cellStyle name="Model data 15 3 2" xfId="28347" xr:uid="{00000000-0005-0000-0000-00003E5A0000}"/>
    <cellStyle name="Model data 15 4" xfId="6055" xr:uid="{00000000-0005-0000-0000-00003F5A0000}"/>
    <cellStyle name="Model data 15 4 2" xfId="25458" xr:uid="{00000000-0005-0000-0000-0000405A0000}"/>
    <cellStyle name="Model data 15 5" xfId="24597" xr:uid="{00000000-0005-0000-0000-0000415A0000}"/>
    <cellStyle name="Model data 16" xfId="4981" xr:uid="{00000000-0005-0000-0000-0000425A0000}"/>
    <cellStyle name="Model data 16 2" xfId="7947" xr:uid="{00000000-0005-0000-0000-0000435A0000}"/>
    <cellStyle name="Model data 16 2 2" xfId="8814" xr:uid="{00000000-0005-0000-0000-0000445A0000}"/>
    <cellStyle name="Model data 16 2 2 2" xfId="27992" xr:uid="{00000000-0005-0000-0000-0000455A0000}"/>
    <cellStyle name="Model data 16 2 3" xfId="10092" xr:uid="{00000000-0005-0000-0000-0000465A0000}"/>
    <cellStyle name="Model data 16 2 3 2" xfId="29138" xr:uid="{00000000-0005-0000-0000-0000475A0000}"/>
    <cellStyle name="Model data 16 2 4" xfId="27197" xr:uid="{00000000-0005-0000-0000-0000485A0000}"/>
    <cellStyle name="Model data 16 3" xfId="9236" xr:uid="{00000000-0005-0000-0000-0000495A0000}"/>
    <cellStyle name="Model data 16 3 2" xfId="28348" xr:uid="{00000000-0005-0000-0000-00004A5A0000}"/>
    <cellStyle name="Model data 16 4" xfId="6056" xr:uid="{00000000-0005-0000-0000-00004B5A0000}"/>
    <cellStyle name="Model data 16 4 2" xfId="25459" xr:uid="{00000000-0005-0000-0000-00004C5A0000}"/>
    <cellStyle name="Model data 16 5" xfId="24598" xr:uid="{00000000-0005-0000-0000-00004D5A0000}"/>
    <cellStyle name="Model data 17" xfId="4982" xr:uid="{00000000-0005-0000-0000-00004E5A0000}"/>
    <cellStyle name="Model data 17 2" xfId="7922" xr:uid="{00000000-0005-0000-0000-00004F5A0000}"/>
    <cellStyle name="Model data 17 2 2" xfId="8809" xr:uid="{00000000-0005-0000-0000-0000505A0000}"/>
    <cellStyle name="Model data 17 2 2 2" xfId="27987" xr:uid="{00000000-0005-0000-0000-0000515A0000}"/>
    <cellStyle name="Model data 17 2 3" xfId="10110" xr:uid="{00000000-0005-0000-0000-0000525A0000}"/>
    <cellStyle name="Model data 17 2 3 2" xfId="29148" xr:uid="{00000000-0005-0000-0000-0000535A0000}"/>
    <cellStyle name="Model data 17 2 4" xfId="27172" xr:uid="{00000000-0005-0000-0000-0000545A0000}"/>
    <cellStyle name="Model data 17 3" xfId="9237" xr:uid="{00000000-0005-0000-0000-0000555A0000}"/>
    <cellStyle name="Model data 17 3 2" xfId="28349" xr:uid="{00000000-0005-0000-0000-0000565A0000}"/>
    <cellStyle name="Model data 17 4" xfId="6057" xr:uid="{00000000-0005-0000-0000-0000575A0000}"/>
    <cellStyle name="Model data 17 4 2" xfId="25460" xr:uid="{00000000-0005-0000-0000-0000585A0000}"/>
    <cellStyle name="Model data 17 5" xfId="24599" xr:uid="{00000000-0005-0000-0000-0000595A0000}"/>
    <cellStyle name="Model data 18" xfId="4983" xr:uid="{00000000-0005-0000-0000-00005A5A0000}"/>
    <cellStyle name="Model data 18 2" xfId="7784" xr:uid="{00000000-0005-0000-0000-00005B5A0000}"/>
    <cellStyle name="Model data 18 2 2" xfId="8768" xr:uid="{00000000-0005-0000-0000-00005C5A0000}"/>
    <cellStyle name="Model data 18 2 2 2" xfId="27963" xr:uid="{00000000-0005-0000-0000-00005D5A0000}"/>
    <cellStyle name="Model data 18 2 3" xfId="10138" xr:uid="{00000000-0005-0000-0000-00005E5A0000}"/>
    <cellStyle name="Model data 18 2 3 2" xfId="29171" xr:uid="{00000000-0005-0000-0000-00005F5A0000}"/>
    <cellStyle name="Model data 18 2 4" xfId="27083" xr:uid="{00000000-0005-0000-0000-0000605A0000}"/>
    <cellStyle name="Model data 18 3" xfId="9238" xr:uid="{00000000-0005-0000-0000-0000615A0000}"/>
    <cellStyle name="Model data 18 3 2" xfId="28350" xr:uid="{00000000-0005-0000-0000-0000625A0000}"/>
    <cellStyle name="Model data 18 4" xfId="6058" xr:uid="{00000000-0005-0000-0000-0000635A0000}"/>
    <cellStyle name="Model data 18 4 2" xfId="25461" xr:uid="{00000000-0005-0000-0000-0000645A0000}"/>
    <cellStyle name="Model data 18 5" xfId="24600" xr:uid="{00000000-0005-0000-0000-0000655A0000}"/>
    <cellStyle name="Model data 19" xfId="4984" xr:uid="{00000000-0005-0000-0000-0000665A0000}"/>
    <cellStyle name="Model data 19 2" xfId="7895" xr:uid="{00000000-0005-0000-0000-0000675A0000}"/>
    <cellStyle name="Model data 19 2 2" xfId="8796" xr:uid="{00000000-0005-0000-0000-0000685A0000}"/>
    <cellStyle name="Model data 19 2 2 2" xfId="27976" xr:uid="{00000000-0005-0000-0000-0000695A0000}"/>
    <cellStyle name="Model data 19 2 3" xfId="10114" xr:uid="{00000000-0005-0000-0000-00006A5A0000}"/>
    <cellStyle name="Model data 19 2 3 2" xfId="29152" xr:uid="{00000000-0005-0000-0000-00006B5A0000}"/>
    <cellStyle name="Model data 19 2 4" xfId="27159" xr:uid="{00000000-0005-0000-0000-00006C5A0000}"/>
    <cellStyle name="Model data 19 3" xfId="9239" xr:uid="{00000000-0005-0000-0000-00006D5A0000}"/>
    <cellStyle name="Model data 19 3 2" xfId="28351" xr:uid="{00000000-0005-0000-0000-00006E5A0000}"/>
    <cellStyle name="Model data 19 4" xfId="6059" xr:uid="{00000000-0005-0000-0000-00006F5A0000}"/>
    <cellStyle name="Model data 19 4 2" xfId="25462" xr:uid="{00000000-0005-0000-0000-0000705A0000}"/>
    <cellStyle name="Model data 19 5" xfId="24601" xr:uid="{00000000-0005-0000-0000-0000715A0000}"/>
    <cellStyle name="Model Data 2" xfId="3467" xr:uid="{00000000-0005-0000-0000-00007C0D0000}"/>
    <cellStyle name="Model data 2 2" xfId="4814" xr:uid="{00000000-0005-0000-0000-0000735A0000}"/>
    <cellStyle name="Model data 2 2 2" xfId="5222" xr:uid="{00000000-0005-0000-0000-0000745A0000}"/>
    <cellStyle name="Model data 2 2 2 2" xfId="24739" xr:uid="{00000000-0005-0000-0000-0000755A0000}"/>
    <cellStyle name="Model data 2 2 3" xfId="5042" xr:uid="{00000000-0005-0000-0000-0000765A0000}"/>
    <cellStyle name="Model data 2 2 3 2" xfId="7734" xr:uid="{00000000-0005-0000-0000-0000775A0000}"/>
    <cellStyle name="Model data 2 2 3 2 2" xfId="8727" xr:uid="{00000000-0005-0000-0000-0000785A0000}"/>
    <cellStyle name="Model data 2 2 3 2 2 2" xfId="27941" xr:uid="{00000000-0005-0000-0000-0000795A0000}"/>
    <cellStyle name="Model data 2 2 3 2 3" xfId="10093" xr:uid="{00000000-0005-0000-0000-00007A5A0000}"/>
    <cellStyle name="Model data 2 2 3 2 3 2" xfId="29139" xr:uid="{00000000-0005-0000-0000-00007B5A0000}"/>
    <cellStyle name="Model data 2 2 3 2 4" xfId="27056" xr:uid="{00000000-0005-0000-0000-00007C5A0000}"/>
    <cellStyle name="Model data 2 2 3 3" xfId="9261" xr:uid="{00000000-0005-0000-0000-00007D5A0000}"/>
    <cellStyle name="Model data 2 2 3 3 2" xfId="28373" xr:uid="{00000000-0005-0000-0000-00007E5A0000}"/>
    <cellStyle name="Model data 2 2 3 4" xfId="6077" xr:uid="{00000000-0005-0000-0000-00007F5A0000}"/>
    <cellStyle name="Model data 2 2 3 4 2" xfId="25480" xr:uid="{00000000-0005-0000-0000-0000805A0000}"/>
    <cellStyle name="Model data 2 2 3 5" xfId="24628" xr:uid="{00000000-0005-0000-0000-0000815A0000}"/>
    <cellStyle name="Model data 2 2 4" xfId="24506" xr:uid="{00000000-0005-0000-0000-0000825A0000}"/>
    <cellStyle name="Model data 2 3" xfId="5203" xr:uid="{00000000-0005-0000-0000-0000835A0000}"/>
    <cellStyle name="Model data 2 3 2" xfId="24722" xr:uid="{00000000-0005-0000-0000-0000845A0000}"/>
    <cellStyle name="Model data 2 4" xfId="4881" xr:uid="{00000000-0005-0000-0000-0000855A0000}"/>
    <cellStyle name="Model data 2 4 2" xfId="8312" xr:uid="{00000000-0005-0000-0000-0000865A0000}"/>
    <cellStyle name="Model data 2 4 2 2" xfId="8846" xr:uid="{00000000-0005-0000-0000-0000875A0000}"/>
    <cellStyle name="Model data 2 4 2 2 2" xfId="28013" xr:uid="{00000000-0005-0000-0000-0000885A0000}"/>
    <cellStyle name="Model data 2 4 2 3" xfId="10129" xr:uid="{00000000-0005-0000-0000-0000895A0000}"/>
    <cellStyle name="Model data 2 4 2 3 2" xfId="29166" xr:uid="{00000000-0005-0000-0000-00008A5A0000}"/>
    <cellStyle name="Model data 2 4 2 4" xfId="27543" xr:uid="{00000000-0005-0000-0000-00008B5A0000}"/>
    <cellStyle name="Model data 2 4 3" xfId="9190" xr:uid="{00000000-0005-0000-0000-00008C5A0000}"/>
    <cellStyle name="Model data 2 4 3 2" xfId="28302" xr:uid="{00000000-0005-0000-0000-00008D5A0000}"/>
    <cellStyle name="Model data 2 4 4" xfId="6026" xr:uid="{00000000-0005-0000-0000-00008E5A0000}"/>
    <cellStyle name="Model data 2 4 4 2" xfId="25429" xr:uid="{00000000-0005-0000-0000-00008F5A0000}"/>
    <cellStyle name="Model data 2 4 5" xfId="24538" xr:uid="{00000000-0005-0000-0000-0000905A0000}"/>
    <cellStyle name="Model data 2 5" xfId="24488" xr:uid="{00000000-0005-0000-0000-0000915A0000}"/>
    <cellStyle name="Model data 2 6" xfId="4749" xr:uid="{00000000-0005-0000-0000-0000725A0000}"/>
    <cellStyle name="Model data 20" xfId="4985" xr:uid="{00000000-0005-0000-0000-0000925A0000}"/>
    <cellStyle name="Model data 20 2" xfId="7785" xr:uid="{00000000-0005-0000-0000-0000935A0000}"/>
    <cellStyle name="Model data 20 2 2" xfId="8769" xr:uid="{00000000-0005-0000-0000-0000945A0000}"/>
    <cellStyle name="Model data 20 2 2 2" xfId="27964" xr:uid="{00000000-0005-0000-0000-0000955A0000}"/>
    <cellStyle name="Model data 20 2 3" xfId="10096" xr:uid="{00000000-0005-0000-0000-0000965A0000}"/>
    <cellStyle name="Model data 20 2 3 2" xfId="29140" xr:uid="{00000000-0005-0000-0000-0000975A0000}"/>
    <cellStyle name="Model data 20 2 4" xfId="27084" xr:uid="{00000000-0005-0000-0000-0000985A0000}"/>
    <cellStyle name="Model data 20 3" xfId="9240" xr:uid="{00000000-0005-0000-0000-0000995A0000}"/>
    <cellStyle name="Model data 20 3 2" xfId="28352" xr:uid="{00000000-0005-0000-0000-00009A5A0000}"/>
    <cellStyle name="Model data 20 4" xfId="6060" xr:uid="{00000000-0005-0000-0000-00009B5A0000}"/>
    <cellStyle name="Model data 20 4 2" xfId="25463" xr:uid="{00000000-0005-0000-0000-00009C5A0000}"/>
    <cellStyle name="Model data 20 5" xfId="24602" xr:uid="{00000000-0005-0000-0000-00009D5A0000}"/>
    <cellStyle name="Model data 21" xfId="4986" xr:uid="{00000000-0005-0000-0000-00009E5A0000}"/>
    <cellStyle name="Model data 21 2" xfId="7918" xr:uid="{00000000-0005-0000-0000-00009F5A0000}"/>
    <cellStyle name="Model data 21 2 2" xfId="8807" xr:uid="{00000000-0005-0000-0000-0000A05A0000}"/>
    <cellStyle name="Model data 21 2 2 2" xfId="27985" xr:uid="{00000000-0005-0000-0000-0000A15A0000}"/>
    <cellStyle name="Model data 21 2 3" xfId="10108" xr:uid="{00000000-0005-0000-0000-0000A25A0000}"/>
    <cellStyle name="Model data 21 2 3 2" xfId="29146" xr:uid="{00000000-0005-0000-0000-0000A35A0000}"/>
    <cellStyle name="Model data 21 2 4" xfId="27170" xr:uid="{00000000-0005-0000-0000-0000A45A0000}"/>
    <cellStyle name="Model data 21 3" xfId="9241" xr:uid="{00000000-0005-0000-0000-0000A55A0000}"/>
    <cellStyle name="Model data 21 3 2" xfId="28353" xr:uid="{00000000-0005-0000-0000-0000A65A0000}"/>
    <cellStyle name="Model data 21 4" xfId="6061" xr:uid="{00000000-0005-0000-0000-0000A75A0000}"/>
    <cellStyle name="Model data 21 4 2" xfId="25464" xr:uid="{00000000-0005-0000-0000-0000A85A0000}"/>
    <cellStyle name="Model data 21 5" xfId="24603" xr:uid="{00000000-0005-0000-0000-0000A95A0000}"/>
    <cellStyle name="Model data 22" xfId="5116" xr:uid="{00000000-0005-0000-0000-0000AA5A0000}"/>
    <cellStyle name="Model data 23" xfId="4850" xr:uid="{00000000-0005-0000-0000-0000AB5A0000}"/>
    <cellStyle name="Model data 23 2" xfId="8214" xr:uid="{00000000-0005-0000-0000-0000AC5A0000}"/>
    <cellStyle name="Model data 23 2 2" xfId="8843" xr:uid="{00000000-0005-0000-0000-0000AD5A0000}"/>
    <cellStyle name="Model data 23 2 2 2" xfId="28010" xr:uid="{00000000-0005-0000-0000-0000AE5A0000}"/>
    <cellStyle name="Model data 23 2 3" xfId="10117" xr:uid="{00000000-0005-0000-0000-0000AF5A0000}"/>
    <cellStyle name="Model data 23 2 3 2" xfId="29155" xr:uid="{00000000-0005-0000-0000-0000B05A0000}"/>
    <cellStyle name="Model data 23 2 4" xfId="27445" xr:uid="{00000000-0005-0000-0000-0000B15A0000}"/>
    <cellStyle name="Model data 23 3" xfId="9172" xr:uid="{00000000-0005-0000-0000-0000B25A0000}"/>
    <cellStyle name="Model data 23 3 2" xfId="28286" xr:uid="{00000000-0005-0000-0000-0000B35A0000}"/>
    <cellStyle name="Model data 23 4" xfId="6014" xr:uid="{00000000-0005-0000-0000-0000B45A0000}"/>
    <cellStyle name="Model data 23 4 2" xfId="25417" xr:uid="{00000000-0005-0000-0000-0000B55A0000}"/>
    <cellStyle name="Model data 23 5" xfId="24520" xr:uid="{00000000-0005-0000-0000-0000B65A0000}"/>
    <cellStyle name="Model Data 3" xfId="3468" xr:uid="{00000000-0005-0000-0000-00007D0D0000}"/>
    <cellStyle name="Model data 3 2" xfId="5024" xr:uid="{00000000-0005-0000-0000-0000B85A0000}"/>
    <cellStyle name="Model data 3 2 2" xfId="7736" xr:uid="{00000000-0005-0000-0000-0000B95A0000}"/>
    <cellStyle name="Model data 3 2 2 2" xfId="8729" xr:uid="{00000000-0005-0000-0000-0000BA5A0000}"/>
    <cellStyle name="Model data 3 2 2 2 2" xfId="27942" xr:uid="{00000000-0005-0000-0000-0000BB5A0000}"/>
    <cellStyle name="Model data 3 2 2 3" xfId="10139" xr:uid="{00000000-0005-0000-0000-0000BC5A0000}"/>
    <cellStyle name="Model data 3 2 2 3 2" xfId="29172" xr:uid="{00000000-0005-0000-0000-0000BD5A0000}"/>
    <cellStyle name="Model data 3 2 2 4" xfId="27057" xr:uid="{00000000-0005-0000-0000-0000BE5A0000}"/>
    <cellStyle name="Model data 3 2 3" xfId="9255" xr:uid="{00000000-0005-0000-0000-0000BF5A0000}"/>
    <cellStyle name="Model data 3 2 3 2" xfId="28367" xr:uid="{00000000-0005-0000-0000-0000C05A0000}"/>
    <cellStyle name="Model data 3 2 4" xfId="6074" xr:uid="{00000000-0005-0000-0000-0000C15A0000}"/>
    <cellStyle name="Model data 3 2 4 2" xfId="25477" xr:uid="{00000000-0005-0000-0000-0000C25A0000}"/>
    <cellStyle name="Model data 3 2 5" xfId="24617" xr:uid="{00000000-0005-0000-0000-0000C35A0000}"/>
    <cellStyle name="Model data 3 3" xfId="8055" xr:uid="{00000000-0005-0000-0000-0000C45A0000}"/>
    <cellStyle name="Model data 3 3 2" xfId="8839" xr:uid="{00000000-0005-0000-0000-0000C55A0000}"/>
    <cellStyle name="Model data 3 3 2 2" xfId="28007" xr:uid="{00000000-0005-0000-0000-0000C65A0000}"/>
    <cellStyle name="Model data 3 3 3" xfId="5911" xr:uid="{00000000-0005-0000-0000-0000C75A0000}"/>
    <cellStyle name="Model data 3 3 3 2" xfId="25317" xr:uid="{00000000-0005-0000-0000-0000C85A0000}"/>
    <cellStyle name="Model data 3 3 4" xfId="27288" xr:uid="{00000000-0005-0000-0000-0000C95A0000}"/>
    <cellStyle name="Model data 3 4" xfId="9184" xr:uid="{00000000-0005-0000-0000-0000CA5A0000}"/>
    <cellStyle name="Model data 3 4 2" xfId="28296" xr:uid="{00000000-0005-0000-0000-0000CB5A0000}"/>
    <cellStyle name="Model data 3 5" xfId="6023" xr:uid="{00000000-0005-0000-0000-0000CC5A0000}"/>
    <cellStyle name="Model data 3 5 2" xfId="25426" xr:uid="{00000000-0005-0000-0000-0000CD5A0000}"/>
    <cellStyle name="Model data 3 6" xfId="24528" xr:uid="{00000000-0005-0000-0000-0000CE5A0000}"/>
    <cellStyle name="Model data 3 7" xfId="4862" xr:uid="{00000000-0005-0000-0000-0000B75A0000}"/>
    <cellStyle name="Model Data 4" xfId="3469" xr:uid="{00000000-0005-0000-0000-00007E0D0000}"/>
    <cellStyle name="Model data 4 2" xfId="5041" xr:uid="{00000000-0005-0000-0000-0000D05A0000}"/>
    <cellStyle name="Model data 4 2 2" xfId="7777" xr:uid="{00000000-0005-0000-0000-0000D15A0000}"/>
    <cellStyle name="Model data 4 2 2 2" xfId="8761" xr:uid="{00000000-0005-0000-0000-0000D25A0000}"/>
    <cellStyle name="Model data 4 2 2 2 2" xfId="27960" xr:uid="{00000000-0005-0000-0000-0000D35A0000}"/>
    <cellStyle name="Model data 4 2 2 3" xfId="6002" xr:uid="{00000000-0005-0000-0000-0000D45A0000}"/>
    <cellStyle name="Model data 4 2 2 3 2" xfId="25405" xr:uid="{00000000-0005-0000-0000-0000D55A0000}"/>
    <cellStyle name="Model data 4 2 2 4" xfId="27080" xr:uid="{00000000-0005-0000-0000-0000D65A0000}"/>
    <cellStyle name="Model data 4 2 3" xfId="9260" xr:uid="{00000000-0005-0000-0000-0000D75A0000}"/>
    <cellStyle name="Model data 4 2 3 2" xfId="28372" xr:uid="{00000000-0005-0000-0000-0000D85A0000}"/>
    <cellStyle name="Model data 4 2 4" xfId="6076" xr:uid="{00000000-0005-0000-0000-0000D95A0000}"/>
    <cellStyle name="Model data 4 2 4 2" xfId="25479" xr:uid="{00000000-0005-0000-0000-0000DA5A0000}"/>
    <cellStyle name="Model data 4 2 5" xfId="24627" xr:uid="{00000000-0005-0000-0000-0000DB5A0000}"/>
    <cellStyle name="Model data 4 3" xfId="7806" xr:uid="{00000000-0005-0000-0000-0000DC5A0000}"/>
    <cellStyle name="Model data 4 3 2" xfId="8782" xr:uid="{00000000-0005-0000-0000-0000DD5A0000}"/>
    <cellStyle name="Model data 4 3 2 2" xfId="27970" xr:uid="{00000000-0005-0000-0000-0000DE5A0000}"/>
    <cellStyle name="Model data 4 3 3" xfId="5910" xr:uid="{00000000-0005-0000-0000-0000DF5A0000}"/>
    <cellStyle name="Model data 4 3 3 2" xfId="25316" xr:uid="{00000000-0005-0000-0000-0000E05A0000}"/>
    <cellStyle name="Model data 4 3 4" xfId="27092" xr:uid="{00000000-0005-0000-0000-0000E15A0000}"/>
    <cellStyle name="Model data 4 4" xfId="9189" xr:uid="{00000000-0005-0000-0000-0000E25A0000}"/>
    <cellStyle name="Model data 4 4 2" xfId="28301" xr:uid="{00000000-0005-0000-0000-0000E35A0000}"/>
    <cellStyle name="Model data 4 5" xfId="6025" xr:uid="{00000000-0005-0000-0000-0000E45A0000}"/>
    <cellStyle name="Model data 4 5 2" xfId="25428" xr:uid="{00000000-0005-0000-0000-0000E55A0000}"/>
    <cellStyle name="Model data 4 6" xfId="24537" xr:uid="{00000000-0005-0000-0000-0000E65A0000}"/>
    <cellStyle name="Model data 4 7" xfId="4879" xr:uid="{00000000-0005-0000-0000-0000CF5A0000}"/>
    <cellStyle name="Model data 5" xfId="4885" xr:uid="{00000000-0005-0000-0000-0000E75A0000}"/>
    <cellStyle name="Model data 5 2" xfId="5045" xr:uid="{00000000-0005-0000-0000-0000E85A0000}"/>
    <cellStyle name="Model data 5 2 2" xfId="7979" xr:uid="{00000000-0005-0000-0000-0000E95A0000}"/>
    <cellStyle name="Model data 5 2 2 2" xfId="8830" xr:uid="{00000000-0005-0000-0000-0000EA5A0000}"/>
    <cellStyle name="Model data 5 2 2 2 2" xfId="28002" xr:uid="{00000000-0005-0000-0000-0000EB5A0000}"/>
    <cellStyle name="Model data 5 2 2 3" xfId="10123" xr:uid="{00000000-0005-0000-0000-0000EC5A0000}"/>
    <cellStyle name="Model data 5 2 2 3 2" xfId="29161" xr:uid="{00000000-0005-0000-0000-0000ED5A0000}"/>
    <cellStyle name="Model data 5 2 2 4" xfId="27218" xr:uid="{00000000-0005-0000-0000-0000EE5A0000}"/>
    <cellStyle name="Model data 5 2 3" xfId="9263" xr:uid="{00000000-0005-0000-0000-0000EF5A0000}"/>
    <cellStyle name="Model data 5 2 3 2" xfId="28375" xr:uid="{00000000-0005-0000-0000-0000F05A0000}"/>
    <cellStyle name="Model data 5 2 4" xfId="6078" xr:uid="{00000000-0005-0000-0000-0000F15A0000}"/>
    <cellStyle name="Model data 5 2 4 2" xfId="25481" xr:uid="{00000000-0005-0000-0000-0000F25A0000}"/>
    <cellStyle name="Model data 5 2 5" xfId="24629" xr:uid="{00000000-0005-0000-0000-0000F35A0000}"/>
    <cellStyle name="Model data 5 3" xfId="7925" xr:uid="{00000000-0005-0000-0000-0000F45A0000}"/>
    <cellStyle name="Model data 5 3 2" xfId="8811" xr:uid="{00000000-0005-0000-0000-0000F55A0000}"/>
    <cellStyle name="Model data 5 3 2 2" xfId="27989" xr:uid="{00000000-0005-0000-0000-0000F65A0000}"/>
    <cellStyle name="Model data 5 3 3" xfId="10137" xr:uid="{00000000-0005-0000-0000-0000F75A0000}"/>
    <cellStyle name="Model data 5 3 3 2" xfId="29170" xr:uid="{00000000-0005-0000-0000-0000F85A0000}"/>
    <cellStyle name="Model data 5 3 4" xfId="27175" xr:uid="{00000000-0005-0000-0000-0000F95A0000}"/>
    <cellStyle name="Model data 5 4" xfId="9192" xr:uid="{00000000-0005-0000-0000-0000FA5A0000}"/>
    <cellStyle name="Model data 5 4 2" xfId="28304" xr:uid="{00000000-0005-0000-0000-0000FB5A0000}"/>
    <cellStyle name="Model data 5 5" xfId="6027" xr:uid="{00000000-0005-0000-0000-0000FC5A0000}"/>
    <cellStyle name="Model data 5 5 2" xfId="25430" xr:uid="{00000000-0005-0000-0000-0000FD5A0000}"/>
    <cellStyle name="Model data 5 6" xfId="24539" xr:uid="{00000000-0005-0000-0000-0000FE5A0000}"/>
    <cellStyle name="Model data 6" xfId="4876" xr:uid="{00000000-0005-0000-0000-0000FF5A0000}"/>
    <cellStyle name="Model data 6 2" xfId="5039" xr:uid="{00000000-0005-0000-0000-0000005B0000}"/>
    <cellStyle name="Model data 6 2 2" xfId="7774" xr:uid="{00000000-0005-0000-0000-0000015B0000}"/>
    <cellStyle name="Model data 6 2 2 2" xfId="8758" xr:uid="{00000000-0005-0000-0000-0000025B0000}"/>
    <cellStyle name="Model data 6 2 2 2 2" xfId="27959" xr:uid="{00000000-0005-0000-0000-0000035B0000}"/>
    <cellStyle name="Model data 6 2 2 3" xfId="10116" xr:uid="{00000000-0005-0000-0000-0000045B0000}"/>
    <cellStyle name="Model data 6 2 2 3 2" xfId="29154" xr:uid="{00000000-0005-0000-0000-0000055B0000}"/>
    <cellStyle name="Model data 6 2 2 4" xfId="27079" xr:uid="{00000000-0005-0000-0000-0000065B0000}"/>
    <cellStyle name="Model data 6 2 3" xfId="9258" xr:uid="{00000000-0005-0000-0000-0000075B0000}"/>
    <cellStyle name="Model data 6 2 3 2" xfId="28370" xr:uid="{00000000-0005-0000-0000-0000085B0000}"/>
    <cellStyle name="Model data 6 2 4" xfId="6075" xr:uid="{00000000-0005-0000-0000-0000095B0000}"/>
    <cellStyle name="Model data 6 2 4 2" xfId="25478" xr:uid="{00000000-0005-0000-0000-00000A5B0000}"/>
    <cellStyle name="Model data 6 2 5" xfId="24626" xr:uid="{00000000-0005-0000-0000-00000B5B0000}"/>
    <cellStyle name="Model data 6 3" xfId="8058" xr:uid="{00000000-0005-0000-0000-00000C5B0000}"/>
    <cellStyle name="Model data 6 3 2" xfId="8840" xr:uid="{00000000-0005-0000-0000-00000D5B0000}"/>
    <cellStyle name="Model data 6 3 2 2" xfId="28008" xr:uid="{00000000-0005-0000-0000-00000E5B0000}"/>
    <cellStyle name="Model data 6 3 3" xfId="5912" xr:uid="{00000000-0005-0000-0000-00000F5B0000}"/>
    <cellStyle name="Model data 6 3 3 2" xfId="25318" xr:uid="{00000000-0005-0000-0000-0000105B0000}"/>
    <cellStyle name="Model data 6 3 4" xfId="27291" xr:uid="{00000000-0005-0000-0000-0000115B0000}"/>
    <cellStyle name="Model data 6 4" xfId="9187" xr:uid="{00000000-0005-0000-0000-0000125B0000}"/>
    <cellStyle name="Model data 6 4 2" xfId="28299" xr:uid="{00000000-0005-0000-0000-0000135B0000}"/>
    <cellStyle name="Model data 6 5" xfId="6024" xr:uid="{00000000-0005-0000-0000-0000145B0000}"/>
    <cellStyle name="Model data 6 5 2" xfId="25427" xr:uid="{00000000-0005-0000-0000-0000155B0000}"/>
    <cellStyle name="Model data 6 6" xfId="24536" xr:uid="{00000000-0005-0000-0000-0000165B0000}"/>
    <cellStyle name="Model data 7" xfId="4917" xr:uid="{00000000-0005-0000-0000-0000175B0000}"/>
    <cellStyle name="Model data 7 2" xfId="7741" xr:uid="{00000000-0005-0000-0000-0000185B0000}"/>
    <cellStyle name="Model data 7 2 2" xfId="8734" xr:uid="{00000000-0005-0000-0000-0000195B0000}"/>
    <cellStyle name="Model data 7 2 2 2" xfId="27945" xr:uid="{00000000-0005-0000-0000-00001A5B0000}"/>
    <cellStyle name="Model data 7 2 3" xfId="10131" xr:uid="{00000000-0005-0000-0000-00001B5B0000}"/>
    <cellStyle name="Model data 7 2 3 2" xfId="29167" xr:uid="{00000000-0005-0000-0000-00001C5B0000}"/>
    <cellStyle name="Model data 7 2 4" xfId="27060" xr:uid="{00000000-0005-0000-0000-00001D5B0000}"/>
    <cellStyle name="Model data 7 3" xfId="9214" xr:uid="{00000000-0005-0000-0000-00001E5B0000}"/>
    <cellStyle name="Model data 7 3 2" xfId="28326" xr:uid="{00000000-0005-0000-0000-00001F5B0000}"/>
    <cellStyle name="Model data 7 4" xfId="6048" xr:uid="{00000000-0005-0000-0000-0000205B0000}"/>
    <cellStyle name="Model data 7 4 2" xfId="25451" xr:uid="{00000000-0005-0000-0000-0000215B0000}"/>
    <cellStyle name="Model data 7 5" xfId="24562" xr:uid="{00000000-0005-0000-0000-0000225B0000}"/>
    <cellStyle name="Model data 8" xfId="4987" xr:uid="{00000000-0005-0000-0000-0000235B0000}"/>
    <cellStyle name="Model data 8 2" xfId="7765" xr:uid="{00000000-0005-0000-0000-0000245B0000}"/>
    <cellStyle name="Model data 8 2 2" xfId="8750" xr:uid="{00000000-0005-0000-0000-0000255B0000}"/>
    <cellStyle name="Model data 8 2 2 2" xfId="27955" xr:uid="{00000000-0005-0000-0000-0000265B0000}"/>
    <cellStyle name="Model data 8 2 3" xfId="10089" xr:uid="{00000000-0005-0000-0000-0000275B0000}"/>
    <cellStyle name="Model data 8 2 3 2" xfId="29135" xr:uid="{00000000-0005-0000-0000-0000285B0000}"/>
    <cellStyle name="Model data 8 2 4" xfId="27074" xr:uid="{00000000-0005-0000-0000-0000295B0000}"/>
    <cellStyle name="Model data 8 3" xfId="9242" xr:uid="{00000000-0005-0000-0000-00002A5B0000}"/>
    <cellStyle name="Model data 8 3 2" xfId="28354" xr:uid="{00000000-0005-0000-0000-00002B5B0000}"/>
    <cellStyle name="Model data 8 4" xfId="6062" xr:uid="{00000000-0005-0000-0000-00002C5B0000}"/>
    <cellStyle name="Model data 8 4 2" xfId="25465" xr:uid="{00000000-0005-0000-0000-00002D5B0000}"/>
    <cellStyle name="Model data 8 5" xfId="24604" xr:uid="{00000000-0005-0000-0000-00002E5B0000}"/>
    <cellStyle name="Model data 9" xfId="4988" xr:uid="{00000000-0005-0000-0000-00002F5B0000}"/>
    <cellStyle name="Model data 9 2" xfId="7733" xr:uid="{00000000-0005-0000-0000-0000305B0000}"/>
    <cellStyle name="Model data 9 2 2" xfId="8726" xr:uid="{00000000-0005-0000-0000-0000315B0000}"/>
    <cellStyle name="Model data 9 2 2 2" xfId="27940" xr:uid="{00000000-0005-0000-0000-0000325B0000}"/>
    <cellStyle name="Model data 9 2 3" xfId="10106" xr:uid="{00000000-0005-0000-0000-0000335B0000}"/>
    <cellStyle name="Model data 9 2 3 2" xfId="29145" xr:uid="{00000000-0005-0000-0000-0000345B0000}"/>
    <cellStyle name="Model data 9 2 4" xfId="27055" xr:uid="{00000000-0005-0000-0000-0000355B0000}"/>
    <cellStyle name="Model data 9 3" xfId="9243" xr:uid="{00000000-0005-0000-0000-0000365B0000}"/>
    <cellStyle name="Model data 9 3 2" xfId="28355" xr:uid="{00000000-0005-0000-0000-0000375B0000}"/>
    <cellStyle name="Model data 9 4" xfId="6063" xr:uid="{00000000-0005-0000-0000-0000385B0000}"/>
    <cellStyle name="Model data 9 4 2" xfId="25466" xr:uid="{00000000-0005-0000-0000-0000395B0000}"/>
    <cellStyle name="Model data 9 5" xfId="24605" xr:uid="{00000000-0005-0000-0000-00003A5B0000}"/>
    <cellStyle name="Model Data_Book3" xfId="3470" xr:uid="{00000000-0005-0000-0000-00007F0D0000}"/>
    <cellStyle name="Model output" xfId="3471" xr:uid="{00000000-0005-0000-0000-0000800D0000}"/>
    <cellStyle name="Moeda [0]_Balance Sheet" xfId="3472" xr:uid="{00000000-0005-0000-0000-0000810D0000}"/>
    <cellStyle name="Moeda_Balance Sheet" xfId="3473" xr:uid="{00000000-0005-0000-0000-0000820D0000}"/>
    <cellStyle name="Moneda [0]_margenclientesFEB00" xfId="3474" xr:uid="{00000000-0005-0000-0000-0000830D0000}"/>
    <cellStyle name="Moneda_margenclientesFEB00" xfId="3475" xr:uid="{00000000-0005-0000-0000-0000840D0000}"/>
    <cellStyle name="Monétaire [0]_!!!GO" xfId="3476" xr:uid="{00000000-0005-0000-0000-0000850D0000}"/>
    <cellStyle name="Monétaire_!!!GO" xfId="3477" xr:uid="{00000000-0005-0000-0000-0000860D0000}"/>
    <cellStyle name="month" xfId="3478" xr:uid="{00000000-0005-0000-0000-0000870D0000}"/>
    <cellStyle name="months" xfId="3479" xr:uid="{00000000-0005-0000-0000-0000880D0000}"/>
    <cellStyle name="MSM-DL-Link" xfId="3480" xr:uid="{00000000-0005-0000-0000-0000890D0000}"/>
    <cellStyle name="MSM-DL-Normal" xfId="3481" xr:uid="{00000000-0005-0000-0000-00008A0D0000}"/>
    <cellStyle name="MSM-DL-TableBold" xfId="3482" xr:uid="{00000000-0005-0000-0000-00008B0D0000}"/>
    <cellStyle name="MSM-DL-TableBoldNotAlligned" xfId="3483" xr:uid="{00000000-0005-0000-0000-00008C0D0000}"/>
    <cellStyle name="MSM-DL-TableDate" xfId="3484" xr:uid="{00000000-0005-0000-0000-00008D0D0000}"/>
    <cellStyle name="MSM-DL-TableLink" xfId="3485" xr:uid="{00000000-0005-0000-0000-00008E0D0000}"/>
    <cellStyle name="MSM-DL-TableNormal" xfId="3486" xr:uid="{00000000-0005-0000-0000-00008F0D0000}"/>
    <cellStyle name="MSM-DL-TableNormalNotAlligned" xfId="3487" xr:uid="{00000000-0005-0000-0000-0000900D0000}"/>
    <cellStyle name="MSM-DL-TablePercentage" xfId="3488" xr:uid="{00000000-0005-0000-0000-0000910D0000}"/>
    <cellStyle name="MSM-DL-TablePercentageBold" xfId="3489" xr:uid="{00000000-0005-0000-0000-0000920D0000}"/>
    <cellStyle name="MSM-DL-TableTitle" xfId="3490" xr:uid="{00000000-0005-0000-0000-0000930D0000}"/>
    <cellStyle name="MSM-DL-TableTitleLeft" xfId="3491" xr:uid="{00000000-0005-0000-0000-0000940D0000}"/>
    <cellStyle name="MSM-DL-Title1" xfId="3492" xr:uid="{00000000-0005-0000-0000-0000950D0000}"/>
    <cellStyle name="MSM-DL-Title2" xfId="3493" xr:uid="{00000000-0005-0000-0000-0000960D0000}"/>
    <cellStyle name="MSM-DottedBlue" xfId="3494" xr:uid="{00000000-0005-0000-0000-0000970D0000}"/>
    <cellStyle name="MSM-Normal" xfId="3495" xr:uid="{00000000-0005-0000-0000-0000980D0000}"/>
    <cellStyle name="MSM-Note" xfId="3496" xr:uid="{00000000-0005-0000-0000-0000990D0000}"/>
    <cellStyle name="MSM-TableNormal" xfId="3497" xr:uid="{00000000-0005-0000-0000-00009A0D0000}"/>
    <cellStyle name="MSM-TableNormalGrey" xfId="3498" xr:uid="{00000000-0005-0000-0000-00009B0D0000}"/>
    <cellStyle name="MSM-TablePercentage" xfId="3499" xr:uid="{00000000-0005-0000-0000-00009C0D0000}"/>
    <cellStyle name="MSM-TablePercentageGrey" xfId="3500" xr:uid="{00000000-0005-0000-0000-00009D0D0000}"/>
    <cellStyle name="MSM-TableTitleColumn" xfId="3501" xr:uid="{00000000-0005-0000-0000-00009E0D0000}"/>
    <cellStyle name="MSM-TableTitleRow" xfId="3502" xr:uid="{00000000-0005-0000-0000-00009F0D0000}"/>
    <cellStyle name="MSM-Title2" xfId="3503" xr:uid="{00000000-0005-0000-0000-0000A00D0000}"/>
    <cellStyle name="Multiple" xfId="3504" xr:uid="{00000000-0005-0000-0000-0000A10D0000}"/>
    <cellStyle name="Multiple Cell Column Heading" xfId="3505" xr:uid="{00000000-0005-0000-0000-0000A20D0000}"/>
    <cellStyle name="Multiple2" xfId="3506" xr:uid="{00000000-0005-0000-0000-0000A30D0000}"/>
    <cellStyle name="MW" xfId="3507" xr:uid="{00000000-0005-0000-0000-0000A40D0000}"/>
    <cellStyle name="MWth" xfId="3508" xr:uid="{00000000-0005-0000-0000-0000A50D0000}"/>
    <cellStyle name="Name" xfId="8" xr:uid="{00000000-0005-0000-0000-0000A60D0000}"/>
    <cellStyle name="Name 10" xfId="3509" xr:uid="{00000000-0005-0000-0000-0000A70D0000}"/>
    <cellStyle name="Name 11" xfId="3510" xr:uid="{00000000-0005-0000-0000-0000A80D0000}"/>
    <cellStyle name="Name 12" xfId="3511" xr:uid="{00000000-0005-0000-0000-0000A90D0000}"/>
    <cellStyle name="Name 13" xfId="3512" xr:uid="{00000000-0005-0000-0000-0000AA0D0000}"/>
    <cellStyle name="Name 14" xfId="3513" xr:uid="{00000000-0005-0000-0000-0000AB0D0000}"/>
    <cellStyle name="Name 15" xfId="3514" xr:uid="{00000000-0005-0000-0000-0000AC0D0000}"/>
    <cellStyle name="Name 16" xfId="3515" xr:uid="{00000000-0005-0000-0000-0000AD0D0000}"/>
    <cellStyle name="Name 17" xfId="3516" xr:uid="{00000000-0005-0000-0000-0000AE0D0000}"/>
    <cellStyle name="Name 18" xfId="3517" xr:uid="{00000000-0005-0000-0000-0000AF0D0000}"/>
    <cellStyle name="Name 19" xfId="3518" xr:uid="{00000000-0005-0000-0000-0000B00D0000}"/>
    <cellStyle name="Name 2" xfId="3519" xr:uid="{00000000-0005-0000-0000-0000B10D0000}"/>
    <cellStyle name="Name 2 2" xfId="4587" xr:uid="{00000000-0005-0000-0000-00004C5B0000}"/>
    <cellStyle name="Name 20" xfId="3520" xr:uid="{00000000-0005-0000-0000-0000B20D0000}"/>
    <cellStyle name="Name 21" xfId="3521" xr:uid="{00000000-0005-0000-0000-0000B30D0000}"/>
    <cellStyle name="Name 22" xfId="3522" xr:uid="{00000000-0005-0000-0000-0000B40D0000}"/>
    <cellStyle name="Name 23" xfId="3523" xr:uid="{00000000-0005-0000-0000-0000B50D0000}"/>
    <cellStyle name="Name 24" xfId="3524" xr:uid="{00000000-0005-0000-0000-0000B60D0000}"/>
    <cellStyle name="Name 25" xfId="3525" xr:uid="{00000000-0005-0000-0000-0000B70D0000}"/>
    <cellStyle name="Name 26" xfId="3526" xr:uid="{00000000-0005-0000-0000-0000B80D0000}"/>
    <cellStyle name="Name 27" xfId="3527" xr:uid="{00000000-0005-0000-0000-0000B90D0000}"/>
    <cellStyle name="Name 28" xfId="3528" xr:uid="{00000000-0005-0000-0000-0000BA0D0000}"/>
    <cellStyle name="Name 29" xfId="3529" xr:uid="{00000000-0005-0000-0000-0000BB0D0000}"/>
    <cellStyle name="Name 3" xfId="3530" xr:uid="{00000000-0005-0000-0000-0000BC0D0000}"/>
    <cellStyle name="Name 30" xfId="3531" xr:uid="{00000000-0005-0000-0000-0000BD0D0000}"/>
    <cellStyle name="Name 31" xfId="3532" xr:uid="{00000000-0005-0000-0000-0000BE0D0000}"/>
    <cellStyle name="Name 32" xfId="3533" xr:uid="{00000000-0005-0000-0000-0000BF0D0000}"/>
    <cellStyle name="Name 33" xfId="3534" xr:uid="{00000000-0005-0000-0000-0000C00D0000}"/>
    <cellStyle name="Name 34" xfId="3535" xr:uid="{00000000-0005-0000-0000-0000C10D0000}"/>
    <cellStyle name="Name 4" xfId="3536" xr:uid="{00000000-0005-0000-0000-0000C20D0000}"/>
    <cellStyle name="Name 5" xfId="3537" xr:uid="{00000000-0005-0000-0000-0000C30D0000}"/>
    <cellStyle name="Name 6" xfId="3538" xr:uid="{00000000-0005-0000-0000-0000C40D0000}"/>
    <cellStyle name="Name 7" xfId="3539" xr:uid="{00000000-0005-0000-0000-0000C50D0000}"/>
    <cellStyle name="Name 8" xfId="3540" xr:uid="{00000000-0005-0000-0000-0000C60D0000}"/>
    <cellStyle name="Name 9" xfId="3541" xr:uid="{00000000-0005-0000-0000-0000C70D0000}"/>
    <cellStyle name="Name_Data_annex_for_Analysys_Mason_RRxxx" xfId="3542" xr:uid="{00000000-0005-0000-0000-0000C80D0000}"/>
    <cellStyle name="Named Range" xfId="3543" xr:uid="{00000000-0005-0000-0000-0000C90D0000}"/>
    <cellStyle name="Named Range Tag" xfId="3544" xr:uid="{00000000-0005-0000-0000-0000CA0D0000}"/>
    <cellStyle name="Named Range_AOP Budget Bible 211105 v1" xfId="3545" xr:uid="{00000000-0005-0000-0000-0000CB0D0000}"/>
    <cellStyle name="Names" xfId="3546" xr:uid="{00000000-0005-0000-0000-0000CC0D0000}"/>
    <cellStyle name="Neutral 2" xfId="3547" xr:uid="{00000000-0005-0000-0000-0000CD0D0000}"/>
    <cellStyle name="Neutral 2 2" xfId="39735" xr:uid="{00000000-0005-0000-0000-0000695B0000}"/>
    <cellStyle name="Neutral 2 3" xfId="4815" xr:uid="{00000000-0005-0000-0000-0000685B0000}"/>
    <cellStyle name="Neutral 3" xfId="3548" xr:uid="{00000000-0005-0000-0000-0000CE0D0000}"/>
    <cellStyle name="Neutral 3 2" xfId="5105" xr:uid="{00000000-0005-0000-0000-00006A5B0000}"/>
    <cellStyle name="Neutral 4" xfId="3549" xr:uid="{00000000-0005-0000-0000-0000CF0D0000}"/>
    <cellStyle name="Neutral 4 2" xfId="4549" xr:uid="{00000000-0005-0000-0000-00006B5B0000}"/>
    <cellStyle name="Neutral 5" xfId="3550" xr:uid="{00000000-0005-0000-0000-0000D00D0000}"/>
    <cellStyle name="no dec" xfId="3551" xr:uid="{00000000-0005-0000-0000-0000D10D0000}"/>
    <cellStyle name="NonPrint_Heading" xfId="3552" xr:uid="{00000000-0005-0000-0000-0000D20D0000}"/>
    <cellStyle name="nor" xfId="3553" xr:uid="{00000000-0005-0000-0000-0000D30D0000}"/>
    <cellStyle name="Normal" xfId="0" builtinId="0"/>
    <cellStyle name="Normal - Style1" xfId="3554" xr:uid="{00000000-0005-0000-0000-0000D50D0000}"/>
    <cellStyle name="Normal - Style1 10" xfId="3555" xr:uid="{00000000-0005-0000-0000-0000D60D0000}"/>
    <cellStyle name="Normal - Style1 11" xfId="3556" xr:uid="{00000000-0005-0000-0000-0000D70D0000}"/>
    <cellStyle name="Normal - Style1 12" xfId="3557" xr:uid="{00000000-0005-0000-0000-0000D80D0000}"/>
    <cellStyle name="Normal - Style1 13" xfId="3558" xr:uid="{00000000-0005-0000-0000-0000D90D0000}"/>
    <cellStyle name="Normal - Style1 14" xfId="3559" xr:uid="{00000000-0005-0000-0000-0000DA0D0000}"/>
    <cellStyle name="Normal - Style1 15" xfId="3560" xr:uid="{00000000-0005-0000-0000-0000DB0D0000}"/>
    <cellStyle name="Normal - Style1 16" xfId="3561" xr:uid="{00000000-0005-0000-0000-0000DC0D0000}"/>
    <cellStyle name="Normal - Style1 17" xfId="3562" xr:uid="{00000000-0005-0000-0000-0000DD0D0000}"/>
    <cellStyle name="Normal - Style1 18" xfId="3563" xr:uid="{00000000-0005-0000-0000-0000DE0D0000}"/>
    <cellStyle name="Normal - Style1 2" xfId="3564" xr:uid="{00000000-0005-0000-0000-0000DF0D0000}"/>
    <cellStyle name="Normal - Style1 2 2" xfId="3565" xr:uid="{00000000-0005-0000-0000-0000E00D0000}"/>
    <cellStyle name="Normal - Style1 2 3" xfId="3566" xr:uid="{00000000-0005-0000-0000-0000E10D0000}"/>
    <cellStyle name="Normal - Style1 2 4" xfId="3567" xr:uid="{00000000-0005-0000-0000-0000E20D0000}"/>
    <cellStyle name="Normal - Style1 2 5" xfId="3568" xr:uid="{00000000-0005-0000-0000-0000E30D0000}"/>
    <cellStyle name="Normal - Style1 2 6" xfId="3569" xr:uid="{00000000-0005-0000-0000-0000E40D0000}"/>
    <cellStyle name="Normal - Style1 3" xfId="3570" xr:uid="{00000000-0005-0000-0000-0000E50D0000}"/>
    <cellStyle name="Normal - Style1 4" xfId="3571" xr:uid="{00000000-0005-0000-0000-0000E60D0000}"/>
    <cellStyle name="Normal - Style1 5" xfId="3572" xr:uid="{00000000-0005-0000-0000-0000E70D0000}"/>
    <cellStyle name="Normal - Style1 6" xfId="3573" xr:uid="{00000000-0005-0000-0000-0000E80D0000}"/>
    <cellStyle name="Normal - Style1 7" xfId="3574" xr:uid="{00000000-0005-0000-0000-0000E90D0000}"/>
    <cellStyle name="Normal - Style1 8" xfId="3575" xr:uid="{00000000-0005-0000-0000-0000EA0D0000}"/>
    <cellStyle name="Normal - Style1 9" xfId="3576" xr:uid="{00000000-0005-0000-0000-0000EB0D0000}"/>
    <cellStyle name="Normal - Style1_Book3" xfId="3577" xr:uid="{00000000-0005-0000-0000-0000EC0D0000}"/>
    <cellStyle name="Normal - Style6" xfId="3578" xr:uid="{00000000-0005-0000-0000-0000ED0D0000}"/>
    <cellStyle name="Normal 1" xfId="3579" xr:uid="{00000000-0005-0000-0000-0000EE0D0000}"/>
    <cellStyle name="Normal 10" xfId="3580" xr:uid="{00000000-0005-0000-0000-0000EF0D0000}"/>
    <cellStyle name="Normal 10 2" xfId="3581" xr:uid="{00000000-0005-0000-0000-0000F00D0000}"/>
    <cellStyle name="Normal 10 3" xfId="4588" xr:uid="{00000000-0005-0000-0000-0000705B0000}"/>
    <cellStyle name="Normal 11" xfId="3582" xr:uid="{00000000-0005-0000-0000-0000F10D0000}"/>
    <cellStyle name="Normal 11 2" xfId="4589" xr:uid="{00000000-0005-0000-0000-0000715B0000}"/>
    <cellStyle name="Normal 12" xfId="3583" xr:uid="{00000000-0005-0000-0000-0000F20D0000}"/>
    <cellStyle name="Normal 12 2" xfId="25" xr:uid="{00000000-0005-0000-0000-0000F30D0000}"/>
    <cellStyle name="Normal 13" xfId="3584" xr:uid="{00000000-0005-0000-0000-0000F40D0000}"/>
    <cellStyle name="Normal 13 2" xfId="4590" xr:uid="{00000000-0005-0000-0000-0000745B0000}"/>
    <cellStyle name="Normal 14" xfId="3585" xr:uid="{00000000-0005-0000-0000-0000F50D0000}"/>
    <cellStyle name="Normal 14 2" xfId="4591" xr:uid="{00000000-0005-0000-0000-0000755B0000}"/>
    <cellStyle name="Normal 15" xfId="3586" xr:uid="{00000000-0005-0000-0000-0000F60D0000}"/>
    <cellStyle name="Normal 15 2" xfId="4592" xr:uid="{00000000-0005-0000-0000-0000765B0000}"/>
    <cellStyle name="Normal 16" xfId="3587" xr:uid="{00000000-0005-0000-0000-0000F70D0000}"/>
    <cellStyle name="Normal 16 2" xfId="3588" xr:uid="{00000000-0005-0000-0000-0000F80D0000}"/>
    <cellStyle name="Normal 16 3" xfId="4593" xr:uid="{00000000-0005-0000-0000-0000775B0000}"/>
    <cellStyle name="Normal 17" xfId="3589" xr:uid="{00000000-0005-0000-0000-0000F90D0000}"/>
    <cellStyle name="Normal 17 2" xfId="4594" xr:uid="{00000000-0005-0000-0000-0000785B0000}"/>
    <cellStyle name="Normal 18" xfId="3590" xr:uid="{00000000-0005-0000-0000-0000FA0D0000}"/>
    <cellStyle name="Normal 18 2" xfId="4595" xr:uid="{00000000-0005-0000-0000-0000795B0000}"/>
    <cellStyle name="Normal 19" xfId="3591" xr:uid="{00000000-0005-0000-0000-0000FB0D0000}"/>
    <cellStyle name="Normal 19 2" xfId="4596" xr:uid="{00000000-0005-0000-0000-00007A5B0000}"/>
    <cellStyle name="Normal 2" xfId="23" xr:uid="{00000000-0005-0000-0000-0000FC0D0000}"/>
    <cellStyle name="Normal 2 10" xfId="3592" xr:uid="{00000000-0005-0000-0000-0000FD0D0000}"/>
    <cellStyle name="Normal 2 10 2" xfId="4497" xr:uid="{00000000-0005-0000-0000-0000FE0D0000}"/>
    <cellStyle name="Normal 2 11" xfId="3593" xr:uid="{00000000-0005-0000-0000-0000FF0D0000}"/>
    <cellStyle name="Normal 2 12" xfId="3594" xr:uid="{00000000-0005-0000-0000-0000000E0000}"/>
    <cellStyle name="Normal 2 13" xfId="3595" xr:uid="{00000000-0005-0000-0000-0000010E0000}"/>
    <cellStyle name="Normal 2 14" xfId="3596" xr:uid="{00000000-0005-0000-0000-0000020E0000}"/>
    <cellStyle name="Normal 2 15" xfId="3597" xr:uid="{00000000-0005-0000-0000-0000030E0000}"/>
    <cellStyle name="Normal 2 16" xfId="3598" xr:uid="{00000000-0005-0000-0000-0000040E0000}"/>
    <cellStyle name="Normal 2 17" xfId="3599" xr:uid="{00000000-0005-0000-0000-0000050E0000}"/>
    <cellStyle name="Normal 2 18" xfId="3600" xr:uid="{00000000-0005-0000-0000-0000060E0000}"/>
    <cellStyle name="Normal 2 19" xfId="3601" xr:uid="{00000000-0005-0000-0000-0000070E0000}"/>
    <cellStyle name="Normal 2 2" xfId="3602" xr:uid="{00000000-0005-0000-0000-0000080E0000}"/>
    <cellStyle name="Normal 2 2 10" xfId="3603" xr:uid="{00000000-0005-0000-0000-0000090E0000}"/>
    <cellStyle name="Normal 2 2 11" xfId="3604" xr:uid="{00000000-0005-0000-0000-00000A0E0000}"/>
    <cellStyle name="Normal 2 2 12" xfId="3605" xr:uid="{00000000-0005-0000-0000-00000B0E0000}"/>
    <cellStyle name="Normal 2 2 13" xfId="3606" xr:uid="{00000000-0005-0000-0000-00000C0E0000}"/>
    <cellStyle name="Normal 2 2 14" xfId="3607" xr:uid="{00000000-0005-0000-0000-00000D0E0000}"/>
    <cellStyle name="Normal 2 2 15" xfId="3608" xr:uid="{00000000-0005-0000-0000-00000E0E0000}"/>
    <cellStyle name="Normal 2 2 16" xfId="3609" xr:uid="{00000000-0005-0000-0000-00000F0E0000}"/>
    <cellStyle name="Normal 2 2 17" xfId="39793" xr:uid="{00000000-0005-0000-0000-00008E5B0000}"/>
    <cellStyle name="Normal 2 2 18" xfId="4550" xr:uid="{00000000-0005-0000-0000-0000865B0000}"/>
    <cellStyle name="Normal 2 2 2" xfId="3610" xr:uid="{00000000-0005-0000-0000-0000100E0000}"/>
    <cellStyle name="Normal 2 2 3" xfId="3611" xr:uid="{00000000-0005-0000-0000-0000110E0000}"/>
    <cellStyle name="Normal 2 2 4" xfId="3612" xr:uid="{00000000-0005-0000-0000-0000120E0000}"/>
    <cellStyle name="Normal 2 2 5" xfId="3613" xr:uid="{00000000-0005-0000-0000-0000130E0000}"/>
    <cellStyle name="Normal 2 2 6" xfId="3614" xr:uid="{00000000-0005-0000-0000-0000140E0000}"/>
    <cellStyle name="Normal 2 2 7" xfId="3615" xr:uid="{00000000-0005-0000-0000-0000150E0000}"/>
    <cellStyle name="Normal 2 2 8" xfId="3616" xr:uid="{00000000-0005-0000-0000-0000160E0000}"/>
    <cellStyle name="Normal 2 2 9" xfId="3617" xr:uid="{00000000-0005-0000-0000-0000170E0000}"/>
    <cellStyle name="Normal 2 20" xfId="3618" xr:uid="{00000000-0005-0000-0000-0000180E0000}"/>
    <cellStyle name="Normal 2 21" xfId="3619" xr:uid="{00000000-0005-0000-0000-0000190E0000}"/>
    <cellStyle name="Normal 2 22" xfId="3620" xr:uid="{00000000-0005-0000-0000-00001A0E0000}"/>
    <cellStyle name="Normal 2 23" xfId="3621" xr:uid="{00000000-0005-0000-0000-00001B0E0000}"/>
    <cellStyle name="Normal 2 24" xfId="3622" xr:uid="{00000000-0005-0000-0000-00001C0E0000}"/>
    <cellStyle name="Normal 2 25" xfId="3623" xr:uid="{00000000-0005-0000-0000-00001D0E0000}"/>
    <cellStyle name="Normal 2 26" xfId="3624" xr:uid="{00000000-0005-0000-0000-00001E0E0000}"/>
    <cellStyle name="Normal 2 27" xfId="3625" xr:uid="{00000000-0005-0000-0000-00001F0E0000}"/>
    <cellStyle name="Normal 2 28" xfId="3626" xr:uid="{00000000-0005-0000-0000-0000200E0000}"/>
    <cellStyle name="Normal 2 28 10" xfId="4855" xr:uid="{00000000-0005-0000-0000-0000A05B0000}"/>
    <cellStyle name="Normal 2 28 10 10" xfId="24523" xr:uid="{00000000-0005-0000-0000-0000A15B0000}"/>
    <cellStyle name="Normal 2 28 10 2" xfId="7987" xr:uid="{00000000-0005-0000-0000-0000A25B0000}"/>
    <cellStyle name="Normal 2 28 10 2 2" xfId="11899" xr:uid="{00000000-0005-0000-0000-0000A35B0000}"/>
    <cellStyle name="Normal 2 28 10 2 2 2" xfId="30925" xr:uid="{00000000-0005-0000-0000-0000A45B0000}"/>
    <cellStyle name="Normal 2 28 10 2 3" xfId="15417" xr:uid="{00000000-0005-0000-0000-0000A55B0000}"/>
    <cellStyle name="Normal 2 28 10 2 3 2" xfId="34419" xr:uid="{00000000-0005-0000-0000-0000A65B0000}"/>
    <cellStyle name="Normal 2 28 10 2 4" xfId="18989" xr:uid="{00000000-0005-0000-0000-0000A75B0000}"/>
    <cellStyle name="Normal 2 28 10 2 4 2" xfId="37935" xr:uid="{00000000-0005-0000-0000-0000A85B0000}"/>
    <cellStyle name="Normal 2 28 10 2 5" xfId="22580" xr:uid="{00000000-0005-0000-0000-0000A95B0000}"/>
    <cellStyle name="Normal 2 28 10 2 6" xfId="27226" xr:uid="{00000000-0005-0000-0000-0000AA5B0000}"/>
    <cellStyle name="Normal 2 28 10 3" xfId="6875" xr:uid="{00000000-0005-0000-0000-0000AB5B0000}"/>
    <cellStyle name="Normal 2 28 10 3 2" xfId="11023" xr:uid="{00000000-0005-0000-0000-0000AC5B0000}"/>
    <cellStyle name="Normal 2 28 10 3 2 2" xfId="30050" xr:uid="{00000000-0005-0000-0000-0000AD5B0000}"/>
    <cellStyle name="Normal 2 28 10 3 3" xfId="14533" xr:uid="{00000000-0005-0000-0000-0000AE5B0000}"/>
    <cellStyle name="Normal 2 28 10 3 3 2" xfId="33539" xr:uid="{00000000-0005-0000-0000-0000AF5B0000}"/>
    <cellStyle name="Normal 2 28 10 3 4" xfId="18111" xr:uid="{00000000-0005-0000-0000-0000B05B0000}"/>
    <cellStyle name="Normal 2 28 10 3 4 2" xfId="37058" xr:uid="{00000000-0005-0000-0000-0000B15B0000}"/>
    <cellStyle name="Normal 2 28 10 3 5" xfId="21649" xr:uid="{00000000-0005-0000-0000-0000B25B0000}"/>
    <cellStyle name="Normal 2 28 10 3 6" xfId="26264" xr:uid="{00000000-0005-0000-0000-0000B35B0000}"/>
    <cellStyle name="Normal 2 28 10 4" xfId="9177" xr:uid="{00000000-0005-0000-0000-0000B45B0000}"/>
    <cellStyle name="Normal 2 28 10 4 2" xfId="12854" xr:uid="{00000000-0005-0000-0000-0000B55B0000}"/>
    <cellStyle name="Normal 2 28 10 4 2 2" xfId="31880" xr:uid="{00000000-0005-0000-0000-0000B65B0000}"/>
    <cellStyle name="Normal 2 28 10 4 3" xfId="16373" xr:uid="{00000000-0005-0000-0000-0000B75B0000}"/>
    <cellStyle name="Normal 2 28 10 4 3 2" xfId="35374" xr:uid="{00000000-0005-0000-0000-0000B85B0000}"/>
    <cellStyle name="Normal 2 28 10 4 4" xfId="19945" xr:uid="{00000000-0005-0000-0000-0000B95B0000}"/>
    <cellStyle name="Normal 2 28 10 4 4 2" xfId="38891" xr:uid="{00000000-0005-0000-0000-0000BA5B0000}"/>
    <cellStyle name="Normal 2 28 10 4 5" xfId="23580" xr:uid="{00000000-0005-0000-0000-0000BB5B0000}"/>
    <cellStyle name="Normal 2 28 10 4 6" xfId="28290" xr:uid="{00000000-0005-0000-0000-0000BC5B0000}"/>
    <cellStyle name="Normal 2 28 10 5" xfId="6017" xr:uid="{00000000-0005-0000-0000-0000BD5B0000}"/>
    <cellStyle name="Normal 2 28 10 5 2" xfId="25420" xr:uid="{00000000-0005-0000-0000-0000BE5B0000}"/>
    <cellStyle name="Normal 2 28 10 6" xfId="10239" xr:uid="{00000000-0005-0000-0000-0000BF5B0000}"/>
    <cellStyle name="Normal 2 28 10 6 2" xfId="29267" xr:uid="{00000000-0005-0000-0000-0000C05B0000}"/>
    <cellStyle name="Normal 2 28 10 7" xfId="13747" xr:uid="{00000000-0005-0000-0000-0000C15B0000}"/>
    <cellStyle name="Normal 2 28 10 7 2" xfId="32756" xr:uid="{00000000-0005-0000-0000-0000C25B0000}"/>
    <cellStyle name="Normal 2 28 10 8" xfId="17325" xr:uid="{00000000-0005-0000-0000-0000C35B0000}"/>
    <cellStyle name="Normal 2 28 10 8 2" xfId="36276" xr:uid="{00000000-0005-0000-0000-0000C45B0000}"/>
    <cellStyle name="Normal 2 28 10 9" xfId="20853" xr:uid="{00000000-0005-0000-0000-0000C55B0000}"/>
    <cellStyle name="Normal 2 28 11" xfId="7621" xr:uid="{00000000-0005-0000-0000-0000C65B0000}"/>
    <cellStyle name="Normal 2 28 11 2" xfId="11719" xr:uid="{00000000-0005-0000-0000-0000C75B0000}"/>
    <cellStyle name="Normal 2 28 11 2 2" xfId="30746" xr:uid="{00000000-0005-0000-0000-0000C85B0000}"/>
    <cellStyle name="Normal 2 28 11 3" xfId="15231" xr:uid="{00000000-0005-0000-0000-0000C95B0000}"/>
    <cellStyle name="Normal 2 28 11 3 2" xfId="34236" xr:uid="{00000000-0005-0000-0000-0000CA5B0000}"/>
    <cellStyle name="Normal 2 28 11 4" xfId="18807" xr:uid="{00000000-0005-0000-0000-0000CB5B0000}"/>
    <cellStyle name="Normal 2 28 11 4 2" xfId="37754" xr:uid="{00000000-0005-0000-0000-0000CC5B0000}"/>
    <cellStyle name="Normal 2 28 11 5" xfId="22386" xr:uid="{00000000-0005-0000-0000-0000CD5B0000}"/>
    <cellStyle name="Normal 2 28 11 6" xfId="26962" xr:uid="{00000000-0005-0000-0000-0000CE5B0000}"/>
    <cellStyle name="Normal 2 28 12" xfId="7830" xr:uid="{00000000-0005-0000-0000-0000CF5B0000}"/>
    <cellStyle name="Normal 2 28 12 2" xfId="11811" xr:uid="{00000000-0005-0000-0000-0000D05B0000}"/>
    <cellStyle name="Normal 2 28 12 2 2" xfId="30837" xr:uid="{00000000-0005-0000-0000-0000D15B0000}"/>
    <cellStyle name="Normal 2 28 12 3" xfId="15326" xr:uid="{00000000-0005-0000-0000-0000D25B0000}"/>
    <cellStyle name="Normal 2 28 12 3 2" xfId="34330" xr:uid="{00000000-0005-0000-0000-0000D35B0000}"/>
    <cellStyle name="Normal 2 28 12 4" xfId="18899" xr:uid="{00000000-0005-0000-0000-0000D45B0000}"/>
    <cellStyle name="Normal 2 28 12 4 2" xfId="37846" xr:uid="{00000000-0005-0000-0000-0000D55B0000}"/>
    <cellStyle name="Normal 2 28 12 5" xfId="22486" xr:uid="{00000000-0005-0000-0000-0000D65B0000}"/>
    <cellStyle name="Normal 2 28 12 6" xfId="27103" xr:uid="{00000000-0005-0000-0000-0000D75B0000}"/>
    <cellStyle name="Normal 2 28 13" xfId="6780" xr:uid="{00000000-0005-0000-0000-0000D85B0000}"/>
    <cellStyle name="Normal 2 28 13 2" xfId="10937" xr:uid="{00000000-0005-0000-0000-0000D95B0000}"/>
    <cellStyle name="Normal 2 28 13 2 2" xfId="29964" xr:uid="{00000000-0005-0000-0000-0000DA5B0000}"/>
    <cellStyle name="Normal 2 28 13 3" xfId="14447" xr:uid="{00000000-0005-0000-0000-0000DB5B0000}"/>
    <cellStyle name="Normal 2 28 13 3 2" xfId="33453" xr:uid="{00000000-0005-0000-0000-0000DC5B0000}"/>
    <cellStyle name="Normal 2 28 13 4" xfId="18025" xr:uid="{00000000-0005-0000-0000-0000DD5B0000}"/>
    <cellStyle name="Normal 2 28 13 4 2" xfId="36972" xr:uid="{00000000-0005-0000-0000-0000DE5B0000}"/>
    <cellStyle name="Normal 2 28 13 5" xfId="21560" xr:uid="{00000000-0005-0000-0000-0000DF5B0000}"/>
    <cellStyle name="Normal 2 28 13 6" xfId="26176" xr:uid="{00000000-0005-0000-0000-0000E05B0000}"/>
    <cellStyle name="Normal 2 28 14" xfId="8871" xr:uid="{00000000-0005-0000-0000-0000E15B0000}"/>
    <cellStyle name="Normal 2 28 14 2" xfId="12596" xr:uid="{00000000-0005-0000-0000-0000E25B0000}"/>
    <cellStyle name="Normal 2 28 14 2 2" xfId="31622" xr:uid="{00000000-0005-0000-0000-0000E35B0000}"/>
    <cellStyle name="Normal 2 28 14 3" xfId="16115" xr:uid="{00000000-0005-0000-0000-0000E45B0000}"/>
    <cellStyle name="Normal 2 28 14 3 2" xfId="35116" xr:uid="{00000000-0005-0000-0000-0000E55B0000}"/>
    <cellStyle name="Normal 2 28 14 4" xfId="19686" xr:uid="{00000000-0005-0000-0000-0000E65B0000}"/>
    <cellStyle name="Normal 2 28 14 4 2" xfId="38632" xr:uid="{00000000-0005-0000-0000-0000E75B0000}"/>
    <cellStyle name="Normal 2 28 14 5" xfId="23285" xr:uid="{00000000-0005-0000-0000-0000E85B0000}"/>
    <cellStyle name="Normal 2 28 14 6" xfId="28027" xr:uid="{00000000-0005-0000-0000-0000E95B0000}"/>
    <cellStyle name="Normal 2 28 15" xfId="8975" xr:uid="{00000000-0005-0000-0000-0000EA5B0000}"/>
    <cellStyle name="Normal 2 28 15 2" xfId="12682" xr:uid="{00000000-0005-0000-0000-0000EB5B0000}"/>
    <cellStyle name="Normal 2 28 15 2 2" xfId="31708" xr:uid="{00000000-0005-0000-0000-0000EC5B0000}"/>
    <cellStyle name="Normal 2 28 15 3" xfId="16201" xr:uid="{00000000-0005-0000-0000-0000ED5B0000}"/>
    <cellStyle name="Normal 2 28 15 3 2" xfId="35202" xr:uid="{00000000-0005-0000-0000-0000EE5B0000}"/>
    <cellStyle name="Normal 2 28 15 4" xfId="19772" xr:uid="{00000000-0005-0000-0000-0000EF5B0000}"/>
    <cellStyle name="Normal 2 28 15 4 2" xfId="38718" xr:uid="{00000000-0005-0000-0000-0000F05B0000}"/>
    <cellStyle name="Normal 2 28 15 5" xfId="23385" xr:uid="{00000000-0005-0000-0000-0000F15B0000}"/>
    <cellStyle name="Normal 2 28 15 6" xfId="28114" xr:uid="{00000000-0005-0000-0000-0000F25B0000}"/>
    <cellStyle name="Normal 2 28 16" xfId="9079" xr:uid="{00000000-0005-0000-0000-0000F35B0000}"/>
    <cellStyle name="Normal 2 28 16 2" xfId="12768" xr:uid="{00000000-0005-0000-0000-0000F45B0000}"/>
    <cellStyle name="Normal 2 28 16 2 2" xfId="31794" xr:uid="{00000000-0005-0000-0000-0000F55B0000}"/>
    <cellStyle name="Normal 2 28 16 3" xfId="16287" xr:uid="{00000000-0005-0000-0000-0000F65B0000}"/>
    <cellStyle name="Normal 2 28 16 3 2" xfId="35288" xr:uid="{00000000-0005-0000-0000-0000F75B0000}"/>
    <cellStyle name="Normal 2 28 16 4" xfId="19858" xr:uid="{00000000-0005-0000-0000-0000F85B0000}"/>
    <cellStyle name="Normal 2 28 16 4 2" xfId="38804" xr:uid="{00000000-0005-0000-0000-0000F95B0000}"/>
    <cellStyle name="Normal 2 28 16 5" xfId="23485" xr:uid="{00000000-0005-0000-0000-0000FA5B0000}"/>
    <cellStyle name="Normal 2 28 16 6" xfId="28201" xr:uid="{00000000-0005-0000-0000-0000FB5B0000}"/>
    <cellStyle name="Normal 2 28 17" xfId="9985" xr:uid="{00000000-0005-0000-0000-0000FC5B0000}"/>
    <cellStyle name="Normal 2 28 17 2" xfId="13551" xr:uid="{00000000-0005-0000-0000-0000FD5B0000}"/>
    <cellStyle name="Normal 2 28 17 2 2" xfId="32576" xr:uid="{00000000-0005-0000-0000-0000FE5B0000}"/>
    <cellStyle name="Normal 2 28 17 3" xfId="17072" xr:uid="{00000000-0005-0000-0000-0000FF5B0000}"/>
    <cellStyle name="Normal 2 28 17 3 2" xfId="36070" xr:uid="{00000000-0005-0000-0000-0000005C0000}"/>
    <cellStyle name="Normal 2 28 17 4" xfId="20642" xr:uid="{00000000-0005-0000-0000-0000015C0000}"/>
    <cellStyle name="Normal 2 28 17 4 2" xfId="39587" xr:uid="{00000000-0005-0000-0000-0000025C0000}"/>
    <cellStyle name="Normal 2 28 17 5" xfId="24324" xr:uid="{00000000-0005-0000-0000-0000035C0000}"/>
    <cellStyle name="Normal 2 28 17 6" xfId="29051" xr:uid="{00000000-0005-0000-0000-0000045C0000}"/>
    <cellStyle name="Normal 2 28 18" xfId="5921" xr:uid="{00000000-0005-0000-0000-0000055C0000}"/>
    <cellStyle name="Normal 2 28 18 2" xfId="25327" xr:uid="{00000000-0005-0000-0000-0000065C0000}"/>
    <cellStyle name="Normal 2 28 19" xfId="10148" xr:uid="{00000000-0005-0000-0000-0000075C0000}"/>
    <cellStyle name="Normal 2 28 19 2" xfId="29180" xr:uid="{00000000-0005-0000-0000-0000085C0000}"/>
    <cellStyle name="Normal 2 28 2" xfId="4910" xr:uid="{00000000-0005-0000-0000-0000095C0000}"/>
    <cellStyle name="Normal 2 28 2 10" xfId="17345" xr:uid="{00000000-0005-0000-0000-00000A5C0000}"/>
    <cellStyle name="Normal 2 28 2 10 2" xfId="36296" xr:uid="{00000000-0005-0000-0000-00000B5C0000}"/>
    <cellStyle name="Normal 2 28 2 11" xfId="20874" xr:uid="{00000000-0005-0000-0000-00000C5C0000}"/>
    <cellStyle name="Normal 2 28 2 12" xfId="24557" xr:uid="{00000000-0005-0000-0000-00000D5C0000}"/>
    <cellStyle name="Normal 2 28 2 2" xfId="5064" xr:uid="{00000000-0005-0000-0000-00000E5C0000}"/>
    <cellStyle name="Normal 2 28 2 2 10" xfId="20906" xr:uid="{00000000-0005-0000-0000-00000F5C0000}"/>
    <cellStyle name="Normal 2 28 2 2 11" xfId="24645" xr:uid="{00000000-0005-0000-0000-0000105C0000}"/>
    <cellStyle name="Normal 2 28 2 2 2" xfId="5493" xr:uid="{00000000-0005-0000-0000-0000115C0000}"/>
    <cellStyle name="Normal 2 28 2 2 2 10" xfId="24963" xr:uid="{00000000-0005-0000-0000-0000125C0000}"/>
    <cellStyle name="Normal 2 28 2 2 2 2" xfId="8360" xr:uid="{00000000-0005-0000-0000-0000135C0000}"/>
    <cellStyle name="Normal 2 28 2 2 2 2 2" xfId="12254" xr:uid="{00000000-0005-0000-0000-0000145C0000}"/>
    <cellStyle name="Normal 2 28 2 2 2 2 2 2" xfId="31280" xr:uid="{00000000-0005-0000-0000-0000155C0000}"/>
    <cellStyle name="Normal 2 28 2 2 2 2 3" xfId="15772" xr:uid="{00000000-0005-0000-0000-0000165C0000}"/>
    <cellStyle name="Normal 2 28 2 2 2 2 3 2" xfId="34774" xr:uid="{00000000-0005-0000-0000-0000175C0000}"/>
    <cellStyle name="Normal 2 28 2 2 2 2 4" xfId="19344" xr:uid="{00000000-0005-0000-0000-0000185C0000}"/>
    <cellStyle name="Normal 2 28 2 2 2 2 4 2" xfId="38290" xr:uid="{00000000-0005-0000-0000-0000195C0000}"/>
    <cellStyle name="Normal 2 28 2 2 2 2 5" xfId="22935" xr:uid="{00000000-0005-0000-0000-00001A5C0000}"/>
    <cellStyle name="Normal 2 28 2 2 2 2 6" xfId="27591" xr:uid="{00000000-0005-0000-0000-00001B5C0000}"/>
    <cellStyle name="Normal 2 28 2 2 2 3" xfId="7245" xr:uid="{00000000-0005-0000-0000-00001C5C0000}"/>
    <cellStyle name="Normal 2 28 2 2 2 3 2" xfId="11378" xr:uid="{00000000-0005-0000-0000-00001D5C0000}"/>
    <cellStyle name="Normal 2 28 2 2 2 3 2 2" xfId="30405" xr:uid="{00000000-0005-0000-0000-00001E5C0000}"/>
    <cellStyle name="Normal 2 28 2 2 2 3 3" xfId="14888" xr:uid="{00000000-0005-0000-0000-00001F5C0000}"/>
    <cellStyle name="Normal 2 28 2 2 2 3 3 2" xfId="33894" xr:uid="{00000000-0005-0000-0000-0000205C0000}"/>
    <cellStyle name="Normal 2 28 2 2 2 3 4" xfId="18466" xr:uid="{00000000-0005-0000-0000-0000215C0000}"/>
    <cellStyle name="Normal 2 28 2 2 2 3 4 2" xfId="37413" xr:uid="{00000000-0005-0000-0000-0000225C0000}"/>
    <cellStyle name="Normal 2 28 2 2 2 3 5" xfId="22019" xr:uid="{00000000-0005-0000-0000-0000235C0000}"/>
    <cellStyle name="Normal 2 28 2 2 2 3 6" xfId="26619" xr:uid="{00000000-0005-0000-0000-0000245C0000}"/>
    <cellStyle name="Normal 2 28 2 2 2 4" xfId="9610" xr:uid="{00000000-0005-0000-0000-0000255C0000}"/>
    <cellStyle name="Normal 2 28 2 2 2 4 2" xfId="13210" xr:uid="{00000000-0005-0000-0000-0000265C0000}"/>
    <cellStyle name="Normal 2 28 2 2 2 4 2 2" xfId="32235" xr:uid="{00000000-0005-0000-0000-0000275C0000}"/>
    <cellStyle name="Normal 2 28 2 2 2 4 3" xfId="16730" xr:uid="{00000000-0005-0000-0000-0000285C0000}"/>
    <cellStyle name="Normal 2 28 2 2 2 4 3 2" xfId="35729" xr:uid="{00000000-0005-0000-0000-0000295C0000}"/>
    <cellStyle name="Normal 2 28 2 2 2 4 4" xfId="20301" xr:uid="{00000000-0005-0000-0000-00002A5C0000}"/>
    <cellStyle name="Normal 2 28 2 2 2 4 4 2" xfId="39246" xr:uid="{00000000-0005-0000-0000-00002B5C0000}"/>
    <cellStyle name="Normal 2 28 2 2 2 4 5" xfId="23957" xr:uid="{00000000-0005-0000-0000-00002C5C0000}"/>
    <cellStyle name="Normal 2 28 2 2 2 4 6" xfId="28703" xr:uid="{00000000-0005-0000-0000-00002D5C0000}"/>
    <cellStyle name="Normal 2 28 2 2 2 5" xfId="6412" xr:uid="{00000000-0005-0000-0000-00002E5C0000}"/>
    <cellStyle name="Normal 2 28 2 2 2 5 2" xfId="25815" xr:uid="{00000000-0005-0000-0000-00002F5C0000}"/>
    <cellStyle name="Normal 2 28 2 2 2 6" xfId="10596" xr:uid="{00000000-0005-0000-0000-0000305C0000}"/>
    <cellStyle name="Normal 2 28 2 2 2 6 2" xfId="29623" xr:uid="{00000000-0005-0000-0000-0000315C0000}"/>
    <cellStyle name="Normal 2 28 2 2 2 7" xfId="14104" xr:uid="{00000000-0005-0000-0000-0000325C0000}"/>
    <cellStyle name="Normal 2 28 2 2 2 7 2" xfId="33111" xr:uid="{00000000-0005-0000-0000-0000335C0000}"/>
    <cellStyle name="Normal 2 28 2 2 2 8" xfId="17682" xr:uid="{00000000-0005-0000-0000-0000345C0000}"/>
    <cellStyle name="Normal 2 28 2 2 2 8 2" xfId="36631" xr:uid="{00000000-0005-0000-0000-0000355C0000}"/>
    <cellStyle name="Normal 2 28 2 2 2 9" xfId="21214" xr:uid="{00000000-0005-0000-0000-0000365C0000}"/>
    <cellStyle name="Normal 2 28 2 2 3" xfId="8039" xr:uid="{00000000-0005-0000-0000-0000375C0000}"/>
    <cellStyle name="Normal 2 28 2 2 3 2" xfId="11950" xr:uid="{00000000-0005-0000-0000-0000385C0000}"/>
    <cellStyle name="Normal 2 28 2 2 3 2 2" xfId="30976" xr:uid="{00000000-0005-0000-0000-0000395C0000}"/>
    <cellStyle name="Normal 2 28 2 2 3 3" xfId="15468" xr:uid="{00000000-0005-0000-0000-00003A5C0000}"/>
    <cellStyle name="Normal 2 28 2 2 3 3 2" xfId="34470" xr:uid="{00000000-0005-0000-0000-00003B5C0000}"/>
    <cellStyle name="Normal 2 28 2 2 3 4" xfId="19040" xr:uid="{00000000-0005-0000-0000-00003C5C0000}"/>
    <cellStyle name="Normal 2 28 2 2 3 4 2" xfId="37986" xr:uid="{00000000-0005-0000-0000-00003D5C0000}"/>
    <cellStyle name="Normal 2 28 2 2 3 5" xfId="22631" xr:uid="{00000000-0005-0000-0000-00003E5C0000}"/>
    <cellStyle name="Normal 2 28 2 2 3 6" xfId="27277" xr:uid="{00000000-0005-0000-0000-00003F5C0000}"/>
    <cellStyle name="Normal 2 28 2 2 4" xfId="6927" xr:uid="{00000000-0005-0000-0000-0000405C0000}"/>
    <cellStyle name="Normal 2 28 2 2 4 2" xfId="11074" xr:uid="{00000000-0005-0000-0000-0000415C0000}"/>
    <cellStyle name="Normal 2 28 2 2 4 2 2" xfId="30101" xr:uid="{00000000-0005-0000-0000-0000425C0000}"/>
    <cellStyle name="Normal 2 28 2 2 4 3" xfId="14584" xr:uid="{00000000-0005-0000-0000-0000435C0000}"/>
    <cellStyle name="Normal 2 28 2 2 4 3 2" xfId="33590" xr:uid="{00000000-0005-0000-0000-0000445C0000}"/>
    <cellStyle name="Normal 2 28 2 2 4 4" xfId="18162" xr:uid="{00000000-0005-0000-0000-0000455C0000}"/>
    <cellStyle name="Normal 2 28 2 2 4 4 2" xfId="37109" xr:uid="{00000000-0005-0000-0000-0000465C0000}"/>
    <cellStyle name="Normal 2 28 2 2 4 5" xfId="21701" xr:uid="{00000000-0005-0000-0000-0000475C0000}"/>
    <cellStyle name="Normal 2 28 2 2 4 6" xfId="26315" xr:uid="{00000000-0005-0000-0000-0000485C0000}"/>
    <cellStyle name="Normal 2 28 2 2 5" xfId="9279" xr:uid="{00000000-0005-0000-0000-0000495C0000}"/>
    <cellStyle name="Normal 2 28 2 2 5 2" xfId="12906" xr:uid="{00000000-0005-0000-0000-00004A5C0000}"/>
    <cellStyle name="Normal 2 28 2 2 5 2 2" xfId="31931" xr:uid="{00000000-0005-0000-0000-00004B5C0000}"/>
    <cellStyle name="Normal 2 28 2 2 5 3" xfId="16425" xr:uid="{00000000-0005-0000-0000-00004C5C0000}"/>
    <cellStyle name="Normal 2 28 2 2 5 3 2" xfId="35425" xr:uid="{00000000-0005-0000-0000-00004D5C0000}"/>
    <cellStyle name="Normal 2 28 2 2 5 4" xfId="19997" xr:uid="{00000000-0005-0000-0000-00004E5C0000}"/>
    <cellStyle name="Normal 2 28 2 2 5 4 2" xfId="38942" xr:uid="{00000000-0005-0000-0000-00004F5C0000}"/>
    <cellStyle name="Normal 2 28 2 2 5 5" xfId="23634" xr:uid="{00000000-0005-0000-0000-0000505C0000}"/>
    <cellStyle name="Normal 2 28 2 2 5 6" xfId="28391" xr:uid="{00000000-0005-0000-0000-0000515C0000}"/>
    <cellStyle name="Normal 2 28 2 2 6" xfId="6094" xr:uid="{00000000-0005-0000-0000-0000525C0000}"/>
    <cellStyle name="Normal 2 28 2 2 6 2" xfId="25497" xr:uid="{00000000-0005-0000-0000-0000535C0000}"/>
    <cellStyle name="Normal 2 28 2 2 7" xfId="10292" xr:uid="{00000000-0005-0000-0000-0000545C0000}"/>
    <cellStyle name="Normal 2 28 2 2 7 2" xfId="29319" xr:uid="{00000000-0005-0000-0000-0000555C0000}"/>
    <cellStyle name="Normal 2 28 2 2 8" xfId="13800" xr:uid="{00000000-0005-0000-0000-0000565C0000}"/>
    <cellStyle name="Normal 2 28 2 2 8 2" xfId="32807" xr:uid="{00000000-0005-0000-0000-0000575C0000}"/>
    <cellStyle name="Normal 2 28 2 2 9" xfId="17377" xr:uid="{00000000-0005-0000-0000-0000585C0000}"/>
    <cellStyle name="Normal 2 28 2 2 9 2" xfId="36327" xr:uid="{00000000-0005-0000-0000-0000595C0000}"/>
    <cellStyle name="Normal 2 28 2 3" xfId="5461" xr:uid="{00000000-0005-0000-0000-00005A5C0000}"/>
    <cellStyle name="Normal 2 28 2 3 10" xfId="24932" xr:uid="{00000000-0005-0000-0000-00005B5C0000}"/>
    <cellStyle name="Normal 2 28 2 3 2" xfId="8329" xr:uid="{00000000-0005-0000-0000-00005C5C0000}"/>
    <cellStyle name="Normal 2 28 2 3 2 2" xfId="12223" xr:uid="{00000000-0005-0000-0000-00005D5C0000}"/>
    <cellStyle name="Normal 2 28 2 3 2 2 2" xfId="31249" xr:uid="{00000000-0005-0000-0000-00005E5C0000}"/>
    <cellStyle name="Normal 2 28 2 3 2 3" xfId="15741" xr:uid="{00000000-0005-0000-0000-00005F5C0000}"/>
    <cellStyle name="Normal 2 28 2 3 2 3 2" xfId="34743" xr:uid="{00000000-0005-0000-0000-0000605C0000}"/>
    <cellStyle name="Normal 2 28 2 3 2 4" xfId="19313" xr:uid="{00000000-0005-0000-0000-0000615C0000}"/>
    <cellStyle name="Normal 2 28 2 3 2 4 2" xfId="38259" xr:uid="{00000000-0005-0000-0000-0000625C0000}"/>
    <cellStyle name="Normal 2 28 2 3 2 5" xfId="22904" xr:uid="{00000000-0005-0000-0000-0000635C0000}"/>
    <cellStyle name="Normal 2 28 2 3 2 6" xfId="27560" xr:uid="{00000000-0005-0000-0000-0000645C0000}"/>
    <cellStyle name="Normal 2 28 2 3 3" xfId="7214" xr:uid="{00000000-0005-0000-0000-0000655C0000}"/>
    <cellStyle name="Normal 2 28 2 3 3 2" xfId="11347" xr:uid="{00000000-0005-0000-0000-0000665C0000}"/>
    <cellStyle name="Normal 2 28 2 3 3 2 2" xfId="30374" xr:uid="{00000000-0005-0000-0000-0000675C0000}"/>
    <cellStyle name="Normal 2 28 2 3 3 3" xfId="14857" xr:uid="{00000000-0005-0000-0000-0000685C0000}"/>
    <cellStyle name="Normal 2 28 2 3 3 3 2" xfId="33863" xr:uid="{00000000-0005-0000-0000-0000695C0000}"/>
    <cellStyle name="Normal 2 28 2 3 3 4" xfId="18435" xr:uid="{00000000-0005-0000-0000-00006A5C0000}"/>
    <cellStyle name="Normal 2 28 2 3 3 4 2" xfId="37382" xr:uid="{00000000-0005-0000-0000-00006B5C0000}"/>
    <cellStyle name="Normal 2 28 2 3 3 5" xfId="21988" xr:uid="{00000000-0005-0000-0000-00006C5C0000}"/>
    <cellStyle name="Normal 2 28 2 3 3 6" xfId="26588" xr:uid="{00000000-0005-0000-0000-00006D5C0000}"/>
    <cellStyle name="Normal 2 28 2 3 4" xfId="9579" xr:uid="{00000000-0005-0000-0000-00006E5C0000}"/>
    <cellStyle name="Normal 2 28 2 3 4 2" xfId="13179" xr:uid="{00000000-0005-0000-0000-00006F5C0000}"/>
    <cellStyle name="Normal 2 28 2 3 4 2 2" xfId="32204" xr:uid="{00000000-0005-0000-0000-0000705C0000}"/>
    <cellStyle name="Normal 2 28 2 3 4 3" xfId="16699" xr:uid="{00000000-0005-0000-0000-0000715C0000}"/>
    <cellStyle name="Normal 2 28 2 3 4 3 2" xfId="35698" xr:uid="{00000000-0005-0000-0000-0000725C0000}"/>
    <cellStyle name="Normal 2 28 2 3 4 4" xfId="20270" xr:uid="{00000000-0005-0000-0000-0000735C0000}"/>
    <cellStyle name="Normal 2 28 2 3 4 4 2" xfId="39215" xr:uid="{00000000-0005-0000-0000-0000745C0000}"/>
    <cellStyle name="Normal 2 28 2 3 4 5" xfId="23926" xr:uid="{00000000-0005-0000-0000-0000755C0000}"/>
    <cellStyle name="Normal 2 28 2 3 4 6" xfId="28672" xr:uid="{00000000-0005-0000-0000-0000765C0000}"/>
    <cellStyle name="Normal 2 28 2 3 5" xfId="6381" xr:uid="{00000000-0005-0000-0000-0000775C0000}"/>
    <cellStyle name="Normal 2 28 2 3 5 2" xfId="25784" xr:uid="{00000000-0005-0000-0000-0000785C0000}"/>
    <cellStyle name="Normal 2 28 2 3 6" xfId="10565" xr:uid="{00000000-0005-0000-0000-0000795C0000}"/>
    <cellStyle name="Normal 2 28 2 3 6 2" xfId="29592" xr:uid="{00000000-0005-0000-0000-00007A5C0000}"/>
    <cellStyle name="Normal 2 28 2 3 7" xfId="14073" xr:uid="{00000000-0005-0000-0000-00007B5C0000}"/>
    <cellStyle name="Normal 2 28 2 3 7 2" xfId="33080" xr:uid="{00000000-0005-0000-0000-00007C5C0000}"/>
    <cellStyle name="Normal 2 28 2 3 8" xfId="17651" xr:uid="{00000000-0005-0000-0000-00007D5C0000}"/>
    <cellStyle name="Normal 2 28 2 3 8 2" xfId="36600" xr:uid="{00000000-0005-0000-0000-00007E5C0000}"/>
    <cellStyle name="Normal 2 28 2 3 9" xfId="21183" xr:uid="{00000000-0005-0000-0000-00007F5C0000}"/>
    <cellStyle name="Normal 2 28 2 4" xfId="8007" xr:uid="{00000000-0005-0000-0000-0000805C0000}"/>
    <cellStyle name="Normal 2 28 2 4 2" xfId="11919" xr:uid="{00000000-0005-0000-0000-0000815C0000}"/>
    <cellStyle name="Normal 2 28 2 4 2 2" xfId="30945" xr:uid="{00000000-0005-0000-0000-0000825C0000}"/>
    <cellStyle name="Normal 2 28 2 4 3" xfId="15437" xr:uid="{00000000-0005-0000-0000-0000835C0000}"/>
    <cellStyle name="Normal 2 28 2 4 3 2" xfId="34439" xr:uid="{00000000-0005-0000-0000-0000845C0000}"/>
    <cellStyle name="Normal 2 28 2 4 4" xfId="19009" xr:uid="{00000000-0005-0000-0000-0000855C0000}"/>
    <cellStyle name="Normal 2 28 2 4 4 2" xfId="37955" xr:uid="{00000000-0005-0000-0000-0000865C0000}"/>
    <cellStyle name="Normal 2 28 2 4 5" xfId="22600" xr:uid="{00000000-0005-0000-0000-0000875C0000}"/>
    <cellStyle name="Normal 2 28 2 4 6" xfId="27246" xr:uid="{00000000-0005-0000-0000-0000885C0000}"/>
    <cellStyle name="Normal 2 28 2 5" xfId="6895" xr:uid="{00000000-0005-0000-0000-0000895C0000}"/>
    <cellStyle name="Normal 2 28 2 5 2" xfId="11043" xr:uid="{00000000-0005-0000-0000-00008A5C0000}"/>
    <cellStyle name="Normal 2 28 2 5 2 2" xfId="30070" xr:uid="{00000000-0005-0000-0000-00008B5C0000}"/>
    <cellStyle name="Normal 2 28 2 5 3" xfId="14553" xr:uid="{00000000-0005-0000-0000-00008C5C0000}"/>
    <cellStyle name="Normal 2 28 2 5 3 2" xfId="33559" xr:uid="{00000000-0005-0000-0000-00008D5C0000}"/>
    <cellStyle name="Normal 2 28 2 5 4" xfId="18131" xr:uid="{00000000-0005-0000-0000-00008E5C0000}"/>
    <cellStyle name="Normal 2 28 2 5 4 2" xfId="37078" xr:uid="{00000000-0005-0000-0000-00008F5C0000}"/>
    <cellStyle name="Normal 2 28 2 5 5" xfId="21669" xr:uid="{00000000-0005-0000-0000-0000905C0000}"/>
    <cellStyle name="Normal 2 28 2 5 6" xfId="26284" xr:uid="{00000000-0005-0000-0000-0000915C0000}"/>
    <cellStyle name="Normal 2 28 2 6" xfId="9208" xr:uid="{00000000-0005-0000-0000-0000925C0000}"/>
    <cellStyle name="Normal 2 28 2 6 2" xfId="12875" xr:uid="{00000000-0005-0000-0000-0000935C0000}"/>
    <cellStyle name="Normal 2 28 2 6 2 2" xfId="31900" xr:uid="{00000000-0005-0000-0000-0000945C0000}"/>
    <cellStyle name="Normal 2 28 2 6 3" xfId="16394" xr:uid="{00000000-0005-0000-0000-0000955C0000}"/>
    <cellStyle name="Normal 2 28 2 6 3 2" xfId="35394" xr:uid="{00000000-0005-0000-0000-0000965C0000}"/>
    <cellStyle name="Normal 2 28 2 6 4" xfId="19965" xr:uid="{00000000-0005-0000-0000-0000975C0000}"/>
    <cellStyle name="Normal 2 28 2 6 4 2" xfId="38911" xr:uid="{00000000-0005-0000-0000-0000985C0000}"/>
    <cellStyle name="Normal 2 28 2 6 5" xfId="23601" xr:uid="{00000000-0005-0000-0000-0000995C0000}"/>
    <cellStyle name="Normal 2 28 2 6 6" xfId="28320" xr:uid="{00000000-0005-0000-0000-00009A5C0000}"/>
    <cellStyle name="Normal 2 28 2 7" xfId="6043" xr:uid="{00000000-0005-0000-0000-00009B5C0000}"/>
    <cellStyle name="Normal 2 28 2 7 2" xfId="25446" xr:uid="{00000000-0005-0000-0000-00009C5C0000}"/>
    <cellStyle name="Normal 2 28 2 8" xfId="10259" xr:uid="{00000000-0005-0000-0000-00009D5C0000}"/>
    <cellStyle name="Normal 2 28 2 8 2" xfId="29287" xr:uid="{00000000-0005-0000-0000-00009E5C0000}"/>
    <cellStyle name="Normal 2 28 2 9" xfId="13767" xr:uid="{00000000-0005-0000-0000-00009F5C0000}"/>
    <cellStyle name="Normal 2 28 2 9 2" xfId="32776" xr:uid="{00000000-0005-0000-0000-0000A05C0000}"/>
    <cellStyle name="Normal 2 28 20" xfId="13652" xr:uid="{00000000-0005-0000-0000-0000A15C0000}"/>
    <cellStyle name="Normal 2 28 20 2" xfId="32667" xr:uid="{00000000-0005-0000-0000-0000A25C0000}"/>
    <cellStyle name="Normal 2 28 21" xfId="17234" xr:uid="{00000000-0005-0000-0000-0000A35C0000}"/>
    <cellStyle name="Normal 2 28 21 2" xfId="36189" xr:uid="{00000000-0005-0000-0000-0000A45C0000}"/>
    <cellStyle name="Normal 2 28 22" xfId="20760" xr:uid="{00000000-0005-0000-0000-0000A55C0000}"/>
    <cellStyle name="Normal 2 28 23" xfId="24419" xr:uid="{00000000-0005-0000-0000-0000A65C0000}"/>
    <cellStyle name="Normal 2 28 24" xfId="4660" xr:uid="{00000000-0005-0000-0000-00009F5B0000}"/>
    <cellStyle name="Normal 2 28 3" xfId="5017" xr:uid="{00000000-0005-0000-0000-0000A75C0000}"/>
    <cellStyle name="Normal 2 28 3 10" xfId="20886" xr:uid="{00000000-0005-0000-0000-0000A85C0000}"/>
    <cellStyle name="Normal 2 28 3 11" xfId="24612" xr:uid="{00000000-0005-0000-0000-0000A95C0000}"/>
    <cellStyle name="Normal 2 28 3 2" xfId="5473" xr:uid="{00000000-0005-0000-0000-0000AA5C0000}"/>
    <cellStyle name="Normal 2 28 3 2 10" xfId="24943" xr:uid="{00000000-0005-0000-0000-0000AB5C0000}"/>
    <cellStyle name="Normal 2 28 3 2 2" xfId="8340" xr:uid="{00000000-0005-0000-0000-0000AC5C0000}"/>
    <cellStyle name="Normal 2 28 3 2 2 2" xfId="12234" xr:uid="{00000000-0005-0000-0000-0000AD5C0000}"/>
    <cellStyle name="Normal 2 28 3 2 2 2 2" xfId="31260" xr:uid="{00000000-0005-0000-0000-0000AE5C0000}"/>
    <cellStyle name="Normal 2 28 3 2 2 3" xfId="15752" xr:uid="{00000000-0005-0000-0000-0000AF5C0000}"/>
    <cellStyle name="Normal 2 28 3 2 2 3 2" xfId="34754" xr:uid="{00000000-0005-0000-0000-0000B05C0000}"/>
    <cellStyle name="Normal 2 28 3 2 2 4" xfId="19324" xr:uid="{00000000-0005-0000-0000-0000B15C0000}"/>
    <cellStyle name="Normal 2 28 3 2 2 4 2" xfId="38270" xr:uid="{00000000-0005-0000-0000-0000B25C0000}"/>
    <cellStyle name="Normal 2 28 3 2 2 5" xfId="22915" xr:uid="{00000000-0005-0000-0000-0000B35C0000}"/>
    <cellStyle name="Normal 2 28 3 2 2 6" xfId="27571" xr:uid="{00000000-0005-0000-0000-0000B45C0000}"/>
    <cellStyle name="Normal 2 28 3 2 3" xfId="7225" xr:uid="{00000000-0005-0000-0000-0000B55C0000}"/>
    <cellStyle name="Normal 2 28 3 2 3 2" xfId="11358" xr:uid="{00000000-0005-0000-0000-0000B65C0000}"/>
    <cellStyle name="Normal 2 28 3 2 3 2 2" xfId="30385" xr:uid="{00000000-0005-0000-0000-0000B75C0000}"/>
    <cellStyle name="Normal 2 28 3 2 3 3" xfId="14868" xr:uid="{00000000-0005-0000-0000-0000B85C0000}"/>
    <cellStyle name="Normal 2 28 3 2 3 3 2" xfId="33874" xr:uid="{00000000-0005-0000-0000-0000B95C0000}"/>
    <cellStyle name="Normal 2 28 3 2 3 4" xfId="18446" xr:uid="{00000000-0005-0000-0000-0000BA5C0000}"/>
    <cellStyle name="Normal 2 28 3 2 3 4 2" xfId="37393" xr:uid="{00000000-0005-0000-0000-0000BB5C0000}"/>
    <cellStyle name="Normal 2 28 3 2 3 5" xfId="21999" xr:uid="{00000000-0005-0000-0000-0000BC5C0000}"/>
    <cellStyle name="Normal 2 28 3 2 3 6" xfId="26599" xr:uid="{00000000-0005-0000-0000-0000BD5C0000}"/>
    <cellStyle name="Normal 2 28 3 2 4" xfId="9590" xr:uid="{00000000-0005-0000-0000-0000BE5C0000}"/>
    <cellStyle name="Normal 2 28 3 2 4 2" xfId="13190" xr:uid="{00000000-0005-0000-0000-0000BF5C0000}"/>
    <cellStyle name="Normal 2 28 3 2 4 2 2" xfId="32215" xr:uid="{00000000-0005-0000-0000-0000C05C0000}"/>
    <cellStyle name="Normal 2 28 3 2 4 3" xfId="16710" xr:uid="{00000000-0005-0000-0000-0000C15C0000}"/>
    <cellStyle name="Normal 2 28 3 2 4 3 2" xfId="35709" xr:uid="{00000000-0005-0000-0000-0000C25C0000}"/>
    <cellStyle name="Normal 2 28 3 2 4 4" xfId="20281" xr:uid="{00000000-0005-0000-0000-0000C35C0000}"/>
    <cellStyle name="Normal 2 28 3 2 4 4 2" xfId="39226" xr:uid="{00000000-0005-0000-0000-0000C45C0000}"/>
    <cellStyle name="Normal 2 28 3 2 4 5" xfId="23937" xr:uid="{00000000-0005-0000-0000-0000C55C0000}"/>
    <cellStyle name="Normal 2 28 3 2 4 6" xfId="28683" xr:uid="{00000000-0005-0000-0000-0000C65C0000}"/>
    <cellStyle name="Normal 2 28 3 2 5" xfId="6392" xr:uid="{00000000-0005-0000-0000-0000C75C0000}"/>
    <cellStyle name="Normal 2 28 3 2 5 2" xfId="25795" xr:uid="{00000000-0005-0000-0000-0000C85C0000}"/>
    <cellStyle name="Normal 2 28 3 2 6" xfId="10576" xr:uid="{00000000-0005-0000-0000-0000C95C0000}"/>
    <cellStyle name="Normal 2 28 3 2 6 2" xfId="29603" xr:uid="{00000000-0005-0000-0000-0000CA5C0000}"/>
    <cellStyle name="Normal 2 28 3 2 7" xfId="14084" xr:uid="{00000000-0005-0000-0000-0000CB5C0000}"/>
    <cellStyle name="Normal 2 28 3 2 7 2" xfId="33091" xr:uid="{00000000-0005-0000-0000-0000CC5C0000}"/>
    <cellStyle name="Normal 2 28 3 2 8" xfId="17662" xr:uid="{00000000-0005-0000-0000-0000CD5C0000}"/>
    <cellStyle name="Normal 2 28 3 2 8 2" xfId="36611" xr:uid="{00000000-0005-0000-0000-0000CE5C0000}"/>
    <cellStyle name="Normal 2 28 3 2 9" xfId="21194" xr:uid="{00000000-0005-0000-0000-0000CF5C0000}"/>
    <cellStyle name="Normal 2 28 3 3" xfId="8019" xr:uid="{00000000-0005-0000-0000-0000D05C0000}"/>
    <cellStyle name="Normal 2 28 3 3 2" xfId="11930" xr:uid="{00000000-0005-0000-0000-0000D15C0000}"/>
    <cellStyle name="Normal 2 28 3 3 2 2" xfId="30956" xr:uid="{00000000-0005-0000-0000-0000D25C0000}"/>
    <cellStyle name="Normal 2 28 3 3 3" xfId="15448" xr:uid="{00000000-0005-0000-0000-0000D35C0000}"/>
    <cellStyle name="Normal 2 28 3 3 3 2" xfId="34450" xr:uid="{00000000-0005-0000-0000-0000D45C0000}"/>
    <cellStyle name="Normal 2 28 3 3 4" xfId="19020" xr:uid="{00000000-0005-0000-0000-0000D55C0000}"/>
    <cellStyle name="Normal 2 28 3 3 4 2" xfId="37966" xr:uid="{00000000-0005-0000-0000-0000D65C0000}"/>
    <cellStyle name="Normal 2 28 3 3 5" xfId="22611" xr:uid="{00000000-0005-0000-0000-0000D75C0000}"/>
    <cellStyle name="Normal 2 28 3 3 6" xfId="27257" xr:uid="{00000000-0005-0000-0000-0000D85C0000}"/>
    <cellStyle name="Normal 2 28 3 4" xfId="6907" xr:uid="{00000000-0005-0000-0000-0000D95C0000}"/>
    <cellStyle name="Normal 2 28 3 4 2" xfId="11054" xr:uid="{00000000-0005-0000-0000-0000DA5C0000}"/>
    <cellStyle name="Normal 2 28 3 4 2 2" xfId="30081" xr:uid="{00000000-0005-0000-0000-0000DB5C0000}"/>
    <cellStyle name="Normal 2 28 3 4 3" xfId="14564" xr:uid="{00000000-0005-0000-0000-0000DC5C0000}"/>
    <cellStyle name="Normal 2 28 3 4 3 2" xfId="33570" xr:uid="{00000000-0005-0000-0000-0000DD5C0000}"/>
    <cellStyle name="Normal 2 28 3 4 4" xfId="18142" xr:uid="{00000000-0005-0000-0000-0000DE5C0000}"/>
    <cellStyle name="Normal 2 28 3 4 4 2" xfId="37089" xr:uid="{00000000-0005-0000-0000-0000DF5C0000}"/>
    <cellStyle name="Normal 2 28 3 4 5" xfId="21681" xr:uid="{00000000-0005-0000-0000-0000E05C0000}"/>
    <cellStyle name="Normal 2 28 3 4 6" xfId="26295" xr:uid="{00000000-0005-0000-0000-0000E15C0000}"/>
    <cellStyle name="Normal 2 28 3 5" xfId="9249" xr:uid="{00000000-0005-0000-0000-0000E25C0000}"/>
    <cellStyle name="Normal 2 28 3 5 2" xfId="12886" xr:uid="{00000000-0005-0000-0000-0000E35C0000}"/>
    <cellStyle name="Normal 2 28 3 5 2 2" xfId="31911" xr:uid="{00000000-0005-0000-0000-0000E45C0000}"/>
    <cellStyle name="Normal 2 28 3 5 3" xfId="16405" xr:uid="{00000000-0005-0000-0000-0000E55C0000}"/>
    <cellStyle name="Normal 2 28 3 5 3 2" xfId="35405" xr:uid="{00000000-0005-0000-0000-0000E65C0000}"/>
    <cellStyle name="Normal 2 28 3 5 4" xfId="19976" xr:uid="{00000000-0005-0000-0000-0000E75C0000}"/>
    <cellStyle name="Normal 2 28 3 5 4 2" xfId="38922" xr:uid="{00000000-0005-0000-0000-0000E85C0000}"/>
    <cellStyle name="Normal 2 28 3 5 5" xfId="23614" xr:uid="{00000000-0005-0000-0000-0000E95C0000}"/>
    <cellStyle name="Normal 2 28 3 5 6" xfId="28361" xr:uid="{00000000-0005-0000-0000-0000EA5C0000}"/>
    <cellStyle name="Normal 2 28 3 6" xfId="6069" xr:uid="{00000000-0005-0000-0000-0000EB5C0000}"/>
    <cellStyle name="Normal 2 28 3 6 2" xfId="25472" xr:uid="{00000000-0005-0000-0000-0000EC5C0000}"/>
    <cellStyle name="Normal 2 28 3 7" xfId="10272" xr:uid="{00000000-0005-0000-0000-0000ED5C0000}"/>
    <cellStyle name="Normal 2 28 3 7 2" xfId="29299" xr:uid="{00000000-0005-0000-0000-0000EE5C0000}"/>
    <cellStyle name="Normal 2 28 3 8" xfId="13779" xr:uid="{00000000-0005-0000-0000-0000EF5C0000}"/>
    <cellStyle name="Normal 2 28 3 8 2" xfId="32787" xr:uid="{00000000-0005-0000-0000-0000F05C0000}"/>
    <cellStyle name="Normal 2 28 3 9" xfId="17356" xr:uid="{00000000-0005-0000-0000-0000F15C0000}"/>
    <cellStyle name="Normal 2 28 3 9 2" xfId="36307" xr:uid="{00000000-0005-0000-0000-0000F25C0000}"/>
    <cellStyle name="Normal 2 28 4" xfId="5125" xr:uid="{00000000-0005-0000-0000-0000F35C0000}"/>
    <cellStyle name="Normal 2 28 4 10" xfId="20917" xr:uid="{00000000-0005-0000-0000-0000F45C0000}"/>
    <cellStyle name="Normal 2 28 4 11" xfId="24656" xr:uid="{00000000-0005-0000-0000-0000F55C0000}"/>
    <cellStyle name="Normal 2 28 4 2" xfId="5507" xr:uid="{00000000-0005-0000-0000-0000F65C0000}"/>
    <cellStyle name="Normal 2 28 4 2 10" xfId="24974" xr:uid="{00000000-0005-0000-0000-0000F75C0000}"/>
    <cellStyle name="Normal 2 28 4 2 2" xfId="8371" xr:uid="{00000000-0005-0000-0000-0000F85C0000}"/>
    <cellStyle name="Normal 2 28 4 2 2 2" xfId="12265" xr:uid="{00000000-0005-0000-0000-0000F95C0000}"/>
    <cellStyle name="Normal 2 28 4 2 2 2 2" xfId="31291" xr:uid="{00000000-0005-0000-0000-0000FA5C0000}"/>
    <cellStyle name="Normal 2 28 4 2 2 3" xfId="15783" xr:uid="{00000000-0005-0000-0000-0000FB5C0000}"/>
    <cellStyle name="Normal 2 28 4 2 2 3 2" xfId="34785" xr:uid="{00000000-0005-0000-0000-0000FC5C0000}"/>
    <cellStyle name="Normal 2 28 4 2 2 4" xfId="19355" xr:uid="{00000000-0005-0000-0000-0000FD5C0000}"/>
    <cellStyle name="Normal 2 28 4 2 2 4 2" xfId="38301" xr:uid="{00000000-0005-0000-0000-0000FE5C0000}"/>
    <cellStyle name="Normal 2 28 4 2 2 5" xfId="22946" xr:uid="{00000000-0005-0000-0000-0000FF5C0000}"/>
    <cellStyle name="Normal 2 28 4 2 2 6" xfId="27602" xr:uid="{00000000-0005-0000-0000-0000005D0000}"/>
    <cellStyle name="Normal 2 28 4 2 3" xfId="7258" xr:uid="{00000000-0005-0000-0000-0000015D0000}"/>
    <cellStyle name="Normal 2 28 4 2 3 2" xfId="11389" xr:uid="{00000000-0005-0000-0000-0000025D0000}"/>
    <cellStyle name="Normal 2 28 4 2 3 2 2" xfId="30416" xr:uid="{00000000-0005-0000-0000-0000035D0000}"/>
    <cellStyle name="Normal 2 28 4 2 3 3" xfId="14900" xr:uid="{00000000-0005-0000-0000-0000045D0000}"/>
    <cellStyle name="Normal 2 28 4 2 3 3 2" xfId="33905" xr:uid="{00000000-0005-0000-0000-0000055D0000}"/>
    <cellStyle name="Normal 2 28 4 2 3 4" xfId="18477" xr:uid="{00000000-0005-0000-0000-0000065D0000}"/>
    <cellStyle name="Normal 2 28 4 2 3 4 2" xfId="37424" xr:uid="{00000000-0005-0000-0000-0000075D0000}"/>
    <cellStyle name="Normal 2 28 4 2 3 5" xfId="22032" xr:uid="{00000000-0005-0000-0000-0000085D0000}"/>
    <cellStyle name="Normal 2 28 4 2 3 6" xfId="26630" xr:uid="{00000000-0005-0000-0000-0000095D0000}"/>
    <cellStyle name="Normal 2 28 4 2 4" xfId="9624" xr:uid="{00000000-0005-0000-0000-00000A5D0000}"/>
    <cellStyle name="Normal 2 28 4 2 4 2" xfId="13221" xr:uid="{00000000-0005-0000-0000-00000B5D0000}"/>
    <cellStyle name="Normal 2 28 4 2 4 2 2" xfId="32246" xr:uid="{00000000-0005-0000-0000-00000C5D0000}"/>
    <cellStyle name="Normal 2 28 4 2 4 3" xfId="16741" xr:uid="{00000000-0005-0000-0000-00000D5D0000}"/>
    <cellStyle name="Normal 2 28 4 2 4 3 2" xfId="35740" xr:uid="{00000000-0005-0000-0000-00000E5D0000}"/>
    <cellStyle name="Normal 2 28 4 2 4 4" xfId="20312" xr:uid="{00000000-0005-0000-0000-00000F5D0000}"/>
    <cellStyle name="Normal 2 28 4 2 4 4 2" xfId="39257" xr:uid="{00000000-0005-0000-0000-0000105D0000}"/>
    <cellStyle name="Normal 2 28 4 2 4 5" xfId="23970" xr:uid="{00000000-0005-0000-0000-0000115D0000}"/>
    <cellStyle name="Normal 2 28 4 2 4 6" xfId="28715" xr:uid="{00000000-0005-0000-0000-0000125D0000}"/>
    <cellStyle name="Normal 2 28 4 2 5" xfId="6425" xr:uid="{00000000-0005-0000-0000-0000135D0000}"/>
    <cellStyle name="Normal 2 28 4 2 5 2" xfId="25828" xr:uid="{00000000-0005-0000-0000-0000145D0000}"/>
    <cellStyle name="Normal 2 28 4 2 6" xfId="10607" xr:uid="{00000000-0005-0000-0000-0000155D0000}"/>
    <cellStyle name="Normal 2 28 4 2 6 2" xfId="29634" xr:uid="{00000000-0005-0000-0000-0000165D0000}"/>
    <cellStyle name="Normal 2 28 4 2 7" xfId="14115" xr:uid="{00000000-0005-0000-0000-0000175D0000}"/>
    <cellStyle name="Normal 2 28 4 2 7 2" xfId="33122" xr:uid="{00000000-0005-0000-0000-0000185D0000}"/>
    <cellStyle name="Normal 2 28 4 2 8" xfId="17693" xr:uid="{00000000-0005-0000-0000-0000195D0000}"/>
    <cellStyle name="Normal 2 28 4 2 8 2" xfId="36642" xr:uid="{00000000-0005-0000-0000-00001A5D0000}"/>
    <cellStyle name="Normal 2 28 4 2 9" xfId="21225" xr:uid="{00000000-0005-0000-0000-00001B5D0000}"/>
    <cellStyle name="Normal 2 28 4 3" xfId="8060" xr:uid="{00000000-0005-0000-0000-00001C5D0000}"/>
    <cellStyle name="Normal 2 28 4 3 2" xfId="11961" xr:uid="{00000000-0005-0000-0000-00001D5D0000}"/>
    <cellStyle name="Normal 2 28 4 3 2 2" xfId="30987" xr:uid="{00000000-0005-0000-0000-00001E5D0000}"/>
    <cellStyle name="Normal 2 28 4 3 3" xfId="15479" xr:uid="{00000000-0005-0000-0000-00001F5D0000}"/>
    <cellStyle name="Normal 2 28 4 3 3 2" xfId="34481" xr:uid="{00000000-0005-0000-0000-0000205D0000}"/>
    <cellStyle name="Normal 2 28 4 3 4" xfId="19051" xr:uid="{00000000-0005-0000-0000-0000215D0000}"/>
    <cellStyle name="Normal 2 28 4 3 4 2" xfId="37997" xr:uid="{00000000-0005-0000-0000-0000225D0000}"/>
    <cellStyle name="Normal 2 28 4 3 5" xfId="22642" xr:uid="{00000000-0005-0000-0000-0000235D0000}"/>
    <cellStyle name="Normal 2 28 4 3 6" xfId="27293" xr:uid="{00000000-0005-0000-0000-0000245D0000}"/>
    <cellStyle name="Normal 2 28 4 4" xfId="6942" xr:uid="{00000000-0005-0000-0000-0000255D0000}"/>
    <cellStyle name="Normal 2 28 4 4 2" xfId="11085" xr:uid="{00000000-0005-0000-0000-0000265D0000}"/>
    <cellStyle name="Normal 2 28 4 4 2 2" xfId="30112" xr:uid="{00000000-0005-0000-0000-0000275D0000}"/>
    <cellStyle name="Normal 2 28 4 4 3" xfId="14595" xr:uid="{00000000-0005-0000-0000-0000285D0000}"/>
    <cellStyle name="Normal 2 28 4 4 3 2" xfId="33601" xr:uid="{00000000-0005-0000-0000-0000295D0000}"/>
    <cellStyle name="Normal 2 28 4 4 4" xfId="18173" xr:uid="{00000000-0005-0000-0000-00002A5D0000}"/>
    <cellStyle name="Normal 2 28 4 4 4 2" xfId="37120" xr:uid="{00000000-0005-0000-0000-00002B5D0000}"/>
    <cellStyle name="Normal 2 28 4 4 5" xfId="21716" xr:uid="{00000000-0005-0000-0000-00002C5D0000}"/>
    <cellStyle name="Normal 2 28 4 4 6" xfId="26326" xr:uid="{00000000-0005-0000-0000-00002D5D0000}"/>
    <cellStyle name="Normal 2 28 4 5" xfId="9296" xr:uid="{00000000-0005-0000-0000-00002E5D0000}"/>
    <cellStyle name="Normal 2 28 4 5 2" xfId="12917" xr:uid="{00000000-0005-0000-0000-00002F5D0000}"/>
    <cellStyle name="Normal 2 28 4 5 2 2" xfId="31942" xr:uid="{00000000-0005-0000-0000-0000305D0000}"/>
    <cellStyle name="Normal 2 28 4 5 3" xfId="16436" xr:uid="{00000000-0005-0000-0000-0000315D0000}"/>
    <cellStyle name="Normal 2 28 4 5 3 2" xfId="35436" xr:uid="{00000000-0005-0000-0000-0000325D0000}"/>
    <cellStyle name="Normal 2 28 4 5 4" xfId="20008" xr:uid="{00000000-0005-0000-0000-0000335D0000}"/>
    <cellStyle name="Normal 2 28 4 5 4 2" xfId="38953" xr:uid="{00000000-0005-0000-0000-0000345D0000}"/>
    <cellStyle name="Normal 2 28 4 5 5" xfId="23650" xr:uid="{00000000-0005-0000-0000-0000355D0000}"/>
    <cellStyle name="Normal 2 28 4 5 6" xfId="28403" xr:uid="{00000000-0005-0000-0000-0000365D0000}"/>
    <cellStyle name="Normal 2 28 4 6" xfId="6109" xr:uid="{00000000-0005-0000-0000-0000375D0000}"/>
    <cellStyle name="Normal 2 28 4 6 2" xfId="25512" xr:uid="{00000000-0005-0000-0000-0000385D0000}"/>
    <cellStyle name="Normal 2 28 4 7" xfId="10303" xr:uid="{00000000-0005-0000-0000-0000395D0000}"/>
    <cellStyle name="Normal 2 28 4 7 2" xfId="29330" xr:uid="{00000000-0005-0000-0000-00003A5D0000}"/>
    <cellStyle name="Normal 2 28 4 8" xfId="13811" xr:uid="{00000000-0005-0000-0000-00003B5D0000}"/>
    <cellStyle name="Normal 2 28 4 8 2" xfId="32818" xr:uid="{00000000-0005-0000-0000-00003C5D0000}"/>
    <cellStyle name="Normal 2 28 4 9" xfId="17389" xr:uid="{00000000-0005-0000-0000-00003D5D0000}"/>
    <cellStyle name="Normal 2 28 4 9 2" xfId="36338" xr:uid="{00000000-0005-0000-0000-00003E5D0000}"/>
    <cellStyle name="Normal 2 28 5" xfId="5241" xr:uid="{00000000-0005-0000-0000-00003F5D0000}"/>
    <cellStyle name="Normal 2 28 5 10" xfId="20995" xr:uid="{00000000-0005-0000-0000-0000405D0000}"/>
    <cellStyle name="Normal 2 28 5 11" xfId="24745" xr:uid="{00000000-0005-0000-0000-0000415D0000}"/>
    <cellStyle name="Normal 2 28 5 2" xfId="5602" xr:uid="{00000000-0005-0000-0000-0000425D0000}"/>
    <cellStyle name="Normal 2 28 5 2 10" xfId="25061" xr:uid="{00000000-0005-0000-0000-0000435D0000}"/>
    <cellStyle name="Normal 2 28 5 2 2" xfId="8450" xr:uid="{00000000-0005-0000-0000-0000445D0000}"/>
    <cellStyle name="Normal 2 28 5 2 2 2" xfId="12343" xr:uid="{00000000-0005-0000-0000-0000455D0000}"/>
    <cellStyle name="Normal 2 28 5 2 2 2 2" xfId="31369" xr:uid="{00000000-0005-0000-0000-0000465D0000}"/>
    <cellStyle name="Normal 2 28 5 2 2 3" xfId="15861" xr:uid="{00000000-0005-0000-0000-0000475D0000}"/>
    <cellStyle name="Normal 2 28 5 2 2 3 2" xfId="34863" xr:uid="{00000000-0005-0000-0000-0000485D0000}"/>
    <cellStyle name="Normal 2 28 5 2 2 4" xfId="19433" xr:uid="{00000000-0005-0000-0000-0000495D0000}"/>
    <cellStyle name="Normal 2 28 5 2 2 4 2" xfId="38379" xr:uid="{00000000-0005-0000-0000-00004A5D0000}"/>
    <cellStyle name="Normal 2 28 5 2 2 5" xfId="23024" xr:uid="{00000000-0005-0000-0000-00004B5D0000}"/>
    <cellStyle name="Normal 2 28 5 2 2 6" xfId="27681" xr:uid="{00000000-0005-0000-0000-00004C5D0000}"/>
    <cellStyle name="Normal 2 28 5 2 3" xfId="7337" xr:uid="{00000000-0005-0000-0000-00004D5D0000}"/>
    <cellStyle name="Normal 2 28 5 2 3 2" xfId="11467" xr:uid="{00000000-0005-0000-0000-00004E5D0000}"/>
    <cellStyle name="Normal 2 28 5 2 3 2 2" xfId="30494" xr:uid="{00000000-0005-0000-0000-00004F5D0000}"/>
    <cellStyle name="Normal 2 28 5 2 3 3" xfId="14978" xr:uid="{00000000-0005-0000-0000-0000505D0000}"/>
    <cellStyle name="Normal 2 28 5 2 3 3 2" xfId="33983" xr:uid="{00000000-0005-0000-0000-0000515D0000}"/>
    <cellStyle name="Normal 2 28 5 2 3 4" xfId="18555" xr:uid="{00000000-0005-0000-0000-0000525D0000}"/>
    <cellStyle name="Normal 2 28 5 2 3 4 2" xfId="37502" xr:uid="{00000000-0005-0000-0000-0000535D0000}"/>
    <cellStyle name="Normal 2 28 5 2 3 5" xfId="22111" xr:uid="{00000000-0005-0000-0000-0000545D0000}"/>
    <cellStyle name="Normal 2 28 5 2 3 6" xfId="26708" xr:uid="{00000000-0005-0000-0000-0000555D0000}"/>
    <cellStyle name="Normal 2 28 5 2 4" xfId="9709" xr:uid="{00000000-0005-0000-0000-0000565D0000}"/>
    <cellStyle name="Normal 2 28 5 2 4 2" xfId="13299" xr:uid="{00000000-0005-0000-0000-0000575D0000}"/>
    <cellStyle name="Normal 2 28 5 2 4 2 2" xfId="32324" xr:uid="{00000000-0005-0000-0000-0000585D0000}"/>
    <cellStyle name="Normal 2 28 5 2 4 3" xfId="16819" xr:uid="{00000000-0005-0000-0000-0000595D0000}"/>
    <cellStyle name="Normal 2 28 5 2 4 3 2" xfId="35818" xr:uid="{00000000-0005-0000-0000-00005A5D0000}"/>
    <cellStyle name="Normal 2 28 5 2 4 4" xfId="20390" xr:uid="{00000000-0005-0000-0000-00005B5D0000}"/>
    <cellStyle name="Normal 2 28 5 2 4 4 2" xfId="39335" xr:uid="{00000000-0005-0000-0000-00005C5D0000}"/>
    <cellStyle name="Normal 2 28 5 2 4 5" xfId="24049" xr:uid="{00000000-0005-0000-0000-00005D5D0000}"/>
    <cellStyle name="Normal 2 28 5 2 4 6" xfId="28799" xr:uid="{00000000-0005-0000-0000-00005E5D0000}"/>
    <cellStyle name="Normal 2 28 5 2 5" xfId="6504" xr:uid="{00000000-0005-0000-0000-00005F5D0000}"/>
    <cellStyle name="Normal 2 28 5 2 5 2" xfId="25907" xr:uid="{00000000-0005-0000-0000-0000605D0000}"/>
    <cellStyle name="Normal 2 28 5 2 6" xfId="10685" xr:uid="{00000000-0005-0000-0000-0000615D0000}"/>
    <cellStyle name="Normal 2 28 5 2 6 2" xfId="29712" xr:uid="{00000000-0005-0000-0000-0000625D0000}"/>
    <cellStyle name="Normal 2 28 5 2 7" xfId="14193" xr:uid="{00000000-0005-0000-0000-0000635D0000}"/>
    <cellStyle name="Normal 2 28 5 2 7 2" xfId="33200" xr:uid="{00000000-0005-0000-0000-0000645D0000}"/>
    <cellStyle name="Normal 2 28 5 2 8" xfId="17771" xr:uid="{00000000-0005-0000-0000-0000655D0000}"/>
    <cellStyle name="Normal 2 28 5 2 8 2" xfId="36720" xr:uid="{00000000-0005-0000-0000-0000665D0000}"/>
    <cellStyle name="Normal 2 28 5 2 9" xfId="21303" xr:uid="{00000000-0005-0000-0000-0000675D0000}"/>
    <cellStyle name="Normal 2 28 5 3" xfId="8141" xr:uid="{00000000-0005-0000-0000-0000685D0000}"/>
    <cellStyle name="Normal 2 28 5 3 2" xfId="12039" xr:uid="{00000000-0005-0000-0000-0000695D0000}"/>
    <cellStyle name="Normal 2 28 5 3 2 2" xfId="31065" xr:uid="{00000000-0005-0000-0000-00006A5D0000}"/>
    <cellStyle name="Normal 2 28 5 3 3" xfId="15557" xr:uid="{00000000-0005-0000-0000-00006B5D0000}"/>
    <cellStyle name="Normal 2 28 5 3 3 2" xfId="34559" xr:uid="{00000000-0005-0000-0000-00006C5D0000}"/>
    <cellStyle name="Normal 2 28 5 3 4" xfId="19129" xr:uid="{00000000-0005-0000-0000-00006D5D0000}"/>
    <cellStyle name="Normal 2 28 5 3 4 2" xfId="38075" xr:uid="{00000000-0005-0000-0000-00006E5D0000}"/>
    <cellStyle name="Normal 2 28 5 3 5" xfId="22720" xr:uid="{00000000-0005-0000-0000-00006F5D0000}"/>
    <cellStyle name="Normal 2 28 5 3 6" xfId="27372" xr:uid="{00000000-0005-0000-0000-0000705D0000}"/>
    <cellStyle name="Normal 2 28 5 4" xfId="7025" xr:uid="{00000000-0005-0000-0000-0000715D0000}"/>
    <cellStyle name="Normal 2 28 5 4 2" xfId="11163" xr:uid="{00000000-0005-0000-0000-0000725D0000}"/>
    <cellStyle name="Normal 2 28 5 4 2 2" xfId="30190" xr:uid="{00000000-0005-0000-0000-0000735D0000}"/>
    <cellStyle name="Normal 2 28 5 4 3" xfId="14673" xr:uid="{00000000-0005-0000-0000-0000745D0000}"/>
    <cellStyle name="Normal 2 28 5 4 3 2" xfId="33679" xr:uid="{00000000-0005-0000-0000-0000755D0000}"/>
    <cellStyle name="Normal 2 28 5 4 4" xfId="18251" xr:uid="{00000000-0005-0000-0000-0000765D0000}"/>
    <cellStyle name="Normal 2 28 5 4 4 2" xfId="37198" xr:uid="{00000000-0005-0000-0000-0000775D0000}"/>
    <cellStyle name="Normal 2 28 5 4 5" xfId="21799" xr:uid="{00000000-0005-0000-0000-0000785D0000}"/>
    <cellStyle name="Normal 2 28 5 4 6" xfId="26404" xr:uid="{00000000-0005-0000-0000-0000795D0000}"/>
    <cellStyle name="Normal 2 28 5 5" xfId="9385" xr:uid="{00000000-0005-0000-0000-00007A5D0000}"/>
    <cellStyle name="Normal 2 28 5 5 2" xfId="12995" xr:uid="{00000000-0005-0000-0000-00007B5D0000}"/>
    <cellStyle name="Normal 2 28 5 5 2 2" xfId="32020" xr:uid="{00000000-0005-0000-0000-00007C5D0000}"/>
    <cellStyle name="Normal 2 28 5 5 3" xfId="16514" xr:uid="{00000000-0005-0000-0000-00007D5D0000}"/>
    <cellStyle name="Normal 2 28 5 5 3 2" xfId="35514" xr:uid="{00000000-0005-0000-0000-00007E5D0000}"/>
    <cellStyle name="Normal 2 28 5 5 4" xfId="20086" xr:uid="{00000000-0005-0000-0000-00007F5D0000}"/>
    <cellStyle name="Normal 2 28 5 5 4 2" xfId="39031" xr:uid="{00000000-0005-0000-0000-0000805D0000}"/>
    <cellStyle name="Normal 2 28 5 5 5" xfId="23733" xr:uid="{00000000-0005-0000-0000-0000815D0000}"/>
    <cellStyle name="Normal 2 28 5 5 6" xfId="28487" xr:uid="{00000000-0005-0000-0000-0000825D0000}"/>
    <cellStyle name="Normal 2 28 5 6" xfId="6192" xr:uid="{00000000-0005-0000-0000-0000835D0000}"/>
    <cellStyle name="Normal 2 28 5 6 2" xfId="25595" xr:uid="{00000000-0005-0000-0000-0000845D0000}"/>
    <cellStyle name="Normal 2 28 5 7" xfId="10381" xr:uid="{00000000-0005-0000-0000-0000855D0000}"/>
    <cellStyle name="Normal 2 28 5 7 2" xfId="29408" xr:uid="{00000000-0005-0000-0000-0000865D0000}"/>
    <cellStyle name="Normal 2 28 5 8" xfId="13889" xr:uid="{00000000-0005-0000-0000-0000875D0000}"/>
    <cellStyle name="Normal 2 28 5 8 2" xfId="32896" xr:uid="{00000000-0005-0000-0000-0000885D0000}"/>
    <cellStyle name="Normal 2 28 5 9" xfId="17467" xr:uid="{00000000-0005-0000-0000-0000895D0000}"/>
    <cellStyle name="Normal 2 28 5 9 2" xfId="36416" xr:uid="{00000000-0005-0000-0000-00008A5D0000}"/>
    <cellStyle name="Normal 2 28 6" xfId="5329" xr:uid="{00000000-0005-0000-0000-00008B5D0000}"/>
    <cellStyle name="Normal 2 28 6 10" xfId="24823" xr:uid="{00000000-0005-0000-0000-00008C5D0000}"/>
    <cellStyle name="Normal 2 28 6 2" xfId="8220" xr:uid="{00000000-0005-0000-0000-00008D5D0000}"/>
    <cellStyle name="Normal 2 28 6 2 2" xfId="12117" xr:uid="{00000000-0005-0000-0000-00008E5D0000}"/>
    <cellStyle name="Normal 2 28 6 2 2 2" xfId="31143" xr:uid="{00000000-0005-0000-0000-00008F5D0000}"/>
    <cellStyle name="Normal 2 28 6 2 3" xfId="15635" xr:uid="{00000000-0005-0000-0000-0000905D0000}"/>
    <cellStyle name="Normal 2 28 6 2 3 2" xfId="34637" xr:uid="{00000000-0005-0000-0000-0000915D0000}"/>
    <cellStyle name="Normal 2 28 6 2 4" xfId="19207" xr:uid="{00000000-0005-0000-0000-0000925D0000}"/>
    <cellStyle name="Normal 2 28 6 2 4 2" xfId="38153" xr:uid="{00000000-0005-0000-0000-0000935D0000}"/>
    <cellStyle name="Normal 2 28 6 2 5" xfId="22798" xr:uid="{00000000-0005-0000-0000-0000945D0000}"/>
    <cellStyle name="Normal 2 28 6 2 6" xfId="27451" xr:uid="{00000000-0005-0000-0000-0000955D0000}"/>
    <cellStyle name="Normal 2 28 6 3" xfId="7107" xr:uid="{00000000-0005-0000-0000-0000965D0000}"/>
    <cellStyle name="Normal 2 28 6 3 2" xfId="11241" xr:uid="{00000000-0005-0000-0000-0000975D0000}"/>
    <cellStyle name="Normal 2 28 6 3 2 2" xfId="30268" xr:uid="{00000000-0005-0000-0000-0000985D0000}"/>
    <cellStyle name="Normal 2 28 6 3 3" xfId="14751" xr:uid="{00000000-0005-0000-0000-0000995D0000}"/>
    <cellStyle name="Normal 2 28 6 3 3 2" xfId="33757" xr:uid="{00000000-0005-0000-0000-00009A5D0000}"/>
    <cellStyle name="Normal 2 28 6 3 4" xfId="18329" xr:uid="{00000000-0005-0000-0000-00009B5D0000}"/>
    <cellStyle name="Normal 2 28 6 3 4 2" xfId="37276" xr:uid="{00000000-0005-0000-0000-00009C5D0000}"/>
    <cellStyle name="Normal 2 28 6 3 5" xfId="21881" xr:uid="{00000000-0005-0000-0000-00009D5D0000}"/>
    <cellStyle name="Normal 2 28 6 3 6" xfId="26482" xr:uid="{00000000-0005-0000-0000-00009E5D0000}"/>
    <cellStyle name="Normal 2 28 6 4" xfId="9467" xr:uid="{00000000-0005-0000-0000-00009F5D0000}"/>
    <cellStyle name="Normal 2 28 6 4 2" xfId="13073" xr:uid="{00000000-0005-0000-0000-0000A05D0000}"/>
    <cellStyle name="Normal 2 28 6 4 2 2" xfId="32098" xr:uid="{00000000-0005-0000-0000-0000A15D0000}"/>
    <cellStyle name="Normal 2 28 6 4 3" xfId="16592" xr:uid="{00000000-0005-0000-0000-0000A25D0000}"/>
    <cellStyle name="Normal 2 28 6 4 3 2" xfId="35592" xr:uid="{00000000-0005-0000-0000-0000A35D0000}"/>
    <cellStyle name="Normal 2 28 6 4 4" xfId="20164" xr:uid="{00000000-0005-0000-0000-0000A45D0000}"/>
    <cellStyle name="Normal 2 28 6 4 4 2" xfId="39109" xr:uid="{00000000-0005-0000-0000-0000A55D0000}"/>
    <cellStyle name="Normal 2 28 6 4 5" xfId="23815" xr:uid="{00000000-0005-0000-0000-0000A65D0000}"/>
    <cellStyle name="Normal 2 28 6 4 6" xfId="28565" xr:uid="{00000000-0005-0000-0000-0000A75D0000}"/>
    <cellStyle name="Normal 2 28 6 5" xfId="6274" xr:uid="{00000000-0005-0000-0000-0000A85D0000}"/>
    <cellStyle name="Normal 2 28 6 5 2" xfId="25677" xr:uid="{00000000-0005-0000-0000-0000A95D0000}"/>
    <cellStyle name="Normal 2 28 6 6" xfId="10459" xr:uid="{00000000-0005-0000-0000-0000AA5D0000}"/>
    <cellStyle name="Normal 2 28 6 6 2" xfId="29486" xr:uid="{00000000-0005-0000-0000-0000AB5D0000}"/>
    <cellStyle name="Normal 2 28 6 7" xfId="13967" xr:uid="{00000000-0005-0000-0000-0000AC5D0000}"/>
    <cellStyle name="Normal 2 28 6 7 2" xfId="32974" xr:uid="{00000000-0005-0000-0000-0000AD5D0000}"/>
    <cellStyle name="Normal 2 28 6 8" xfId="17545" xr:uid="{00000000-0005-0000-0000-0000AE5D0000}"/>
    <cellStyle name="Normal 2 28 6 8 2" xfId="36494" xr:uid="{00000000-0005-0000-0000-0000AF5D0000}"/>
    <cellStyle name="Normal 2 28 6 9" xfId="21073" xr:uid="{00000000-0005-0000-0000-0000B05D0000}"/>
    <cellStyle name="Normal 2 28 7" xfId="5432" xr:uid="{00000000-0005-0000-0000-0000B15D0000}"/>
    <cellStyle name="Normal 2 28 7 10" xfId="24911" xr:uid="{00000000-0005-0000-0000-0000B25D0000}"/>
    <cellStyle name="Normal 2 28 7 2" xfId="8308" xr:uid="{00000000-0005-0000-0000-0000B35D0000}"/>
    <cellStyle name="Normal 2 28 7 2 2" xfId="12203" xr:uid="{00000000-0005-0000-0000-0000B45D0000}"/>
    <cellStyle name="Normal 2 28 7 2 2 2" xfId="31229" xr:uid="{00000000-0005-0000-0000-0000B55D0000}"/>
    <cellStyle name="Normal 2 28 7 2 3" xfId="15721" xr:uid="{00000000-0005-0000-0000-0000B65D0000}"/>
    <cellStyle name="Normal 2 28 7 2 3 2" xfId="34723" xr:uid="{00000000-0005-0000-0000-0000B75D0000}"/>
    <cellStyle name="Normal 2 28 7 2 4" xfId="19293" xr:uid="{00000000-0005-0000-0000-0000B85D0000}"/>
    <cellStyle name="Normal 2 28 7 2 4 2" xfId="38239" xr:uid="{00000000-0005-0000-0000-0000B95D0000}"/>
    <cellStyle name="Normal 2 28 7 2 5" xfId="22884" xr:uid="{00000000-0005-0000-0000-0000BA5D0000}"/>
    <cellStyle name="Normal 2 28 7 2 6" xfId="27539" xr:uid="{00000000-0005-0000-0000-0000BB5D0000}"/>
    <cellStyle name="Normal 2 28 7 3" xfId="7194" xr:uid="{00000000-0005-0000-0000-0000BC5D0000}"/>
    <cellStyle name="Normal 2 28 7 3 2" xfId="11327" xr:uid="{00000000-0005-0000-0000-0000BD5D0000}"/>
    <cellStyle name="Normal 2 28 7 3 2 2" xfId="30354" xr:uid="{00000000-0005-0000-0000-0000BE5D0000}"/>
    <cellStyle name="Normal 2 28 7 3 3" xfId="14837" xr:uid="{00000000-0005-0000-0000-0000BF5D0000}"/>
    <cellStyle name="Normal 2 28 7 3 3 2" xfId="33843" xr:uid="{00000000-0005-0000-0000-0000C05D0000}"/>
    <cellStyle name="Normal 2 28 7 3 4" xfId="18415" xr:uid="{00000000-0005-0000-0000-0000C15D0000}"/>
    <cellStyle name="Normal 2 28 7 3 4 2" xfId="37362" xr:uid="{00000000-0005-0000-0000-0000C25D0000}"/>
    <cellStyle name="Normal 2 28 7 3 5" xfId="21968" xr:uid="{00000000-0005-0000-0000-0000C35D0000}"/>
    <cellStyle name="Normal 2 28 7 3 6" xfId="26568" xr:uid="{00000000-0005-0000-0000-0000C45D0000}"/>
    <cellStyle name="Normal 2 28 7 4" xfId="9558" xr:uid="{00000000-0005-0000-0000-0000C55D0000}"/>
    <cellStyle name="Normal 2 28 7 4 2" xfId="13159" xr:uid="{00000000-0005-0000-0000-0000C65D0000}"/>
    <cellStyle name="Normal 2 28 7 4 2 2" xfId="32184" xr:uid="{00000000-0005-0000-0000-0000C75D0000}"/>
    <cellStyle name="Normal 2 28 7 4 3" xfId="16679" xr:uid="{00000000-0005-0000-0000-0000C85D0000}"/>
    <cellStyle name="Normal 2 28 7 4 3 2" xfId="35678" xr:uid="{00000000-0005-0000-0000-0000C95D0000}"/>
    <cellStyle name="Normal 2 28 7 4 4" xfId="20250" xr:uid="{00000000-0005-0000-0000-0000CA5D0000}"/>
    <cellStyle name="Normal 2 28 7 4 4 2" xfId="39195" xr:uid="{00000000-0005-0000-0000-0000CB5D0000}"/>
    <cellStyle name="Normal 2 28 7 4 5" xfId="23905" xr:uid="{00000000-0005-0000-0000-0000CC5D0000}"/>
    <cellStyle name="Normal 2 28 7 4 6" xfId="28652" xr:uid="{00000000-0005-0000-0000-0000CD5D0000}"/>
    <cellStyle name="Normal 2 28 7 5" xfId="6361" xr:uid="{00000000-0005-0000-0000-0000CE5D0000}"/>
    <cellStyle name="Normal 2 28 7 5 2" xfId="25764" xr:uid="{00000000-0005-0000-0000-0000CF5D0000}"/>
    <cellStyle name="Normal 2 28 7 6" xfId="10545" xr:uid="{00000000-0005-0000-0000-0000D05D0000}"/>
    <cellStyle name="Normal 2 28 7 6 2" xfId="29572" xr:uid="{00000000-0005-0000-0000-0000D15D0000}"/>
    <cellStyle name="Normal 2 28 7 7" xfId="14053" xr:uid="{00000000-0005-0000-0000-0000D25D0000}"/>
    <cellStyle name="Normal 2 28 7 7 2" xfId="33060" xr:uid="{00000000-0005-0000-0000-0000D35D0000}"/>
    <cellStyle name="Normal 2 28 7 8" xfId="17631" xr:uid="{00000000-0005-0000-0000-0000D45D0000}"/>
    <cellStyle name="Normal 2 28 7 8 2" xfId="36580" xr:uid="{00000000-0005-0000-0000-0000D55D0000}"/>
    <cellStyle name="Normal 2 28 7 9" xfId="21162" xr:uid="{00000000-0005-0000-0000-0000D65D0000}"/>
    <cellStyle name="Normal 2 28 8" xfId="5707" xr:uid="{00000000-0005-0000-0000-0000D75D0000}"/>
    <cellStyle name="Normal 2 28 8 10" xfId="25141" xr:uid="{00000000-0005-0000-0000-0000D85D0000}"/>
    <cellStyle name="Normal 2 28 8 2" xfId="8533" xr:uid="{00000000-0005-0000-0000-0000D95D0000}"/>
    <cellStyle name="Normal 2 28 8 2 2" xfId="12423" xr:uid="{00000000-0005-0000-0000-0000DA5D0000}"/>
    <cellStyle name="Normal 2 28 8 2 2 2" xfId="31449" xr:uid="{00000000-0005-0000-0000-0000DB5D0000}"/>
    <cellStyle name="Normal 2 28 8 2 3" xfId="15941" xr:uid="{00000000-0005-0000-0000-0000DC5D0000}"/>
    <cellStyle name="Normal 2 28 8 2 3 2" xfId="34943" xr:uid="{00000000-0005-0000-0000-0000DD5D0000}"/>
    <cellStyle name="Normal 2 28 8 2 4" xfId="19513" xr:uid="{00000000-0005-0000-0000-0000DE5D0000}"/>
    <cellStyle name="Normal 2 28 8 2 4 2" xfId="38459" xr:uid="{00000000-0005-0000-0000-0000DF5D0000}"/>
    <cellStyle name="Normal 2 28 8 2 5" xfId="23104" xr:uid="{00000000-0005-0000-0000-0000E05D0000}"/>
    <cellStyle name="Normal 2 28 8 2 6" xfId="27763" xr:uid="{00000000-0005-0000-0000-0000E15D0000}"/>
    <cellStyle name="Normal 2 28 8 3" xfId="7426" xr:uid="{00000000-0005-0000-0000-0000E25D0000}"/>
    <cellStyle name="Normal 2 28 8 3 2" xfId="11547" xr:uid="{00000000-0005-0000-0000-0000E35D0000}"/>
    <cellStyle name="Normal 2 28 8 3 2 2" xfId="30574" xr:uid="{00000000-0005-0000-0000-0000E45D0000}"/>
    <cellStyle name="Normal 2 28 8 3 3" xfId="15058" xr:uid="{00000000-0005-0000-0000-0000E55D0000}"/>
    <cellStyle name="Normal 2 28 8 3 3 2" xfId="34063" xr:uid="{00000000-0005-0000-0000-0000E65D0000}"/>
    <cellStyle name="Normal 2 28 8 3 4" xfId="18635" xr:uid="{00000000-0005-0000-0000-0000E75D0000}"/>
    <cellStyle name="Normal 2 28 8 3 4 2" xfId="37582" xr:uid="{00000000-0005-0000-0000-0000E85D0000}"/>
    <cellStyle name="Normal 2 28 8 3 5" xfId="22200" xr:uid="{00000000-0005-0000-0000-0000E95D0000}"/>
    <cellStyle name="Normal 2 28 8 3 6" xfId="26788" xr:uid="{00000000-0005-0000-0000-0000EA5D0000}"/>
    <cellStyle name="Normal 2 28 8 4" xfId="9798" xr:uid="{00000000-0005-0000-0000-0000EB5D0000}"/>
    <cellStyle name="Normal 2 28 8 4 2" xfId="13379" xr:uid="{00000000-0005-0000-0000-0000EC5D0000}"/>
    <cellStyle name="Normal 2 28 8 4 2 2" xfId="32404" xr:uid="{00000000-0005-0000-0000-0000ED5D0000}"/>
    <cellStyle name="Normal 2 28 8 4 3" xfId="16900" xr:uid="{00000000-0005-0000-0000-0000EE5D0000}"/>
    <cellStyle name="Normal 2 28 8 4 3 2" xfId="35898" xr:uid="{00000000-0005-0000-0000-0000EF5D0000}"/>
    <cellStyle name="Normal 2 28 8 4 4" xfId="20470" xr:uid="{00000000-0005-0000-0000-0000F05D0000}"/>
    <cellStyle name="Normal 2 28 8 4 4 2" xfId="39415" xr:uid="{00000000-0005-0000-0000-0000F15D0000}"/>
    <cellStyle name="Normal 2 28 8 4 5" xfId="24138" xr:uid="{00000000-0005-0000-0000-0000F25D0000}"/>
    <cellStyle name="Normal 2 28 8 4 6" xfId="28879" xr:uid="{00000000-0005-0000-0000-0000F35D0000}"/>
    <cellStyle name="Normal 2 28 8 5" xfId="6593" xr:uid="{00000000-0005-0000-0000-0000F45D0000}"/>
    <cellStyle name="Normal 2 28 8 5 2" xfId="25996" xr:uid="{00000000-0005-0000-0000-0000F55D0000}"/>
    <cellStyle name="Normal 2 28 8 6" xfId="10765" xr:uid="{00000000-0005-0000-0000-0000F65D0000}"/>
    <cellStyle name="Normal 2 28 8 6 2" xfId="29792" xr:uid="{00000000-0005-0000-0000-0000F75D0000}"/>
    <cellStyle name="Normal 2 28 8 7" xfId="14275" xr:uid="{00000000-0005-0000-0000-0000F85D0000}"/>
    <cellStyle name="Normal 2 28 8 7 2" xfId="33281" xr:uid="{00000000-0005-0000-0000-0000F95D0000}"/>
    <cellStyle name="Normal 2 28 8 8" xfId="17852" xr:uid="{00000000-0005-0000-0000-0000FA5D0000}"/>
    <cellStyle name="Normal 2 28 8 8 2" xfId="36800" xr:uid="{00000000-0005-0000-0000-0000FB5D0000}"/>
    <cellStyle name="Normal 2 28 8 9" xfId="21383" xr:uid="{00000000-0005-0000-0000-0000FC5D0000}"/>
    <cellStyle name="Normal 2 28 9" xfId="5817" xr:uid="{00000000-0005-0000-0000-0000FD5D0000}"/>
    <cellStyle name="Normal 2 28 9 10" xfId="25227" xr:uid="{00000000-0005-0000-0000-0000FE5D0000}"/>
    <cellStyle name="Normal 2 28 9 2" xfId="8620" xr:uid="{00000000-0005-0000-0000-0000FF5D0000}"/>
    <cellStyle name="Normal 2 28 9 2 2" xfId="12509" xr:uid="{00000000-0005-0000-0000-0000005E0000}"/>
    <cellStyle name="Normal 2 28 9 2 2 2" xfId="31535" xr:uid="{00000000-0005-0000-0000-0000015E0000}"/>
    <cellStyle name="Normal 2 28 9 2 3" xfId="16027" xr:uid="{00000000-0005-0000-0000-0000025E0000}"/>
    <cellStyle name="Normal 2 28 9 2 3 2" xfId="35029" xr:uid="{00000000-0005-0000-0000-0000035E0000}"/>
    <cellStyle name="Normal 2 28 9 2 4" xfId="19599" xr:uid="{00000000-0005-0000-0000-0000045E0000}"/>
    <cellStyle name="Normal 2 28 9 2 4 2" xfId="38545" xr:uid="{00000000-0005-0000-0000-0000055E0000}"/>
    <cellStyle name="Normal 2 28 9 2 5" xfId="23190" xr:uid="{00000000-0005-0000-0000-0000065E0000}"/>
    <cellStyle name="Normal 2 28 9 2 6" xfId="27849" xr:uid="{00000000-0005-0000-0000-0000075E0000}"/>
    <cellStyle name="Normal 2 28 9 3" xfId="7519" xr:uid="{00000000-0005-0000-0000-0000085E0000}"/>
    <cellStyle name="Normal 2 28 9 3 2" xfId="11633" xr:uid="{00000000-0005-0000-0000-0000095E0000}"/>
    <cellStyle name="Normal 2 28 9 3 2 2" xfId="30660" xr:uid="{00000000-0005-0000-0000-00000A5E0000}"/>
    <cellStyle name="Normal 2 28 9 3 3" xfId="15144" xr:uid="{00000000-0005-0000-0000-00000B5E0000}"/>
    <cellStyle name="Normal 2 28 9 3 3 2" xfId="34149" xr:uid="{00000000-0005-0000-0000-00000C5E0000}"/>
    <cellStyle name="Normal 2 28 9 3 4" xfId="18721" xr:uid="{00000000-0005-0000-0000-00000D5E0000}"/>
    <cellStyle name="Normal 2 28 9 3 4 2" xfId="37668" xr:uid="{00000000-0005-0000-0000-00000E5E0000}"/>
    <cellStyle name="Normal 2 28 9 3 5" xfId="22293" xr:uid="{00000000-0005-0000-0000-00000F5E0000}"/>
    <cellStyle name="Normal 2 28 9 3 6" xfId="26874" xr:uid="{00000000-0005-0000-0000-0000105E0000}"/>
    <cellStyle name="Normal 2 28 9 4" xfId="9891" xr:uid="{00000000-0005-0000-0000-0000115E0000}"/>
    <cellStyle name="Normal 2 28 9 4 2" xfId="13465" xr:uid="{00000000-0005-0000-0000-0000125E0000}"/>
    <cellStyle name="Normal 2 28 9 4 2 2" xfId="32490" xr:uid="{00000000-0005-0000-0000-0000135E0000}"/>
    <cellStyle name="Normal 2 28 9 4 3" xfId="16986" xr:uid="{00000000-0005-0000-0000-0000145E0000}"/>
    <cellStyle name="Normal 2 28 9 4 3 2" xfId="35984" xr:uid="{00000000-0005-0000-0000-0000155E0000}"/>
    <cellStyle name="Normal 2 28 9 4 4" xfId="20556" xr:uid="{00000000-0005-0000-0000-0000165E0000}"/>
    <cellStyle name="Normal 2 28 9 4 4 2" xfId="39501" xr:uid="{00000000-0005-0000-0000-0000175E0000}"/>
    <cellStyle name="Normal 2 28 9 4 5" xfId="24231" xr:uid="{00000000-0005-0000-0000-0000185E0000}"/>
    <cellStyle name="Normal 2 28 9 4 6" xfId="28965" xr:uid="{00000000-0005-0000-0000-0000195E0000}"/>
    <cellStyle name="Normal 2 28 9 5" xfId="6686" xr:uid="{00000000-0005-0000-0000-00001A5E0000}"/>
    <cellStyle name="Normal 2 28 9 5 2" xfId="26089" xr:uid="{00000000-0005-0000-0000-00001B5E0000}"/>
    <cellStyle name="Normal 2 28 9 6" xfId="10851" xr:uid="{00000000-0005-0000-0000-00001C5E0000}"/>
    <cellStyle name="Normal 2 28 9 6 2" xfId="29878" xr:uid="{00000000-0005-0000-0000-00001D5E0000}"/>
    <cellStyle name="Normal 2 28 9 7" xfId="14361" xr:uid="{00000000-0005-0000-0000-00001E5E0000}"/>
    <cellStyle name="Normal 2 28 9 7 2" xfId="33367" xr:uid="{00000000-0005-0000-0000-00001F5E0000}"/>
    <cellStyle name="Normal 2 28 9 8" xfId="17939" xr:uid="{00000000-0005-0000-0000-0000205E0000}"/>
    <cellStyle name="Normal 2 28 9 8 2" xfId="36886" xr:uid="{00000000-0005-0000-0000-0000215E0000}"/>
    <cellStyle name="Normal 2 28 9 9" xfId="21469" xr:uid="{00000000-0005-0000-0000-0000225E0000}"/>
    <cellStyle name="Normal 2 29" xfId="4498" xr:uid="{00000000-0005-0000-0000-0000210E0000}"/>
    <cellStyle name="Normal 2 29 2" xfId="4507" xr:uid="{36C580CA-4B5C-4659-B447-DCF5EFD4A105}"/>
    <cellStyle name="Normal 2 3" xfId="3627" xr:uid="{00000000-0005-0000-0000-0000220E0000}"/>
    <cellStyle name="Normal 2 3 2" xfId="39794" xr:uid="{00000000-0005-0000-0000-0000255E0000}"/>
    <cellStyle name="Normal 2 3 3" xfId="4597" xr:uid="{00000000-0005-0000-0000-0000245E0000}"/>
    <cellStyle name="Normal 2 30" xfId="4501" xr:uid="{00000000-0005-0000-0000-0000230E0000}"/>
    <cellStyle name="Normal 2 30 2" xfId="39736" xr:uid="{00000000-0005-0000-0000-0000265E0000}"/>
    <cellStyle name="Normal 2 31" xfId="4505" xr:uid="{2F15B051-73F9-4457-BCF6-6483A36A9DD0}"/>
    <cellStyle name="Normal 2 31 2" xfId="39795" xr:uid="{00000000-0005-0000-0000-0000275E0000}"/>
    <cellStyle name="Normal 2 32" xfId="39796" xr:uid="{00000000-0005-0000-0000-0000285E0000}"/>
    <cellStyle name="Normal 2 4" xfId="3628" xr:uid="{00000000-0005-0000-0000-0000240E0000}"/>
    <cellStyle name="Normal 2 5" xfId="3629" xr:uid="{00000000-0005-0000-0000-0000250E0000}"/>
    <cellStyle name="Normal 2 6" xfId="3630" xr:uid="{00000000-0005-0000-0000-0000260E0000}"/>
    <cellStyle name="Normal 2 7" xfId="3631" xr:uid="{00000000-0005-0000-0000-0000270E0000}"/>
    <cellStyle name="Normal 2 8" xfId="3632" xr:uid="{00000000-0005-0000-0000-0000280E0000}"/>
    <cellStyle name="Normal 2 9" xfId="3633" xr:uid="{00000000-0005-0000-0000-0000290E0000}"/>
    <cellStyle name="Normal 2 93" xfId="3634" xr:uid="{00000000-0005-0000-0000-00002A0E0000}"/>
    <cellStyle name="Normal 2_Economy Tables" xfId="39797" xr:uid="{00000000-0005-0000-0000-00002F5E0000}"/>
    <cellStyle name="Normal 20" xfId="3635" xr:uid="{00000000-0005-0000-0000-00002C0E0000}"/>
    <cellStyle name="Normal 20 2" xfId="39798" xr:uid="{00000000-0005-0000-0000-0000315E0000}"/>
    <cellStyle name="Normal 20 3" xfId="4598" xr:uid="{00000000-0005-0000-0000-0000305E0000}"/>
    <cellStyle name="Normal 21" xfId="3636" xr:uid="{00000000-0005-0000-0000-00002D0E0000}"/>
    <cellStyle name="Normal 21 2" xfId="4599" xr:uid="{00000000-0005-0000-0000-0000325E0000}"/>
    <cellStyle name="Normal 22" xfId="3637" xr:uid="{00000000-0005-0000-0000-00002E0E0000}"/>
    <cellStyle name="Normal 22 2" xfId="4600" xr:uid="{00000000-0005-0000-0000-0000335E0000}"/>
    <cellStyle name="Normal 23" xfId="3638" xr:uid="{00000000-0005-0000-0000-00002F0E0000}"/>
    <cellStyle name="Normal 23 2" xfId="4601" xr:uid="{00000000-0005-0000-0000-0000345E0000}"/>
    <cellStyle name="Normal 24" xfId="3639" xr:uid="{00000000-0005-0000-0000-0000300E0000}"/>
    <cellStyle name="Normal 24 2" xfId="4602" xr:uid="{00000000-0005-0000-0000-0000355E0000}"/>
    <cellStyle name="Normal 25" xfId="3640" xr:uid="{00000000-0005-0000-0000-0000310E0000}"/>
    <cellStyle name="Normal 25 2" xfId="3641" xr:uid="{00000000-0005-0000-0000-0000320E0000}"/>
    <cellStyle name="Normal 25 3" xfId="4603" xr:uid="{00000000-0005-0000-0000-0000365E0000}"/>
    <cellStyle name="Normal 26" xfId="3642" xr:uid="{00000000-0005-0000-0000-0000330E0000}"/>
    <cellStyle name="Normal 26 2" xfId="39799" xr:uid="{00000000-0005-0000-0000-0000385E0000}"/>
    <cellStyle name="Normal 26 3" xfId="4604" xr:uid="{00000000-0005-0000-0000-0000375E0000}"/>
    <cellStyle name="Normal 27" xfId="3643" xr:uid="{00000000-0005-0000-0000-0000340E0000}"/>
    <cellStyle name="Normal 27 2" xfId="4605" xr:uid="{00000000-0005-0000-0000-0000395E0000}"/>
    <cellStyle name="Normal 28" xfId="3644" xr:uid="{00000000-0005-0000-0000-0000350E0000}"/>
    <cellStyle name="Normal 28 2" xfId="4606" xr:uid="{00000000-0005-0000-0000-00003A5E0000}"/>
    <cellStyle name="Normal 29" xfId="3645" xr:uid="{00000000-0005-0000-0000-0000360E0000}"/>
    <cellStyle name="Normal 29 2" xfId="4607" xr:uid="{00000000-0005-0000-0000-00003B5E0000}"/>
    <cellStyle name="Normal 3" xfId="3646" xr:uid="{00000000-0005-0000-0000-0000370E0000}"/>
    <cellStyle name="Normal 3 10" xfId="3647" xr:uid="{00000000-0005-0000-0000-0000380E0000}"/>
    <cellStyle name="Normal 3 11" xfId="3648" xr:uid="{00000000-0005-0000-0000-0000390E0000}"/>
    <cellStyle name="Normal 3 12" xfId="3649" xr:uid="{00000000-0005-0000-0000-00003A0E0000}"/>
    <cellStyle name="Normal 3 13" xfId="3650" xr:uid="{00000000-0005-0000-0000-00003B0E0000}"/>
    <cellStyle name="Normal 3 14" xfId="3651" xr:uid="{00000000-0005-0000-0000-00003C0E0000}"/>
    <cellStyle name="Normal 3 15" xfId="4499" xr:uid="{00000000-0005-0000-0000-00003D0E0000}"/>
    <cellStyle name="Normal 3 15 2" xfId="4737" xr:uid="{00000000-0005-0000-0000-0000425E0000}"/>
    <cellStyle name="Normal 3 16" xfId="39737" xr:uid="{00000000-0005-0000-0000-0000435E0000}"/>
    <cellStyle name="Normal 3 2" xfId="3652" xr:uid="{00000000-0005-0000-0000-00003E0E0000}"/>
    <cellStyle name="Normal 3 2 2" xfId="4732" xr:uid="{00000000-0005-0000-0000-0000455E0000}"/>
    <cellStyle name="Normal 3 2 3" xfId="4608" xr:uid="{00000000-0005-0000-0000-0000445E0000}"/>
    <cellStyle name="Normal 3 3" xfId="3653" xr:uid="{00000000-0005-0000-0000-00003F0E0000}"/>
    <cellStyle name="Normal 3 4" xfId="3654" xr:uid="{00000000-0005-0000-0000-0000400E0000}"/>
    <cellStyle name="Normal 3 5" xfId="3655" xr:uid="{00000000-0005-0000-0000-0000410E0000}"/>
    <cellStyle name="Normal 3 6" xfId="3656" xr:uid="{00000000-0005-0000-0000-0000420E0000}"/>
    <cellStyle name="Normal 3 7" xfId="3657" xr:uid="{00000000-0005-0000-0000-0000430E0000}"/>
    <cellStyle name="Normal 3 8" xfId="3658" xr:uid="{00000000-0005-0000-0000-0000440E0000}"/>
    <cellStyle name="Normal 3 9" xfId="3659" xr:uid="{00000000-0005-0000-0000-0000450E0000}"/>
    <cellStyle name="Normal 30" xfId="3660" xr:uid="{00000000-0005-0000-0000-0000460E0000}"/>
    <cellStyle name="Normal 30 2" xfId="4609" xr:uid="{00000000-0005-0000-0000-00004D5E0000}"/>
    <cellStyle name="Normal 31" xfId="3661" xr:uid="{00000000-0005-0000-0000-0000470E0000}"/>
    <cellStyle name="Normal 31 2" xfId="4610" xr:uid="{00000000-0005-0000-0000-00004E5E0000}"/>
    <cellStyle name="Normal 32" xfId="3662" xr:uid="{00000000-0005-0000-0000-0000480E0000}"/>
    <cellStyle name="Normal 33" xfId="3663" xr:uid="{00000000-0005-0000-0000-0000490E0000}"/>
    <cellStyle name="Normal 34" xfId="3664" xr:uid="{00000000-0005-0000-0000-00004A0E0000}"/>
    <cellStyle name="Normal 34 2" xfId="39800" xr:uid="{00000000-0005-0000-0000-0000525E0000}"/>
    <cellStyle name="Normal 35" xfId="3665" xr:uid="{00000000-0005-0000-0000-00004B0E0000}"/>
    <cellStyle name="Normal 36" xfId="3666" xr:uid="{00000000-0005-0000-0000-00004C0E0000}"/>
    <cellStyle name="Normal 37" xfId="3667" xr:uid="{00000000-0005-0000-0000-00004D0E0000}"/>
    <cellStyle name="Normal 37 2" xfId="4611" xr:uid="{00000000-0005-0000-0000-0000555E0000}"/>
    <cellStyle name="Normal 38" xfId="3668" xr:uid="{00000000-0005-0000-0000-00004E0E0000}"/>
    <cellStyle name="Normal 38 2" xfId="3669" xr:uid="{00000000-0005-0000-0000-00004F0E0000}"/>
    <cellStyle name="Normal 38 2 10" xfId="7689" xr:uid="{00000000-0005-0000-0000-0000585E0000}"/>
    <cellStyle name="Normal 38 2 10 2" xfId="11774" xr:uid="{00000000-0005-0000-0000-0000595E0000}"/>
    <cellStyle name="Normal 38 2 10 2 2" xfId="30801" xr:uid="{00000000-0005-0000-0000-00005A5E0000}"/>
    <cellStyle name="Normal 38 2 10 3" xfId="15286" xr:uid="{00000000-0005-0000-0000-00005B5E0000}"/>
    <cellStyle name="Normal 38 2 10 3 2" xfId="34291" xr:uid="{00000000-0005-0000-0000-00005C5E0000}"/>
    <cellStyle name="Normal 38 2 10 4" xfId="18862" xr:uid="{00000000-0005-0000-0000-00005D5E0000}"/>
    <cellStyle name="Normal 38 2 10 4 2" xfId="37809" xr:uid="{00000000-0005-0000-0000-00005E5E0000}"/>
    <cellStyle name="Normal 38 2 10 5" xfId="22446" xr:uid="{00000000-0005-0000-0000-00005F5E0000}"/>
    <cellStyle name="Normal 38 2 10 6" xfId="27020" xr:uid="{00000000-0005-0000-0000-0000605E0000}"/>
    <cellStyle name="Normal 38 2 11" xfId="7927" xr:uid="{00000000-0005-0000-0000-0000615E0000}"/>
    <cellStyle name="Normal 38 2 11 2" xfId="11866" xr:uid="{00000000-0005-0000-0000-0000625E0000}"/>
    <cellStyle name="Normal 38 2 11 2 2" xfId="30892" xr:uid="{00000000-0005-0000-0000-0000635E0000}"/>
    <cellStyle name="Normal 38 2 11 3" xfId="15382" xr:uid="{00000000-0005-0000-0000-0000645E0000}"/>
    <cellStyle name="Normal 38 2 11 3 2" xfId="34385" xr:uid="{00000000-0005-0000-0000-0000655E0000}"/>
    <cellStyle name="Normal 38 2 11 4" xfId="18955" xr:uid="{00000000-0005-0000-0000-0000665E0000}"/>
    <cellStyle name="Normal 38 2 11 4 2" xfId="37901" xr:uid="{00000000-0005-0000-0000-0000675E0000}"/>
    <cellStyle name="Normal 38 2 11 5" xfId="22544" xr:uid="{00000000-0005-0000-0000-0000685E0000}"/>
    <cellStyle name="Normal 38 2 11 6" xfId="27177" xr:uid="{00000000-0005-0000-0000-0000695E0000}"/>
    <cellStyle name="Normal 38 2 12" xfId="6844" xr:uid="{00000000-0005-0000-0000-00006A5E0000}"/>
    <cellStyle name="Normal 38 2 12 2" xfId="10992" xr:uid="{00000000-0005-0000-0000-00006B5E0000}"/>
    <cellStyle name="Normal 38 2 12 2 2" xfId="30019" xr:uid="{00000000-0005-0000-0000-00006C5E0000}"/>
    <cellStyle name="Normal 38 2 12 3" xfId="14502" xr:uid="{00000000-0005-0000-0000-00006D5E0000}"/>
    <cellStyle name="Normal 38 2 12 3 2" xfId="33508" xr:uid="{00000000-0005-0000-0000-00006E5E0000}"/>
    <cellStyle name="Normal 38 2 12 4" xfId="18080" xr:uid="{00000000-0005-0000-0000-00006F5E0000}"/>
    <cellStyle name="Normal 38 2 12 4 2" xfId="37027" xr:uid="{00000000-0005-0000-0000-0000705E0000}"/>
    <cellStyle name="Normal 38 2 12 5" xfId="21618" xr:uid="{00000000-0005-0000-0000-0000715E0000}"/>
    <cellStyle name="Normal 38 2 12 6" xfId="26233" xr:uid="{00000000-0005-0000-0000-0000725E0000}"/>
    <cellStyle name="Normal 38 2 13" xfId="8935" xr:uid="{00000000-0005-0000-0000-0000735E0000}"/>
    <cellStyle name="Normal 38 2 13 2" xfId="12651" xr:uid="{00000000-0005-0000-0000-0000745E0000}"/>
    <cellStyle name="Normal 38 2 13 2 2" xfId="31677" xr:uid="{00000000-0005-0000-0000-0000755E0000}"/>
    <cellStyle name="Normal 38 2 13 3" xfId="16170" xr:uid="{00000000-0005-0000-0000-0000765E0000}"/>
    <cellStyle name="Normal 38 2 13 3 2" xfId="35171" xr:uid="{00000000-0005-0000-0000-0000775E0000}"/>
    <cellStyle name="Normal 38 2 13 4" xfId="19741" xr:uid="{00000000-0005-0000-0000-0000785E0000}"/>
    <cellStyle name="Normal 38 2 13 4 2" xfId="38687" xr:uid="{00000000-0005-0000-0000-0000795E0000}"/>
    <cellStyle name="Normal 38 2 13 5" xfId="23345" xr:uid="{00000000-0005-0000-0000-00007A5E0000}"/>
    <cellStyle name="Normal 38 2 13 6" xfId="28083" xr:uid="{00000000-0005-0000-0000-00007B5E0000}"/>
    <cellStyle name="Normal 38 2 14" xfId="9039" xr:uid="{00000000-0005-0000-0000-00007C5E0000}"/>
    <cellStyle name="Normal 38 2 14 2" xfId="12737" xr:uid="{00000000-0005-0000-0000-00007D5E0000}"/>
    <cellStyle name="Normal 38 2 14 2 2" xfId="31763" xr:uid="{00000000-0005-0000-0000-00007E5E0000}"/>
    <cellStyle name="Normal 38 2 14 3" xfId="16256" xr:uid="{00000000-0005-0000-0000-00007F5E0000}"/>
    <cellStyle name="Normal 38 2 14 3 2" xfId="35257" xr:uid="{00000000-0005-0000-0000-0000805E0000}"/>
    <cellStyle name="Normal 38 2 14 4" xfId="19827" xr:uid="{00000000-0005-0000-0000-0000815E0000}"/>
    <cellStyle name="Normal 38 2 14 4 2" xfId="38773" xr:uid="{00000000-0005-0000-0000-0000825E0000}"/>
    <cellStyle name="Normal 38 2 14 5" xfId="23445" xr:uid="{00000000-0005-0000-0000-0000835E0000}"/>
    <cellStyle name="Normal 38 2 14 6" xfId="28170" xr:uid="{00000000-0005-0000-0000-0000845E0000}"/>
    <cellStyle name="Normal 38 2 15" xfId="9140" xr:uid="{00000000-0005-0000-0000-0000855E0000}"/>
    <cellStyle name="Normal 38 2 15 2" xfId="12823" xr:uid="{00000000-0005-0000-0000-0000865E0000}"/>
    <cellStyle name="Normal 38 2 15 2 2" xfId="31849" xr:uid="{00000000-0005-0000-0000-0000875E0000}"/>
    <cellStyle name="Normal 38 2 15 3" xfId="16342" xr:uid="{00000000-0005-0000-0000-0000885E0000}"/>
    <cellStyle name="Normal 38 2 15 3 2" xfId="35343" xr:uid="{00000000-0005-0000-0000-0000895E0000}"/>
    <cellStyle name="Normal 38 2 15 4" xfId="19913" xr:uid="{00000000-0005-0000-0000-00008A5E0000}"/>
    <cellStyle name="Normal 38 2 15 4 2" xfId="38859" xr:uid="{00000000-0005-0000-0000-00008B5E0000}"/>
    <cellStyle name="Normal 38 2 15 5" xfId="23545" xr:uid="{00000000-0005-0000-0000-00008C5E0000}"/>
    <cellStyle name="Normal 38 2 15 6" xfId="28257" xr:uid="{00000000-0005-0000-0000-00008D5E0000}"/>
    <cellStyle name="Normal 38 2 16" xfId="10057" xr:uid="{00000000-0005-0000-0000-00008E5E0000}"/>
    <cellStyle name="Normal 38 2 16 2" xfId="13606" xr:uid="{00000000-0005-0000-0000-00008F5E0000}"/>
    <cellStyle name="Normal 38 2 16 2 2" xfId="32631" xr:uid="{00000000-0005-0000-0000-0000905E0000}"/>
    <cellStyle name="Normal 38 2 16 3" xfId="17127" xr:uid="{00000000-0005-0000-0000-0000915E0000}"/>
    <cellStyle name="Normal 38 2 16 3 2" xfId="36125" xr:uid="{00000000-0005-0000-0000-0000925E0000}"/>
    <cellStyle name="Normal 38 2 16 4" xfId="20697" xr:uid="{00000000-0005-0000-0000-0000935E0000}"/>
    <cellStyle name="Normal 38 2 16 4 2" xfId="39642" xr:uid="{00000000-0005-0000-0000-0000945E0000}"/>
    <cellStyle name="Normal 38 2 16 5" xfId="24386" xr:uid="{00000000-0005-0000-0000-0000955E0000}"/>
    <cellStyle name="Normal 38 2 16 6" xfId="29109" xr:uid="{00000000-0005-0000-0000-0000965E0000}"/>
    <cellStyle name="Normal 38 2 17" xfId="5984" xr:uid="{00000000-0005-0000-0000-0000975E0000}"/>
    <cellStyle name="Normal 38 2 17 2" xfId="25387" xr:uid="{00000000-0005-0000-0000-0000985E0000}"/>
    <cellStyle name="Normal 38 2 18" xfId="10208" xr:uid="{00000000-0005-0000-0000-0000995E0000}"/>
    <cellStyle name="Normal 38 2 18 2" xfId="29236" xr:uid="{00000000-0005-0000-0000-00009A5E0000}"/>
    <cellStyle name="Normal 38 2 19" xfId="13715" xr:uid="{00000000-0005-0000-0000-00009B5E0000}"/>
    <cellStyle name="Normal 38 2 19 2" xfId="32725" xr:uid="{00000000-0005-0000-0000-00009C5E0000}"/>
    <cellStyle name="Normal 38 2 2" xfId="5022" xr:uid="{00000000-0005-0000-0000-00009D5E0000}"/>
    <cellStyle name="Normal 38 2 2 10" xfId="20890" xr:uid="{00000000-0005-0000-0000-00009E5E0000}"/>
    <cellStyle name="Normal 38 2 2 11" xfId="24616" xr:uid="{00000000-0005-0000-0000-00009F5E0000}"/>
    <cellStyle name="Normal 38 2 2 2" xfId="5477" xr:uid="{00000000-0005-0000-0000-0000A05E0000}"/>
    <cellStyle name="Normal 38 2 2 2 10" xfId="24947" xr:uid="{00000000-0005-0000-0000-0000A15E0000}"/>
    <cellStyle name="Normal 38 2 2 2 2" xfId="8344" xr:uid="{00000000-0005-0000-0000-0000A25E0000}"/>
    <cellStyle name="Normal 38 2 2 2 2 2" xfId="12238" xr:uid="{00000000-0005-0000-0000-0000A35E0000}"/>
    <cellStyle name="Normal 38 2 2 2 2 2 2" xfId="31264" xr:uid="{00000000-0005-0000-0000-0000A45E0000}"/>
    <cellStyle name="Normal 38 2 2 2 2 3" xfId="15756" xr:uid="{00000000-0005-0000-0000-0000A55E0000}"/>
    <cellStyle name="Normal 38 2 2 2 2 3 2" xfId="34758" xr:uid="{00000000-0005-0000-0000-0000A65E0000}"/>
    <cellStyle name="Normal 38 2 2 2 2 4" xfId="19328" xr:uid="{00000000-0005-0000-0000-0000A75E0000}"/>
    <cellStyle name="Normal 38 2 2 2 2 4 2" xfId="38274" xr:uid="{00000000-0005-0000-0000-0000A85E0000}"/>
    <cellStyle name="Normal 38 2 2 2 2 5" xfId="22919" xr:uid="{00000000-0005-0000-0000-0000A95E0000}"/>
    <cellStyle name="Normal 38 2 2 2 2 6" xfId="27575" xr:uid="{00000000-0005-0000-0000-0000AA5E0000}"/>
    <cellStyle name="Normal 38 2 2 2 3" xfId="7229" xr:uid="{00000000-0005-0000-0000-0000AB5E0000}"/>
    <cellStyle name="Normal 38 2 2 2 3 2" xfId="11362" xr:uid="{00000000-0005-0000-0000-0000AC5E0000}"/>
    <cellStyle name="Normal 38 2 2 2 3 2 2" xfId="30389" xr:uid="{00000000-0005-0000-0000-0000AD5E0000}"/>
    <cellStyle name="Normal 38 2 2 2 3 3" xfId="14872" xr:uid="{00000000-0005-0000-0000-0000AE5E0000}"/>
    <cellStyle name="Normal 38 2 2 2 3 3 2" xfId="33878" xr:uid="{00000000-0005-0000-0000-0000AF5E0000}"/>
    <cellStyle name="Normal 38 2 2 2 3 4" xfId="18450" xr:uid="{00000000-0005-0000-0000-0000B05E0000}"/>
    <cellStyle name="Normal 38 2 2 2 3 4 2" xfId="37397" xr:uid="{00000000-0005-0000-0000-0000B15E0000}"/>
    <cellStyle name="Normal 38 2 2 2 3 5" xfId="22003" xr:uid="{00000000-0005-0000-0000-0000B25E0000}"/>
    <cellStyle name="Normal 38 2 2 2 3 6" xfId="26603" xr:uid="{00000000-0005-0000-0000-0000B35E0000}"/>
    <cellStyle name="Normal 38 2 2 2 4" xfId="9594" xr:uid="{00000000-0005-0000-0000-0000B45E0000}"/>
    <cellStyle name="Normal 38 2 2 2 4 2" xfId="13194" xr:uid="{00000000-0005-0000-0000-0000B55E0000}"/>
    <cellStyle name="Normal 38 2 2 2 4 2 2" xfId="32219" xr:uid="{00000000-0005-0000-0000-0000B65E0000}"/>
    <cellStyle name="Normal 38 2 2 2 4 3" xfId="16714" xr:uid="{00000000-0005-0000-0000-0000B75E0000}"/>
    <cellStyle name="Normal 38 2 2 2 4 3 2" xfId="35713" xr:uid="{00000000-0005-0000-0000-0000B85E0000}"/>
    <cellStyle name="Normal 38 2 2 2 4 4" xfId="20285" xr:uid="{00000000-0005-0000-0000-0000B95E0000}"/>
    <cellStyle name="Normal 38 2 2 2 4 4 2" xfId="39230" xr:uid="{00000000-0005-0000-0000-0000BA5E0000}"/>
    <cellStyle name="Normal 38 2 2 2 4 5" xfId="23941" xr:uid="{00000000-0005-0000-0000-0000BB5E0000}"/>
    <cellStyle name="Normal 38 2 2 2 4 6" xfId="28687" xr:uid="{00000000-0005-0000-0000-0000BC5E0000}"/>
    <cellStyle name="Normal 38 2 2 2 5" xfId="6396" xr:uid="{00000000-0005-0000-0000-0000BD5E0000}"/>
    <cellStyle name="Normal 38 2 2 2 5 2" xfId="25799" xr:uid="{00000000-0005-0000-0000-0000BE5E0000}"/>
    <cellStyle name="Normal 38 2 2 2 6" xfId="10580" xr:uid="{00000000-0005-0000-0000-0000BF5E0000}"/>
    <cellStyle name="Normal 38 2 2 2 6 2" xfId="29607" xr:uid="{00000000-0005-0000-0000-0000C05E0000}"/>
    <cellStyle name="Normal 38 2 2 2 7" xfId="14088" xr:uid="{00000000-0005-0000-0000-0000C15E0000}"/>
    <cellStyle name="Normal 38 2 2 2 7 2" xfId="33095" xr:uid="{00000000-0005-0000-0000-0000C25E0000}"/>
    <cellStyle name="Normal 38 2 2 2 8" xfId="17666" xr:uid="{00000000-0005-0000-0000-0000C35E0000}"/>
    <cellStyle name="Normal 38 2 2 2 8 2" xfId="36615" xr:uid="{00000000-0005-0000-0000-0000C45E0000}"/>
    <cellStyle name="Normal 38 2 2 2 9" xfId="21198" xr:uid="{00000000-0005-0000-0000-0000C55E0000}"/>
    <cellStyle name="Normal 38 2 2 3" xfId="8023" xr:uid="{00000000-0005-0000-0000-0000C65E0000}"/>
    <cellStyle name="Normal 38 2 2 3 2" xfId="11934" xr:uid="{00000000-0005-0000-0000-0000C75E0000}"/>
    <cellStyle name="Normal 38 2 2 3 2 2" xfId="30960" xr:uid="{00000000-0005-0000-0000-0000C85E0000}"/>
    <cellStyle name="Normal 38 2 2 3 3" xfId="15452" xr:uid="{00000000-0005-0000-0000-0000C95E0000}"/>
    <cellStyle name="Normal 38 2 2 3 3 2" xfId="34454" xr:uid="{00000000-0005-0000-0000-0000CA5E0000}"/>
    <cellStyle name="Normal 38 2 2 3 4" xfId="19024" xr:uid="{00000000-0005-0000-0000-0000CB5E0000}"/>
    <cellStyle name="Normal 38 2 2 3 4 2" xfId="37970" xr:uid="{00000000-0005-0000-0000-0000CC5E0000}"/>
    <cellStyle name="Normal 38 2 2 3 5" xfId="22615" xr:uid="{00000000-0005-0000-0000-0000CD5E0000}"/>
    <cellStyle name="Normal 38 2 2 3 6" xfId="27261" xr:uid="{00000000-0005-0000-0000-0000CE5E0000}"/>
    <cellStyle name="Normal 38 2 2 4" xfId="6911" xr:uid="{00000000-0005-0000-0000-0000CF5E0000}"/>
    <cellStyle name="Normal 38 2 2 4 2" xfId="11058" xr:uid="{00000000-0005-0000-0000-0000D05E0000}"/>
    <cellStyle name="Normal 38 2 2 4 2 2" xfId="30085" xr:uid="{00000000-0005-0000-0000-0000D15E0000}"/>
    <cellStyle name="Normal 38 2 2 4 3" xfId="14568" xr:uid="{00000000-0005-0000-0000-0000D25E0000}"/>
    <cellStyle name="Normal 38 2 2 4 3 2" xfId="33574" xr:uid="{00000000-0005-0000-0000-0000D35E0000}"/>
    <cellStyle name="Normal 38 2 2 4 4" xfId="18146" xr:uid="{00000000-0005-0000-0000-0000D45E0000}"/>
    <cellStyle name="Normal 38 2 2 4 4 2" xfId="37093" xr:uid="{00000000-0005-0000-0000-0000D55E0000}"/>
    <cellStyle name="Normal 38 2 2 4 5" xfId="21685" xr:uid="{00000000-0005-0000-0000-0000D65E0000}"/>
    <cellStyle name="Normal 38 2 2 4 6" xfId="26299" xr:uid="{00000000-0005-0000-0000-0000D75E0000}"/>
    <cellStyle name="Normal 38 2 2 5" xfId="9253" xr:uid="{00000000-0005-0000-0000-0000D85E0000}"/>
    <cellStyle name="Normal 38 2 2 5 2" xfId="12890" xr:uid="{00000000-0005-0000-0000-0000D95E0000}"/>
    <cellStyle name="Normal 38 2 2 5 2 2" xfId="31915" xr:uid="{00000000-0005-0000-0000-0000DA5E0000}"/>
    <cellStyle name="Normal 38 2 2 5 3" xfId="16409" xr:uid="{00000000-0005-0000-0000-0000DB5E0000}"/>
    <cellStyle name="Normal 38 2 2 5 3 2" xfId="35409" xr:uid="{00000000-0005-0000-0000-0000DC5E0000}"/>
    <cellStyle name="Normal 38 2 2 5 4" xfId="19980" xr:uid="{00000000-0005-0000-0000-0000DD5E0000}"/>
    <cellStyle name="Normal 38 2 2 5 4 2" xfId="38926" xr:uid="{00000000-0005-0000-0000-0000DE5E0000}"/>
    <cellStyle name="Normal 38 2 2 5 5" xfId="23618" xr:uid="{00000000-0005-0000-0000-0000DF5E0000}"/>
    <cellStyle name="Normal 38 2 2 5 6" xfId="28365" xr:uid="{00000000-0005-0000-0000-0000E05E0000}"/>
    <cellStyle name="Normal 38 2 2 6" xfId="6073" xr:uid="{00000000-0005-0000-0000-0000E15E0000}"/>
    <cellStyle name="Normal 38 2 2 6 2" xfId="25476" xr:uid="{00000000-0005-0000-0000-0000E25E0000}"/>
    <cellStyle name="Normal 38 2 2 7" xfId="10276" xr:uid="{00000000-0005-0000-0000-0000E35E0000}"/>
    <cellStyle name="Normal 38 2 2 7 2" xfId="29303" xr:uid="{00000000-0005-0000-0000-0000E45E0000}"/>
    <cellStyle name="Normal 38 2 2 8" xfId="13783" xr:uid="{00000000-0005-0000-0000-0000E55E0000}"/>
    <cellStyle name="Normal 38 2 2 8 2" xfId="32791" xr:uid="{00000000-0005-0000-0000-0000E65E0000}"/>
    <cellStyle name="Normal 38 2 2 9" xfId="17360" xr:uid="{00000000-0005-0000-0000-0000E75E0000}"/>
    <cellStyle name="Normal 38 2 2 9 2" xfId="36311" xr:uid="{00000000-0005-0000-0000-0000E85E0000}"/>
    <cellStyle name="Normal 38 2 20" xfId="17294" xr:uid="{00000000-0005-0000-0000-0000E95E0000}"/>
    <cellStyle name="Normal 38 2 20 2" xfId="36245" xr:uid="{00000000-0005-0000-0000-0000EA5E0000}"/>
    <cellStyle name="Normal 38 2 21" xfId="20820" xr:uid="{00000000-0005-0000-0000-0000EB5E0000}"/>
    <cellStyle name="Normal 38 2 22" xfId="24486" xr:uid="{00000000-0005-0000-0000-0000EC5E0000}"/>
    <cellStyle name="Normal 38 2 23" xfId="4745" xr:uid="{00000000-0005-0000-0000-0000575E0000}"/>
    <cellStyle name="Normal 38 2 3" xfId="5201" xr:uid="{00000000-0005-0000-0000-0000ED5E0000}"/>
    <cellStyle name="Normal 38 2 3 10" xfId="20972" xr:uid="{00000000-0005-0000-0000-0000EE5E0000}"/>
    <cellStyle name="Normal 38 2 3 11" xfId="24720" xr:uid="{00000000-0005-0000-0000-0000EF5E0000}"/>
    <cellStyle name="Normal 38 2 3 2" xfId="5579" xr:uid="{00000000-0005-0000-0000-0000F05E0000}"/>
    <cellStyle name="Normal 38 2 3 2 10" xfId="25038" xr:uid="{00000000-0005-0000-0000-0000F15E0000}"/>
    <cellStyle name="Normal 38 2 3 2 2" xfId="8427" xr:uid="{00000000-0005-0000-0000-0000F25E0000}"/>
    <cellStyle name="Normal 38 2 3 2 2 2" xfId="12320" xr:uid="{00000000-0005-0000-0000-0000F35E0000}"/>
    <cellStyle name="Normal 38 2 3 2 2 2 2" xfId="31346" xr:uid="{00000000-0005-0000-0000-0000F45E0000}"/>
    <cellStyle name="Normal 38 2 3 2 2 3" xfId="15838" xr:uid="{00000000-0005-0000-0000-0000F55E0000}"/>
    <cellStyle name="Normal 38 2 3 2 2 3 2" xfId="34840" xr:uid="{00000000-0005-0000-0000-0000F65E0000}"/>
    <cellStyle name="Normal 38 2 3 2 2 4" xfId="19410" xr:uid="{00000000-0005-0000-0000-0000F75E0000}"/>
    <cellStyle name="Normal 38 2 3 2 2 4 2" xfId="38356" xr:uid="{00000000-0005-0000-0000-0000F85E0000}"/>
    <cellStyle name="Normal 38 2 3 2 2 5" xfId="23001" xr:uid="{00000000-0005-0000-0000-0000F95E0000}"/>
    <cellStyle name="Normal 38 2 3 2 2 6" xfId="27658" xr:uid="{00000000-0005-0000-0000-0000FA5E0000}"/>
    <cellStyle name="Normal 38 2 3 2 3" xfId="7314" xr:uid="{00000000-0005-0000-0000-0000FB5E0000}"/>
    <cellStyle name="Normal 38 2 3 2 3 2" xfId="11444" xr:uid="{00000000-0005-0000-0000-0000FC5E0000}"/>
    <cellStyle name="Normal 38 2 3 2 3 2 2" xfId="30471" xr:uid="{00000000-0005-0000-0000-0000FD5E0000}"/>
    <cellStyle name="Normal 38 2 3 2 3 3" xfId="14955" xr:uid="{00000000-0005-0000-0000-0000FE5E0000}"/>
    <cellStyle name="Normal 38 2 3 2 3 3 2" xfId="33960" xr:uid="{00000000-0005-0000-0000-0000FF5E0000}"/>
    <cellStyle name="Normal 38 2 3 2 3 4" xfId="18532" xr:uid="{00000000-0005-0000-0000-0000005F0000}"/>
    <cellStyle name="Normal 38 2 3 2 3 4 2" xfId="37479" xr:uid="{00000000-0005-0000-0000-0000015F0000}"/>
    <cellStyle name="Normal 38 2 3 2 3 5" xfId="22088" xr:uid="{00000000-0005-0000-0000-0000025F0000}"/>
    <cellStyle name="Normal 38 2 3 2 3 6" xfId="26685" xr:uid="{00000000-0005-0000-0000-0000035F0000}"/>
    <cellStyle name="Normal 38 2 3 2 4" xfId="9686" xr:uid="{00000000-0005-0000-0000-0000045F0000}"/>
    <cellStyle name="Normal 38 2 3 2 4 2" xfId="13276" xr:uid="{00000000-0005-0000-0000-0000055F0000}"/>
    <cellStyle name="Normal 38 2 3 2 4 2 2" xfId="32301" xr:uid="{00000000-0005-0000-0000-0000065F0000}"/>
    <cellStyle name="Normal 38 2 3 2 4 3" xfId="16796" xr:uid="{00000000-0005-0000-0000-0000075F0000}"/>
    <cellStyle name="Normal 38 2 3 2 4 3 2" xfId="35795" xr:uid="{00000000-0005-0000-0000-0000085F0000}"/>
    <cellStyle name="Normal 38 2 3 2 4 4" xfId="20367" xr:uid="{00000000-0005-0000-0000-0000095F0000}"/>
    <cellStyle name="Normal 38 2 3 2 4 4 2" xfId="39312" xr:uid="{00000000-0005-0000-0000-00000A5F0000}"/>
    <cellStyle name="Normal 38 2 3 2 4 5" xfId="24026" xr:uid="{00000000-0005-0000-0000-00000B5F0000}"/>
    <cellStyle name="Normal 38 2 3 2 4 6" xfId="28776" xr:uid="{00000000-0005-0000-0000-00000C5F0000}"/>
    <cellStyle name="Normal 38 2 3 2 5" xfId="6481" xr:uid="{00000000-0005-0000-0000-00000D5F0000}"/>
    <cellStyle name="Normal 38 2 3 2 5 2" xfId="25884" xr:uid="{00000000-0005-0000-0000-00000E5F0000}"/>
    <cellStyle name="Normal 38 2 3 2 6" xfId="10662" xr:uid="{00000000-0005-0000-0000-00000F5F0000}"/>
    <cellStyle name="Normal 38 2 3 2 6 2" xfId="29689" xr:uid="{00000000-0005-0000-0000-0000105F0000}"/>
    <cellStyle name="Normal 38 2 3 2 7" xfId="14170" xr:uid="{00000000-0005-0000-0000-0000115F0000}"/>
    <cellStyle name="Normal 38 2 3 2 7 2" xfId="33177" xr:uid="{00000000-0005-0000-0000-0000125F0000}"/>
    <cellStyle name="Normal 38 2 3 2 8" xfId="17748" xr:uid="{00000000-0005-0000-0000-0000135F0000}"/>
    <cellStyle name="Normal 38 2 3 2 8 2" xfId="36697" xr:uid="{00000000-0005-0000-0000-0000145F0000}"/>
    <cellStyle name="Normal 38 2 3 2 9" xfId="21280" xr:uid="{00000000-0005-0000-0000-0000155F0000}"/>
    <cellStyle name="Normal 38 2 3 3" xfId="8118" xr:uid="{00000000-0005-0000-0000-0000165F0000}"/>
    <cellStyle name="Normal 38 2 3 3 2" xfId="12016" xr:uid="{00000000-0005-0000-0000-0000175F0000}"/>
    <cellStyle name="Normal 38 2 3 3 2 2" xfId="31042" xr:uid="{00000000-0005-0000-0000-0000185F0000}"/>
    <cellStyle name="Normal 38 2 3 3 3" xfId="15534" xr:uid="{00000000-0005-0000-0000-0000195F0000}"/>
    <cellStyle name="Normal 38 2 3 3 3 2" xfId="34536" xr:uid="{00000000-0005-0000-0000-00001A5F0000}"/>
    <cellStyle name="Normal 38 2 3 3 4" xfId="19106" xr:uid="{00000000-0005-0000-0000-00001B5F0000}"/>
    <cellStyle name="Normal 38 2 3 3 4 2" xfId="38052" xr:uid="{00000000-0005-0000-0000-00001C5F0000}"/>
    <cellStyle name="Normal 38 2 3 3 5" xfId="22697" xr:uid="{00000000-0005-0000-0000-00001D5F0000}"/>
    <cellStyle name="Normal 38 2 3 3 6" xfId="27349" xr:uid="{00000000-0005-0000-0000-00001E5F0000}"/>
    <cellStyle name="Normal 38 2 3 4" xfId="7000" xr:uid="{00000000-0005-0000-0000-00001F5F0000}"/>
    <cellStyle name="Normal 38 2 3 4 2" xfId="11140" xr:uid="{00000000-0005-0000-0000-0000205F0000}"/>
    <cellStyle name="Normal 38 2 3 4 2 2" xfId="30167" xr:uid="{00000000-0005-0000-0000-0000215F0000}"/>
    <cellStyle name="Normal 38 2 3 4 3" xfId="14650" xr:uid="{00000000-0005-0000-0000-0000225F0000}"/>
    <cellStyle name="Normal 38 2 3 4 3 2" xfId="33656" xr:uid="{00000000-0005-0000-0000-0000235F0000}"/>
    <cellStyle name="Normal 38 2 3 4 4" xfId="18228" xr:uid="{00000000-0005-0000-0000-0000245F0000}"/>
    <cellStyle name="Normal 38 2 3 4 4 2" xfId="37175" xr:uid="{00000000-0005-0000-0000-0000255F0000}"/>
    <cellStyle name="Normal 38 2 3 4 5" xfId="21774" xr:uid="{00000000-0005-0000-0000-0000265F0000}"/>
    <cellStyle name="Normal 38 2 3 4 6" xfId="26381" xr:uid="{00000000-0005-0000-0000-0000275F0000}"/>
    <cellStyle name="Normal 38 2 3 5" xfId="9360" xr:uid="{00000000-0005-0000-0000-0000285F0000}"/>
    <cellStyle name="Normal 38 2 3 5 2" xfId="12972" xr:uid="{00000000-0005-0000-0000-0000295F0000}"/>
    <cellStyle name="Normal 38 2 3 5 2 2" xfId="31997" xr:uid="{00000000-0005-0000-0000-00002A5F0000}"/>
    <cellStyle name="Normal 38 2 3 5 3" xfId="16491" xr:uid="{00000000-0005-0000-0000-00002B5F0000}"/>
    <cellStyle name="Normal 38 2 3 5 3 2" xfId="35491" xr:uid="{00000000-0005-0000-0000-00002C5F0000}"/>
    <cellStyle name="Normal 38 2 3 5 4" xfId="20063" xr:uid="{00000000-0005-0000-0000-00002D5F0000}"/>
    <cellStyle name="Normal 38 2 3 5 4 2" xfId="39008" xr:uid="{00000000-0005-0000-0000-00002E5F0000}"/>
    <cellStyle name="Normal 38 2 3 5 5" xfId="23708" xr:uid="{00000000-0005-0000-0000-00002F5F0000}"/>
    <cellStyle name="Normal 38 2 3 5 6" xfId="28464" xr:uid="{00000000-0005-0000-0000-0000305F0000}"/>
    <cellStyle name="Normal 38 2 3 6" xfId="6167" xr:uid="{00000000-0005-0000-0000-0000315F0000}"/>
    <cellStyle name="Normal 38 2 3 6 2" xfId="25570" xr:uid="{00000000-0005-0000-0000-0000325F0000}"/>
    <cellStyle name="Normal 38 2 3 7" xfId="10358" xr:uid="{00000000-0005-0000-0000-0000335F0000}"/>
    <cellStyle name="Normal 38 2 3 7 2" xfId="29385" xr:uid="{00000000-0005-0000-0000-0000345F0000}"/>
    <cellStyle name="Normal 38 2 3 8" xfId="13866" xr:uid="{00000000-0005-0000-0000-0000355F0000}"/>
    <cellStyle name="Normal 38 2 3 8 2" xfId="32873" xr:uid="{00000000-0005-0000-0000-0000365F0000}"/>
    <cellStyle name="Normal 38 2 3 9" xfId="17444" xr:uid="{00000000-0005-0000-0000-0000375F0000}"/>
    <cellStyle name="Normal 38 2 3 9 2" xfId="36393" xr:uid="{00000000-0005-0000-0000-0000385F0000}"/>
    <cellStyle name="Normal 38 2 4" xfId="5298" xr:uid="{00000000-0005-0000-0000-0000395F0000}"/>
    <cellStyle name="Normal 38 2 4 10" xfId="21050" xr:uid="{00000000-0005-0000-0000-00003A5F0000}"/>
    <cellStyle name="Normal 38 2 4 11" xfId="24800" xr:uid="{00000000-0005-0000-0000-00003B5F0000}"/>
    <cellStyle name="Normal 38 2 4 2" xfId="5657" xr:uid="{00000000-0005-0000-0000-00003C5F0000}"/>
    <cellStyle name="Normal 38 2 4 2 10" xfId="25116" xr:uid="{00000000-0005-0000-0000-00003D5F0000}"/>
    <cellStyle name="Normal 38 2 4 2 2" xfId="8505" xr:uid="{00000000-0005-0000-0000-00003E5F0000}"/>
    <cellStyle name="Normal 38 2 4 2 2 2" xfId="12398" xr:uid="{00000000-0005-0000-0000-00003F5F0000}"/>
    <cellStyle name="Normal 38 2 4 2 2 2 2" xfId="31424" xr:uid="{00000000-0005-0000-0000-0000405F0000}"/>
    <cellStyle name="Normal 38 2 4 2 2 3" xfId="15916" xr:uid="{00000000-0005-0000-0000-0000415F0000}"/>
    <cellStyle name="Normal 38 2 4 2 2 3 2" xfId="34918" xr:uid="{00000000-0005-0000-0000-0000425F0000}"/>
    <cellStyle name="Normal 38 2 4 2 2 4" xfId="19488" xr:uid="{00000000-0005-0000-0000-0000435F0000}"/>
    <cellStyle name="Normal 38 2 4 2 2 4 2" xfId="38434" xr:uid="{00000000-0005-0000-0000-0000445F0000}"/>
    <cellStyle name="Normal 38 2 4 2 2 5" xfId="23079" xr:uid="{00000000-0005-0000-0000-0000455F0000}"/>
    <cellStyle name="Normal 38 2 4 2 2 6" xfId="27736" xr:uid="{00000000-0005-0000-0000-0000465F0000}"/>
    <cellStyle name="Normal 38 2 4 2 3" xfId="7392" xr:uid="{00000000-0005-0000-0000-0000475F0000}"/>
    <cellStyle name="Normal 38 2 4 2 3 2" xfId="11522" xr:uid="{00000000-0005-0000-0000-0000485F0000}"/>
    <cellStyle name="Normal 38 2 4 2 3 2 2" xfId="30549" xr:uid="{00000000-0005-0000-0000-0000495F0000}"/>
    <cellStyle name="Normal 38 2 4 2 3 3" xfId="15033" xr:uid="{00000000-0005-0000-0000-00004A5F0000}"/>
    <cellStyle name="Normal 38 2 4 2 3 3 2" xfId="34038" xr:uid="{00000000-0005-0000-0000-00004B5F0000}"/>
    <cellStyle name="Normal 38 2 4 2 3 4" xfId="18610" xr:uid="{00000000-0005-0000-0000-00004C5F0000}"/>
    <cellStyle name="Normal 38 2 4 2 3 4 2" xfId="37557" xr:uid="{00000000-0005-0000-0000-00004D5F0000}"/>
    <cellStyle name="Normal 38 2 4 2 3 5" xfId="22166" xr:uid="{00000000-0005-0000-0000-00004E5F0000}"/>
    <cellStyle name="Normal 38 2 4 2 3 6" xfId="26763" xr:uid="{00000000-0005-0000-0000-00004F5F0000}"/>
    <cellStyle name="Normal 38 2 4 2 4" xfId="9764" xr:uid="{00000000-0005-0000-0000-0000505F0000}"/>
    <cellStyle name="Normal 38 2 4 2 4 2" xfId="13354" xr:uid="{00000000-0005-0000-0000-0000515F0000}"/>
    <cellStyle name="Normal 38 2 4 2 4 2 2" xfId="32379" xr:uid="{00000000-0005-0000-0000-0000525F0000}"/>
    <cellStyle name="Normal 38 2 4 2 4 3" xfId="16874" xr:uid="{00000000-0005-0000-0000-0000535F0000}"/>
    <cellStyle name="Normal 38 2 4 2 4 3 2" xfId="35873" xr:uid="{00000000-0005-0000-0000-0000545F0000}"/>
    <cellStyle name="Normal 38 2 4 2 4 4" xfId="20445" xr:uid="{00000000-0005-0000-0000-0000555F0000}"/>
    <cellStyle name="Normal 38 2 4 2 4 4 2" xfId="39390" xr:uid="{00000000-0005-0000-0000-0000565F0000}"/>
    <cellStyle name="Normal 38 2 4 2 4 5" xfId="24104" xr:uid="{00000000-0005-0000-0000-0000575F0000}"/>
    <cellStyle name="Normal 38 2 4 2 4 6" xfId="28854" xr:uid="{00000000-0005-0000-0000-0000585F0000}"/>
    <cellStyle name="Normal 38 2 4 2 5" xfId="6559" xr:uid="{00000000-0005-0000-0000-0000595F0000}"/>
    <cellStyle name="Normal 38 2 4 2 5 2" xfId="25962" xr:uid="{00000000-0005-0000-0000-00005A5F0000}"/>
    <cellStyle name="Normal 38 2 4 2 6" xfId="10740" xr:uid="{00000000-0005-0000-0000-00005B5F0000}"/>
    <cellStyle name="Normal 38 2 4 2 6 2" xfId="29767" xr:uid="{00000000-0005-0000-0000-00005C5F0000}"/>
    <cellStyle name="Normal 38 2 4 2 7" xfId="14248" xr:uid="{00000000-0005-0000-0000-00005D5F0000}"/>
    <cellStyle name="Normal 38 2 4 2 7 2" xfId="33255" xr:uid="{00000000-0005-0000-0000-00005E5F0000}"/>
    <cellStyle name="Normal 38 2 4 2 8" xfId="17826" xr:uid="{00000000-0005-0000-0000-00005F5F0000}"/>
    <cellStyle name="Normal 38 2 4 2 8 2" xfId="36775" xr:uid="{00000000-0005-0000-0000-0000605F0000}"/>
    <cellStyle name="Normal 38 2 4 2 9" xfId="21358" xr:uid="{00000000-0005-0000-0000-0000615F0000}"/>
    <cellStyle name="Normal 38 2 4 3" xfId="8196" xr:uid="{00000000-0005-0000-0000-0000625F0000}"/>
    <cellStyle name="Normal 38 2 4 3 2" xfId="12094" xr:uid="{00000000-0005-0000-0000-0000635F0000}"/>
    <cellStyle name="Normal 38 2 4 3 2 2" xfId="31120" xr:uid="{00000000-0005-0000-0000-0000645F0000}"/>
    <cellStyle name="Normal 38 2 4 3 3" xfId="15612" xr:uid="{00000000-0005-0000-0000-0000655F0000}"/>
    <cellStyle name="Normal 38 2 4 3 3 2" xfId="34614" xr:uid="{00000000-0005-0000-0000-0000665F0000}"/>
    <cellStyle name="Normal 38 2 4 3 4" xfId="19184" xr:uid="{00000000-0005-0000-0000-0000675F0000}"/>
    <cellStyle name="Normal 38 2 4 3 4 2" xfId="38130" xr:uid="{00000000-0005-0000-0000-0000685F0000}"/>
    <cellStyle name="Normal 38 2 4 3 5" xfId="22775" xr:uid="{00000000-0005-0000-0000-0000695F0000}"/>
    <cellStyle name="Normal 38 2 4 3 6" xfId="27427" xr:uid="{00000000-0005-0000-0000-00006A5F0000}"/>
    <cellStyle name="Normal 38 2 4 4" xfId="7081" xr:uid="{00000000-0005-0000-0000-00006B5F0000}"/>
    <cellStyle name="Normal 38 2 4 4 2" xfId="11218" xr:uid="{00000000-0005-0000-0000-00006C5F0000}"/>
    <cellStyle name="Normal 38 2 4 4 2 2" xfId="30245" xr:uid="{00000000-0005-0000-0000-00006D5F0000}"/>
    <cellStyle name="Normal 38 2 4 4 3" xfId="14728" xr:uid="{00000000-0005-0000-0000-00006E5F0000}"/>
    <cellStyle name="Normal 38 2 4 4 3 2" xfId="33734" xr:uid="{00000000-0005-0000-0000-00006F5F0000}"/>
    <cellStyle name="Normal 38 2 4 4 4" xfId="18306" xr:uid="{00000000-0005-0000-0000-0000705F0000}"/>
    <cellStyle name="Normal 38 2 4 4 4 2" xfId="37253" xr:uid="{00000000-0005-0000-0000-0000715F0000}"/>
    <cellStyle name="Normal 38 2 4 4 5" xfId="21855" xr:uid="{00000000-0005-0000-0000-0000725F0000}"/>
    <cellStyle name="Normal 38 2 4 4 6" xfId="26459" xr:uid="{00000000-0005-0000-0000-0000735F0000}"/>
    <cellStyle name="Normal 38 2 4 5" xfId="9441" xr:uid="{00000000-0005-0000-0000-0000745F0000}"/>
    <cellStyle name="Normal 38 2 4 5 2" xfId="13050" xr:uid="{00000000-0005-0000-0000-0000755F0000}"/>
    <cellStyle name="Normal 38 2 4 5 2 2" xfId="32075" xr:uid="{00000000-0005-0000-0000-0000765F0000}"/>
    <cellStyle name="Normal 38 2 4 5 3" xfId="16569" xr:uid="{00000000-0005-0000-0000-0000775F0000}"/>
    <cellStyle name="Normal 38 2 4 5 3 2" xfId="35569" xr:uid="{00000000-0005-0000-0000-0000785F0000}"/>
    <cellStyle name="Normal 38 2 4 5 4" xfId="20141" xr:uid="{00000000-0005-0000-0000-0000795F0000}"/>
    <cellStyle name="Normal 38 2 4 5 4 2" xfId="39086" xr:uid="{00000000-0005-0000-0000-00007A5F0000}"/>
    <cellStyle name="Normal 38 2 4 5 5" xfId="23789" xr:uid="{00000000-0005-0000-0000-00007B5F0000}"/>
    <cellStyle name="Normal 38 2 4 5 6" xfId="28542" xr:uid="{00000000-0005-0000-0000-00007C5F0000}"/>
    <cellStyle name="Normal 38 2 4 6" xfId="6248" xr:uid="{00000000-0005-0000-0000-00007D5F0000}"/>
    <cellStyle name="Normal 38 2 4 6 2" xfId="25651" xr:uid="{00000000-0005-0000-0000-00007E5F0000}"/>
    <cellStyle name="Normal 38 2 4 7" xfId="10436" xr:uid="{00000000-0005-0000-0000-00007F5F0000}"/>
    <cellStyle name="Normal 38 2 4 7 2" xfId="29463" xr:uid="{00000000-0005-0000-0000-0000805F0000}"/>
    <cellStyle name="Normal 38 2 4 8" xfId="13944" xr:uid="{00000000-0005-0000-0000-0000815F0000}"/>
    <cellStyle name="Normal 38 2 4 8 2" xfId="32951" xr:uid="{00000000-0005-0000-0000-0000825F0000}"/>
    <cellStyle name="Normal 38 2 4 9" xfId="17522" xr:uid="{00000000-0005-0000-0000-0000835F0000}"/>
    <cellStyle name="Normal 38 2 4 9 2" xfId="36471" xr:uid="{00000000-0005-0000-0000-0000845F0000}"/>
    <cellStyle name="Normal 38 2 5" xfId="5387" xr:uid="{00000000-0005-0000-0000-0000855F0000}"/>
    <cellStyle name="Normal 38 2 5 10" xfId="24878" xr:uid="{00000000-0005-0000-0000-0000865F0000}"/>
    <cellStyle name="Normal 38 2 5 2" xfId="8275" xr:uid="{00000000-0005-0000-0000-0000875F0000}"/>
    <cellStyle name="Normal 38 2 5 2 2" xfId="12172" xr:uid="{00000000-0005-0000-0000-0000885F0000}"/>
    <cellStyle name="Normal 38 2 5 2 2 2" xfId="31198" xr:uid="{00000000-0005-0000-0000-0000895F0000}"/>
    <cellStyle name="Normal 38 2 5 2 3" xfId="15690" xr:uid="{00000000-0005-0000-0000-00008A5F0000}"/>
    <cellStyle name="Normal 38 2 5 2 3 2" xfId="34692" xr:uid="{00000000-0005-0000-0000-00008B5F0000}"/>
    <cellStyle name="Normal 38 2 5 2 4" xfId="19262" xr:uid="{00000000-0005-0000-0000-00008C5F0000}"/>
    <cellStyle name="Normal 38 2 5 2 4 2" xfId="38208" xr:uid="{00000000-0005-0000-0000-00008D5F0000}"/>
    <cellStyle name="Normal 38 2 5 2 5" xfId="22853" xr:uid="{00000000-0005-0000-0000-00008E5F0000}"/>
    <cellStyle name="Normal 38 2 5 2 6" xfId="27506" xr:uid="{00000000-0005-0000-0000-00008F5F0000}"/>
    <cellStyle name="Normal 38 2 5 3" xfId="7163" xr:uid="{00000000-0005-0000-0000-0000905F0000}"/>
    <cellStyle name="Normal 38 2 5 3 2" xfId="11296" xr:uid="{00000000-0005-0000-0000-0000915F0000}"/>
    <cellStyle name="Normal 38 2 5 3 2 2" xfId="30323" xr:uid="{00000000-0005-0000-0000-0000925F0000}"/>
    <cellStyle name="Normal 38 2 5 3 3" xfId="14806" xr:uid="{00000000-0005-0000-0000-0000935F0000}"/>
    <cellStyle name="Normal 38 2 5 3 3 2" xfId="33812" xr:uid="{00000000-0005-0000-0000-0000945F0000}"/>
    <cellStyle name="Normal 38 2 5 3 4" xfId="18384" xr:uid="{00000000-0005-0000-0000-0000955F0000}"/>
    <cellStyle name="Normal 38 2 5 3 4 2" xfId="37331" xr:uid="{00000000-0005-0000-0000-0000965F0000}"/>
    <cellStyle name="Normal 38 2 5 3 5" xfId="21937" xr:uid="{00000000-0005-0000-0000-0000975F0000}"/>
    <cellStyle name="Normal 38 2 5 3 6" xfId="26537" xr:uid="{00000000-0005-0000-0000-0000985F0000}"/>
    <cellStyle name="Normal 38 2 5 4" xfId="9523" xr:uid="{00000000-0005-0000-0000-0000995F0000}"/>
    <cellStyle name="Normal 38 2 5 4 2" xfId="13128" xr:uid="{00000000-0005-0000-0000-00009A5F0000}"/>
    <cellStyle name="Normal 38 2 5 4 2 2" xfId="32153" xr:uid="{00000000-0005-0000-0000-00009B5F0000}"/>
    <cellStyle name="Normal 38 2 5 4 3" xfId="16647" xr:uid="{00000000-0005-0000-0000-00009C5F0000}"/>
    <cellStyle name="Normal 38 2 5 4 3 2" xfId="35647" xr:uid="{00000000-0005-0000-0000-00009D5F0000}"/>
    <cellStyle name="Normal 38 2 5 4 4" xfId="20219" xr:uid="{00000000-0005-0000-0000-00009E5F0000}"/>
    <cellStyle name="Normal 38 2 5 4 4 2" xfId="39164" xr:uid="{00000000-0005-0000-0000-00009F5F0000}"/>
    <cellStyle name="Normal 38 2 5 4 5" xfId="23871" xr:uid="{00000000-0005-0000-0000-0000A05F0000}"/>
    <cellStyle name="Normal 38 2 5 4 6" xfId="28620" xr:uid="{00000000-0005-0000-0000-0000A15F0000}"/>
    <cellStyle name="Normal 38 2 5 5" xfId="6330" xr:uid="{00000000-0005-0000-0000-0000A25F0000}"/>
    <cellStyle name="Normal 38 2 5 5 2" xfId="25733" xr:uid="{00000000-0005-0000-0000-0000A35F0000}"/>
    <cellStyle name="Normal 38 2 5 6" xfId="10514" xr:uid="{00000000-0005-0000-0000-0000A45F0000}"/>
    <cellStyle name="Normal 38 2 5 6 2" xfId="29541" xr:uid="{00000000-0005-0000-0000-0000A55F0000}"/>
    <cellStyle name="Normal 38 2 5 7" xfId="14022" xr:uid="{00000000-0005-0000-0000-0000A65F0000}"/>
    <cellStyle name="Normal 38 2 5 7 2" xfId="33029" xr:uid="{00000000-0005-0000-0000-0000A75F0000}"/>
    <cellStyle name="Normal 38 2 5 8" xfId="17600" xr:uid="{00000000-0005-0000-0000-0000A85F0000}"/>
    <cellStyle name="Normal 38 2 5 8 2" xfId="36549" xr:uid="{00000000-0005-0000-0000-0000A95F0000}"/>
    <cellStyle name="Normal 38 2 5 9" xfId="21128" xr:uid="{00000000-0005-0000-0000-0000AA5F0000}"/>
    <cellStyle name="Normal 38 2 6" xfId="5437" xr:uid="{00000000-0005-0000-0000-0000AB5F0000}"/>
    <cellStyle name="Normal 38 2 6 10" xfId="24915" xr:uid="{00000000-0005-0000-0000-0000AC5F0000}"/>
    <cellStyle name="Normal 38 2 6 2" xfId="8313" xr:uid="{00000000-0005-0000-0000-0000AD5F0000}"/>
    <cellStyle name="Normal 38 2 6 2 2" xfId="12207" xr:uid="{00000000-0005-0000-0000-0000AE5F0000}"/>
    <cellStyle name="Normal 38 2 6 2 2 2" xfId="31233" xr:uid="{00000000-0005-0000-0000-0000AF5F0000}"/>
    <cellStyle name="Normal 38 2 6 2 3" xfId="15725" xr:uid="{00000000-0005-0000-0000-0000B05F0000}"/>
    <cellStyle name="Normal 38 2 6 2 3 2" xfId="34727" xr:uid="{00000000-0005-0000-0000-0000B15F0000}"/>
    <cellStyle name="Normal 38 2 6 2 4" xfId="19297" xr:uid="{00000000-0005-0000-0000-0000B25F0000}"/>
    <cellStyle name="Normal 38 2 6 2 4 2" xfId="38243" xr:uid="{00000000-0005-0000-0000-0000B35F0000}"/>
    <cellStyle name="Normal 38 2 6 2 5" xfId="22888" xr:uid="{00000000-0005-0000-0000-0000B45F0000}"/>
    <cellStyle name="Normal 38 2 6 2 6" xfId="27544" xr:uid="{00000000-0005-0000-0000-0000B55F0000}"/>
    <cellStyle name="Normal 38 2 6 3" xfId="7198" xr:uid="{00000000-0005-0000-0000-0000B65F0000}"/>
    <cellStyle name="Normal 38 2 6 3 2" xfId="11331" xr:uid="{00000000-0005-0000-0000-0000B75F0000}"/>
    <cellStyle name="Normal 38 2 6 3 2 2" xfId="30358" xr:uid="{00000000-0005-0000-0000-0000B85F0000}"/>
    <cellStyle name="Normal 38 2 6 3 3" xfId="14841" xr:uid="{00000000-0005-0000-0000-0000B95F0000}"/>
    <cellStyle name="Normal 38 2 6 3 3 2" xfId="33847" xr:uid="{00000000-0005-0000-0000-0000BA5F0000}"/>
    <cellStyle name="Normal 38 2 6 3 4" xfId="18419" xr:uid="{00000000-0005-0000-0000-0000BB5F0000}"/>
    <cellStyle name="Normal 38 2 6 3 4 2" xfId="37366" xr:uid="{00000000-0005-0000-0000-0000BC5F0000}"/>
    <cellStyle name="Normal 38 2 6 3 5" xfId="21972" xr:uid="{00000000-0005-0000-0000-0000BD5F0000}"/>
    <cellStyle name="Normal 38 2 6 3 6" xfId="26572" xr:uid="{00000000-0005-0000-0000-0000BE5F0000}"/>
    <cellStyle name="Normal 38 2 6 4" xfId="9563" xr:uid="{00000000-0005-0000-0000-0000BF5F0000}"/>
    <cellStyle name="Normal 38 2 6 4 2" xfId="13163" xr:uid="{00000000-0005-0000-0000-0000C05F0000}"/>
    <cellStyle name="Normal 38 2 6 4 2 2" xfId="32188" xr:uid="{00000000-0005-0000-0000-0000C15F0000}"/>
    <cellStyle name="Normal 38 2 6 4 3" xfId="16683" xr:uid="{00000000-0005-0000-0000-0000C25F0000}"/>
    <cellStyle name="Normal 38 2 6 4 3 2" xfId="35682" xr:uid="{00000000-0005-0000-0000-0000C35F0000}"/>
    <cellStyle name="Normal 38 2 6 4 4" xfId="20254" xr:uid="{00000000-0005-0000-0000-0000C45F0000}"/>
    <cellStyle name="Normal 38 2 6 4 4 2" xfId="39199" xr:uid="{00000000-0005-0000-0000-0000C55F0000}"/>
    <cellStyle name="Normal 38 2 6 4 5" xfId="23910" xr:uid="{00000000-0005-0000-0000-0000C65F0000}"/>
    <cellStyle name="Normal 38 2 6 4 6" xfId="28656" xr:uid="{00000000-0005-0000-0000-0000C75F0000}"/>
    <cellStyle name="Normal 38 2 6 5" xfId="6365" xr:uid="{00000000-0005-0000-0000-0000C85F0000}"/>
    <cellStyle name="Normal 38 2 6 5 2" xfId="25768" xr:uid="{00000000-0005-0000-0000-0000C95F0000}"/>
    <cellStyle name="Normal 38 2 6 6" xfId="10549" xr:uid="{00000000-0005-0000-0000-0000CA5F0000}"/>
    <cellStyle name="Normal 38 2 6 6 2" xfId="29576" xr:uid="{00000000-0005-0000-0000-0000CB5F0000}"/>
    <cellStyle name="Normal 38 2 6 7" xfId="14057" xr:uid="{00000000-0005-0000-0000-0000CC5F0000}"/>
    <cellStyle name="Normal 38 2 6 7 2" xfId="33064" xr:uid="{00000000-0005-0000-0000-0000CD5F0000}"/>
    <cellStyle name="Normal 38 2 6 8" xfId="17635" xr:uid="{00000000-0005-0000-0000-0000CE5F0000}"/>
    <cellStyle name="Normal 38 2 6 8 2" xfId="36584" xr:uid="{00000000-0005-0000-0000-0000CF5F0000}"/>
    <cellStyle name="Normal 38 2 6 9" xfId="21167" xr:uid="{00000000-0005-0000-0000-0000D05F0000}"/>
    <cellStyle name="Normal 38 2 7" xfId="5773" xr:uid="{00000000-0005-0000-0000-0000D15F0000}"/>
    <cellStyle name="Normal 38 2 7 10" xfId="25196" xr:uid="{00000000-0005-0000-0000-0000D25F0000}"/>
    <cellStyle name="Normal 38 2 7 2" xfId="8588" xr:uid="{00000000-0005-0000-0000-0000D35F0000}"/>
    <cellStyle name="Normal 38 2 7 2 2" xfId="12478" xr:uid="{00000000-0005-0000-0000-0000D45F0000}"/>
    <cellStyle name="Normal 38 2 7 2 2 2" xfId="31504" xr:uid="{00000000-0005-0000-0000-0000D55F0000}"/>
    <cellStyle name="Normal 38 2 7 2 3" xfId="15996" xr:uid="{00000000-0005-0000-0000-0000D65F0000}"/>
    <cellStyle name="Normal 38 2 7 2 3 2" xfId="34998" xr:uid="{00000000-0005-0000-0000-0000D75F0000}"/>
    <cellStyle name="Normal 38 2 7 2 4" xfId="19568" xr:uid="{00000000-0005-0000-0000-0000D85F0000}"/>
    <cellStyle name="Normal 38 2 7 2 4 2" xfId="38514" xr:uid="{00000000-0005-0000-0000-0000D95F0000}"/>
    <cellStyle name="Normal 38 2 7 2 5" xfId="23159" xr:uid="{00000000-0005-0000-0000-0000DA5F0000}"/>
    <cellStyle name="Normal 38 2 7 2 6" xfId="27818" xr:uid="{00000000-0005-0000-0000-0000DB5F0000}"/>
    <cellStyle name="Normal 38 2 7 3" xfId="7486" xr:uid="{00000000-0005-0000-0000-0000DC5F0000}"/>
    <cellStyle name="Normal 38 2 7 3 2" xfId="11602" xr:uid="{00000000-0005-0000-0000-0000DD5F0000}"/>
    <cellStyle name="Normal 38 2 7 3 2 2" xfId="30629" xr:uid="{00000000-0005-0000-0000-0000DE5F0000}"/>
    <cellStyle name="Normal 38 2 7 3 3" xfId="15113" xr:uid="{00000000-0005-0000-0000-0000DF5F0000}"/>
    <cellStyle name="Normal 38 2 7 3 3 2" xfId="34118" xr:uid="{00000000-0005-0000-0000-0000E05F0000}"/>
    <cellStyle name="Normal 38 2 7 3 4" xfId="18690" xr:uid="{00000000-0005-0000-0000-0000E15F0000}"/>
    <cellStyle name="Normal 38 2 7 3 4 2" xfId="37637" xr:uid="{00000000-0005-0000-0000-0000E25F0000}"/>
    <cellStyle name="Normal 38 2 7 3 5" xfId="22260" xr:uid="{00000000-0005-0000-0000-0000E35F0000}"/>
    <cellStyle name="Normal 38 2 7 3 6" xfId="26843" xr:uid="{00000000-0005-0000-0000-0000E45F0000}"/>
    <cellStyle name="Normal 38 2 7 4" xfId="9858" xr:uid="{00000000-0005-0000-0000-0000E55F0000}"/>
    <cellStyle name="Normal 38 2 7 4 2" xfId="13434" xr:uid="{00000000-0005-0000-0000-0000E65F0000}"/>
    <cellStyle name="Normal 38 2 7 4 2 2" xfId="32459" xr:uid="{00000000-0005-0000-0000-0000E75F0000}"/>
    <cellStyle name="Normal 38 2 7 4 3" xfId="16955" xr:uid="{00000000-0005-0000-0000-0000E85F0000}"/>
    <cellStyle name="Normal 38 2 7 4 3 2" xfId="35953" xr:uid="{00000000-0005-0000-0000-0000E95F0000}"/>
    <cellStyle name="Normal 38 2 7 4 4" xfId="20525" xr:uid="{00000000-0005-0000-0000-0000EA5F0000}"/>
    <cellStyle name="Normal 38 2 7 4 4 2" xfId="39470" xr:uid="{00000000-0005-0000-0000-0000EB5F0000}"/>
    <cellStyle name="Normal 38 2 7 4 5" xfId="24198" xr:uid="{00000000-0005-0000-0000-0000EC5F0000}"/>
    <cellStyle name="Normal 38 2 7 4 6" xfId="28934" xr:uid="{00000000-0005-0000-0000-0000ED5F0000}"/>
    <cellStyle name="Normal 38 2 7 5" xfId="6653" xr:uid="{00000000-0005-0000-0000-0000EE5F0000}"/>
    <cellStyle name="Normal 38 2 7 5 2" xfId="26056" xr:uid="{00000000-0005-0000-0000-0000EF5F0000}"/>
    <cellStyle name="Normal 38 2 7 6" xfId="10820" xr:uid="{00000000-0005-0000-0000-0000F05F0000}"/>
    <cellStyle name="Normal 38 2 7 6 2" xfId="29847" xr:uid="{00000000-0005-0000-0000-0000F15F0000}"/>
    <cellStyle name="Normal 38 2 7 7" xfId="14330" xr:uid="{00000000-0005-0000-0000-0000F25F0000}"/>
    <cellStyle name="Normal 38 2 7 7 2" xfId="33336" xr:uid="{00000000-0005-0000-0000-0000F35F0000}"/>
    <cellStyle name="Normal 38 2 7 8" xfId="17908" xr:uid="{00000000-0005-0000-0000-0000F45F0000}"/>
    <cellStyle name="Normal 38 2 7 8 2" xfId="36855" xr:uid="{00000000-0005-0000-0000-0000F55F0000}"/>
    <cellStyle name="Normal 38 2 7 9" xfId="21438" xr:uid="{00000000-0005-0000-0000-0000F65F0000}"/>
    <cellStyle name="Normal 38 2 8" xfId="5872" xr:uid="{00000000-0005-0000-0000-0000F75F0000}"/>
    <cellStyle name="Normal 38 2 8 10" xfId="25282" xr:uid="{00000000-0005-0000-0000-0000F85F0000}"/>
    <cellStyle name="Normal 38 2 8 2" xfId="8675" xr:uid="{00000000-0005-0000-0000-0000F95F0000}"/>
    <cellStyle name="Normal 38 2 8 2 2" xfId="12564" xr:uid="{00000000-0005-0000-0000-0000FA5F0000}"/>
    <cellStyle name="Normal 38 2 8 2 2 2" xfId="31590" xr:uid="{00000000-0005-0000-0000-0000FB5F0000}"/>
    <cellStyle name="Normal 38 2 8 2 3" xfId="16082" xr:uid="{00000000-0005-0000-0000-0000FC5F0000}"/>
    <cellStyle name="Normal 38 2 8 2 3 2" xfId="35084" xr:uid="{00000000-0005-0000-0000-0000FD5F0000}"/>
    <cellStyle name="Normal 38 2 8 2 4" xfId="19654" xr:uid="{00000000-0005-0000-0000-0000FE5F0000}"/>
    <cellStyle name="Normal 38 2 8 2 4 2" xfId="38600" xr:uid="{00000000-0005-0000-0000-0000FF5F0000}"/>
    <cellStyle name="Normal 38 2 8 2 5" xfId="23245" xr:uid="{00000000-0005-0000-0000-000000600000}"/>
    <cellStyle name="Normal 38 2 8 2 6" xfId="27904" xr:uid="{00000000-0005-0000-0000-000001600000}"/>
    <cellStyle name="Normal 38 2 8 3" xfId="7574" xr:uid="{00000000-0005-0000-0000-000002600000}"/>
    <cellStyle name="Normal 38 2 8 3 2" xfId="11688" xr:uid="{00000000-0005-0000-0000-000003600000}"/>
    <cellStyle name="Normal 38 2 8 3 2 2" xfId="30715" xr:uid="{00000000-0005-0000-0000-000004600000}"/>
    <cellStyle name="Normal 38 2 8 3 3" xfId="15199" xr:uid="{00000000-0005-0000-0000-000005600000}"/>
    <cellStyle name="Normal 38 2 8 3 3 2" xfId="34204" xr:uid="{00000000-0005-0000-0000-000006600000}"/>
    <cellStyle name="Normal 38 2 8 3 4" xfId="18776" xr:uid="{00000000-0005-0000-0000-000007600000}"/>
    <cellStyle name="Normal 38 2 8 3 4 2" xfId="37723" xr:uid="{00000000-0005-0000-0000-000008600000}"/>
    <cellStyle name="Normal 38 2 8 3 5" xfId="22348" xr:uid="{00000000-0005-0000-0000-000009600000}"/>
    <cellStyle name="Normal 38 2 8 3 6" xfId="26929" xr:uid="{00000000-0005-0000-0000-00000A600000}"/>
    <cellStyle name="Normal 38 2 8 4" xfId="9946" xr:uid="{00000000-0005-0000-0000-00000B600000}"/>
    <cellStyle name="Normal 38 2 8 4 2" xfId="13520" xr:uid="{00000000-0005-0000-0000-00000C600000}"/>
    <cellStyle name="Normal 38 2 8 4 2 2" xfId="32545" xr:uid="{00000000-0005-0000-0000-00000D600000}"/>
    <cellStyle name="Normal 38 2 8 4 3" xfId="17041" xr:uid="{00000000-0005-0000-0000-00000E600000}"/>
    <cellStyle name="Normal 38 2 8 4 3 2" xfId="36039" xr:uid="{00000000-0005-0000-0000-00000F600000}"/>
    <cellStyle name="Normal 38 2 8 4 4" xfId="20611" xr:uid="{00000000-0005-0000-0000-000010600000}"/>
    <cellStyle name="Normal 38 2 8 4 4 2" xfId="39556" xr:uid="{00000000-0005-0000-0000-000011600000}"/>
    <cellStyle name="Normal 38 2 8 4 5" xfId="24286" xr:uid="{00000000-0005-0000-0000-000012600000}"/>
    <cellStyle name="Normal 38 2 8 4 6" xfId="29020" xr:uid="{00000000-0005-0000-0000-000013600000}"/>
    <cellStyle name="Normal 38 2 8 5" xfId="6741" xr:uid="{00000000-0005-0000-0000-000014600000}"/>
    <cellStyle name="Normal 38 2 8 5 2" xfId="26144" xr:uid="{00000000-0005-0000-0000-000015600000}"/>
    <cellStyle name="Normal 38 2 8 6" xfId="10906" xr:uid="{00000000-0005-0000-0000-000016600000}"/>
    <cellStyle name="Normal 38 2 8 6 2" xfId="29933" xr:uid="{00000000-0005-0000-0000-000017600000}"/>
    <cellStyle name="Normal 38 2 8 7" xfId="14416" xr:uid="{00000000-0005-0000-0000-000018600000}"/>
    <cellStyle name="Normal 38 2 8 7 2" xfId="33422" xr:uid="{00000000-0005-0000-0000-000019600000}"/>
    <cellStyle name="Normal 38 2 8 8" xfId="17994" xr:uid="{00000000-0005-0000-0000-00001A600000}"/>
    <cellStyle name="Normal 38 2 8 8 2" xfId="36941" xr:uid="{00000000-0005-0000-0000-00001B600000}"/>
    <cellStyle name="Normal 38 2 8 9" xfId="21524" xr:uid="{00000000-0005-0000-0000-00001C600000}"/>
    <cellStyle name="Normal 38 2 9" xfId="4860" xr:uid="{00000000-0005-0000-0000-00001D600000}"/>
    <cellStyle name="Normal 38 2 9 10" xfId="24527" xr:uid="{00000000-0005-0000-0000-00001E600000}"/>
    <cellStyle name="Normal 38 2 9 2" xfId="7991" xr:uid="{00000000-0005-0000-0000-00001F600000}"/>
    <cellStyle name="Normal 38 2 9 2 2" xfId="11903" xr:uid="{00000000-0005-0000-0000-000020600000}"/>
    <cellStyle name="Normal 38 2 9 2 2 2" xfId="30929" xr:uid="{00000000-0005-0000-0000-000021600000}"/>
    <cellStyle name="Normal 38 2 9 2 3" xfId="15421" xr:uid="{00000000-0005-0000-0000-000022600000}"/>
    <cellStyle name="Normal 38 2 9 2 3 2" xfId="34423" xr:uid="{00000000-0005-0000-0000-000023600000}"/>
    <cellStyle name="Normal 38 2 9 2 4" xfId="18993" xr:uid="{00000000-0005-0000-0000-000024600000}"/>
    <cellStyle name="Normal 38 2 9 2 4 2" xfId="37939" xr:uid="{00000000-0005-0000-0000-000025600000}"/>
    <cellStyle name="Normal 38 2 9 2 5" xfId="22584" xr:uid="{00000000-0005-0000-0000-000026600000}"/>
    <cellStyle name="Normal 38 2 9 2 6" xfId="27230" xr:uid="{00000000-0005-0000-0000-000027600000}"/>
    <cellStyle name="Normal 38 2 9 3" xfId="6879" xr:uid="{00000000-0005-0000-0000-000028600000}"/>
    <cellStyle name="Normal 38 2 9 3 2" xfId="11027" xr:uid="{00000000-0005-0000-0000-000029600000}"/>
    <cellStyle name="Normal 38 2 9 3 2 2" xfId="30054" xr:uid="{00000000-0005-0000-0000-00002A600000}"/>
    <cellStyle name="Normal 38 2 9 3 3" xfId="14537" xr:uid="{00000000-0005-0000-0000-00002B600000}"/>
    <cellStyle name="Normal 38 2 9 3 3 2" xfId="33543" xr:uid="{00000000-0005-0000-0000-00002C600000}"/>
    <cellStyle name="Normal 38 2 9 3 4" xfId="18115" xr:uid="{00000000-0005-0000-0000-00002D600000}"/>
    <cellStyle name="Normal 38 2 9 3 4 2" xfId="37062" xr:uid="{00000000-0005-0000-0000-00002E600000}"/>
    <cellStyle name="Normal 38 2 9 3 5" xfId="21653" xr:uid="{00000000-0005-0000-0000-00002F600000}"/>
    <cellStyle name="Normal 38 2 9 3 6" xfId="26268" xr:uid="{00000000-0005-0000-0000-000030600000}"/>
    <cellStyle name="Normal 38 2 9 4" xfId="9182" xr:uid="{00000000-0005-0000-0000-000031600000}"/>
    <cellStyle name="Normal 38 2 9 4 2" xfId="12858" xr:uid="{00000000-0005-0000-0000-000032600000}"/>
    <cellStyle name="Normal 38 2 9 4 2 2" xfId="31884" xr:uid="{00000000-0005-0000-0000-000033600000}"/>
    <cellStyle name="Normal 38 2 9 4 3" xfId="16377" xr:uid="{00000000-0005-0000-0000-000034600000}"/>
    <cellStyle name="Normal 38 2 9 4 3 2" xfId="35378" xr:uid="{00000000-0005-0000-0000-000035600000}"/>
    <cellStyle name="Normal 38 2 9 4 4" xfId="19949" xr:uid="{00000000-0005-0000-0000-000036600000}"/>
    <cellStyle name="Normal 38 2 9 4 4 2" xfId="38895" xr:uid="{00000000-0005-0000-0000-000037600000}"/>
    <cellStyle name="Normal 38 2 9 4 5" xfId="23585" xr:uid="{00000000-0005-0000-0000-000038600000}"/>
    <cellStyle name="Normal 38 2 9 4 6" xfId="28294" xr:uid="{00000000-0005-0000-0000-000039600000}"/>
    <cellStyle name="Normal 38 2 9 5" xfId="6021" xr:uid="{00000000-0005-0000-0000-00003A600000}"/>
    <cellStyle name="Normal 38 2 9 5 2" xfId="25424" xr:uid="{00000000-0005-0000-0000-00003B600000}"/>
    <cellStyle name="Normal 38 2 9 6" xfId="10243" xr:uid="{00000000-0005-0000-0000-00003C600000}"/>
    <cellStyle name="Normal 38 2 9 6 2" xfId="29271" xr:uid="{00000000-0005-0000-0000-00003D600000}"/>
    <cellStyle name="Normal 38 2 9 7" xfId="13751" xr:uid="{00000000-0005-0000-0000-00003E600000}"/>
    <cellStyle name="Normal 38 2 9 7 2" xfId="32760" xr:uid="{00000000-0005-0000-0000-00003F600000}"/>
    <cellStyle name="Normal 38 2 9 8" xfId="17329" xr:uid="{00000000-0005-0000-0000-000040600000}"/>
    <cellStyle name="Normal 38 2 9 8 2" xfId="36280" xr:uid="{00000000-0005-0000-0000-000041600000}"/>
    <cellStyle name="Normal 38 2 9 9" xfId="20858" xr:uid="{00000000-0005-0000-0000-000042600000}"/>
    <cellStyle name="Normal 38 3" xfId="4908" xr:uid="{00000000-0005-0000-0000-000043600000}"/>
    <cellStyle name="Normal 39" xfId="26" xr:uid="{00000000-0005-0000-0000-0000500E0000}"/>
    <cellStyle name="Normal 39 10" xfId="7839" xr:uid="{00000000-0005-0000-0000-000045600000}"/>
    <cellStyle name="Normal 39 10 2" xfId="11815" xr:uid="{00000000-0005-0000-0000-000046600000}"/>
    <cellStyle name="Normal 39 10 2 2" xfId="30841" xr:uid="{00000000-0005-0000-0000-000047600000}"/>
    <cellStyle name="Normal 39 10 3" xfId="15331" xr:uid="{00000000-0005-0000-0000-000048600000}"/>
    <cellStyle name="Normal 39 10 3 2" xfId="34334" xr:uid="{00000000-0005-0000-0000-000049600000}"/>
    <cellStyle name="Normal 39 10 4" xfId="18903" xr:uid="{00000000-0005-0000-0000-00004A600000}"/>
    <cellStyle name="Normal 39 10 4 2" xfId="37850" xr:uid="{00000000-0005-0000-0000-00004B600000}"/>
    <cellStyle name="Normal 39 10 5" xfId="22491" xr:uid="{00000000-0005-0000-0000-00004C600000}"/>
    <cellStyle name="Normal 39 10 6" xfId="27107" xr:uid="{00000000-0005-0000-0000-00004D600000}"/>
    <cellStyle name="Normal 39 11" xfId="6784" xr:uid="{00000000-0005-0000-0000-00004E600000}"/>
    <cellStyle name="Normal 39 11 2" xfId="10941" xr:uid="{00000000-0005-0000-0000-00004F600000}"/>
    <cellStyle name="Normal 39 11 2 2" xfId="29968" xr:uid="{00000000-0005-0000-0000-000050600000}"/>
    <cellStyle name="Normal 39 11 3" xfId="14451" xr:uid="{00000000-0005-0000-0000-000051600000}"/>
    <cellStyle name="Normal 39 11 3 2" xfId="33457" xr:uid="{00000000-0005-0000-0000-000052600000}"/>
    <cellStyle name="Normal 39 11 4" xfId="18029" xr:uid="{00000000-0005-0000-0000-000053600000}"/>
    <cellStyle name="Normal 39 11 4 2" xfId="36976" xr:uid="{00000000-0005-0000-0000-000054600000}"/>
    <cellStyle name="Normal 39 11 5" xfId="21564" xr:uid="{00000000-0005-0000-0000-000055600000}"/>
    <cellStyle name="Normal 39 11 6" xfId="26180" xr:uid="{00000000-0005-0000-0000-000056600000}"/>
    <cellStyle name="Normal 39 12" xfId="8875" xr:uid="{00000000-0005-0000-0000-000057600000}"/>
    <cellStyle name="Normal 39 12 2" xfId="12600" xr:uid="{00000000-0005-0000-0000-000058600000}"/>
    <cellStyle name="Normal 39 12 2 2" xfId="31626" xr:uid="{00000000-0005-0000-0000-000059600000}"/>
    <cellStyle name="Normal 39 12 3" xfId="16119" xr:uid="{00000000-0005-0000-0000-00005A600000}"/>
    <cellStyle name="Normal 39 12 3 2" xfId="35120" xr:uid="{00000000-0005-0000-0000-00005B600000}"/>
    <cellStyle name="Normal 39 12 4" xfId="19690" xr:uid="{00000000-0005-0000-0000-00005C600000}"/>
    <cellStyle name="Normal 39 12 4 2" xfId="38636" xr:uid="{00000000-0005-0000-0000-00005D600000}"/>
    <cellStyle name="Normal 39 12 5" xfId="23289" xr:uid="{00000000-0005-0000-0000-00005E600000}"/>
    <cellStyle name="Normal 39 12 6" xfId="28031" xr:uid="{00000000-0005-0000-0000-00005F600000}"/>
    <cellStyle name="Normal 39 13" xfId="8979" xr:uid="{00000000-0005-0000-0000-000060600000}"/>
    <cellStyle name="Normal 39 13 2" xfId="12686" xr:uid="{00000000-0005-0000-0000-000061600000}"/>
    <cellStyle name="Normal 39 13 2 2" xfId="31712" xr:uid="{00000000-0005-0000-0000-000062600000}"/>
    <cellStyle name="Normal 39 13 3" xfId="16205" xr:uid="{00000000-0005-0000-0000-000063600000}"/>
    <cellStyle name="Normal 39 13 3 2" xfId="35206" xr:uid="{00000000-0005-0000-0000-000064600000}"/>
    <cellStyle name="Normal 39 13 4" xfId="19776" xr:uid="{00000000-0005-0000-0000-000065600000}"/>
    <cellStyle name="Normal 39 13 4 2" xfId="38722" xr:uid="{00000000-0005-0000-0000-000066600000}"/>
    <cellStyle name="Normal 39 13 5" xfId="23389" xr:uid="{00000000-0005-0000-0000-000067600000}"/>
    <cellStyle name="Normal 39 13 6" xfId="28118" xr:uid="{00000000-0005-0000-0000-000068600000}"/>
    <cellStyle name="Normal 39 14" xfId="9083" xr:uid="{00000000-0005-0000-0000-000069600000}"/>
    <cellStyle name="Normal 39 14 2" xfId="12772" xr:uid="{00000000-0005-0000-0000-00006A600000}"/>
    <cellStyle name="Normal 39 14 2 2" xfId="31798" xr:uid="{00000000-0005-0000-0000-00006B600000}"/>
    <cellStyle name="Normal 39 14 3" xfId="16291" xr:uid="{00000000-0005-0000-0000-00006C600000}"/>
    <cellStyle name="Normal 39 14 3 2" xfId="35292" xr:uid="{00000000-0005-0000-0000-00006D600000}"/>
    <cellStyle name="Normal 39 14 4" xfId="19862" xr:uid="{00000000-0005-0000-0000-00006E600000}"/>
    <cellStyle name="Normal 39 14 4 2" xfId="38808" xr:uid="{00000000-0005-0000-0000-00006F600000}"/>
    <cellStyle name="Normal 39 14 5" xfId="23489" xr:uid="{00000000-0005-0000-0000-000070600000}"/>
    <cellStyle name="Normal 39 14 6" xfId="28205" xr:uid="{00000000-0005-0000-0000-000071600000}"/>
    <cellStyle name="Normal 39 15" xfId="9990" xr:uid="{00000000-0005-0000-0000-000072600000}"/>
    <cellStyle name="Normal 39 15 2" xfId="13555" xr:uid="{00000000-0005-0000-0000-000073600000}"/>
    <cellStyle name="Normal 39 15 2 2" xfId="32580" xr:uid="{00000000-0005-0000-0000-000074600000}"/>
    <cellStyle name="Normal 39 15 3" xfId="17076" xr:uid="{00000000-0005-0000-0000-000075600000}"/>
    <cellStyle name="Normal 39 15 3 2" xfId="36074" xr:uid="{00000000-0005-0000-0000-000076600000}"/>
    <cellStyle name="Normal 39 15 4" xfId="20646" xr:uid="{00000000-0005-0000-0000-000077600000}"/>
    <cellStyle name="Normal 39 15 4 2" xfId="39591" xr:uid="{00000000-0005-0000-0000-000078600000}"/>
    <cellStyle name="Normal 39 15 5" xfId="24329" xr:uid="{00000000-0005-0000-0000-000079600000}"/>
    <cellStyle name="Normal 39 15 6" xfId="29055" xr:uid="{00000000-0005-0000-0000-00007A600000}"/>
    <cellStyle name="Normal 39 16" xfId="5925" xr:uid="{00000000-0005-0000-0000-00007B600000}"/>
    <cellStyle name="Normal 39 16 2" xfId="25331" xr:uid="{00000000-0005-0000-0000-00007C600000}"/>
    <cellStyle name="Normal 39 17" xfId="10152" xr:uid="{00000000-0005-0000-0000-00007D600000}"/>
    <cellStyle name="Normal 39 17 2" xfId="29184" xr:uid="{00000000-0005-0000-0000-00007E600000}"/>
    <cellStyle name="Normal 39 18" xfId="13658" xr:uid="{00000000-0005-0000-0000-00007F600000}"/>
    <cellStyle name="Normal 39 18 2" xfId="32672" xr:uid="{00000000-0005-0000-0000-000080600000}"/>
    <cellStyle name="Normal 39 19" xfId="17238" xr:uid="{00000000-0005-0000-0000-000081600000}"/>
    <cellStyle name="Normal 39 19 2" xfId="36193" xr:uid="{00000000-0005-0000-0000-000082600000}"/>
    <cellStyle name="Normal 39 2" xfId="5129" xr:uid="{00000000-0005-0000-0000-000083600000}"/>
    <cellStyle name="Normal 39 2 10" xfId="20921" xr:uid="{00000000-0005-0000-0000-000084600000}"/>
    <cellStyle name="Normal 39 2 11" xfId="24660" xr:uid="{00000000-0005-0000-0000-000085600000}"/>
    <cellStyle name="Normal 39 2 2" xfId="5511" xr:uid="{00000000-0005-0000-0000-000086600000}"/>
    <cellStyle name="Normal 39 2 2 10" xfId="24978" xr:uid="{00000000-0005-0000-0000-000087600000}"/>
    <cellStyle name="Normal 39 2 2 2" xfId="8375" xr:uid="{00000000-0005-0000-0000-000088600000}"/>
    <cellStyle name="Normal 39 2 2 2 2" xfId="12269" xr:uid="{00000000-0005-0000-0000-000089600000}"/>
    <cellStyle name="Normal 39 2 2 2 2 2" xfId="31295" xr:uid="{00000000-0005-0000-0000-00008A600000}"/>
    <cellStyle name="Normal 39 2 2 2 3" xfId="15787" xr:uid="{00000000-0005-0000-0000-00008B600000}"/>
    <cellStyle name="Normal 39 2 2 2 3 2" xfId="34789" xr:uid="{00000000-0005-0000-0000-00008C600000}"/>
    <cellStyle name="Normal 39 2 2 2 4" xfId="19359" xr:uid="{00000000-0005-0000-0000-00008D600000}"/>
    <cellStyle name="Normal 39 2 2 2 4 2" xfId="38305" xr:uid="{00000000-0005-0000-0000-00008E600000}"/>
    <cellStyle name="Normal 39 2 2 2 5" xfId="22950" xr:uid="{00000000-0005-0000-0000-00008F600000}"/>
    <cellStyle name="Normal 39 2 2 2 6" xfId="27606" xr:uid="{00000000-0005-0000-0000-000090600000}"/>
    <cellStyle name="Normal 39 2 2 3" xfId="7262" xr:uid="{00000000-0005-0000-0000-000091600000}"/>
    <cellStyle name="Normal 39 2 2 3 2" xfId="11393" xr:uid="{00000000-0005-0000-0000-000092600000}"/>
    <cellStyle name="Normal 39 2 2 3 2 2" xfId="30420" xr:uid="{00000000-0005-0000-0000-000093600000}"/>
    <cellStyle name="Normal 39 2 2 3 3" xfId="14904" xr:uid="{00000000-0005-0000-0000-000094600000}"/>
    <cellStyle name="Normal 39 2 2 3 3 2" xfId="33909" xr:uid="{00000000-0005-0000-0000-000095600000}"/>
    <cellStyle name="Normal 39 2 2 3 4" xfId="18481" xr:uid="{00000000-0005-0000-0000-000096600000}"/>
    <cellStyle name="Normal 39 2 2 3 4 2" xfId="37428" xr:uid="{00000000-0005-0000-0000-000097600000}"/>
    <cellStyle name="Normal 39 2 2 3 5" xfId="22036" xr:uid="{00000000-0005-0000-0000-000098600000}"/>
    <cellStyle name="Normal 39 2 2 3 6" xfId="26634" xr:uid="{00000000-0005-0000-0000-000099600000}"/>
    <cellStyle name="Normal 39 2 2 4" xfId="9628" xr:uid="{00000000-0005-0000-0000-00009A600000}"/>
    <cellStyle name="Normal 39 2 2 4 2" xfId="13225" xr:uid="{00000000-0005-0000-0000-00009B600000}"/>
    <cellStyle name="Normal 39 2 2 4 2 2" xfId="32250" xr:uid="{00000000-0005-0000-0000-00009C600000}"/>
    <cellStyle name="Normal 39 2 2 4 3" xfId="16745" xr:uid="{00000000-0005-0000-0000-00009D600000}"/>
    <cellStyle name="Normal 39 2 2 4 3 2" xfId="35744" xr:uid="{00000000-0005-0000-0000-00009E600000}"/>
    <cellStyle name="Normal 39 2 2 4 4" xfId="20316" xr:uid="{00000000-0005-0000-0000-00009F600000}"/>
    <cellStyle name="Normal 39 2 2 4 4 2" xfId="39261" xr:uid="{00000000-0005-0000-0000-0000A0600000}"/>
    <cellStyle name="Normal 39 2 2 4 5" xfId="23974" xr:uid="{00000000-0005-0000-0000-0000A1600000}"/>
    <cellStyle name="Normal 39 2 2 4 6" xfId="28719" xr:uid="{00000000-0005-0000-0000-0000A2600000}"/>
    <cellStyle name="Normal 39 2 2 5" xfId="6429" xr:uid="{00000000-0005-0000-0000-0000A3600000}"/>
    <cellStyle name="Normal 39 2 2 5 2" xfId="25832" xr:uid="{00000000-0005-0000-0000-0000A4600000}"/>
    <cellStyle name="Normal 39 2 2 6" xfId="10611" xr:uid="{00000000-0005-0000-0000-0000A5600000}"/>
    <cellStyle name="Normal 39 2 2 6 2" xfId="29638" xr:uid="{00000000-0005-0000-0000-0000A6600000}"/>
    <cellStyle name="Normal 39 2 2 7" xfId="14119" xr:uid="{00000000-0005-0000-0000-0000A7600000}"/>
    <cellStyle name="Normal 39 2 2 7 2" xfId="33126" xr:uid="{00000000-0005-0000-0000-0000A8600000}"/>
    <cellStyle name="Normal 39 2 2 8" xfId="17697" xr:uid="{00000000-0005-0000-0000-0000A9600000}"/>
    <cellStyle name="Normal 39 2 2 8 2" xfId="36646" xr:uid="{00000000-0005-0000-0000-0000AA600000}"/>
    <cellStyle name="Normal 39 2 2 9" xfId="21229" xr:uid="{00000000-0005-0000-0000-0000AB600000}"/>
    <cellStyle name="Normal 39 2 3" xfId="8064" xr:uid="{00000000-0005-0000-0000-0000AC600000}"/>
    <cellStyle name="Normal 39 2 3 2" xfId="11965" xr:uid="{00000000-0005-0000-0000-0000AD600000}"/>
    <cellStyle name="Normal 39 2 3 2 2" xfId="30991" xr:uid="{00000000-0005-0000-0000-0000AE600000}"/>
    <cellStyle name="Normal 39 2 3 3" xfId="15483" xr:uid="{00000000-0005-0000-0000-0000AF600000}"/>
    <cellStyle name="Normal 39 2 3 3 2" xfId="34485" xr:uid="{00000000-0005-0000-0000-0000B0600000}"/>
    <cellStyle name="Normal 39 2 3 4" xfId="19055" xr:uid="{00000000-0005-0000-0000-0000B1600000}"/>
    <cellStyle name="Normal 39 2 3 4 2" xfId="38001" xr:uid="{00000000-0005-0000-0000-0000B2600000}"/>
    <cellStyle name="Normal 39 2 3 5" xfId="22646" xr:uid="{00000000-0005-0000-0000-0000B3600000}"/>
    <cellStyle name="Normal 39 2 3 6" xfId="27297" xr:uid="{00000000-0005-0000-0000-0000B4600000}"/>
    <cellStyle name="Normal 39 2 4" xfId="6946" xr:uid="{00000000-0005-0000-0000-0000B5600000}"/>
    <cellStyle name="Normal 39 2 4 2" xfId="11089" xr:uid="{00000000-0005-0000-0000-0000B6600000}"/>
    <cellStyle name="Normal 39 2 4 2 2" xfId="30116" xr:uid="{00000000-0005-0000-0000-0000B7600000}"/>
    <cellStyle name="Normal 39 2 4 3" xfId="14599" xr:uid="{00000000-0005-0000-0000-0000B8600000}"/>
    <cellStyle name="Normal 39 2 4 3 2" xfId="33605" xr:uid="{00000000-0005-0000-0000-0000B9600000}"/>
    <cellStyle name="Normal 39 2 4 4" xfId="18177" xr:uid="{00000000-0005-0000-0000-0000BA600000}"/>
    <cellStyle name="Normal 39 2 4 4 2" xfId="37124" xr:uid="{00000000-0005-0000-0000-0000BB600000}"/>
    <cellStyle name="Normal 39 2 4 5" xfId="21720" xr:uid="{00000000-0005-0000-0000-0000BC600000}"/>
    <cellStyle name="Normal 39 2 4 6" xfId="26330" xr:uid="{00000000-0005-0000-0000-0000BD600000}"/>
    <cellStyle name="Normal 39 2 5" xfId="9300" xr:uid="{00000000-0005-0000-0000-0000BE600000}"/>
    <cellStyle name="Normal 39 2 5 2" xfId="12921" xr:uid="{00000000-0005-0000-0000-0000BF600000}"/>
    <cellStyle name="Normal 39 2 5 2 2" xfId="31946" xr:uid="{00000000-0005-0000-0000-0000C0600000}"/>
    <cellStyle name="Normal 39 2 5 3" xfId="16440" xr:uid="{00000000-0005-0000-0000-0000C1600000}"/>
    <cellStyle name="Normal 39 2 5 3 2" xfId="35440" xr:uid="{00000000-0005-0000-0000-0000C2600000}"/>
    <cellStyle name="Normal 39 2 5 4" xfId="20012" xr:uid="{00000000-0005-0000-0000-0000C3600000}"/>
    <cellStyle name="Normal 39 2 5 4 2" xfId="38957" xr:uid="{00000000-0005-0000-0000-0000C4600000}"/>
    <cellStyle name="Normal 39 2 5 5" xfId="23654" xr:uid="{00000000-0005-0000-0000-0000C5600000}"/>
    <cellStyle name="Normal 39 2 5 6" xfId="28407" xr:uid="{00000000-0005-0000-0000-0000C6600000}"/>
    <cellStyle name="Normal 39 2 6" xfId="6113" xr:uid="{00000000-0005-0000-0000-0000C7600000}"/>
    <cellStyle name="Normal 39 2 6 2" xfId="25516" xr:uid="{00000000-0005-0000-0000-0000C8600000}"/>
    <cellStyle name="Normal 39 2 7" xfId="10307" xr:uid="{00000000-0005-0000-0000-0000C9600000}"/>
    <cellStyle name="Normal 39 2 7 2" xfId="29334" xr:uid="{00000000-0005-0000-0000-0000CA600000}"/>
    <cellStyle name="Normal 39 2 8" xfId="13815" xr:uid="{00000000-0005-0000-0000-0000CB600000}"/>
    <cellStyle name="Normal 39 2 8 2" xfId="32822" xr:uid="{00000000-0005-0000-0000-0000CC600000}"/>
    <cellStyle name="Normal 39 2 9" xfId="17393" xr:uid="{00000000-0005-0000-0000-0000CD600000}"/>
    <cellStyle name="Normal 39 2 9 2" xfId="36342" xr:uid="{00000000-0005-0000-0000-0000CE600000}"/>
    <cellStyle name="Normal 39 20" xfId="20764" xr:uid="{00000000-0005-0000-0000-0000CF600000}"/>
    <cellStyle name="Normal 39 21" xfId="24423" xr:uid="{00000000-0005-0000-0000-0000D0600000}"/>
    <cellStyle name="Normal 39 22" xfId="4669" xr:uid="{00000000-0005-0000-0000-000044600000}"/>
    <cellStyle name="Normal 39 3" xfId="5245" xr:uid="{00000000-0005-0000-0000-0000D1600000}"/>
    <cellStyle name="Normal 39 3 10" xfId="20999" xr:uid="{00000000-0005-0000-0000-0000D2600000}"/>
    <cellStyle name="Normal 39 3 11" xfId="24749" xr:uid="{00000000-0005-0000-0000-0000D3600000}"/>
    <cellStyle name="Normal 39 3 2" xfId="5606" xr:uid="{00000000-0005-0000-0000-0000D4600000}"/>
    <cellStyle name="Normal 39 3 2 10" xfId="25065" xr:uid="{00000000-0005-0000-0000-0000D5600000}"/>
    <cellStyle name="Normal 39 3 2 2" xfId="8454" xr:uid="{00000000-0005-0000-0000-0000D6600000}"/>
    <cellStyle name="Normal 39 3 2 2 2" xfId="12347" xr:uid="{00000000-0005-0000-0000-0000D7600000}"/>
    <cellStyle name="Normal 39 3 2 2 2 2" xfId="31373" xr:uid="{00000000-0005-0000-0000-0000D8600000}"/>
    <cellStyle name="Normal 39 3 2 2 3" xfId="15865" xr:uid="{00000000-0005-0000-0000-0000D9600000}"/>
    <cellStyle name="Normal 39 3 2 2 3 2" xfId="34867" xr:uid="{00000000-0005-0000-0000-0000DA600000}"/>
    <cellStyle name="Normal 39 3 2 2 4" xfId="19437" xr:uid="{00000000-0005-0000-0000-0000DB600000}"/>
    <cellStyle name="Normal 39 3 2 2 4 2" xfId="38383" xr:uid="{00000000-0005-0000-0000-0000DC600000}"/>
    <cellStyle name="Normal 39 3 2 2 5" xfId="23028" xr:uid="{00000000-0005-0000-0000-0000DD600000}"/>
    <cellStyle name="Normal 39 3 2 2 6" xfId="27685" xr:uid="{00000000-0005-0000-0000-0000DE600000}"/>
    <cellStyle name="Normal 39 3 2 3" xfId="7341" xr:uid="{00000000-0005-0000-0000-0000DF600000}"/>
    <cellStyle name="Normal 39 3 2 3 2" xfId="11471" xr:uid="{00000000-0005-0000-0000-0000E0600000}"/>
    <cellStyle name="Normal 39 3 2 3 2 2" xfId="30498" xr:uid="{00000000-0005-0000-0000-0000E1600000}"/>
    <cellStyle name="Normal 39 3 2 3 3" xfId="14982" xr:uid="{00000000-0005-0000-0000-0000E2600000}"/>
    <cellStyle name="Normal 39 3 2 3 3 2" xfId="33987" xr:uid="{00000000-0005-0000-0000-0000E3600000}"/>
    <cellStyle name="Normal 39 3 2 3 4" xfId="18559" xr:uid="{00000000-0005-0000-0000-0000E4600000}"/>
    <cellStyle name="Normal 39 3 2 3 4 2" xfId="37506" xr:uid="{00000000-0005-0000-0000-0000E5600000}"/>
    <cellStyle name="Normal 39 3 2 3 5" xfId="22115" xr:uid="{00000000-0005-0000-0000-0000E6600000}"/>
    <cellStyle name="Normal 39 3 2 3 6" xfId="26712" xr:uid="{00000000-0005-0000-0000-0000E7600000}"/>
    <cellStyle name="Normal 39 3 2 4" xfId="9713" xr:uid="{00000000-0005-0000-0000-0000E8600000}"/>
    <cellStyle name="Normal 39 3 2 4 2" xfId="13303" xr:uid="{00000000-0005-0000-0000-0000E9600000}"/>
    <cellStyle name="Normal 39 3 2 4 2 2" xfId="32328" xr:uid="{00000000-0005-0000-0000-0000EA600000}"/>
    <cellStyle name="Normal 39 3 2 4 3" xfId="16823" xr:uid="{00000000-0005-0000-0000-0000EB600000}"/>
    <cellStyle name="Normal 39 3 2 4 3 2" xfId="35822" xr:uid="{00000000-0005-0000-0000-0000EC600000}"/>
    <cellStyle name="Normal 39 3 2 4 4" xfId="20394" xr:uid="{00000000-0005-0000-0000-0000ED600000}"/>
    <cellStyle name="Normal 39 3 2 4 4 2" xfId="39339" xr:uid="{00000000-0005-0000-0000-0000EE600000}"/>
    <cellStyle name="Normal 39 3 2 4 5" xfId="24053" xr:uid="{00000000-0005-0000-0000-0000EF600000}"/>
    <cellStyle name="Normal 39 3 2 4 6" xfId="28803" xr:uid="{00000000-0005-0000-0000-0000F0600000}"/>
    <cellStyle name="Normal 39 3 2 5" xfId="6508" xr:uid="{00000000-0005-0000-0000-0000F1600000}"/>
    <cellStyle name="Normal 39 3 2 5 2" xfId="25911" xr:uid="{00000000-0005-0000-0000-0000F2600000}"/>
    <cellStyle name="Normal 39 3 2 6" xfId="10689" xr:uid="{00000000-0005-0000-0000-0000F3600000}"/>
    <cellStyle name="Normal 39 3 2 6 2" xfId="29716" xr:uid="{00000000-0005-0000-0000-0000F4600000}"/>
    <cellStyle name="Normal 39 3 2 7" xfId="14197" xr:uid="{00000000-0005-0000-0000-0000F5600000}"/>
    <cellStyle name="Normal 39 3 2 7 2" xfId="33204" xr:uid="{00000000-0005-0000-0000-0000F6600000}"/>
    <cellStyle name="Normal 39 3 2 8" xfId="17775" xr:uid="{00000000-0005-0000-0000-0000F7600000}"/>
    <cellStyle name="Normal 39 3 2 8 2" xfId="36724" xr:uid="{00000000-0005-0000-0000-0000F8600000}"/>
    <cellStyle name="Normal 39 3 2 9" xfId="21307" xr:uid="{00000000-0005-0000-0000-0000F9600000}"/>
    <cellStyle name="Normal 39 3 3" xfId="8145" xr:uid="{00000000-0005-0000-0000-0000FA600000}"/>
    <cellStyle name="Normal 39 3 3 2" xfId="12043" xr:uid="{00000000-0005-0000-0000-0000FB600000}"/>
    <cellStyle name="Normal 39 3 3 2 2" xfId="31069" xr:uid="{00000000-0005-0000-0000-0000FC600000}"/>
    <cellStyle name="Normal 39 3 3 3" xfId="15561" xr:uid="{00000000-0005-0000-0000-0000FD600000}"/>
    <cellStyle name="Normal 39 3 3 3 2" xfId="34563" xr:uid="{00000000-0005-0000-0000-0000FE600000}"/>
    <cellStyle name="Normal 39 3 3 4" xfId="19133" xr:uid="{00000000-0005-0000-0000-0000FF600000}"/>
    <cellStyle name="Normal 39 3 3 4 2" xfId="38079" xr:uid="{00000000-0005-0000-0000-000000610000}"/>
    <cellStyle name="Normal 39 3 3 5" xfId="22724" xr:uid="{00000000-0005-0000-0000-000001610000}"/>
    <cellStyle name="Normal 39 3 3 6" xfId="27376" xr:uid="{00000000-0005-0000-0000-000002610000}"/>
    <cellStyle name="Normal 39 3 4" xfId="7029" xr:uid="{00000000-0005-0000-0000-000003610000}"/>
    <cellStyle name="Normal 39 3 4 2" xfId="11167" xr:uid="{00000000-0005-0000-0000-000004610000}"/>
    <cellStyle name="Normal 39 3 4 2 2" xfId="30194" xr:uid="{00000000-0005-0000-0000-000005610000}"/>
    <cellStyle name="Normal 39 3 4 3" xfId="14677" xr:uid="{00000000-0005-0000-0000-000006610000}"/>
    <cellStyle name="Normal 39 3 4 3 2" xfId="33683" xr:uid="{00000000-0005-0000-0000-000007610000}"/>
    <cellStyle name="Normal 39 3 4 4" xfId="18255" xr:uid="{00000000-0005-0000-0000-000008610000}"/>
    <cellStyle name="Normal 39 3 4 4 2" xfId="37202" xr:uid="{00000000-0005-0000-0000-000009610000}"/>
    <cellStyle name="Normal 39 3 4 5" xfId="21803" xr:uid="{00000000-0005-0000-0000-00000A610000}"/>
    <cellStyle name="Normal 39 3 4 6" xfId="26408" xr:uid="{00000000-0005-0000-0000-00000B610000}"/>
    <cellStyle name="Normal 39 3 5" xfId="9389" xr:uid="{00000000-0005-0000-0000-00000C610000}"/>
    <cellStyle name="Normal 39 3 5 2" xfId="12999" xr:uid="{00000000-0005-0000-0000-00000D610000}"/>
    <cellStyle name="Normal 39 3 5 2 2" xfId="32024" xr:uid="{00000000-0005-0000-0000-00000E610000}"/>
    <cellStyle name="Normal 39 3 5 3" xfId="16518" xr:uid="{00000000-0005-0000-0000-00000F610000}"/>
    <cellStyle name="Normal 39 3 5 3 2" xfId="35518" xr:uid="{00000000-0005-0000-0000-000010610000}"/>
    <cellStyle name="Normal 39 3 5 4" xfId="20090" xr:uid="{00000000-0005-0000-0000-000011610000}"/>
    <cellStyle name="Normal 39 3 5 4 2" xfId="39035" xr:uid="{00000000-0005-0000-0000-000012610000}"/>
    <cellStyle name="Normal 39 3 5 5" xfId="23737" xr:uid="{00000000-0005-0000-0000-000013610000}"/>
    <cellStyle name="Normal 39 3 5 6" xfId="28491" xr:uid="{00000000-0005-0000-0000-000014610000}"/>
    <cellStyle name="Normal 39 3 6" xfId="6196" xr:uid="{00000000-0005-0000-0000-000015610000}"/>
    <cellStyle name="Normal 39 3 6 2" xfId="25599" xr:uid="{00000000-0005-0000-0000-000016610000}"/>
    <cellStyle name="Normal 39 3 7" xfId="10385" xr:uid="{00000000-0005-0000-0000-000017610000}"/>
    <cellStyle name="Normal 39 3 7 2" xfId="29412" xr:uid="{00000000-0005-0000-0000-000018610000}"/>
    <cellStyle name="Normal 39 3 8" xfId="13893" xr:uid="{00000000-0005-0000-0000-000019610000}"/>
    <cellStyle name="Normal 39 3 8 2" xfId="32900" xr:uid="{00000000-0005-0000-0000-00001A610000}"/>
    <cellStyle name="Normal 39 3 9" xfId="17471" xr:uid="{00000000-0005-0000-0000-00001B610000}"/>
    <cellStyle name="Normal 39 3 9 2" xfId="36420" xr:uid="{00000000-0005-0000-0000-00001C610000}"/>
    <cellStyle name="Normal 39 4" xfId="5333" xr:uid="{00000000-0005-0000-0000-00001D610000}"/>
    <cellStyle name="Normal 39 4 10" xfId="24827" xr:uid="{00000000-0005-0000-0000-00001E610000}"/>
    <cellStyle name="Normal 39 4 2" xfId="8224" xr:uid="{00000000-0005-0000-0000-00001F610000}"/>
    <cellStyle name="Normal 39 4 2 2" xfId="12121" xr:uid="{00000000-0005-0000-0000-000020610000}"/>
    <cellStyle name="Normal 39 4 2 2 2" xfId="31147" xr:uid="{00000000-0005-0000-0000-000021610000}"/>
    <cellStyle name="Normal 39 4 2 3" xfId="15639" xr:uid="{00000000-0005-0000-0000-000022610000}"/>
    <cellStyle name="Normal 39 4 2 3 2" xfId="34641" xr:uid="{00000000-0005-0000-0000-000023610000}"/>
    <cellStyle name="Normal 39 4 2 4" xfId="19211" xr:uid="{00000000-0005-0000-0000-000024610000}"/>
    <cellStyle name="Normal 39 4 2 4 2" xfId="38157" xr:uid="{00000000-0005-0000-0000-000025610000}"/>
    <cellStyle name="Normal 39 4 2 5" xfId="22802" xr:uid="{00000000-0005-0000-0000-000026610000}"/>
    <cellStyle name="Normal 39 4 2 6" xfId="27455" xr:uid="{00000000-0005-0000-0000-000027610000}"/>
    <cellStyle name="Normal 39 4 3" xfId="7111" xr:uid="{00000000-0005-0000-0000-000028610000}"/>
    <cellStyle name="Normal 39 4 3 2" xfId="11245" xr:uid="{00000000-0005-0000-0000-000029610000}"/>
    <cellStyle name="Normal 39 4 3 2 2" xfId="30272" xr:uid="{00000000-0005-0000-0000-00002A610000}"/>
    <cellStyle name="Normal 39 4 3 3" xfId="14755" xr:uid="{00000000-0005-0000-0000-00002B610000}"/>
    <cellStyle name="Normal 39 4 3 3 2" xfId="33761" xr:uid="{00000000-0005-0000-0000-00002C610000}"/>
    <cellStyle name="Normal 39 4 3 4" xfId="18333" xr:uid="{00000000-0005-0000-0000-00002D610000}"/>
    <cellStyle name="Normal 39 4 3 4 2" xfId="37280" xr:uid="{00000000-0005-0000-0000-00002E610000}"/>
    <cellStyle name="Normal 39 4 3 5" xfId="21885" xr:uid="{00000000-0005-0000-0000-00002F610000}"/>
    <cellStyle name="Normal 39 4 3 6" xfId="26486" xr:uid="{00000000-0005-0000-0000-000030610000}"/>
    <cellStyle name="Normal 39 4 4" xfId="9471" xr:uid="{00000000-0005-0000-0000-000031610000}"/>
    <cellStyle name="Normal 39 4 4 2" xfId="13077" xr:uid="{00000000-0005-0000-0000-000032610000}"/>
    <cellStyle name="Normal 39 4 4 2 2" xfId="32102" xr:uid="{00000000-0005-0000-0000-000033610000}"/>
    <cellStyle name="Normal 39 4 4 3" xfId="16596" xr:uid="{00000000-0005-0000-0000-000034610000}"/>
    <cellStyle name="Normal 39 4 4 3 2" xfId="35596" xr:uid="{00000000-0005-0000-0000-000035610000}"/>
    <cellStyle name="Normal 39 4 4 4" xfId="20168" xr:uid="{00000000-0005-0000-0000-000036610000}"/>
    <cellStyle name="Normal 39 4 4 4 2" xfId="39113" xr:uid="{00000000-0005-0000-0000-000037610000}"/>
    <cellStyle name="Normal 39 4 4 5" xfId="23819" xr:uid="{00000000-0005-0000-0000-000038610000}"/>
    <cellStyle name="Normal 39 4 4 6" xfId="28569" xr:uid="{00000000-0005-0000-0000-000039610000}"/>
    <cellStyle name="Normal 39 4 5" xfId="6278" xr:uid="{00000000-0005-0000-0000-00003A610000}"/>
    <cellStyle name="Normal 39 4 5 2" xfId="25681" xr:uid="{00000000-0005-0000-0000-00003B610000}"/>
    <cellStyle name="Normal 39 4 6" xfId="10463" xr:uid="{00000000-0005-0000-0000-00003C610000}"/>
    <cellStyle name="Normal 39 4 6 2" xfId="29490" xr:uid="{00000000-0005-0000-0000-00003D610000}"/>
    <cellStyle name="Normal 39 4 7" xfId="13971" xr:uid="{00000000-0005-0000-0000-00003E610000}"/>
    <cellStyle name="Normal 39 4 7 2" xfId="32978" xr:uid="{00000000-0005-0000-0000-00003F610000}"/>
    <cellStyle name="Normal 39 4 8" xfId="17549" xr:uid="{00000000-0005-0000-0000-000040610000}"/>
    <cellStyle name="Normal 39 4 8 2" xfId="36498" xr:uid="{00000000-0005-0000-0000-000041610000}"/>
    <cellStyle name="Normal 39 4 9" xfId="21077" xr:uid="{00000000-0005-0000-0000-000042610000}"/>
    <cellStyle name="Normal 39 5" xfId="4506" xr:uid="{2B568DB2-92DD-4896-810A-76EBD8F6E608}"/>
    <cellStyle name="Normal 39 6" xfId="5712" xr:uid="{00000000-0005-0000-0000-000044610000}"/>
    <cellStyle name="Normal 39 6 10" xfId="25145" xr:uid="{00000000-0005-0000-0000-000045610000}"/>
    <cellStyle name="Normal 39 6 2" xfId="8537" xr:uid="{00000000-0005-0000-0000-000046610000}"/>
    <cellStyle name="Normal 39 6 2 2" xfId="12427" xr:uid="{00000000-0005-0000-0000-000047610000}"/>
    <cellStyle name="Normal 39 6 2 2 2" xfId="31453" xr:uid="{00000000-0005-0000-0000-000048610000}"/>
    <cellStyle name="Normal 39 6 2 3" xfId="15945" xr:uid="{00000000-0005-0000-0000-000049610000}"/>
    <cellStyle name="Normal 39 6 2 3 2" xfId="34947" xr:uid="{00000000-0005-0000-0000-00004A610000}"/>
    <cellStyle name="Normal 39 6 2 4" xfId="19517" xr:uid="{00000000-0005-0000-0000-00004B610000}"/>
    <cellStyle name="Normal 39 6 2 4 2" xfId="38463" xr:uid="{00000000-0005-0000-0000-00004C610000}"/>
    <cellStyle name="Normal 39 6 2 5" xfId="23108" xr:uid="{00000000-0005-0000-0000-00004D610000}"/>
    <cellStyle name="Normal 39 6 2 6" xfId="27767" xr:uid="{00000000-0005-0000-0000-00004E610000}"/>
    <cellStyle name="Normal 39 6 3" xfId="7430" xr:uid="{00000000-0005-0000-0000-00004F610000}"/>
    <cellStyle name="Normal 39 6 3 2" xfId="11551" xr:uid="{00000000-0005-0000-0000-000050610000}"/>
    <cellStyle name="Normal 39 6 3 2 2" xfId="30578" xr:uid="{00000000-0005-0000-0000-000051610000}"/>
    <cellStyle name="Normal 39 6 3 3" xfId="15062" xr:uid="{00000000-0005-0000-0000-000052610000}"/>
    <cellStyle name="Normal 39 6 3 3 2" xfId="34067" xr:uid="{00000000-0005-0000-0000-000053610000}"/>
    <cellStyle name="Normal 39 6 3 4" xfId="18639" xr:uid="{00000000-0005-0000-0000-000054610000}"/>
    <cellStyle name="Normal 39 6 3 4 2" xfId="37586" xr:uid="{00000000-0005-0000-0000-000055610000}"/>
    <cellStyle name="Normal 39 6 3 5" xfId="22204" xr:uid="{00000000-0005-0000-0000-000056610000}"/>
    <cellStyle name="Normal 39 6 3 6" xfId="26792" xr:uid="{00000000-0005-0000-0000-000057610000}"/>
    <cellStyle name="Normal 39 6 4" xfId="9802" xr:uid="{00000000-0005-0000-0000-000058610000}"/>
    <cellStyle name="Normal 39 6 4 2" xfId="13383" xr:uid="{00000000-0005-0000-0000-000059610000}"/>
    <cellStyle name="Normal 39 6 4 2 2" xfId="32408" xr:uid="{00000000-0005-0000-0000-00005A610000}"/>
    <cellStyle name="Normal 39 6 4 3" xfId="16904" xr:uid="{00000000-0005-0000-0000-00005B610000}"/>
    <cellStyle name="Normal 39 6 4 3 2" xfId="35902" xr:uid="{00000000-0005-0000-0000-00005C610000}"/>
    <cellStyle name="Normal 39 6 4 4" xfId="20474" xr:uid="{00000000-0005-0000-0000-00005D610000}"/>
    <cellStyle name="Normal 39 6 4 4 2" xfId="39419" xr:uid="{00000000-0005-0000-0000-00005E610000}"/>
    <cellStyle name="Normal 39 6 4 5" xfId="24142" xr:uid="{00000000-0005-0000-0000-00005F610000}"/>
    <cellStyle name="Normal 39 6 4 6" xfId="28883" xr:uid="{00000000-0005-0000-0000-000060610000}"/>
    <cellStyle name="Normal 39 6 5" xfId="6597" xr:uid="{00000000-0005-0000-0000-000061610000}"/>
    <cellStyle name="Normal 39 6 5 2" xfId="26000" xr:uid="{00000000-0005-0000-0000-000062610000}"/>
    <cellStyle name="Normal 39 6 6" xfId="10769" xr:uid="{00000000-0005-0000-0000-000063610000}"/>
    <cellStyle name="Normal 39 6 6 2" xfId="29796" xr:uid="{00000000-0005-0000-0000-000064610000}"/>
    <cellStyle name="Normal 39 6 7" xfId="14279" xr:uid="{00000000-0005-0000-0000-000065610000}"/>
    <cellStyle name="Normal 39 6 7 2" xfId="33285" xr:uid="{00000000-0005-0000-0000-000066610000}"/>
    <cellStyle name="Normal 39 6 8" xfId="17856" xr:uid="{00000000-0005-0000-0000-000067610000}"/>
    <cellStyle name="Normal 39 6 8 2" xfId="36804" xr:uid="{00000000-0005-0000-0000-000068610000}"/>
    <cellStyle name="Normal 39 6 9" xfId="21387" xr:uid="{00000000-0005-0000-0000-000069610000}"/>
    <cellStyle name="Normal 39 7" xfId="5821" xr:uid="{00000000-0005-0000-0000-00006A610000}"/>
    <cellStyle name="Normal 39 7 10" xfId="25231" xr:uid="{00000000-0005-0000-0000-00006B610000}"/>
    <cellStyle name="Normal 39 7 2" xfId="8624" xr:uid="{00000000-0005-0000-0000-00006C610000}"/>
    <cellStyle name="Normal 39 7 2 2" xfId="12513" xr:uid="{00000000-0005-0000-0000-00006D610000}"/>
    <cellStyle name="Normal 39 7 2 2 2" xfId="31539" xr:uid="{00000000-0005-0000-0000-00006E610000}"/>
    <cellStyle name="Normal 39 7 2 3" xfId="16031" xr:uid="{00000000-0005-0000-0000-00006F610000}"/>
    <cellStyle name="Normal 39 7 2 3 2" xfId="35033" xr:uid="{00000000-0005-0000-0000-000070610000}"/>
    <cellStyle name="Normal 39 7 2 4" xfId="19603" xr:uid="{00000000-0005-0000-0000-000071610000}"/>
    <cellStyle name="Normal 39 7 2 4 2" xfId="38549" xr:uid="{00000000-0005-0000-0000-000072610000}"/>
    <cellStyle name="Normal 39 7 2 5" xfId="23194" xr:uid="{00000000-0005-0000-0000-000073610000}"/>
    <cellStyle name="Normal 39 7 2 6" xfId="27853" xr:uid="{00000000-0005-0000-0000-000074610000}"/>
    <cellStyle name="Normal 39 7 3" xfId="7523" xr:uid="{00000000-0005-0000-0000-000075610000}"/>
    <cellStyle name="Normal 39 7 3 2" xfId="11637" xr:uid="{00000000-0005-0000-0000-000076610000}"/>
    <cellStyle name="Normal 39 7 3 2 2" xfId="30664" xr:uid="{00000000-0005-0000-0000-000077610000}"/>
    <cellStyle name="Normal 39 7 3 3" xfId="15148" xr:uid="{00000000-0005-0000-0000-000078610000}"/>
    <cellStyle name="Normal 39 7 3 3 2" xfId="34153" xr:uid="{00000000-0005-0000-0000-000079610000}"/>
    <cellStyle name="Normal 39 7 3 4" xfId="18725" xr:uid="{00000000-0005-0000-0000-00007A610000}"/>
    <cellStyle name="Normal 39 7 3 4 2" xfId="37672" xr:uid="{00000000-0005-0000-0000-00007B610000}"/>
    <cellStyle name="Normal 39 7 3 5" xfId="22297" xr:uid="{00000000-0005-0000-0000-00007C610000}"/>
    <cellStyle name="Normal 39 7 3 6" xfId="26878" xr:uid="{00000000-0005-0000-0000-00007D610000}"/>
    <cellStyle name="Normal 39 7 4" xfId="9895" xr:uid="{00000000-0005-0000-0000-00007E610000}"/>
    <cellStyle name="Normal 39 7 4 2" xfId="13469" xr:uid="{00000000-0005-0000-0000-00007F610000}"/>
    <cellStyle name="Normal 39 7 4 2 2" xfId="32494" xr:uid="{00000000-0005-0000-0000-000080610000}"/>
    <cellStyle name="Normal 39 7 4 3" xfId="16990" xr:uid="{00000000-0005-0000-0000-000081610000}"/>
    <cellStyle name="Normal 39 7 4 3 2" xfId="35988" xr:uid="{00000000-0005-0000-0000-000082610000}"/>
    <cellStyle name="Normal 39 7 4 4" xfId="20560" xr:uid="{00000000-0005-0000-0000-000083610000}"/>
    <cellStyle name="Normal 39 7 4 4 2" xfId="39505" xr:uid="{00000000-0005-0000-0000-000084610000}"/>
    <cellStyle name="Normal 39 7 4 5" xfId="24235" xr:uid="{00000000-0005-0000-0000-000085610000}"/>
    <cellStyle name="Normal 39 7 4 6" xfId="28969" xr:uid="{00000000-0005-0000-0000-000086610000}"/>
    <cellStyle name="Normal 39 7 5" xfId="6690" xr:uid="{00000000-0005-0000-0000-000087610000}"/>
    <cellStyle name="Normal 39 7 5 2" xfId="26093" xr:uid="{00000000-0005-0000-0000-000088610000}"/>
    <cellStyle name="Normal 39 7 6" xfId="10855" xr:uid="{00000000-0005-0000-0000-000089610000}"/>
    <cellStyle name="Normal 39 7 6 2" xfId="29882" xr:uid="{00000000-0005-0000-0000-00008A610000}"/>
    <cellStyle name="Normal 39 7 7" xfId="14365" xr:uid="{00000000-0005-0000-0000-00008B610000}"/>
    <cellStyle name="Normal 39 7 7 2" xfId="33371" xr:uid="{00000000-0005-0000-0000-00008C610000}"/>
    <cellStyle name="Normal 39 7 8" xfId="17943" xr:uid="{00000000-0005-0000-0000-00008D610000}"/>
    <cellStyle name="Normal 39 7 8 2" xfId="36890" xr:uid="{00000000-0005-0000-0000-00008E610000}"/>
    <cellStyle name="Normal 39 7 9" xfId="21473" xr:uid="{00000000-0005-0000-0000-00008F610000}"/>
    <cellStyle name="Normal 39 8" xfId="4840" xr:uid="{00000000-0005-0000-0000-000090610000}"/>
    <cellStyle name="Normal 39 9" xfId="7625" xr:uid="{00000000-0005-0000-0000-000091610000}"/>
    <cellStyle name="Normal 39 9 2" xfId="11723" xr:uid="{00000000-0005-0000-0000-000092610000}"/>
    <cellStyle name="Normal 39 9 2 2" xfId="30750" xr:uid="{00000000-0005-0000-0000-000093610000}"/>
    <cellStyle name="Normal 39 9 3" xfId="15235" xr:uid="{00000000-0005-0000-0000-000094610000}"/>
    <cellStyle name="Normal 39 9 3 2" xfId="34240" xr:uid="{00000000-0005-0000-0000-000095610000}"/>
    <cellStyle name="Normal 39 9 4" xfId="18811" xr:uid="{00000000-0005-0000-0000-000096610000}"/>
    <cellStyle name="Normal 39 9 4 2" xfId="37758" xr:uid="{00000000-0005-0000-0000-000097610000}"/>
    <cellStyle name="Normal 39 9 5" xfId="22390" xr:uid="{00000000-0005-0000-0000-000098610000}"/>
    <cellStyle name="Normal 39 9 6" xfId="26966" xr:uid="{00000000-0005-0000-0000-000099610000}"/>
    <cellStyle name="Normal 4" xfId="3670" xr:uid="{00000000-0005-0000-0000-0000510E0000}"/>
    <cellStyle name="Normal 4 10" xfId="3671" xr:uid="{00000000-0005-0000-0000-0000520E0000}"/>
    <cellStyle name="Normal 4 11" xfId="3672" xr:uid="{00000000-0005-0000-0000-0000530E0000}"/>
    <cellStyle name="Normal 4 12" xfId="3673" xr:uid="{00000000-0005-0000-0000-0000540E0000}"/>
    <cellStyle name="Normal 4 13" xfId="4551" xr:uid="{00000000-0005-0000-0000-00009A610000}"/>
    <cellStyle name="Normal 4 2" xfId="3674" xr:uid="{00000000-0005-0000-0000-0000550E0000}"/>
    <cellStyle name="Normal 4 2 10" xfId="4856" xr:uid="{00000000-0005-0000-0000-00009C610000}"/>
    <cellStyle name="Normal 4 2 10 10" xfId="24524" xr:uid="{00000000-0005-0000-0000-00009D610000}"/>
    <cellStyle name="Normal 4 2 10 2" xfId="7988" xr:uid="{00000000-0005-0000-0000-00009E610000}"/>
    <cellStyle name="Normal 4 2 10 2 2" xfId="11900" xr:uid="{00000000-0005-0000-0000-00009F610000}"/>
    <cellStyle name="Normal 4 2 10 2 2 2" xfId="30926" xr:uid="{00000000-0005-0000-0000-0000A0610000}"/>
    <cellStyle name="Normal 4 2 10 2 3" xfId="15418" xr:uid="{00000000-0005-0000-0000-0000A1610000}"/>
    <cellStyle name="Normal 4 2 10 2 3 2" xfId="34420" xr:uid="{00000000-0005-0000-0000-0000A2610000}"/>
    <cellStyle name="Normal 4 2 10 2 4" xfId="18990" xr:uid="{00000000-0005-0000-0000-0000A3610000}"/>
    <cellStyle name="Normal 4 2 10 2 4 2" xfId="37936" xr:uid="{00000000-0005-0000-0000-0000A4610000}"/>
    <cellStyle name="Normal 4 2 10 2 5" xfId="22581" xr:uid="{00000000-0005-0000-0000-0000A5610000}"/>
    <cellStyle name="Normal 4 2 10 2 6" xfId="27227" xr:uid="{00000000-0005-0000-0000-0000A6610000}"/>
    <cellStyle name="Normal 4 2 10 3" xfId="6876" xr:uid="{00000000-0005-0000-0000-0000A7610000}"/>
    <cellStyle name="Normal 4 2 10 3 2" xfId="11024" xr:uid="{00000000-0005-0000-0000-0000A8610000}"/>
    <cellStyle name="Normal 4 2 10 3 2 2" xfId="30051" xr:uid="{00000000-0005-0000-0000-0000A9610000}"/>
    <cellStyle name="Normal 4 2 10 3 3" xfId="14534" xr:uid="{00000000-0005-0000-0000-0000AA610000}"/>
    <cellStyle name="Normal 4 2 10 3 3 2" xfId="33540" xr:uid="{00000000-0005-0000-0000-0000AB610000}"/>
    <cellStyle name="Normal 4 2 10 3 4" xfId="18112" xr:uid="{00000000-0005-0000-0000-0000AC610000}"/>
    <cellStyle name="Normal 4 2 10 3 4 2" xfId="37059" xr:uid="{00000000-0005-0000-0000-0000AD610000}"/>
    <cellStyle name="Normal 4 2 10 3 5" xfId="21650" xr:uid="{00000000-0005-0000-0000-0000AE610000}"/>
    <cellStyle name="Normal 4 2 10 3 6" xfId="26265" xr:uid="{00000000-0005-0000-0000-0000AF610000}"/>
    <cellStyle name="Normal 4 2 10 4" xfId="9178" xr:uid="{00000000-0005-0000-0000-0000B0610000}"/>
    <cellStyle name="Normal 4 2 10 4 2" xfId="12855" xr:uid="{00000000-0005-0000-0000-0000B1610000}"/>
    <cellStyle name="Normal 4 2 10 4 2 2" xfId="31881" xr:uid="{00000000-0005-0000-0000-0000B2610000}"/>
    <cellStyle name="Normal 4 2 10 4 3" xfId="16374" xr:uid="{00000000-0005-0000-0000-0000B3610000}"/>
    <cellStyle name="Normal 4 2 10 4 3 2" xfId="35375" xr:uid="{00000000-0005-0000-0000-0000B4610000}"/>
    <cellStyle name="Normal 4 2 10 4 4" xfId="19946" xr:uid="{00000000-0005-0000-0000-0000B5610000}"/>
    <cellStyle name="Normal 4 2 10 4 4 2" xfId="38892" xr:uid="{00000000-0005-0000-0000-0000B6610000}"/>
    <cellStyle name="Normal 4 2 10 4 5" xfId="23581" xr:uid="{00000000-0005-0000-0000-0000B7610000}"/>
    <cellStyle name="Normal 4 2 10 4 6" xfId="28291" xr:uid="{00000000-0005-0000-0000-0000B8610000}"/>
    <cellStyle name="Normal 4 2 10 5" xfId="6018" xr:uid="{00000000-0005-0000-0000-0000B9610000}"/>
    <cellStyle name="Normal 4 2 10 5 2" xfId="25421" xr:uid="{00000000-0005-0000-0000-0000BA610000}"/>
    <cellStyle name="Normal 4 2 10 6" xfId="10240" xr:uid="{00000000-0005-0000-0000-0000BB610000}"/>
    <cellStyle name="Normal 4 2 10 6 2" xfId="29268" xr:uid="{00000000-0005-0000-0000-0000BC610000}"/>
    <cellStyle name="Normal 4 2 10 7" xfId="13748" xr:uid="{00000000-0005-0000-0000-0000BD610000}"/>
    <cellStyle name="Normal 4 2 10 7 2" xfId="32757" xr:uid="{00000000-0005-0000-0000-0000BE610000}"/>
    <cellStyle name="Normal 4 2 10 8" xfId="17326" xr:uid="{00000000-0005-0000-0000-0000BF610000}"/>
    <cellStyle name="Normal 4 2 10 8 2" xfId="36277" xr:uid="{00000000-0005-0000-0000-0000C0610000}"/>
    <cellStyle name="Normal 4 2 10 9" xfId="20854" xr:uid="{00000000-0005-0000-0000-0000C1610000}"/>
    <cellStyle name="Normal 4 2 11" xfId="7622" xr:uid="{00000000-0005-0000-0000-0000C2610000}"/>
    <cellStyle name="Normal 4 2 11 2" xfId="11720" xr:uid="{00000000-0005-0000-0000-0000C3610000}"/>
    <cellStyle name="Normal 4 2 11 2 2" xfId="30747" xr:uid="{00000000-0005-0000-0000-0000C4610000}"/>
    <cellStyle name="Normal 4 2 11 3" xfId="15232" xr:uid="{00000000-0005-0000-0000-0000C5610000}"/>
    <cellStyle name="Normal 4 2 11 3 2" xfId="34237" xr:uid="{00000000-0005-0000-0000-0000C6610000}"/>
    <cellStyle name="Normal 4 2 11 4" xfId="18808" xr:uid="{00000000-0005-0000-0000-0000C7610000}"/>
    <cellStyle name="Normal 4 2 11 4 2" xfId="37755" xr:uid="{00000000-0005-0000-0000-0000C8610000}"/>
    <cellStyle name="Normal 4 2 11 5" xfId="22387" xr:uid="{00000000-0005-0000-0000-0000C9610000}"/>
    <cellStyle name="Normal 4 2 11 6" xfId="26963" xr:uid="{00000000-0005-0000-0000-0000CA610000}"/>
    <cellStyle name="Normal 4 2 12" xfId="7831" xr:uid="{00000000-0005-0000-0000-0000CB610000}"/>
    <cellStyle name="Normal 4 2 12 2" xfId="11812" xr:uid="{00000000-0005-0000-0000-0000CC610000}"/>
    <cellStyle name="Normal 4 2 12 2 2" xfId="30838" xr:uid="{00000000-0005-0000-0000-0000CD610000}"/>
    <cellStyle name="Normal 4 2 12 3" xfId="15327" xr:uid="{00000000-0005-0000-0000-0000CE610000}"/>
    <cellStyle name="Normal 4 2 12 3 2" xfId="34331" xr:uid="{00000000-0005-0000-0000-0000CF610000}"/>
    <cellStyle name="Normal 4 2 12 4" xfId="18900" xr:uid="{00000000-0005-0000-0000-0000D0610000}"/>
    <cellStyle name="Normal 4 2 12 4 2" xfId="37847" xr:uid="{00000000-0005-0000-0000-0000D1610000}"/>
    <cellStyle name="Normal 4 2 12 5" xfId="22487" xr:uid="{00000000-0005-0000-0000-0000D2610000}"/>
    <cellStyle name="Normal 4 2 12 6" xfId="27104" xr:uid="{00000000-0005-0000-0000-0000D3610000}"/>
    <cellStyle name="Normal 4 2 13" xfId="6781" xr:uid="{00000000-0005-0000-0000-0000D4610000}"/>
    <cellStyle name="Normal 4 2 13 2" xfId="10938" xr:uid="{00000000-0005-0000-0000-0000D5610000}"/>
    <cellStyle name="Normal 4 2 13 2 2" xfId="29965" xr:uid="{00000000-0005-0000-0000-0000D6610000}"/>
    <cellStyle name="Normal 4 2 13 3" xfId="14448" xr:uid="{00000000-0005-0000-0000-0000D7610000}"/>
    <cellStyle name="Normal 4 2 13 3 2" xfId="33454" xr:uid="{00000000-0005-0000-0000-0000D8610000}"/>
    <cellStyle name="Normal 4 2 13 4" xfId="18026" xr:uid="{00000000-0005-0000-0000-0000D9610000}"/>
    <cellStyle name="Normal 4 2 13 4 2" xfId="36973" xr:uid="{00000000-0005-0000-0000-0000DA610000}"/>
    <cellStyle name="Normal 4 2 13 5" xfId="21561" xr:uid="{00000000-0005-0000-0000-0000DB610000}"/>
    <cellStyle name="Normal 4 2 13 6" xfId="26177" xr:uid="{00000000-0005-0000-0000-0000DC610000}"/>
    <cellStyle name="Normal 4 2 14" xfId="8872" xr:uid="{00000000-0005-0000-0000-0000DD610000}"/>
    <cellStyle name="Normal 4 2 14 2" xfId="12597" xr:uid="{00000000-0005-0000-0000-0000DE610000}"/>
    <cellStyle name="Normal 4 2 14 2 2" xfId="31623" xr:uid="{00000000-0005-0000-0000-0000DF610000}"/>
    <cellStyle name="Normal 4 2 14 3" xfId="16116" xr:uid="{00000000-0005-0000-0000-0000E0610000}"/>
    <cellStyle name="Normal 4 2 14 3 2" xfId="35117" xr:uid="{00000000-0005-0000-0000-0000E1610000}"/>
    <cellStyle name="Normal 4 2 14 4" xfId="19687" xr:uid="{00000000-0005-0000-0000-0000E2610000}"/>
    <cellStyle name="Normal 4 2 14 4 2" xfId="38633" xr:uid="{00000000-0005-0000-0000-0000E3610000}"/>
    <cellStyle name="Normal 4 2 14 5" xfId="23286" xr:uid="{00000000-0005-0000-0000-0000E4610000}"/>
    <cellStyle name="Normal 4 2 14 6" xfId="28028" xr:uid="{00000000-0005-0000-0000-0000E5610000}"/>
    <cellStyle name="Normal 4 2 15" xfId="8976" xr:uid="{00000000-0005-0000-0000-0000E6610000}"/>
    <cellStyle name="Normal 4 2 15 2" xfId="12683" xr:uid="{00000000-0005-0000-0000-0000E7610000}"/>
    <cellStyle name="Normal 4 2 15 2 2" xfId="31709" xr:uid="{00000000-0005-0000-0000-0000E8610000}"/>
    <cellStyle name="Normal 4 2 15 3" xfId="16202" xr:uid="{00000000-0005-0000-0000-0000E9610000}"/>
    <cellStyle name="Normal 4 2 15 3 2" xfId="35203" xr:uid="{00000000-0005-0000-0000-0000EA610000}"/>
    <cellStyle name="Normal 4 2 15 4" xfId="19773" xr:uid="{00000000-0005-0000-0000-0000EB610000}"/>
    <cellStyle name="Normal 4 2 15 4 2" xfId="38719" xr:uid="{00000000-0005-0000-0000-0000EC610000}"/>
    <cellStyle name="Normal 4 2 15 5" xfId="23386" xr:uid="{00000000-0005-0000-0000-0000ED610000}"/>
    <cellStyle name="Normal 4 2 15 6" xfId="28115" xr:uid="{00000000-0005-0000-0000-0000EE610000}"/>
    <cellStyle name="Normal 4 2 16" xfId="9080" xr:uid="{00000000-0005-0000-0000-0000EF610000}"/>
    <cellStyle name="Normal 4 2 16 2" xfId="12769" xr:uid="{00000000-0005-0000-0000-0000F0610000}"/>
    <cellStyle name="Normal 4 2 16 2 2" xfId="31795" xr:uid="{00000000-0005-0000-0000-0000F1610000}"/>
    <cellStyle name="Normal 4 2 16 3" xfId="16288" xr:uid="{00000000-0005-0000-0000-0000F2610000}"/>
    <cellStyle name="Normal 4 2 16 3 2" xfId="35289" xr:uid="{00000000-0005-0000-0000-0000F3610000}"/>
    <cellStyle name="Normal 4 2 16 4" xfId="19859" xr:uid="{00000000-0005-0000-0000-0000F4610000}"/>
    <cellStyle name="Normal 4 2 16 4 2" xfId="38805" xr:uid="{00000000-0005-0000-0000-0000F5610000}"/>
    <cellStyle name="Normal 4 2 16 5" xfId="23486" xr:uid="{00000000-0005-0000-0000-0000F6610000}"/>
    <cellStyle name="Normal 4 2 16 6" xfId="28202" xr:uid="{00000000-0005-0000-0000-0000F7610000}"/>
    <cellStyle name="Normal 4 2 17" xfId="9986" xr:uid="{00000000-0005-0000-0000-0000F8610000}"/>
    <cellStyle name="Normal 4 2 17 2" xfId="13552" xr:uid="{00000000-0005-0000-0000-0000F9610000}"/>
    <cellStyle name="Normal 4 2 17 2 2" xfId="32577" xr:uid="{00000000-0005-0000-0000-0000FA610000}"/>
    <cellStyle name="Normal 4 2 17 3" xfId="17073" xr:uid="{00000000-0005-0000-0000-0000FB610000}"/>
    <cellStyle name="Normal 4 2 17 3 2" xfId="36071" xr:uid="{00000000-0005-0000-0000-0000FC610000}"/>
    <cellStyle name="Normal 4 2 17 4" xfId="20643" xr:uid="{00000000-0005-0000-0000-0000FD610000}"/>
    <cellStyle name="Normal 4 2 17 4 2" xfId="39588" xr:uid="{00000000-0005-0000-0000-0000FE610000}"/>
    <cellStyle name="Normal 4 2 17 5" xfId="24325" xr:uid="{00000000-0005-0000-0000-0000FF610000}"/>
    <cellStyle name="Normal 4 2 17 6" xfId="29052" xr:uid="{00000000-0005-0000-0000-000000620000}"/>
    <cellStyle name="Normal 4 2 18" xfId="5922" xr:uid="{00000000-0005-0000-0000-000001620000}"/>
    <cellStyle name="Normal 4 2 18 2" xfId="25328" xr:uid="{00000000-0005-0000-0000-000002620000}"/>
    <cellStyle name="Normal 4 2 19" xfId="10149" xr:uid="{00000000-0005-0000-0000-000003620000}"/>
    <cellStyle name="Normal 4 2 19 2" xfId="29181" xr:uid="{00000000-0005-0000-0000-000004620000}"/>
    <cellStyle name="Normal 4 2 2" xfId="4913" xr:uid="{00000000-0005-0000-0000-000005620000}"/>
    <cellStyle name="Normal 4 2 2 10" xfId="17346" xr:uid="{00000000-0005-0000-0000-000006620000}"/>
    <cellStyle name="Normal 4 2 2 10 2" xfId="36297" xr:uid="{00000000-0005-0000-0000-000007620000}"/>
    <cellStyle name="Normal 4 2 2 11" xfId="20875" xr:uid="{00000000-0005-0000-0000-000008620000}"/>
    <cellStyle name="Normal 4 2 2 12" xfId="24558" xr:uid="{00000000-0005-0000-0000-000009620000}"/>
    <cellStyle name="Normal 4 2 2 2" xfId="5065" xr:uid="{00000000-0005-0000-0000-00000A620000}"/>
    <cellStyle name="Normal 4 2 2 2 10" xfId="20907" xr:uid="{00000000-0005-0000-0000-00000B620000}"/>
    <cellStyle name="Normal 4 2 2 2 11" xfId="24646" xr:uid="{00000000-0005-0000-0000-00000C620000}"/>
    <cellStyle name="Normal 4 2 2 2 2" xfId="5494" xr:uid="{00000000-0005-0000-0000-00000D620000}"/>
    <cellStyle name="Normal 4 2 2 2 2 10" xfId="24964" xr:uid="{00000000-0005-0000-0000-00000E620000}"/>
    <cellStyle name="Normal 4 2 2 2 2 2" xfId="8361" xr:uid="{00000000-0005-0000-0000-00000F620000}"/>
    <cellStyle name="Normal 4 2 2 2 2 2 2" xfId="12255" xr:uid="{00000000-0005-0000-0000-000010620000}"/>
    <cellStyle name="Normal 4 2 2 2 2 2 2 2" xfId="31281" xr:uid="{00000000-0005-0000-0000-000011620000}"/>
    <cellStyle name="Normal 4 2 2 2 2 2 3" xfId="15773" xr:uid="{00000000-0005-0000-0000-000012620000}"/>
    <cellStyle name="Normal 4 2 2 2 2 2 3 2" xfId="34775" xr:uid="{00000000-0005-0000-0000-000013620000}"/>
    <cellStyle name="Normal 4 2 2 2 2 2 4" xfId="19345" xr:uid="{00000000-0005-0000-0000-000014620000}"/>
    <cellStyle name="Normal 4 2 2 2 2 2 4 2" xfId="38291" xr:uid="{00000000-0005-0000-0000-000015620000}"/>
    <cellStyle name="Normal 4 2 2 2 2 2 5" xfId="22936" xr:uid="{00000000-0005-0000-0000-000016620000}"/>
    <cellStyle name="Normal 4 2 2 2 2 2 6" xfId="27592" xr:uid="{00000000-0005-0000-0000-000017620000}"/>
    <cellStyle name="Normal 4 2 2 2 2 3" xfId="7246" xr:uid="{00000000-0005-0000-0000-000018620000}"/>
    <cellStyle name="Normal 4 2 2 2 2 3 2" xfId="11379" xr:uid="{00000000-0005-0000-0000-000019620000}"/>
    <cellStyle name="Normal 4 2 2 2 2 3 2 2" xfId="30406" xr:uid="{00000000-0005-0000-0000-00001A620000}"/>
    <cellStyle name="Normal 4 2 2 2 2 3 3" xfId="14889" xr:uid="{00000000-0005-0000-0000-00001B620000}"/>
    <cellStyle name="Normal 4 2 2 2 2 3 3 2" xfId="33895" xr:uid="{00000000-0005-0000-0000-00001C620000}"/>
    <cellStyle name="Normal 4 2 2 2 2 3 4" xfId="18467" xr:uid="{00000000-0005-0000-0000-00001D620000}"/>
    <cellStyle name="Normal 4 2 2 2 2 3 4 2" xfId="37414" xr:uid="{00000000-0005-0000-0000-00001E620000}"/>
    <cellStyle name="Normal 4 2 2 2 2 3 5" xfId="22020" xr:uid="{00000000-0005-0000-0000-00001F620000}"/>
    <cellStyle name="Normal 4 2 2 2 2 3 6" xfId="26620" xr:uid="{00000000-0005-0000-0000-000020620000}"/>
    <cellStyle name="Normal 4 2 2 2 2 4" xfId="9611" xr:uid="{00000000-0005-0000-0000-000021620000}"/>
    <cellStyle name="Normal 4 2 2 2 2 4 2" xfId="13211" xr:uid="{00000000-0005-0000-0000-000022620000}"/>
    <cellStyle name="Normal 4 2 2 2 2 4 2 2" xfId="32236" xr:uid="{00000000-0005-0000-0000-000023620000}"/>
    <cellStyle name="Normal 4 2 2 2 2 4 3" xfId="16731" xr:uid="{00000000-0005-0000-0000-000024620000}"/>
    <cellStyle name="Normal 4 2 2 2 2 4 3 2" xfId="35730" xr:uid="{00000000-0005-0000-0000-000025620000}"/>
    <cellStyle name="Normal 4 2 2 2 2 4 4" xfId="20302" xr:uid="{00000000-0005-0000-0000-000026620000}"/>
    <cellStyle name="Normal 4 2 2 2 2 4 4 2" xfId="39247" xr:uid="{00000000-0005-0000-0000-000027620000}"/>
    <cellStyle name="Normal 4 2 2 2 2 4 5" xfId="23958" xr:uid="{00000000-0005-0000-0000-000028620000}"/>
    <cellStyle name="Normal 4 2 2 2 2 4 6" xfId="28704" xr:uid="{00000000-0005-0000-0000-000029620000}"/>
    <cellStyle name="Normal 4 2 2 2 2 5" xfId="6413" xr:uid="{00000000-0005-0000-0000-00002A620000}"/>
    <cellStyle name="Normal 4 2 2 2 2 5 2" xfId="25816" xr:uid="{00000000-0005-0000-0000-00002B620000}"/>
    <cellStyle name="Normal 4 2 2 2 2 6" xfId="10597" xr:uid="{00000000-0005-0000-0000-00002C620000}"/>
    <cellStyle name="Normal 4 2 2 2 2 6 2" xfId="29624" xr:uid="{00000000-0005-0000-0000-00002D620000}"/>
    <cellStyle name="Normal 4 2 2 2 2 7" xfId="14105" xr:uid="{00000000-0005-0000-0000-00002E620000}"/>
    <cellStyle name="Normal 4 2 2 2 2 7 2" xfId="33112" xr:uid="{00000000-0005-0000-0000-00002F620000}"/>
    <cellStyle name="Normal 4 2 2 2 2 8" xfId="17683" xr:uid="{00000000-0005-0000-0000-000030620000}"/>
    <cellStyle name="Normal 4 2 2 2 2 8 2" xfId="36632" xr:uid="{00000000-0005-0000-0000-000031620000}"/>
    <cellStyle name="Normal 4 2 2 2 2 9" xfId="21215" xr:uid="{00000000-0005-0000-0000-000032620000}"/>
    <cellStyle name="Normal 4 2 2 2 3" xfId="8040" xr:uid="{00000000-0005-0000-0000-000033620000}"/>
    <cellStyle name="Normal 4 2 2 2 3 2" xfId="11951" xr:uid="{00000000-0005-0000-0000-000034620000}"/>
    <cellStyle name="Normal 4 2 2 2 3 2 2" xfId="30977" xr:uid="{00000000-0005-0000-0000-000035620000}"/>
    <cellStyle name="Normal 4 2 2 2 3 3" xfId="15469" xr:uid="{00000000-0005-0000-0000-000036620000}"/>
    <cellStyle name="Normal 4 2 2 2 3 3 2" xfId="34471" xr:uid="{00000000-0005-0000-0000-000037620000}"/>
    <cellStyle name="Normal 4 2 2 2 3 4" xfId="19041" xr:uid="{00000000-0005-0000-0000-000038620000}"/>
    <cellStyle name="Normal 4 2 2 2 3 4 2" xfId="37987" xr:uid="{00000000-0005-0000-0000-000039620000}"/>
    <cellStyle name="Normal 4 2 2 2 3 5" xfId="22632" xr:uid="{00000000-0005-0000-0000-00003A620000}"/>
    <cellStyle name="Normal 4 2 2 2 3 6" xfId="27278" xr:uid="{00000000-0005-0000-0000-00003B620000}"/>
    <cellStyle name="Normal 4 2 2 2 4" xfId="6928" xr:uid="{00000000-0005-0000-0000-00003C620000}"/>
    <cellStyle name="Normal 4 2 2 2 4 2" xfId="11075" xr:uid="{00000000-0005-0000-0000-00003D620000}"/>
    <cellStyle name="Normal 4 2 2 2 4 2 2" xfId="30102" xr:uid="{00000000-0005-0000-0000-00003E620000}"/>
    <cellStyle name="Normal 4 2 2 2 4 3" xfId="14585" xr:uid="{00000000-0005-0000-0000-00003F620000}"/>
    <cellStyle name="Normal 4 2 2 2 4 3 2" xfId="33591" xr:uid="{00000000-0005-0000-0000-000040620000}"/>
    <cellStyle name="Normal 4 2 2 2 4 4" xfId="18163" xr:uid="{00000000-0005-0000-0000-000041620000}"/>
    <cellStyle name="Normal 4 2 2 2 4 4 2" xfId="37110" xr:uid="{00000000-0005-0000-0000-000042620000}"/>
    <cellStyle name="Normal 4 2 2 2 4 5" xfId="21702" xr:uid="{00000000-0005-0000-0000-000043620000}"/>
    <cellStyle name="Normal 4 2 2 2 4 6" xfId="26316" xr:uid="{00000000-0005-0000-0000-000044620000}"/>
    <cellStyle name="Normal 4 2 2 2 5" xfId="9280" xr:uid="{00000000-0005-0000-0000-000045620000}"/>
    <cellStyle name="Normal 4 2 2 2 5 2" xfId="12907" xr:uid="{00000000-0005-0000-0000-000046620000}"/>
    <cellStyle name="Normal 4 2 2 2 5 2 2" xfId="31932" xr:uid="{00000000-0005-0000-0000-000047620000}"/>
    <cellStyle name="Normal 4 2 2 2 5 3" xfId="16426" xr:uid="{00000000-0005-0000-0000-000048620000}"/>
    <cellStyle name="Normal 4 2 2 2 5 3 2" xfId="35426" xr:uid="{00000000-0005-0000-0000-000049620000}"/>
    <cellStyle name="Normal 4 2 2 2 5 4" xfId="19998" xr:uid="{00000000-0005-0000-0000-00004A620000}"/>
    <cellStyle name="Normal 4 2 2 2 5 4 2" xfId="38943" xr:uid="{00000000-0005-0000-0000-00004B620000}"/>
    <cellStyle name="Normal 4 2 2 2 5 5" xfId="23635" xr:uid="{00000000-0005-0000-0000-00004C620000}"/>
    <cellStyle name="Normal 4 2 2 2 5 6" xfId="28392" xr:uid="{00000000-0005-0000-0000-00004D620000}"/>
    <cellStyle name="Normal 4 2 2 2 6" xfId="6095" xr:uid="{00000000-0005-0000-0000-00004E620000}"/>
    <cellStyle name="Normal 4 2 2 2 6 2" xfId="25498" xr:uid="{00000000-0005-0000-0000-00004F620000}"/>
    <cellStyle name="Normal 4 2 2 2 7" xfId="10293" xr:uid="{00000000-0005-0000-0000-000050620000}"/>
    <cellStyle name="Normal 4 2 2 2 7 2" xfId="29320" xr:uid="{00000000-0005-0000-0000-000051620000}"/>
    <cellStyle name="Normal 4 2 2 2 8" xfId="13801" xr:uid="{00000000-0005-0000-0000-000052620000}"/>
    <cellStyle name="Normal 4 2 2 2 8 2" xfId="32808" xr:uid="{00000000-0005-0000-0000-000053620000}"/>
    <cellStyle name="Normal 4 2 2 2 9" xfId="17378" xr:uid="{00000000-0005-0000-0000-000054620000}"/>
    <cellStyle name="Normal 4 2 2 2 9 2" xfId="36328" xr:uid="{00000000-0005-0000-0000-000055620000}"/>
    <cellStyle name="Normal 4 2 2 3" xfId="5462" xr:uid="{00000000-0005-0000-0000-000056620000}"/>
    <cellStyle name="Normal 4 2 2 3 10" xfId="24933" xr:uid="{00000000-0005-0000-0000-000057620000}"/>
    <cellStyle name="Normal 4 2 2 3 2" xfId="8330" xr:uid="{00000000-0005-0000-0000-000058620000}"/>
    <cellStyle name="Normal 4 2 2 3 2 2" xfId="12224" xr:uid="{00000000-0005-0000-0000-000059620000}"/>
    <cellStyle name="Normal 4 2 2 3 2 2 2" xfId="31250" xr:uid="{00000000-0005-0000-0000-00005A620000}"/>
    <cellStyle name="Normal 4 2 2 3 2 3" xfId="15742" xr:uid="{00000000-0005-0000-0000-00005B620000}"/>
    <cellStyle name="Normal 4 2 2 3 2 3 2" xfId="34744" xr:uid="{00000000-0005-0000-0000-00005C620000}"/>
    <cellStyle name="Normal 4 2 2 3 2 4" xfId="19314" xr:uid="{00000000-0005-0000-0000-00005D620000}"/>
    <cellStyle name="Normal 4 2 2 3 2 4 2" xfId="38260" xr:uid="{00000000-0005-0000-0000-00005E620000}"/>
    <cellStyle name="Normal 4 2 2 3 2 5" xfId="22905" xr:uid="{00000000-0005-0000-0000-00005F620000}"/>
    <cellStyle name="Normal 4 2 2 3 2 6" xfId="27561" xr:uid="{00000000-0005-0000-0000-000060620000}"/>
    <cellStyle name="Normal 4 2 2 3 3" xfId="7215" xr:uid="{00000000-0005-0000-0000-000061620000}"/>
    <cellStyle name="Normal 4 2 2 3 3 2" xfId="11348" xr:uid="{00000000-0005-0000-0000-000062620000}"/>
    <cellStyle name="Normal 4 2 2 3 3 2 2" xfId="30375" xr:uid="{00000000-0005-0000-0000-000063620000}"/>
    <cellStyle name="Normal 4 2 2 3 3 3" xfId="14858" xr:uid="{00000000-0005-0000-0000-000064620000}"/>
    <cellStyle name="Normal 4 2 2 3 3 3 2" xfId="33864" xr:uid="{00000000-0005-0000-0000-000065620000}"/>
    <cellStyle name="Normal 4 2 2 3 3 4" xfId="18436" xr:uid="{00000000-0005-0000-0000-000066620000}"/>
    <cellStyle name="Normal 4 2 2 3 3 4 2" xfId="37383" xr:uid="{00000000-0005-0000-0000-000067620000}"/>
    <cellStyle name="Normal 4 2 2 3 3 5" xfId="21989" xr:uid="{00000000-0005-0000-0000-000068620000}"/>
    <cellStyle name="Normal 4 2 2 3 3 6" xfId="26589" xr:uid="{00000000-0005-0000-0000-000069620000}"/>
    <cellStyle name="Normal 4 2 2 3 4" xfId="9580" xr:uid="{00000000-0005-0000-0000-00006A620000}"/>
    <cellStyle name="Normal 4 2 2 3 4 2" xfId="13180" xr:uid="{00000000-0005-0000-0000-00006B620000}"/>
    <cellStyle name="Normal 4 2 2 3 4 2 2" xfId="32205" xr:uid="{00000000-0005-0000-0000-00006C620000}"/>
    <cellStyle name="Normal 4 2 2 3 4 3" xfId="16700" xr:uid="{00000000-0005-0000-0000-00006D620000}"/>
    <cellStyle name="Normal 4 2 2 3 4 3 2" xfId="35699" xr:uid="{00000000-0005-0000-0000-00006E620000}"/>
    <cellStyle name="Normal 4 2 2 3 4 4" xfId="20271" xr:uid="{00000000-0005-0000-0000-00006F620000}"/>
    <cellStyle name="Normal 4 2 2 3 4 4 2" xfId="39216" xr:uid="{00000000-0005-0000-0000-000070620000}"/>
    <cellStyle name="Normal 4 2 2 3 4 5" xfId="23927" xr:uid="{00000000-0005-0000-0000-000071620000}"/>
    <cellStyle name="Normal 4 2 2 3 4 6" xfId="28673" xr:uid="{00000000-0005-0000-0000-000072620000}"/>
    <cellStyle name="Normal 4 2 2 3 5" xfId="6382" xr:uid="{00000000-0005-0000-0000-000073620000}"/>
    <cellStyle name="Normal 4 2 2 3 5 2" xfId="25785" xr:uid="{00000000-0005-0000-0000-000074620000}"/>
    <cellStyle name="Normal 4 2 2 3 6" xfId="10566" xr:uid="{00000000-0005-0000-0000-000075620000}"/>
    <cellStyle name="Normal 4 2 2 3 6 2" xfId="29593" xr:uid="{00000000-0005-0000-0000-000076620000}"/>
    <cellStyle name="Normal 4 2 2 3 7" xfId="14074" xr:uid="{00000000-0005-0000-0000-000077620000}"/>
    <cellStyle name="Normal 4 2 2 3 7 2" xfId="33081" xr:uid="{00000000-0005-0000-0000-000078620000}"/>
    <cellStyle name="Normal 4 2 2 3 8" xfId="17652" xr:uid="{00000000-0005-0000-0000-000079620000}"/>
    <cellStyle name="Normal 4 2 2 3 8 2" xfId="36601" xr:uid="{00000000-0005-0000-0000-00007A620000}"/>
    <cellStyle name="Normal 4 2 2 3 9" xfId="21184" xr:uid="{00000000-0005-0000-0000-00007B620000}"/>
    <cellStyle name="Normal 4 2 2 4" xfId="8008" xr:uid="{00000000-0005-0000-0000-00007C620000}"/>
    <cellStyle name="Normal 4 2 2 4 2" xfId="11920" xr:uid="{00000000-0005-0000-0000-00007D620000}"/>
    <cellStyle name="Normal 4 2 2 4 2 2" xfId="30946" xr:uid="{00000000-0005-0000-0000-00007E620000}"/>
    <cellStyle name="Normal 4 2 2 4 3" xfId="15438" xr:uid="{00000000-0005-0000-0000-00007F620000}"/>
    <cellStyle name="Normal 4 2 2 4 3 2" xfId="34440" xr:uid="{00000000-0005-0000-0000-000080620000}"/>
    <cellStyle name="Normal 4 2 2 4 4" xfId="19010" xr:uid="{00000000-0005-0000-0000-000081620000}"/>
    <cellStyle name="Normal 4 2 2 4 4 2" xfId="37956" xr:uid="{00000000-0005-0000-0000-000082620000}"/>
    <cellStyle name="Normal 4 2 2 4 5" xfId="22601" xr:uid="{00000000-0005-0000-0000-000083620000}"/>
    <cellStyle name="Normal 4 2 2 4 6" xfId="27247" xr:uid="{00000000-0005-0000-0000-000084620000}"/>
    <cellStyle name="Normal 4 2 2 5" xfId="6896" xr:uid="{00000000-0005-0000-0000-000085620000}"/>
    <cellStyle name="Normal 4 2 2 5 2" xfId="11044" xr:uid="{00000000-0005-0000-0000-000086620000}"/>
    <cellStyle name="Normal 4 2 2 5 2 2" xfId="30071" xr:uid="{00000000-0005-0000-0000-000087620000}"/>
    <cellStyle name="Normal 4 2 2 5 3" xfId="14554" xr:uid="{00000000-0005-0000-0000-000088620000}"/>
    <cellStyle name="Normal 4 2 2 5 3 2" xfId="33560" xr:uid="{00000000-0005-0000-0000-000089620000}"/>
    <cellStyle name="Normal 4 2 2 5 4" xfId="18132" xr:uid="{00000000-0005-0000-0000-00008A620000}"/>
    <cellStyle name="Normal 4 2 2 5 4 2" xfId="37079" xr:uid="{00000000-0005-0000-0000-00008B620000}"/>
    <cellStyle name="Normal 4 2 2 5 5" xfId="21670" xr:uid="{00000000-0005-0000-0000-00008C620000}"/>
    <cellStyle name="Normal 4 2 2 5 6" xfId="26285" xr:uid="{00000000-0005-0000-0000-00008D620000}"/>
    <cellStyle name="Normal 4 2 2 6" xfId="9210" xr:uid="{00000000-0005-0000-0000-00008E620000}"/>
    <cellStyle name="Normal 4 2 2 6 2" xfId="12876" xr:uid="{00000000-0005-0000-0000-00008F620000}"/>
    <cellStyle name="Normal 4 2 2 6 2 2" xfId="31901" xr:uid="{00000000-0005-0000-0000-000090620000}"/>
    <cellStyle name="Normal 4 2 2 6 3" xfId="16395" xr:uid="{00000000-0005-0000-0000-000091620000}"/>
    <cellStyle name="Normal 4 2 2 6 3 2" xfId="35395" xr:uid="{00000000-0005-0000-0000-000092620000}"/>
    <cellStyle name="Normal 4 2 2 6 4" xfId="19966" xr:uid="{00000000-0005-0000-0000-000093620000}"/>
    <cellStyle name="Normal 4 2 2 6 4 2" xfId="38912" xr:uid="{00000000-0005-0000-0000-000094620000}"/>
    <cellStyle name="Normal 4 2 2 6 5" xfId="23602" xr:uid="{00000000-0005-0000-0000-000095620000}"/>
    <cellStyle name="Normal 4 2 2 6 6" xfId="28322" xr:uid="{00000000-0005-0000-0000-000096620000}"/>
    <cellStyle name="Normal 4 2 2 7" xfId="6044" xr:uid="{00000000-0005-0000-0000-000097620000}"/>
    <cellStyle name="Normal 4 2 2 7 2" xfId="25447" xr:uid="{00000000-0005-0000-0000-000098620000}"/>
    <cellStyle name="Normal 4 2 2 8" xfId="10260" xr:uid="{00000000-0005-0000-0000-000099620000}"/>
    <cellStyle name="Normal 4 2 2 8 2" xfId="29288" xr:uid="{00000000-0005-0000-0000-00009A620000}"/>
    <cellStyle name="Normal 4 2 2 9" xfId="13768" xr:uid="{00000000-0005-0000-0000-00009B620000}"/>
    <cellStyle name="Normal 4 2 2 9 2" xfId="32777" xr:uid="{00000000-0005-0000-0000-00009C620000}"/>
    <cellStyle name="Normal 4 2 20" xfId="13653" xr:uid="{00000000-0005-0000-0000-00009D620000}"/>
    <cellStyle name="Normal 4 2 20 2" xfId="32668" xr:uid="{00000000-0005-0000-0000-00009E620000}"/>
    <cellStyle name="Normal 4 2 21" xfId="17235" xr:uid="{00000000-0005-0000-0000-00009F620000}"/>
    <cellStyle name="Normal 4 2 21 2" xfId="36190" xr:uid="{00000000-0005-0000-0000-0000A0620000}"/>
    <cellStyle name="Normal 4 2 22" xfId="20761" xr:uid="{00000000-0005-0000-0000-0000A1620000}"/>
    <cellStyle name="Normal 4 2 23" xfId="24420" xr:uid="{00000000-0005-0000-0000-0000A2620000}"/>
    <cellStyle name="Normal 4 2 24" xfId="4661" xr:uid="{00000000-0005-0000-0000-00009B610000}"/>
    <cellStyle name="Normal 4 2 3" xfId="5018" xr:uid="{00000000-0005-0000-0000-0000A3620000}"/>
    <cellStyle name="Normal 4 2 3 10" xfId="20887" xr:uid="{00000000-0005-0000-0000-0000A4620000}"/>
    <cellStyle name="Normal 4 2 3 11" xfId="24613" xr:uid="{00000000-0005-0000-0000-0000A5620000}"/>
    <cellStyle name="Normal 4 2 3 2" xfId="5474" xr:uid="{00000000-0005-0000-0000-0000A6620000}"/>
    <cellStyle name="Normal 4 2 3 2 10" xfId="24944" xr:uid="{00000000-0005-0000-0000-0000A7620000}"/>
    <cellStyle name="Normal 4 2 3 2 2" xfId="8341" xr:uid="{00000000-0005-0000-0000-0000A8620000}"/>
    <cellStyle name="Normal 4 2 3 2 2 2" xfId="12235" xr:uid="{00000000-0005-0000-0000-0000A9620000}"/>
    <cellStyle name="Normal 4 2 3 2 2 2 2" xfId="31261" xr:uid="{00000000-0005-0000-0000-0000AA620000}"/>
    <cellStyle name="Normal 4 2 3 2 2 3" xfId="15753" xr:uid="{00000000-0005-0000-0000-0000AB620000}"/>
    <cellStyle name="Normal 4 2 3 2 2 3 2" xfId="34755" xr:uid="{00000000-0005-0000-0000-0000AC620000}"/>
    <cellStyle name="Normal 4 2 3 2 2 4" xfId="19325" xr:uid="{00000000-0005-0000-0000-0000AD620000}"/>
    <cellStyle name="Normal 4 2 3 2 2 4 2" xfId="38271" xr:uid="{00000000-0005-0000-0000-0000AE620000}"/>
    <cellStyle name="Normal 4 2 3 2 2 5" xfId="22916" xr:uid="{00000000-0005-0000-0000-0000AF620000}"/>
    <cellStyle name="Normal 4 2 3 2 2 6" xfId="27572" xr:uid="{00000000-0005-0000-0000-0000B0620000}"/>
    <cellStyle name="Normal 4 2 3 2 3" xfId="7226" xr:uid="{00000000-0005-0000-0000-0000B1620000}"/>
    <cellStyle name="Normal 4 2 3 2 3 2" xfId="11359" xr:uid="{00000000-0005-0000-0000-0000B2620000}"/>
    <cellStyle name="Normal 4 2 3 2 3 2 2" xfId="30386" xr:uid="{00000000-0005-0000-0000-0000B3620000}"/>
    <cellStyle name="Normal 4 2 3 2 3 3" xfId="14869" xr:uid="{00000000-0005-0000-0000-0000B4620000}"/>
    <cellStyle name="Normal 4 2 3 2 3 3 2" xfId="33875" xr:uid="{00000000-0005-0000-0000-0000B5620000}"/>
    <cellStyle name="Normal 4 2 3 2 3 4" xfId="18447" xr:uid="{00000000-0005-0000-0000-0000B6620000}"/>
    <cellStyle name="Normal 4 2 3 2 3 4 2" xfId="37394" xr:uid="{00000000-0005-0000-0000-0000B7620000}"/>
    <cellStyle name="Normal 4 2 3 2 3 5" xfId="22000" xr:uid="{00000000-0005-0000-0000-0000B8620000}"/>
    <cellStyle name="Normal 4 2 3 2 3 6" xfId="26600" xr:uid="{00000000-0005-0000-0000-0000B9620000}"/>
    <cellStyle name="Normal 4 2 3 2 4" xfId="9591" xr:uid="{00000000-0005-0000-0000-0000BA620000}"/>
    <cellStyle name="Normal 4 2 3 2 4 2" xfId="13191" xr:uid="{00000000-0005-0000-0000-0000BB620000}"/>
    <cellStyle name="Normal 4 2 3 2 4 2 2" xfId="32216" xr:uid="{00000000-0005-0000-0000-0000BC620000}"/>
    <cellStyle name="Normal 4 2 3 2 4 3" xfId="16711" xr:uid="{00000000-0005-0000-0000-0000BD620000}"/>
    <cellStyle name="Normal 4 2 3 2 4 3 2" xfId="35710" xr:uid="{00000000-0005-0000-0000-0000BE620000}"/>
    <cellStyle name="Normal 4 2 3 2 4 4" xfId="20282" xr:uid="{00000000-0005-0000-0000-0000BF620000}"/>
    <cellStyle name="Normal 4 2 3 2 4 4 2" xfId="39227" xr:uid="{00000000-0005-0000-0000-0000C0620000}"/>
    <cellStyle name="Normal 4 2 3 2 4 5" xfId="23938" xr:uid="{00000000-0005-0000-0000-0000C1620000}"/>
    <cellStyle name="Normal 4 2 3 2 4 6" xfId="28684" xr:uid="{00000000-0005-0000-0000-0000C2620000}"/>
    <cellStyle name="Normal 4 2 3 2 5" xfId="6393" xr:uid="{00000000-0005-0000-0000-0000C3620000}"/>
    <cellStyle name="Normal 4 2 3 2 5 2" xfId="25796" xr:uid="{00000000-0005-0000-0000-0000C4620000}"/>
    <cellStyle name="Normal 4 2 3 2 6" xfId="10577" xr:uid="{00000000-0005-0000-0000-0000C5620000}"/>
    <cellStyle name="Normal 4 2 3 2 6 2" xfId="29604" xr:uid="{00000000-0005-0000-0000-0000C6620000}"/>
    <cellStyle name="Normal 4 2 3 2 7" xfId="14085" xr:uid="{00000000-0005-0000-0000-0000C7620000}"/>
    <cellStyle name="Normal 4 2 3 2 7 2" xfId="33092" xr:uid="{00000000-0005-0000-0000-0000C8620000}"/>
    <cellStyle name="Normal 4 2 3 2 8" xfId="17663" xr:uid="{00000000-0005-0000-0000-0000C9620000}"/>
    <cellStyle name="Normal 4 2 3 2 8 2" xfId="36612" xr:uid="{00000000-0005-0000-0000-0000CA620000}"/>
    <cellStyle name="Normal 4 2 3 2 9" xfId="21195" xr:uid="{00000000-0005-0000-0000-0000CB620000}"/>
    <cellStyle name="Normal 4 2 3 3" xfId="8020" xr:uid="{00000000-0005-0000-0000-0000CC620000}"/>
    <cellStyle name="Normal 4 2 3 3 2" xfId="11931" xr:uid="{00000000-0005-0000-0000-0000CD620000}"/>
    <cellStyle name="Normal 4 2 3 3 2 2" xfId="30957" xr:uid="{00000000-0005-0000-0000-0000CE620000}"/>
    <cellStyle name="Normal 4 2 3 3 3" xfId="15449" xr:uid="{00000000-0005-0000-0000-0000CF620000}"/>
    <cellStyle name="Normal 4 2 3 3 3 2" xfId="34451" xr:uid="{00000000-0005-0000-0000-0000D0620000}"/>
    <cellStyle name="Normal 4 2 3 3 4" xfId="19021" xr:uid="{00000000-0005-0000-0000-0000D1620000}"/>
    <cellStyle name="Normal 4 2 3 3 4 2" xfId="37967" xr:uid="{00000000-0005-0000-0000-0000D2620000}"/>
    <cellStyle name="Normal 4 2 3 3 5" xfId="22612" xr:uid="{00000000-0005-0000-0000-0000D3620000}"/>
    <cellStyle name="Normal 4 2 3 3 6" xfId="27258" xr:uid="{00000000-0005-0000-0000-0000D4620000}"/>
    <cellStyle name="Normal 4 2 3 4" xfId="6908" xr:uid="{00000000-0005-0000-0000-0000D5620000}"/>
    <cellStyle name="Normal 4 2 3 4 2" xfId="11055" xr:uid="{00000000-0005-0000-0000-0000D6620000}"/>
    <cellStyle name="Normal 4 2 3 4 2 2" xfId="30082" xr:uid="{00000000-0005-0000-0000-0000D7620000}"/>
    <cellStyle name="Normal 4 2 3 4 3" xfId="14565" xr:uid="{00000000-0005-0000-0000-0000D8620000}"/>
    <cellStyle name="Normal 4 2 3 4 3 2" xfId="33571" xr:uid="{00000000-0005-0000-0000-0000D9620000}"/>
    <cellStyle name="Normal 4 2 3 4 4" xfId="18143" xr:uid="{00000000-0005-0000-0000-0000DA620000}"/>
    <cellStyle name="Normal 4 2 3 4 4 2" xfId="37090" xr:uid="{00000000-0005-0000-0000-0000DB620000}"/>
    <cellStyle name="Normal 4 2 3 4 5" xfId="21682" xr:uid="{00000000-0005-0000-0000-0000DC620000}"/>
    <cellStyle name="Normal 4 2 3 4 6" xfId="26296" xr:uid="{00000000-0005-0000-0000-0000DD620000}"/>
    <cellStyle name="Normal 4 2 3 5" xfId="9250" xr:uid="{00000000-0005-0000-0000-0000DE620000}"/>
    <cellStyle name="Normal 4 2 3 5 2" xfId="12887" xr:uid="{00000000-0005-0000-0000-0000DF620000}"/>
    <cellStyle name="Normal 4 2 3 5 2 2" xfId="31912" xr:uid="{00000000-0005-0000-0000-0000E0620000}"/>
    <cellStyle name="Normal 4 2 3 5 3" xfId="16406" xr:uid="{00000000-0005-0000-0000-0000E1620000}"/>
    <cellStyle name="Normal 4 2 3 5 3 2" xfId="35406" xr:uid="{00000000-0005-0000-0000-0000E2620000}"/>
    <cellStyle name="Normal 4 2 3 5 4" xfId="19977" xr:uid="{00000000-0005-0000-0000-0000E3620000}"/>
    <cellStyle name="Normal 4 2 3 5 4 2" xfId="38923" xr:uid="{00000000-0005-0000-0000-0000E4620000}"/>
    <cellStyle name="Normal 4 2 3 5 5" xfId="23615" xr:uid="{00000000-0005-0000-0000-0000E5620000}"/>
    <cellStyle name="Normal 4 2 3 5 6" xfId="28362" xr:uid="{00000000-0005-0000-0000-0000E6620000}"/>
    <cellStyle name="Normal 4 2 3 6" xfId="6070" xr:uid="{00000000-0005-0000-0000-0000E7620000}"/>
    <cellStyle name="Normal 4 2 3 6 2" xfId="25473" xr:uid="{00000000-0005-0000-0000-0000E8620000}"/>
    <cellStyle name="Normal 4 2 3 7" xfId="10273" xr:uid="{00000000-0005-0000-0000-0000E9620000}"/>
    <cellStyle name="Normal 4 2 3 7 2" xfId="29300" xr:uid="{00000000-0005-0000-0000-0000EA620000}"/>
    <cellStyle name="Normal 4 2 3 8" xfId="13780" xr:uid="{00000000-0005-0000-0000-0000EB620000}"/>
    <cellStyle name="Normal 4 2 3 8 2" xfId="32788" xr:uid="{00000000-0005-0000-0000-0000EC620000}"/>
    <cellStyle name="Normal 4 2 3 9" xfId="17357" xr:uid="{00000000-0005-0000-0000-0000ED620000}"/>
    <cellStyle name="Normal 4 2 3 9 2" xfId="36308" xr:uid="{00000000-0005-0000-0000-0000EE620000}"/>
    <cellStyle name="Normal 4 2 4" xfId="5126" xr:uid="{00000000-0005-0000-0000-0000EF620000}"/>
    <cellStyle name="Normal 4 2 4 10" xfId="20918" xr:uid="{00000000-0005-0000-0000-0000F0620000}"/>
    <cellStyle name="Normal 4 2 4 11" xfId="24657" xr:uid="{00000000-0005-0000-0000-0000F1620000}"/>
    <cellStyle name="Normal 4 2 4 2" xfId="5508" xr:uid="{00000000-0005-0000-0000-0000F2620000}"/>
    <cellStyle name="Normal 4 2 4 2 10" xfId="24975" xr:uid="{00000000-0005-0000-0000-0000F3620000}"/>
    <cellStyle name="Normal 4 2 4 2 2" xfId="8372" xr:uid="{00000000-0005-0000-0000-0000F4620000}"/>
    <cellStyle name="Normal 4 2 4 2 2 2" xfId="12266" xr:uid="{00000000-0005-0000-0000-0000F5620000}"/>
    <cellStyle name="Normal 4 2 4 2 2 2 2" xfId="31292" xr:uid="{00000000-0005-0000-0000-0000F6620000}"/>
    <cellStyle name="Normal 4 2 4 2 2 3" xfId="15784" xr:uid="{00000000-0005-0000-0000-0000F7620000}"/>
    <cellStyle name="Normal 4 2 4 2 2 3 2" xfId="34786" xr:uid="{00000000-0005-0000-0000-0000F8620000}"/>
    <cellStyle name="Normal 4 2 4 2 2 4" xfId="19356" xr:uid="{00000000-0005-0000-0000-0000F9620000}"/>
    <cellStyle name="Normal 4 2 4 2 2 4 2" xfId="38302" xr:uid="{00000000-0005-0000-0000-0000FA620000}"/>
    <cellStyle name="Normal 4 2 4 2 2 5" xfId="22947" xr:uid="{00000000-0005-0000-0000-0000FB620000}"/>
    <cellStyle name="Normal 4 2 4 2 2 6" xfId="27603" xr:uid="{00000000-0005-0000-0000-0000FC620000}"/>
    <cellStyle name="Normal 4 2 4 2 3" xfId="7259" xr:uid="{00000000-0005-0000-0000-0000FD620000}"/>
    <cellStyle name="Normal 4 2 4 2 3 2" xfId="11390" xr:uid="{00000000-0005-0000-0000-0000FE620000}"/>
    <cellStyle name="Normal 4 2 4 2 3 2 2" xfId="30417" xr:uid="{00000000-0005-0000-0000-0000FF620000}"/>
    <cellStyle name="Normal 4 2 4 2 3 3" xfId="14901" xr:uid="{00000000-0005-0000-0000-000000630000}"/>
    <cellStyle name="Normal 4 2 4 2 3 3 2" xfId="33906" xr:uid="{00000000-0005-0000-0000-000001630000}"/>
    <cellStyle name="Normal 4 2 4 2 3 4" xfId="18478" xr:uid="{00000000-0005-0000-0000-000002630000}"/>
    <cellStyle name="Normal 4 2 4 2 3 4 2" xfId="37425" xr:uid="{00000000-0005-0000-0000-000003630000}"/>
    <cellStyle name="Normal 4 2 4 2 3 5" xfId="22033" xr:uid="{00000000-0005-0000-0000-000004630000}"/>
    <cellStyle name="Normal 4 2 4 2 3 6" xfId="26631" xr:uid="{00000000-0005-0000-0000-000005630000}"/>
    <cellStyle name="Normal 4 2 4 2 4" xfId="9625" xr:uid="{00000000-0005-0000-0000-000006630000}"/>
    <cellStyle name="Normal 4 2 4 2 4 2" xfId="13222" xr:uid="{00000000-0005-0000-0000-000007630000}"/>
    <cellStyle name="Normal 4 2 4 2 4 2 2" xfId="32247" xr:uid="{00000000-0005-0000-0000-000008630000}"/>
    <cellStyle name="Normal 4 2 4 2 4 3" xfId="16742" xr:uid="{00000000-0005-0000-0000-000009630000}"/>
    <cellStyle name="Normal 4 2 4 2 4 3 2" xfId="35741" xr:uid="{00000000-0005-0000-0000-00000A630000}"/>
    <cellStyle name="Normal 4 2 4 2 4 4" xfId="20313" xr:uid="{00000000-0005-0000-0000-00000B630000}"/>
    <cellStyle name="Normal 4 2 4 2 4 4 2" xfId="39258" xr:uid="{00000000-0005-0000-0000-00000C630000}"/>
    <cellStyle name="Normal 4 2 4 2 4 5" xfId="23971" xr:uid="{00000000-0005-0000-0000-00000D630000}"/>
    <cellStyle name="Normal 4 2 4 2 4 6" xfId="28716" xr:uid="{00000000-0005-0000-0000-00000E630000}"/>
    <cellStyle name="Normal 4 2 4 2 5" xfId="6426" xr:uid="{00000000-0005-0000-0000-00000F630000}"/>
    <cellStyle name="Normal 4 2 4 2 5 2" xfId="25829" xr:uid="{00000000-0005-0000-0000-000010630000}"/>
    <cellStyle name="Normal 4 2 4 2 6" xfId="10608" xr:uid="{00000000-0005-0000-0000-000011630000}"/>
    <cellStyle name="Normal 4 2 4 2 6 2" xfId="29635" xr:uid="{00000000-0005-0000-0000-000012630000}"/>
    <cellStyle name="Normal 4 2 4 2 7" xfId="14116" xr:uid="{00000000-0005-0000-0000-000013630000}"/>
    <cellStyle name="Normal 4 2 4 2 7 2" xfId="33123" xr:uid="{00000000-0005-0000-0000-000014630000}"/>
    <cellStyle name="Normal 4 2 4 2 8" xfId="17694" xr:uid="{00000000-0005-0000-0000-000015630000}"/>
    <cellStyle name="Normal 4 2 4 2 8 2" xfId="36643" xr:uid="{00000000-0005-0000-0000-000016630000}"/>
    <cellStyle name="Normal 4 2 4 2 9" xfId="21226" xr:uid="{00000000-0005-0000-0000-000017630000}"/>
    <cellStyle name="Normal 4 2 4 3" xfId="8061" xr:uid="{00000000-0005-0000-0000-000018630000}"/>
    <cellStyle name="Normal 4 2 4 3 2" xfId="11962" xr:uid="{00000000-0005-0000-0000-000019630000}"/>
    <cellStyle name="Normal 4 2 4 3 2 2" xfId="30988" xr:uid="{00000000-0005-0000-0000-00001A630000}"/>
    <cellStyle name="Normal 4 2 4 3 3" xfId="15480" xr:uid="{00000000-0005-0000-0000-00001B630000}"/>
    <cellStyle name="Normal 4 2 4 3 3 2" xfId="34482" xr:uid="{00000000-0005-0000-0000-00001C630000}"/>
    <cellStyle name="Normal 4 2 4 3 4" xfId="19052" xr:uid="{00000000-0005-0000-0000-00001D630000}"/>
    <cellStyle name="Normal 4 2 4 3 4 2" xfId="37998" xr:uid="{00000000-0005-0000-0000-00001E630000}"/>
    <cellStyle name="Normal 4 2 4 3 5" xfId="22643" xr:uid="{00000000-0005-0000-0000-00001F630000}"/>
    <cellStyle name="Normal 4 2 4 3 6" xfId="27294" xr:uid="{00000000-0005-0000-0000-000020630000}"/>
    <cellStyle name="Normal 4 2 4 4" xfId="6943" xr:uid="{00000000-0005-0000-0000-000021630000}"/>
    <cellStyle name="Normal 4 2 4 4 2" xfId="11086" xr:uid="{00000000-0005-0000-0000-000022630000}"/>
    <cellStyle name="Normal 4 2 4 4 2 2" xfId="30113" xr:uid="{00000000-0005-0000-0000-000023630000}"/>
    <cellStyle name="Normal 4 2 4 4 3" xfId="14596" xr:uid="{00000000-0005-0000-0000-000024630000}"/>
    <cellStyle name="Normal 4 2 4 4 3 2" xfId="33602" xr:uid="{00000000-0005-0000-0000-000025630000}"/>
    <cellStyle name="Normal 4 2 4 4 4" xfId="18174" xr:uid="{00000000-0005-0000-0000-000026630000}"/>
    <cellStyle name="Normal 4 2 4 4 4 2" xfId="37121" xr:uid="{00000000-0005-0000-0000-000027630000}"/>
    <cellStyle name="Normal 4 2 4 4 5" xfId="21717" xr:uid="{00000000-0005-0000-0000-000028630000}"/>
    <cellStyle name="Normal 4 2 4 4 6" xfId="26327" xr:uid="{00000000-0005-0000-0000-000029630000}"/>
    <cellStyle name="Normal 4 2 4 5" xfId="9297" xr:uid="{00000000-0005-0000-0000-00002A630000}"/>
    <cellStyle name="Normal 4 2 4 5 2" xfId="12918" xr:uid="{00000000-0005-0000-0000-00002B630000}"/>
    <cellStyle name="Normal 4 2 4 5 2 2" xfId="31943" xr:uid="{00000000-0005-0000-0000-00002C630000}"/>
    <cellStyle name="Normal 4 2 4 5 3" xfId="16437" xr:uid="{00000000-0005-0000-0000-00002D630000}"/>
    <cellStyle name="Normal 4 2 4 5 3 2" xfId="35437" xr:uid="{00000000-0005-0000-0000-00002E630000}"/>
    <cellStyle name="Normal 4 2 4 5 4" xfId="20009" xr:uid="{00000000-0005-0000-0000-00002F630000}"/>
    <cellStyle name="Normal 4 2 4 5 4 2" xfId="38954" xr:uid="{00000000-0005-0000-0000-000030630000}"/>
    <cellStyle name="Normal 4 2 4 5 5" xfId="23651" xr:uid="{00000000-0005-0000-0000-000031630000}"/>
    <cellStyle name="Normal 4 2 4 5 6" xfId="28404" xr:uid="{00000000-0005-0000-0000-000032630000}"/>
    <cellStyle name="Normal 4 2 4 6" xfId="6110" xr:uid="{00000000-0005-0000-0000-000033630000}"/>
    <cellStyle name="Normal 4 2 4 6 2" xfId="25513" xr:uid="{00000000-0005-0000-0000-000034630000}"/>
    <cellStyle name="Normal 4 2 4 7" xfId="10304" xr:uid="{00000000-0005-0000-0000-000035630000}"/>
    <cellStyle name="Normal 4 2 4 7 2" xfId="29331" xr:uid="{00000000-0005-0000-0000-000036630000}"/>
    <cellStyle name="Normal 4 2 4 8" xfId="13812" xr:uid="{00000000-0005-0000-0000-000037630000}"/>
    <cellStyle name="Normal 4 2 4 8 2" xfId="32819" xr:uid="{00000000-0005-0000-0000-000038630000}"/>
    <cellStyle name="Normal 4 2 4 9" xfId="17390" xr:uid="{00000000-0005-0000-0000-000039630000}"/>
    <cellStyle name="Normal 4 2 4 9 2" xfId="36339" xr:uid="{00000000-0005-0000-0000-00003A630000}"/>
    <cellStyle name="Normal 4 2 5" xfId="5242" xr:uid="{00000000-0005-0000-0000-00003B630000}"/>
    <cellStyle name="Normal 4 2 5 10" xfId="20996" xr:uid="{00000000-0005-0000-0000-00003C630000}"/>
    <cellStyle name="Normal 4 2 5 11" xfId="24746" xr:uid="{00000000-0005-0000-0000-00003D630000}"/>
    <cellStyle name="Normal 4 2 5 2" xfId="5603" xr:uid="{00000000-0005-0000-0000-00003E630000}"/>
    <cellStyle name="Normal 4 2 5 2 10" xfId="25062" xr:uid="{00000000-0005-0000-0000-00003F630000}"/>
    <cellStyle name="Normal 4 2 5 2 2" xfId="8451" xr:uid="{00000000-0005-0000-0000-000040630000}"/>
    <cellStyle name="Normal 4 2 5 2 2 2" xfId="12344" xr:uid="{00000000-0005-0000-0000-000041630000}"/>
    <cellStyle name="Normal 4 2 5 2 2 2 2" xfId="31370" xr:uid="{00000000-0005-0000-0000-000042630000}"/>
    <cellStyle name="Normal 4 2 5 2 2 3" xfId="15862" xr:uid="{00000000-0005-0000-0000-000043630000}"/>
    <cellStyle name="Normal 4 2 5 2 2 3 2" xfId="34864" xr:uid="{00000000-0005-0000-0000-000044630000}"/>
    <cellStyle name="Normal 4 2 5 2 2 4" xfId="19434" xr:uid="{00000000-0005-0000-0000-000045630000}"/>
    <cellStyle name="Normal 4 2 5 2 2 4 2" xfId="38380" xr:uid="{00000000-0005-0000-0000-000046630000}"/>
    <cellStyle name="Normal 4 2 5 2 2 5" xfId="23025" xr:uid="{00000000-0005-0000-0000-000047630000}"/>
    <cellStyle name="Normal 4 2 5 2 2 6" xfId="27682" xr:uid="{00000000-0005-0000-0000-000048630000}"/>
    <cellStyle name="Normal 4 2 5 2 3" xfId="7338" xr:uid="{00000000-0005-0000-0000-000049630000}"/>
    <cellStyle name="Normal 4 2 5 2 3 2" xfId="11468" xr:uid="{00000000-0005-0000-0000-00004A630000}"/>
    <cellStyle name="Normal 4 2 5 2 3 2 2" xfId="30495" xr:uid="{00000000-0005-0000-0000-00004B630000}"/>
    <cellStyle name="Normal 4 2 5 2 3 3" xfId="14979" xr:uid="{00000000-0005-0000-0000-00004C630000}"/>
    <cellStyle name="Normal 4 2 5 2 3 3 2" xfId="33984" xr:uid="{00000000-0005-0000-0000-00004D630000}"/>
    <cellStyle name="Normal 4 2 5 2 3 4" xfId="18556" xr:uid="{00000000-0005-0000-0000-00004E630000}"/>
    <cellStyle name="Normal 4 2 5 2 3 4 2" xfId="37503" xr:uid="{00000000-0005-0000-0000-00004F630000}"/>
    <cellStyle name="Normal 4 2 5 2 3 5" xfId="22112" xr:uid="{00000000-0005-0000-0000-000050630000}"/>
    <cellStyle name="Normal 4 2 5 2 3 6" xfId="26709" xr:uid="{00000000-0005-0000-0000-000051630000}"/>
    <cellStyle name="Normal 4 2 5 2 4" xfId="9710" xr:uid="{00000000-0005-0000-0000-000052630000}"/>
    <cellStyle name="Normal 4 2 5 2 4 2" xfId="13300" xr:uid="{00000000-0005-0000-0000-000053630000}"/>
    <cellStyle name="Normal 4 2 5 2 4 2 2" xfId="32325" xr:uid="{00000000-0005-0000-0000-000054630000}"/>
    <cellStyle name="Normal 4 2 5 2 4 3" xfId="16820" xr:uid="{00000000-0005-0000-0000-000055630000}"/>
    <cellStyle name="Normal 4 2 5 2 4 3 2" xfId="35819" xr:uid="{00000000-0005-0000-0000-000056630000}"/>
    <cellStyle name="Normal 4 2 5 2 4 4" xfId="20391" xr:uid="{00000000-0005-0000-0000-000057630000}"/>
    <cellStyle name="Normal 4 2 5 2 4 4 2" xfId="39336" xr:uid="{00000000-0005-0000-0000-000058630000}"/>
    <cellStyle name="Normal 4 2 5 2 4 5" xfId="24050" xr:uid="{00000000-0005-0000-0000-000059630000}"/>
    <cellStyle name="Normal 4 2 5 2 4 6" xfId="28800" xr:uid="{00000000-0005-0000-0000-00005A630000}"/>
    <cellStyle name="Normal 4 2 5 2 5" xfId="6505" xr:uid="{00000000-0005-0000-0000-00005B630000}"/>
    <cellStyle name="Normal 4 2 5 2 5 2" xfId="25908" xr:uid="{00000000-0005-0000-0000-00005C630000}"/>
    <cellStyle name="Normal 4 2 5 2 6" xfId="10686" xr:uid="{00000000-0005-0000-0000-00005D630000}"/>
    <cellStyle name="Normal 4 2 5 2 6 2" xfId="29713" xr:uid="{00000000-0005-0000-0000-00005E630000}"/>
    <cellStyle name="Normal 4 2 5 2 7" xfId="14194" xr:uid="{00000000-0005-0000-0000-00005F630000}"/>
    <cellStyle name="Normal 4 2 5 2 7 2" xfId="33201" xr:uid="{00000000-0005-0000-0000-000060630000}"/>
    <cellStyle name="Normal 4 2 5 2 8" xfId="17772" xr:uid="{00000000-0005-0000-0000-000061630000}"/>
    <cellStyle name="Normal 4 2 5 2 8 2" xfId="36721" xr:uid="{00000000-0005-0000-0000-000062630000}"/>
    <cellStyle name="Normal 4 2 5 2 9" xfId="21304" xr:uid="{00000000-0005-0000-0000-000063630000}"/>
    <cellStyle name="Normal 4 2 5 3" xfId="8142" xr:uid="{00000000-0005-0000-0000-000064630000}"/>
    <cellStyle name="Normal 4 2 5 3 2" xfId="12040" xr:uid="{00000000-0005-0000-0000-000065630000}"/>
    <cellStyle name="Normal 4 2 5 3 2 2" xfId="31066" xr:uid="{00000000-0005-0000-0000-000066630000}"/>
    <cellStyle name="Normal 4 2 5 3 3" xfId="15558" xr:uid="{00000000-0005-0000-0000-000067630000}"/>
    <cellStyle name="Normal 4 2 5 3 3 2" xfId="34560" xr:uid="{00000000-0005-0000-0000-000068630000}"/>
    <cellStyle name="Normal 4 2 5 3 4" xfId="19130" xr:uid="{00000000-0005-0000-0000-000069630000}"/>
    <cellStyle name="Normal 4 2 5 3 4 2" xfId="38076" xr:uid="{00000000-0005-0000-0000-00006A630000}"/>
    <cellStyle name="Normal 4 2 5 3 5" xfId="22721" xr:uid="{00000000-0005-0000-0000-00006B630000}"/>
    <cellStyle name="Normal 4 2 5 3 6" xfId="27373" xr:uid="{00000000-0005-0000-0000-00006C630000}"/>
    <cellStyle name="Normal 4 2 5 4" xfId="7026" xr:uid="{00000000-0005-0000-0000-00006D630000}"/>
    <cellStyle name="Normal 4 2 5 4 2" xfId="11164" xr:uid="{00000000-0005-0000-0000-00006E630000}"/>
    <cellStyle name="Normal 4 2 5 4 2 2" xfId="30191" xr:uid="{00000000-0005-0000-0000-00006F630000}"/>
    <cellStyle name="Normal 4 2 5 4 3" xfId="14674" xr:uid="{00000000-0005-0000-0000-000070630000}"/>
    <cellStyle name="Normal 4 2 5 4 3 2" xfId="33680" xr:uid="{00000000-0005-0000-0000-000071630000}"/>
    <cellStyle name="Normal 4 2 5 4 4" xfId="18252" xr:uid="{00000000-0005-0000-0000-000072630000}"/>
    <cellStyle name="Normal 4 2 5 4 4 2" xfId="37199" xr:uid="{00000000-0005-0000-0000-000073630000}"/>
    <cellStyle name="Normal 4 2 5 4 5" xfId="21800" xr:uid="{00000000-0005-0000-0000-000074630000}"/>
    <cellStyle name="Normal 4 2 5 4 6" xfId="26405" xr:uid="{00000000-0005-0000-0000-000075630000}"/>
    <cellStyle name="Normal 4 2 5 5" xfId="9386" xr:uid="{00000000-0005-0000-0000-000076630000}"/>
    <cellStyle name="Normal 4 2 5 5 2" xfId="12996" xr:uid="{00000000-0005-0000-0000-000077630000}"/>
    <cellStyle name="Normal 4 2 5 5 2 2" xfId="32021" xr:uid="{00000000-0005-0000-0000-000078630000}"/>
    <cellStyle name="Normal 4 2 5 5 3" xfId="16515" xr:uid="{00000000-0005-0000-0000-000079630000}"/>
    <cellStyle name="Normal 4 2 5 5 3 2" xfId="35515" xr:uid="{00000000-0005-0000-0000-00007A630000}"/>
    <cellStyle name="Normal 4 2 5 5 4" xfId="20087" xr:uid="{00000000-0005-0000-0000-00007B630000}"/>
    <cellStyle name="Normal 4 2 5 5 4 2" xfId="39032" xr:uid="{00000000-0005-0000-0000-00007C630000}"/>
    <cellStyle name="Normal 4 2 5 5 5" xfId="23734" xr:uid="{00000000-0005-0000-0000-00007D630000}"/>
    <cellStyle name="Normal 4 2 5 5 6" xfId="28488" xr:uid="{00000000-0005-0000-0000-00007E630000}"/>
    <cellStyle name="Normal 4 2 5 6" xfId="6193" xr:uid="{00000000-0005-0000-0000-00007F630000}"/>
    <cellStyle name="Normal 4 2 5 6 2" xfId="25596" xr:uid="{00000000-0005-0000-0000-000080630000}"/>
    <cellStyle name="Normal 4 2 5 7" xfId="10382" xr:uid="{00000000-0005-0000-0000-000081630000}"/>
    <cellStyle name="Normal 4 2 5 7 2" xfId="29409" xr:uid="{00000000-0005-0000-0000-000082630000}"/>
    <cellStyle name="Normal 4 2 5 8" xfId="13890" xr:uid="{00000000-0005-0000-0000-000083630000}"/>
    <cellStyle name="Normal 4 2 5 8 2" xfId="32897" xr:uid="{00000000-0005-0000-0000-000084630000}"/>
    <cellStyle name="Normal 4 2 5 9" xfId="17468" xr:uid="{00000000-0005-0000-0000-000085630000}"/>
    <cellStyle name="Normal 4 2 5 9 2" xfId="36417" xr:uid="{00000000-0005-0000-0000-000086630000}"/>
    <cellStyle name="Normal 4 2 6" xfId="5330" xr:uid="{00000000-0005-0000-0000-000087630000}"/>
    <cellStyle name="Normal 4 2 6 10" xfId="24824" xr:uid="{00000000-0005-0000-0000-000088630000}"/>
    <cellStyle name="Normal 4 2 6 2" xfId="8221" xr:uid="{00000000-0005-0000-0000-000089630000}"/>
    <cellStyle name="Normal 4 2 6 2 2" xfId="12118" xr:uid="{00000000-0005-0000-0000-00008A630000}"/>
    <cellStyle name="Normal 4 2 6 2 2 2" xfId="31144" xr:uid="{00000000-0005-0000-0000-00008B630000}"/>
    <cellStyle name="Normal 4 2 6 2 3" xfId="15636" xr:uid="{00000000-0005-0000-0000-00008C630000}"/>
    <cellStyle name="Normal 4 2 6 2 3 2" xfId="34638" xr:uid="{00000000-0005-0000-0000-00008D630000}"/>
    <cellStyle name="Normal 4 2 6 2 4" xfId="19208" xr:uid="{00000000-0005-0000-0000-00008E630000}"/>
    <cellStyle name="Normal 4 2 6 2 4 2" xfId="38154" xr:uid="{00000000-0005-0000-0000-00008F630000}"/>
    <cellStyle name="Normal 4 2 6 2 5" xfId="22799" xr:uid="{00000000-0005-0000-0000-000090630000}"/>
    <cellStyle name="Normal 4 2 6 2 6" xfId="27452" xr:uid="{00000000-0005-0000-0000-000091630000}"/>
    <cellStyle name="Normal 4 2 6 3" xfId="7108" xr:uid="{00000000-0005-0000-0000-000092630000}"/>
    <cellStyle name="Normal 4 2 6 3 2" xfId="11242" xr:uid="{00000000-0005-0000-0000-000093630000}"/>
    <cellStyle name="Normal 4 2 6 3 2 2" xfId="30269" xr:uid="{00000000-0005-0000-0000-000094630000}"/>
    <cellStyle name="Normal 4 2 6 3 3" xfId="14752" xr:uid="{00000000-0005-0000-0000-000095630000}"/>
    <cellStyle name="Normal 4 2 6 3 3 2" xfId="33758" xr:uid="{00000000-0005-0000-0000-000096630000}"/>
    <cellStyle name="Normal 4 2 6 3 4" xfId="18330" xr:uid="{00000000-0005-0000-0000-000097630000}"/>
    <cellStyle name="Normal 4 2 6 3 4 2" xfId="37277" xr:uid="{00000000-0005-0000-0000-000098630000}"/>
    <cellStyle name="Normal 4 2 6 3 5" xfId="21882" xr:uid="{00000000-0005-0000-0000-000099630000}"/>
    <cellStyle name="Normal 4 2 6 3 6" xfId="26483" xr:uid="{00000000-0005-0000-0000-00009A630000}"/>
    <cellStyle name="Normal 4 2 6 4" xfId="9468" xr:uid="{00000000-0005-0000-0000-00009B630000}"/>
    <cellStyle name="Normal 4 2 6 4 2" xfId="13074" xr:uid="{00000000-0005-0000-0000-00009C630000}"/>
    <cellStyle name="Normal 4 2 6 4 2 2" xfId="32099" xr:uid="{00000000-0005-0000-0000-00009D630000}"/>
    <cellStyle name="Normal 4 2 6 4 3" xfId="16593" xr:uid="{00000000-0005-0000-0000-00009E630000}"/>
    <cellStyle name="Normal 4 2 6 4 3 2" xfId="35593" xr:uid="{00000000-0005-0000-0000-00009F630000}"/>
    <cellStyle name="Normal 4 2 6 4 4" xfId="20165" xr:uid="{00000000-0005-0000-0000-0000A0630000}"/>
    <cellStyle name="Normal 4 2 6 4 4 2" xfId="39110" xr:uid="{00000000-0005-0000-0000-0000A1630000}"/>
    <cellStyle name="Normal 4 2 6 4 5" xfId="23816" xr:uid="{00000000-0005-0000-0000-0000A2630000}"/>
    <cellStyle name="Normal 4 2 6 4 6" xfId="28566" xr:uid="{00000000-0005-0000-0000-0000A3630000}"/>
    <cellStyle name="Normal 4 2 6 5" xfId="6275" xr:uid="{00000000-0005-0000-0000-0000A4630000}"/>
    <cellStyle name="Normal 4 2 6 5 2" xfId="25678" xr:uid="{00000000-0005-0000-0000-0000A5630000}"/>
    <cellStyle name="Normal 4 2 6 6" xfId="10460" xr:uid="{00000000-0005-0000-0000-0000A6630000}"/>
    <cellStyle name="Normal 4 2 6 6 2" xfId="29487" xr:uid="{00000000-0005-0000-0000-0000A7630000}"/>
    <cellStyle name="Normal 4 2 6 7" xfId="13968" xr:uid="{00000000-0005-0000-0000-0000A8630000}"/>
    <cellStyle name="Normal 4 2 6 7 2" xfId="32975" xr:uid="{00000000-0005-0000-0000-0000A9630000}"/>
    <cellStyle name="Normal 4 2 6 8" xfId="17546" xr:uid="{00000000-0005-0000-0000-0000AA630000}"/>
    <cellStyle name="Normal 4 2 6 8 2" xfId="36495" xr:uid="{00000000-0005-0000-0000-0000AB630000}"/>
    <cellStyle name="Normal 4 2 6 9" xfId="21074" xr:uid="{00000000-0005-0000-0000-0000AC630000}"/>
    <cellStyle name="Normal 4 2 7" xfId="5433" xr:uid="{00000000-0005-0000-0000-0000AD630000}"/>
    <cellStyle name="Normal 4 2 7 10" xfId="24912" xr:uid="{00000000-0005-0000-0000-0000AE630000}"/>
    <cellStyle name="Normal 4 2 7 2" xfId="8309" xr:uid="{00000000-0005-0000-0000-0000AF630000}"/>
    <cellStyle name="Normal 4 2 7 2 2" xfId="12204" xr:uid="{00000000-0005-0000-0000-0000B0630000}"/>
    <cellStyle name="Normal 4 2 7 2 2 2" xfId="31230" xr:uid="{00000000-0005-0000-0000-0000B1630000}"/>
    <cellStyle name="Normal 4 2 7 2 3" xfId="15722" xr:uid="{00000000-0005-0000-0000-0000B2630000}"/>
    <cellStyle name="Normal 4 2 7 2 3 2" xfId="34724" xr:uid="{00000000-0005-0000-0000-0000B3630000}"/>
    <cellStyle name="Normal 4 2 7 2 4" xfId="19294" xr:uid="{00000000-0005-0000-0000-0000B4630000}"/>
    <cellStyle name="Normal 4 2 7 2 4 2" xfId="38240" xr:uid="{00000000-0005-0000-0000-0000B5630000}"/>
    <cellStyle name="Normal 4 2 7 2 5" xfId="22885" xr:uid="{00000000-0005-0000-0000-0000B6630000}"/>
    <cellStyle name="Normal 4 2 7 2 6" xfId="27540" xr:uid="{00000000-0005-0000-0000-0000B7630000}"/>
    <cellStyle name="Normal 4 2 7 3" xfId="7195" xr:uid="{00000000-0005-0000-0000-0000B8630000}"/>
    <cellStyle name="Normal 4 2 7 3 2" xfId="11328" xr:uid="{00000000-0005-0000-0000-0000B9630000}"/>
    <cellStyle name="Normal 4 2 7 3 2 2" xfId="30355" xr:uid="{00000000-0005-0000-0000-0000BA630000}"/>
    <cellStyle name="Normal 4 2 7 3 3" xfId="14838" xr:uid="{00000000-0005-0000-0000-0000BB630000}"/>
    <cellStyle name="Normal 4 2 7 3 3 2" xfId="33844" xr:uid="{00000000-0005-0000-0000-0000BC630000}"/>
    <cellStyle name="Normal 4 2 7 3 4" xfId="18416" xr:uid="{00000000-0005-0000-0000-0000BD630000}"/>
    <cellStyle name="Normal 4 2 7 3 4 2" xfId="37363" xr:uid="{00000000-0005-0000-0000-0000BE630000}"/>
    <cellStyle name="Normal 4 2 7 3 5" xfId="21969" xr:uid="{00000000-0005-0000-0000-0000BF630000}"/>
    <cellStyle name="Normal 4 2 7 3 6" xfId="26569" xr:uid="{00000000-0005-0000-0000-0000C0630000}"/>
    <cellStyle name="Normal 4 2 7 4" xfId="9559" xr:uid="{00000000-0005-0000-0000-0000C1630000}"/>
    <cellStyle name="Normal 4 2 7 4 2" xfId="13160" xr:uid="{00000000-0005-0000-0000-0000C2630000}"/>
    <cellStyle name="Normal 4 2 7 4 2 2" xfId="32185" xr:uid="{00000000-0005-0000-0000-0000C3630000}"/>
    <cellStyle name="Normal 4 2 7 4 3" xfId="16680" xr:uid="{00000000-0005-0000-0000-0000C4630000}"/>
    <cellStyle name="Normal 4 2 7 4 3 2" xfId="35679" xr:uid="{00000000-0005-0000-0000-0000C5630000}"/>
    <cellStyle name="Normal 4 2 7 4 4" xfId="20251" xr:uid="{00000000-0005-0000-0000-0000C6630000}"/>
    <cellStyle name="Normal 4 2 7 4 4 2" xfId="39196" xr:uid="{00000000-0005-0000-0000-0000C7630000}"/>
    <cellStyle name="Normal 4 2 7 4 5" xfId="23906" xr:uid="{00000000-0005-0000-0000-0000C8630000}"/>
    <cellStyle name="Normal 4 2 7 4 6" xfId="28653" xr:uid="{00000000-0005-0000-0000-0000C9630000}"/>
    <cellStyle name="Normal 4 2 7 5" xfId="6362" xr:uid="{00000000-0005-0000-0000-0000CA630000}"/>
    <cellStyle name="Normal 4 2 7 5 2" xfId="25765" xr:uid="{00000000-0005-0000-0000-0000CB630000}"/>
    <cellStyle name="Normal 4 2 7 6" xfId="10546" xr:uid="{00000000-0005-0000-0000-0000CC630000}"/>
    <cellStyle name="Normal 4 2 7 6 2" xfId="29573" xr:uid="{00000000-0005-0000-0000-0000CD630000}"/>
    <cellStyle name="Normal 4 2 7 7" xfId="14054" xr:uid="{00000000-0005-0000-0000-0000CE630000}"/>
    <cellStyle name="Normal 4 2 7 7 2" xfId="33061" xr:uid="{00000000-0005-0000-0000-0000CF630000}"/>
    <cellStyle name="Normal 4 2 7 8" xfId="17632" xr:uid="{00000000-0005-0000-0000-0000D0630000}"/>
    <cellStyle name="Normal 4 2 7 8 2" xfId="36581" xr:uid="{00000000-0005-0000-0000-0000D1630000}"/>
    <cellStyle name="Normal 4 2 7 9" xfId="21163" xr:uid="{00000000-0005-0000-0000-0000D2630000}"/>
    <cellStyle name="Normal 4 2 8" xfId="5708" xr:uid="{00000000-0005-0000-0000-0000D3630000}"/>
    <cellStyle name="Normal 4 2 8 10" xfId="25142" xr:uid="{00000000-0005-0000-0000-0000D4630000}"/>
    <cellStyle name="Normal 4 2 8 2" xfId="8534" xr:uid="{00000000-0005-0000-0000-0000D5630000}"/>
    <cellStyle name="Normal 4 2 8 2 2" xfId="12424" xr:uid="{00000000-0005-0000-0000-0000D6630000}"/>
    <cellStyle name="Normal 4 2 8 2 2 2" xfId="31450" xr:uid="{00000000-0005-0000-0000-0000D7630000}"/>
    <cellStyle name="Normal 4 2 8 2 3" xfId="15942" xr:uid="{00000000-0005-0000-0000-0000D8630000}"/>
    <cellStyle name="Normal 4 2 8 2 3 2" xfId="34944" xr:uid="{00000000-0005-0000-0000-0000D9630000}"/>
    <cellStyle name="Normal 4 2 8 2 4" xfId="19514" xr:uid="{00000000-0005-0000-0000-0000DA630000}"/>
    <cellStyle name="Normal 4 2 8 2 4 2" xfId="38460" xr:uid="{00000000-0005-0000-0000-0000DB630000}"/>
    <cellStyle name="Normal 4 2 8 2 5" xfId="23105" xr:uid="{00000000-0005-0000-0000-0000DC630000}"/>
    <cellStyle name="Normal 4 2 8 2 6" xfId="27764" xr:uid="{00000000-0005-0000-0000-0000DD630000}"/>
    <cellStyle name="Normal 4 2 8 3" xfId="7427" xr:uid="{00000000-0005-0000-0000-0000DE630000}"/>
    <cellStyle name="Normal 4 2 8 3 2" xfId="11548" xr:uid="{00000000-0005-0000-0000-0000DF630000}"/>
    <cellStyle name="Normal 4 2 8 3 2 2" xfId="30575" xr:uid="{00000000-0005-0000-0000-0000E0630000}"/>
    <cellStyle name="Normal 4 2 8 3 3" xfId="15059" xr:uid="{00000000-0005-0000-0000-0000E1630000}"/>
    <cellStyle name="Normal 4 2 8 3 3 2" xfId="34064" xr:uid="{00000000-0005-0000-0000-0000E2630000}"/>
    <cellStyle name="Normal 4 2 8 3 4" xfId="18636" xr:uid="{00000000-0005-0000-0000-0000E3630000}"/>
    <cellStyle name="Normal 4 2 8 3 4 2" xfId="37583" xr:uid="{00000000-0005-0000-0000-0000E4630000}"/>
    <cellStyle name="Normal 4 2 8 3 5" xfId="22201" xr:uid="{00000000-0005-0000-0000-0000E5630000}"/>
    <cellStyle name="Normal 4 2 8 3 6" xfId="26789" xr:uid="{00000000-0005-0000-0000-0000E6630000}"/>
    <cellStyle name="Normal 4 2 8 4" xfId="9799" xr:uid="{00000000-0005-0000-0000-0000E7630000}"/>
    <cellStyle name="Normal 4 2 8 4 2" xfId="13380" xr:uid="{00000000-0005-0000-0000-0000E8630000}"/>
    <cellStyle name="Normal 4 2 8 4 2 2" xfId="32405" xr:uid="{00000000-0005-0000-0000-0000E9630000}"/>
    <cellStyle name="Normal 4 2 8 4 3" xfId="16901" xr:uid="{00000000-0005-0000-0000-0000EA630000}"/>
    <cellStyle name="Normal 4 2 8 4 3 2" xfId="35899" xr:uid="{00000000-0005-0000-0000-0000EB630000}"/>
    <cellStyle name="Normal 4 2 8 4 4" xfId="20471" xr:uid="{00000000-0005-0000-0000-0000EC630000}"/>
    <cellStyle name="Normal 4 2 8 4 4 2" xfId="39416" xr:uid="{00000000-0005-0000-0000-0000ED630000}"/>
    <cellStyle name="Normal 4 2 8 4 5" xfId="24139" xr:uid="{00000000-0005-0000-0000-0000EE630000}"/>
    <cellStyle name="Normal 4 2 8 4 6" xfId="28880" xr:uid="{00000000-0005-0000-0000-0000EF630000}"/>
    <cellStyle name="Normal 4 2 8 5" xfId="6594" xr:uid="{00000000-0005-0000-0000-0000F0630000}"/>
    <cellStyle name="Normal 4 2 8 5 2" xfId="25997" xr:uid="{00000000-0005-0000-0000-0000F1630000}"/>
    <cellStyle name="Normal 4 2 8 6" xfId="10766" xr:uid="{00000000-0005-0000-0000-0000F2630000}"/>
    <cellStyle name="Normal 4 2 8 6 2" xfId="29793" xr:uid="{00000000-0005-0000-0000-0000F3630000}"/>
    <cellStyle name="Normal 4 2 8 7" xfId="14276" xr:uid="{00000000-0005-0000-0000-0000F4630000}"/>
    <cellStyle name="Normal 4 2 8 7 2" xfId="33282" xr:uid="{00000000-0005-0000-0000-0000F5630000}"/>
    <cellStyle name="Normal 4 2 8 8" xfId="17853" xr:uid="{00000000-0005-0000-0000-0000F6630000}"/>
    <cellStyle name="Normal 4 2 8 8 2" xfId="36801" xr:uid="{00000000-0005-0000-0000-0000F7630000}"/>
    <cellStyle name="Normal 4 2 8 9" xfId="21384" xr:uid="{00000000-0005-0000-0000-0000F8630000}"/>
    <cellStyle name="Normal 4 2 9" xfId="5818" xr:uid="{00000000-0005-0000-0000-0000F9630000}"/>
    <cellStyle name="Normal 4 2 9 10" xfId="25228" xr:uid="{00000000-0005-0000-0000-0000FA630000}"/>
    <cellStyle name="Normal 4 2 9 2" xfId="8621" xr:uid="{00000000-0005-0000-0000-0000FB630000}"/>
    <cellStyle name="Normal 4 2 9 2 2" xfId="12510" xr:uid="{00000000-0005-0000-0000-0000FC630000}"/>
    <cellStyle name="Normal 4 2 9 2 2 2" xfId="31536" xr:uid="{00000000-0005-0000-0000-0000FD630000}"/>
    <cellStyle name="Normal 4 2 9 2 3" xfId="16028" xr:uid="{00000000-0005-0000-0000-0000FE630000}"/>
    <cellStyle name="Normal 4 2 9 2 3 2" xfId="35030" xr:uid="{00000000-0005-0000-0000-0000FF630000}"/>
    <cellStyle name="Normal 4 2 9 2 4" xfId="19600" xr:uid="{00000000-0005-0000-0000-000000640000}"/>
    <cellStyle name="Normal 4 2 9 2 4 2" xfId="38546" xr:uid="{00000000-0005-0000-0000-000001640000}"/>
    <cellStyle name="Normal 4 2 9 2 5" xfId="23191" xr:uid="{00000000-0005-0000-0000-000002640000}"/>
    <cellStyle name="Normal 4 2 9 2 6" xfId="27850" xr:uid="{00000000-0005-0000-0000-000003640000}"/>
    <cellStyle name="Normal 4 2 9 3" xfId="7520" xr:uid="{00000000-0005-0000-0000-000004640000}"/>
    <cellStyle name="Normal 4 2 9 3 2" xfId="11634" xr:uid="{00000000-0005-0000-0000-000005640000}"/>
    <cellStyle name="Normal 4 2 9 3 2 2" xfId="30661" xr:uid="{00000000-0005-0000-0000-000006640000}"/>
    <cellStyle name="Normal 4 2 9 3 3" xfId="15145" xr:uid="{00000000-0005-0000-0000-000007640000}"/>
    <cellStyle name="Normal 4 2 9 3 3 2" xfId="34150" xr:uid="{00000000-0005-0000-0000-000008640000}"/>
    <cellStyle name="Normal 4 2 9 3 4" xfId="18722" xr:uid="{00000000-0005-0000-0000-000009640000}"/>
    <cellStyle name="Normal 4 2 9 3 4 2" xfId="37669" xr:uid="{00000000-0005-0000-0000-00000A640000}"/>
    <cellStyle name="Normal 4 2 9 3 5" xfId="22294" xr:uid="{00000000-0005-0000-0000-00000B640000}"/>
    <cellStyle name="Normal 4 2 9 3 6" xfId="26875" xr:uid="{00000000-0005-0000-0000-00000C640000}"/>
    <cellStyle name="Normal 4 2 9 4" xfId="9892" xr:uid="{00000000-0005-0000-0000-00000D640000}"/>
    <cellStyle name="Normal 4 2 9 4 2" xfId="13466" xr:uid="{00000000-0005-0000-0000-00000E640000}"/>
    <cellStyle name="Normal 4 2 9 4 2 2" xfId="32491" xr:uid="{00000000-0005-0000-0000-00000F640000}"/>
    <cellStyle name="Normal 4 2 9 4 3" xfId="16987" xr:uid="{00000000-0005-0000-0000-000010640000}"/>
    <cellStyle name="Normal 4 2 9 4 3 2" xfId="35985" xr:uid="{00000000-0005-0000-0000-000011640000}"/>
    <cellStyle name="Normal 4 2 9 4 4" xfId="20557" xr:uid="{00000000-0005-0000-0000-000012640000}"/>
    <cellStyle name="Normal 4 2 9 4 4 2" xfId="39502" xr:uid="{00000000-0005-0000-0000-000013640000}"/>
    <cellStyle name="Normal 4 2 9 4 5" xfId="24232" xr:uid="{00000000-0005-0000-0000-000014640000}"/>
    <cellStyle name="Normal 4 2 9 4 6" xfId="28966" xr:uid="{00000000-0005-0000-0000-000015640000}"/>
    <cellStyle name="Normal 4 2 9 5" xfId="6687" xr:uid="{00000000-0005-0000-0000-000016640000}"/>
    <cellStyle name="Normal 4 2 9 5 2" xfId="26090" xr:uid="{00000000-0005-0000-0000-000017640000}"/>
    <cellStyle name="Normal 4 2 9 6" xfId="10852" xr:uid="{00000000-0005-0000-0000-000018640000}"/>
    <cellStyle name="Normal 4 2 9 6 2" xfId="29879" xr:uid="{00000000-0005-0000-0000-000019640000}"/>
    <cellStyle name="Normal 4 2 9 7" xfId="14362" xr:uid="{00000000-0005-0000-0000-00001A640000}"/>
    <cellStyle name="Normal 4 2 9 7 2" xfId="33368" xr:uid="{00000000-0005-0000-0000-00001B640000}"/>
    <cellStyle name="Normal 4 2 9 8" xfId="17940" xr:uid="{00000000-0005-0000-0000-00001C640000}"/>
    <cellStyle name="Normal 4 2 9 8 2" xfId="36887" xr:uid="{00000000-0005-0000-0000-00001D640000}"/>
    <cellStyle name="Normal 4 2 9 9" xfId="21470" xr:uid="{00000000-0005-0000-0000-00001E640000}"/>
    <cellStyle name="Normal 4 3" xfId="3675" xr:uid="{00000000-0005-0000-0000-0000560E0000}"/>
    <cellStyle name="Normal 4 3 2" xfId="39738" xr:uid="{00000000-0005-0000-0000-00001F640000}"/>
    <cellStyle name="Normal 4 4" xfId="3676" xr:uid="{00000000-0005-0000-0000-0000570E0000}"/>
    <cellStyle name="Normal 4 5" xfId="3677" xr:uid="{00000000-0005-0000-0000-0000580E0000}"/>
    <cellStyle name="Normal 4 6" xfId="3678" xr:uid="{00000000-0005-0000-0000-0000590E0000}"/>
    <cellStyle name="Normal 4 7" xfId="3679" xr:uid="{00000000-0005-0000-0000-00005A0E0000}"/>
    <cellStyle name="Normal 4 8" xfId="3680" xr:uid="{00000000-0005-0000-0000-00005B0E0000}"/>
    <cellStyle name="Normal 4 9" xfId="3681" xr:uid="{00000000-0005-0000-0000-00005C0E0000}"/>
    <cellStyle name="Normal 40" xfId="4739" xr:uid="{00000000-0005-0000-0000-000020640000}"/>
    <cellStyle name="Normal 40 10" xfId="7924" xr:uid="{00000000-0005-0000-0000-000021640000}"/>
    <cellStyle name="Normal 40 10 2" xfId="11865" xr:uid="{00000000-0005-0000-0000-000022640000}"/>
    <cellStyle name="Normal 40 10 2 2" xfId="30891" xr:uid="{00000000-0005-0000-0000-000023640000}"/>
    <cellStyle name="Normal 40 10 3" xfId="15381" xr:uid="{00000000-0005-0000-0000-000024640000}"/>
    <cellStyle name="Normal 40 10 3 2" xfId="34384" xr:uid="{00000000-0005-0000-0000-000025640000}"/>
    <cellStyle name="Normal 40 10 4" xfId="18954" xr:uid="{00000000-0005-0000-0000-000026640000}"/>
    <cellStyle name="Normal 40 10 4 2" xfId="37900" xr:uid="{00000000-0005-0000-0000-000027640000}"/>
    <cellStyle name="Normal 40 10 5" xfId="22543" xr:uid="{00000000-0005-0000-0000-000028640000}"/>
    <cellStyle name="Normal 40 10 6" xfId="27174" xr:uid="{00000000-0005-0000-0000-000029640000}"/>
    <cellStyle name="Normal 40 11" xfId="6842" xr:uid="{00000000-0005-0000-0000-00002A640000}"/>
    <cellStyle name="Normal 40 11 2" xfId="10991" xr:uid="{00000000-0005-0000-0000-00002B640000}"/>
    <cellStyle name="Normal 40 11 2 2" xfId="30018" xr:uid="{00000000-0005-0000-0000-00002C640000}"/>
    <cellStyle name="Normal 40 11 3" xfId="14501" xr:uid="{00000000-0005-0000-0000-00002D640000}"/>
    <cellStyle name="Normal 40 11 3 2" xfId="33507" xr:uid="{00000000-0005-0000-0000-00002E640000}"/>
    <cellStyle name="Normal 40 11 4" xfId="18079" xr:uid="{00000000-0005-0000-0000-00002F640000}"/>
    <cellStyle name="Normal 40 11 4 2" xfId="37026" xr:uid="{00000000-0005-0000-0000-000030640000}"/>
    <cellStyle name="Normal 40 11 5" xfId="21617" xr:uid="{00000000-0005-0000-0000-000031640000}"/>
    <cellStyle name="Normal 40 11 6" xfId="26232" xr:uid="{00000000-0005-0000-0000-000032640000}"/>
    <cellStyle name="Normal 40 12" xfId="8933" xr:uid="{00000000-0005-0000-0000-000033640000}"/>
    <cellStyle name="Normal 40 12 2" xfId="12650" xr:uid="{00000000-0005-0000-0000-000034640000}"/>
    <cellStyle name="Normal 40 12 2 2" xfId="31676" xr:uid="{00000000-0005-0000-0000-000035640000}"/>
    <cellStyle name="Normal 40 12 3" xfId="16169" xr:uid="{00000000-0005-0000-0000-000036640000}"/>
    <cellStyle name="Normal 40 12 3 2" xfId="35170" xr:uid="{00000000-0005-0000-0000-000037640000}"/>
    <cellStyle name="Normal 40 12 4" xfId="19740" xr:uid="{00000000-0005-0000-0000-000038640000}"/>
    <cellStyle name="Normal 40 12 4 2" xfId="38686" xr:uid="{00000000-0005-0000-0000-000039640000}"/>
    <cellStyle name="Normal 40 12 5" xfId="23343" xr:uid="{00000000-0005-0000-0000-00003A640000}"/>
    <cellStyle name="Normal 40 12 6" xfId="28082" xr:uid="{00000000-0005-0000-0000-00003B640000}"/>
    <cellStyle name="Normal 40 13" xfId="9037" xr:uid="{00000000-0005-0000-0000-00003C640000}"/>
    <cellStyle name="Normal 40 13 2" xfId="12736" xr:uid="{00000000-0005-0000-0000-00003D640000}"/>
    <cellStyle name="Normal 40 13 2 2" xfId="31762" xr:uid="{00000000-0005-0000-0000-00003E640000}"/>
    <cellStyle name="Normal 40 13 3" xfId="16255" xr:uid="{00000000-0005-0000-0000-00003F640000}"/>
    <cellStyle name="Normal 40 13 3 2" xfId="35256" xr:uid="{00000000-0005-0000-0000-000040640000}"/>
    <cellStyle name="Normal 40 13 4" xfId="19826" xr:uid="{00000000-0005-0000-0000-000041640000}"/>
    <cellStyle name="Normal 40 13 4 2" xfId="38772" xr:uid="{00000000-0005-0000-0000-000042640000}"/>
    <cellStyle name="Normal 40 13 5" xfId="23443" xr:uid="{00000000-0005-0000-0000-000043640000}"/>
    <cellStyle name="Normal 40 13 6" xfId="28169" xr:uid="{00000000-0005-0000-0000-000044640000}"/>
    <cellStyle name="Normal 40 14" xfId="9138" xr:uid="{00000000-0005-0000-0000-000045640000}"/>
    <cellStyle name="Normal 40 14 2" xfId="12822" xr:uid="{00000000-0005-0000-0000-000046640000}"/>
    <cellStyle name="Normal 40 14 2 2" xfId="31848" xr:uid="{00000000-0005-0000-0000-000047640000}"/>
    <cellStyle name="Normal 40 14 3" xfId="16341" xr:uid="{00000000-0005-0000-0000-000048640000}"/>
    <cellStyle name="Normal 40 14 3 2" xfId="35342" xr:uid="{00000000-0005-0000-0000-000049640000}"/>
    <cellStyle name="Normal 40 14 4" xfId="19912" xr:uid="{00000000-0005-0000-0000-00004A640000}"/>
    <cellStyle name="Normal 40 14 4 2" xfId="38858" xr:uid="{00000000-0005-0000-0000-00004B640000}"/>
    <cellStyle name="Normal 40 14 5" xfId="23543" xr:uid="{00000000-0005-0000-0000-00004C640000}"/>
    <cellStyle name="Normal 40 14 6" xfId="28256" xr:uid="{00000000-0005-0000-0000-00004D640000}"/>
    <cellStyle name="Normal 40 15" xfId="10054" xr:uid="{00000000-0005-0000-0000-00004E640000}"/>
    <cellStyle name="Normal 40 15 2" xfId="13605" xr:uid="{00000000-0005-0000-0000-00004F640000}"/>
    <cellStyle name="Normal 40 15 2 2" xfId="32630" xr:uid="{00000000-0005-0000-0000-000050640000}"/>
    <cellStyle name="Normal 40 15 3" xfId="17126" xr:uid="{00000000-0005-0000-0000-000051640000}"/>
    <cellStyle name="Normal 40 15 3 2" xfId="36124" xr:uid="{00000000-0005-0000-0000-000052640000}"/>
    <cellStyle name="Normal 40 15 4" xfId="20696" xr:uid="{00000000-0005-0000-0000-000053640000}"/>
    <cellStyle name="Normal 40 15 4 2" xfId="39641" xr:uid="{00000000-0005-0000-0000-000054640000}"/>
    <cellStyle name="Normal 40 15 5" xfId="24384" xr:uid="{00000000-0005-0000-0000-000055640000}"/>
    <cellStyle name="Normal 40 15 6" xfId="29107" xr:uid="{00000000-0005-0000-0000-000056640000}"/>
    <cellStyle name="Normal 40 16" xfId="5983" xr:uid="{00000000-0005-0000-0000-000057640000}"/>
    <cellStyle name="Normal 40 16 2" xfId="25386" xr:uid="{00000000-0005-0000-0000-000058640000}"/>
    <cellStyle name="Normal 40 17" xfId="10207" xr:uid="{00000000-0005-0000-0000-000059640000}"/>
    <cellStyle name="Normal 40 17 2" xfId="29235" xr:uid="{00000000-0005-0000-0000-00005A640000}"/>
    <cellStyle name="Normal 40 18" xfId="13714" xr:uid="{00000000-0005-0000-0000-00005B640000}"/>
    <cellStyle name="Normal 40 18 2" xfId="32724" xr:uid="{00000000-0005-0000-0000-00005C640000}"/>
    <cellStyle name="Normal 40 19" xfId="17293" xr:uid="{00000000-0005-0000-0000-00005D640000}"/>
    <cellStyle name="Normal 40 19 2" xfId="36244" xr:uid="{00000000-0005-0000-0000-00005E640000}"/>
    <cellStyle name="Normal 40 2" xfId="4829" xr:uid="{00000000-0005-0000-0000-00005F640000}"/>
    <cellStyle name="Normal 40 2 10" xfId="8957" xr:uid="{00000000-0005-0000-0000-000060640000}"/>
    <cellStyle name="Normal 40 2 10 2" xfId="12673" xr:uid="{00000000-0005-0000-0000-000061640000}"/>
    <cellStyle name="Normal 40 2 10 2 2" xfId="31699" xr:uid="{00000000-0005-0000-0000-000062640000}"/>
    <cellStyle name="Normal 40 2 10 3" xfId="16192" xr:uid="{00000000-0005-0000-0000-000063640000}"/>
    <cellStyle name="Normal 40 2 10 3 2" xfId="35193" xr:uid="{00000000-0005-0000-0000-000064640000}"/>
    <cellStyle name="Normal 40 2 10 4" xfId="19763" xr:uid="{00000000-0005-0000-0000-000065640000}"/>
    <cellStyle name="Normal 40 2 10 4 2" xfId="38709" xr:uid="{00000000-0005-0000-0000-000066640000}"/>
    <cellStyle name="Normal 40 2 10 5" xfId="23367" xr:uid="{00000000-0005-0000-0000-000067640000}"/>
    <cellStyle name="Normal 40 2 10 6" xfId="28105" xr:uid="{00000000-0005-0000-0000-000068640000}"/>
    <cellStyle name="Normal 40 2 11" xfId="9061" xr:uid="{00000000-0005-0000-0000-000069640000}"/>
    <cellStyle name="Normal 40 2 11 2" xfId="12759" xr:uid="{00000000-0005-0000-0000-00006A640000}"/>
    <cellStyle name="Normal 40 2 11 2 2" xfId="31785" xr:uid="{00000000-0005-0000-0000-00006B640000}"/>
    <cellStyle name="Normal 40 2 11 3" xfId="16278" xr:uid="{00000000-0005-0000-0000-00006C640000}"/>
    <cellStyle name="Normal 40 2 11 3 2" xfId="35279" xr:uid="{00000000-0005-0000-0000-00006D640000}"/>
    <cellStyle name="Normal 40 2 11 4" xfId="19849" xr:uid="{00000000-0005-0000-0000-00006E640000}"/>
    <cellStyle name="Normal 40 2 11 4 2" xfId="38795" xr:uid="{00000000-0005-0000-0000-00006F640000}"/>
    <cellStyle name="Normal 40 2 11 5" xfId="23467" xr:uid="{00000000-0005-0000-0000-000070640000}"/>
    <cellStyle name="Normal 40 2 11 6" xfId="28192" xr:uid="{00000000-0005-0000-0000-000071640000}"/>
    <cellStyle name="Normal 40 2 12" xfId="9163" xr:uid="{00000000-0005-0000-0000-000072640000}"/>
    <cellStyle name="Normal 40 2 12 2" xfId="12844" xr:uid="{00000000-0005-0000-0000-000073640000}"/>
    <cellStyle name="Normal 40 2 12 2 2" xfId="31870" xr:uid="{00000000-0005-0000-0000-000074640000}"/>
    <cellStyle name="Normal 40 2 12 3" xfId="16363" xr:uid="{00000000-0005-0000-0000-000075640000}"/>
    <cellStyle name="Normal 40 2 12 3 2" xfId="35364" xr:uid="{00000000-0005-0000-0000-000076640000}"/>
    <cellStyle name="Normal 40 2 12 4" xfId="19934" xr:uid="{00000000-0005-0000-0000-000077640000}"/>
    <cellStyle name="Normal 40 2 12 4 2" xfId="38880" xr:uid="{00000000-0005-0000-0000-000078640000}"/>
    <cellStyle name="Normal 40 2 12 5" xfId="23568" xr:uid="{00000000-0005-0000-0000-000079640000}"/>
    <cellStyle name="Normal 40 2 12 6" xfId="28278" xr:uid="{00000000-0005-0000-0000-00007A640000}"/>
    <cellStyle name="Normal 40 2 13" xfId="10079" xr:uid="{00000000-0005-0000-0000-00007B640000}"/>
    <cellStyle name="Normal 40 2 13 2" xfId="13628" xr:uid="{00000000-0005-0000-0000-00007C640000}"/>
    <cellStyle name="Normal 40 2 13 2 2" xfId="32653" xr:uid="{00000000-0005-0000-0000-00007D640000}"/>
    <cellStyle name="Normal 40 2 13 3" xfId="17149" xr:uid="{00000000-0005-0000-0000-00007E640000}"/>
    <cellStyle name="Normal 40 2 13 3 2" xfId="36147" xr:uid="{00000000-0005-0000-0000-00007F640000}"/>
    <cellStyle name="Normal 40 2 13 4" xfId="20719" xr:uid="{00000000-0005-0000-0000-000080640000}"/>
    <cellStyle name="Normal 40 2 13 4 2" xfId="39664" xr:uid="{00000000-0005-0000-0000-000081640000}"/>
    <cellStyle name="Normal 40 2 13 5" xfId="24408" xr:uid="{00000000-0005-0000-0000-000082640000}"/>
    <cellStyle name="Normal 40 2 13 6" xfId="29131" xr:uid="{00000000-0005-0000-0000-000083640000}"/>
    <cellStyle name="Normal 40 2 14" xfId="6006" xr:uid="{00000000-0005-0000-0000-000084640000}"/>
    <cellStyle name="Normal 40 2 14 2" xfId="25409" xr:uid="{00000000-0005-0000-0000-000085640000}"/>
    <cellStyle name="Normal 40 2 15" xfId="10229" xr:uid="{00000000-0005-0000-0000-000086640000}"/>
    <cellStyle name="Normal 40 2 15 2" xfId="29257" xr:uid="{00000000-0005-0000-0000-000087640000}"/>
    <cellStyle name="Normal 40 2 16" xfId="13737" xr:uid="{00000000-0005-0000-0000-000088640000}"/>
    <cellStyle name="Normal 40 2 16 2" xfId="32746" xr:uid="{00000000-0005-0000-0000-000089640000}"/>
    <cellStyle name="Normal 40 2 17" xfId="17315" xr:uid="{00000000-0005-0000-0000-00008A640000}"/>
    <cellStyle name="Normal 40 2 17 2" xfId="36266" xr:uid="{00000000-0005-0000-0000-00008B640000}"/>
    <cellStyle name="Normal 40 2 18" xfId="20841" xr:uid="{00000000-0005-0000-0000-00008C640000}"/>
    <cellStyle name="Normal 40 2 19" xfId="24510" xr:uid="{00000000-0005-0000-0000-00008D640000}"/>
    <cellStyle name="Normal 40 2 2" xfId="5410" xr:uid="{00000000-0005-0000-0000-00008E640000}"/>
    <cellStyle name="Normal 40 2 2 10" xfId="24899" xr:uid="{00000000-0005-0000-0000-00008F640000}"/>
    <cellStyle name="Normal 40 2 2 2" xfId="8297" xr:uid="{00000000-0005-0000-0000-000090640000}"/>
    <cellStyle name="Normal 40 2 2 2 2" xfId="12193" xr:uid="{00000000-0005-0000-0000-000091640000}"/>
    <cellStyle name="Normal 40 2 2 2 2 2" xfId="31219" xr:uid="{00000000-0005-0000-0000-000092640000}"/>
    <cellStyle name="Normal 40 2 2 2 3" xfId="15711" xr:uid="{00000000-0005-0000-0000-000093640000}"/>
    <cellStyle name="Normal 40 2 2 2 3 2" xfId="34713" xr:uid="{00000000-0005-0000-0000-000094640000}"/>
    <cellStyle name="Normal 40 2 2 2 4" xfId="19283" xr:uid="{00000000-0005-0000-0000-000095640000}"/>
    <cellStyle name="Normal 40 2 2 2 4 2" xfId="38229" xr:uid="{00000000-0005-0000-0000-000096640000}"/>
    <cellStyle name="Normal 40 2 2 2 5" xfId="22874" xr:uid="{00000000-0005-0000-0000-000097640000}"/>
    <cellStyle name="Normal 40 2 2 2 6" xfId="27528" xr:uid="{00000000-0005-0000-0000-000098640000}"/>
    <cellStyle name="Normal 40 2 2 3" xfId="7184" xr:uid="{00000000-0005-0000-0000-000099640000}"/>
    <cellStyle name="Normal 40 2 2 3 2" xfId="11317" xr:uid="{00000000-0005-0000-0000-00009A640000}"/>
    <cellStyle name="Normal 40 2 2 3 2 2" xfId="30344" xr:uid="{00000000-0005-0000-0000-00009B640000}"/>
    <cellStyle name="Normal 40 2 2 3 3" xfId="14827" xr:uid="{00000000-0005-0000-0000-00009C640000}"/>
    <cellStyle name="Normal 40 2 2 3 3 2" xfId="33833" xr:uid="{00000000-0005-0000-0000-00009D640000}"/>
    <cellStyle name="Normal 40 2 2 3 4" xfId="18405" xr:uid="{00000000-0005-0000-0000-00009E640000}"/>
    <cellStyle name="Normal 40 2 2 3 4 2" xfId="37352" xr:uid="{00000000-0005-0000-0000-00009F640000}"/>
    <cellStyle name="Normal 40 2 2 3 5" xfId="21958" xr:uid="{00000000-0005-0000-0000-0000A0640000}"/>
    <cellStyle name="Normal 40 2 2 3 6" xfId="26558" xr:uid="{00000000-0005-0000-0000-0000A1640000}"/>
    <cellStyle name="Normal 40 2 2 4" xfId="9546" xr:uid="{00000000-0005-0000-0000-0000A2640000}"/>
    <cellStyle name="Normal 40 2 2 4 2" xfId="13149" xr:uid="{00000000-0005-0000-0000-0000A3640000}"/>
    <cellStyle name="Normal 40 2 2 4 2 2" xfId="32174" xr:uid="{00000000-0005-0000-0000-0000A4640000}"/>
    <cellStyle name="Normal 40 2 2 4 3" xfId="16668" xr:uid="{00000000-0005-0000-0000-0000A5640000}"/>
    <cellStyle name="Normal 40 2 2 4 3 2" xfId="35668" xr:uid="{00000000-0005-0000-0000-0000A6640000}"/>
    <cellStyle name="Normal 40 2 2 4 4" xfId="20240" xr:uid="{00000000-0005-0000-0000-0000A7640000}"/>
    <cellStyle name="Normal 40 2 2 4 4 2" xfId="39185" xr:uid="{00000000-0005-0000-0000-0000A8640000}"/>
    <cellStyle name="Normal 40 2 2 4 5" xfId="23894" xr:uid="{00000000-0005-0000-0000-0000A9640000}"/>
    <cellStyle name="Normal 40 2 2 4 6" xfId="28641" xr:uid="{00000000-0005-0000-0000-0000AA640000}"/>
    <cellStyle name="Normal 40 2 2 5" xfId="6351" xr:uid="{00000000-0005-0000-0000-0000AB640000}"/>
    <cellStyle name="Normal 40 2 2 5 2" xfId="25754" xr:uid="{00000000-0005-0000-0000-0000AC640000}"/>
    <cellStyle name="Normal 40 2 2 6" xfId="10535" xr:uid="{00000000-0005-0000-0000-0000AD640000}"/>
    <cellStyle name="Normal 40 2 2 6 2" xfId="29562" xr:uid="{00000000-0005-0000-0000-0000AE640000}"/>
    <cellStyle name="Normal 40 2 2 7" xfId="14043" xr:uid="{00000000-0005-0000-0000-0000AF640000}"/>
    <cellStyle name="Normal 40 2 2 7 2" xfId="33050" xr:uid="{00000000-0005-0000-0000-0000B0640000}"/>
    <cellStyle name="Normal 40 2 2 8" xfId="17621" xr:uid="{00000000-0005-0000-0000-0000B1640000}"/>
    <cellStyle name="Normal 40 2 2 8 2" xfId="36570" xr:uid="{00000000-0005-0000-0000-0000B2640000}"/>
    <cellStyle name="Normal 40 2 2 9" xfId="21151" xr:uid="{00000000-0005-0000-0000-0000B3640000}"/>
    <cellStyle name="Normal 40 2 3" xfId="5577" xr:uid="{00000000-0005-0000-0000-0000B4640000}"/>
    <cellStyle name="Normal 40 2 3 10" xfId="25037" xr:uid="{00000000-0005-0000-0000-0000B5640000}"/>
    <cellStyle name="Normal 40 2 3 2" xfId="8425" xr:uid="{00000000-0005-0000-0000-0000B6640000}"/>
    <cellStyle name="Normal 40 2 3 2 2" xfId="12319" xr:uid="{00000000-0005-0000-0000-0000B7640000}"/>
    <cellStyle name="Normal 40 2 3 2 2 2" xfId="31345" xr:uid="{00000000-0005-0000-0000-0000B8640000}"/>
    <cellStyle name="Normal 40 2 3 2 3" xfId="15837" xr:uid="{00000000-0005-0000-0000-0000B9640000}"/>
    <cellStyle name="Normal 40 2 3 2 3 2" xfId="34839" xr:uid="{00000000-0005-0000-0000-0000BA640000}"/>
    <cellStyle name="Normal 40 2 3 2 4" xfId="19409" xr:uid="{00000000-0005-0000-0000-0000BB640000}"/>
    <cellStyle name="Normal 40 2 3 2 4 2" xfId="38355" xr:uid="{00000000-0005-0000-0000-0000BC640000}"/>
    <cellStyle name="Normal 40 2 3 2 5" xfId="23000" xr:uid="{00000000-0005-0000-0000-0000BD640000}"/>
    <cellStyle name="Normal 40 2 3 2 6" xfId="27656" xr:uid="{00000000-0005-0000-0000-0000BE640000}"/>
    <cellStyle name="Normal 40 2 3 3" xfId="7312" xr:uid="{00000000-0005-0000-0000-0000BF640000}"/>
    <cellStyle name="Normal 40 2 3 3 2" xfId="11443" xr:uid="{00000000-0005-0000-0000-0000C0640000}"/>
    <cellStyle name="Normal 40 2 3 3 2 2" xfId="30470" xr:uid="{00000000-0005-0000-0000-0000C1640000}"/>
    <cellStyle name="Normal 40 2 3 3 3" xfId="14954" xr:uid="{00000000-0005-0000-0000-0000C2640000}"/>
    <cellStyle name="Normal 40 2 3 3 3 2" xfId="33959" xr:uid="{00000000-0005-0000-0000-0000C3640000}"/>
    <cellStyle name="Normal 40 2 3 3 4" xfId="18531" xr:uid="{00000000-0005-0000-0000-0000C4640000}"/>
    <cellStyle name="Normal 40 2 3 3 4 2" xfId="37478" xr:uid="{00000000-0005-0000-0000-0000C5640000}"/>
    <cellStyle name="Normal 40 2 3 3 5" xfId="22086" xr:uid="{00000000-0005-0000-0000-0000C6640000}"/>
    <cellStyle name="Normal 40 2 3 3 6" xfId="26684" xr:uid="{00000000-0005-0000-0000-0000C7640000}"/>
    <cellStyle name="Normal 40 2 3 4" xfId="9684" xr:uid="{00000000-0005-0000-0000-0000C8640000}"/>
    <cellStyle name="Normal 40 2 3 4 2" xfId="13275" xr:uid="{00000000-0005-0000-0000-0000C9640000}"/>
    <cellStyle name="Normal 40 2 3 4 2 2" xfId="32300" xr:uid="{00000000-0005-0000-0000-0000CA640000}"/>
    <cellStyle name="Normal 40 2 3 4 3" xfId="16795" xr:uid="{00000000-0005-0000-0000-0000CB640000}"/>
    <cellStyle name="Normal 40 2 3 4 3 2" xfId="35794" xr:uid="{00000000-0005-0000-0000-0000CC640000}"/>
    <cellStyle name="Normal 40 2 3 4 4" xfId="20366" xr:uid="{00000000-0005-0000-0000-0000CD640000}"/>
    <cellStyle name="Normal 40 2 3 4 4 2" xfId="39311" xr:uid="{00000000-0005-0000-0000-0000CE640000}"/>
    <cellStyle name="Normal 40 2 3 4 5" xfId="24024" xr:uid="{00000000-0005-0000-0000-0000CF640000}"/>
    <cellStyle name="Normal 40 2 3 4 6" xfId="28775" xr:uid="{00000000-0005-0000-0000-0000D0640000}"/>
    <cellStyle name="Normal 40 2 3 5" xfId="6479" xr:uid="{00000000-0005-0000-0000-0000D1640000}"/>
    <cellStyle name="Normal 40 2 3 5 2" xfId="25882" xr:uid="{00000000-0005-0000-0000-0000D2640000}"/>
    <cellStyle name="Normal 40 2 3 6" xfId="10661" xr:uid="{00000000-0005-0000-0000-0000D3640000}"/>
    <cellStyle name="Normal 40 2 3 6 2" xfId="29688" xr:uid="{00000000-0005-0000-0000-0000D4640000}"/>
    <cellStyle name="Normal 40 2 3 7" xfId="14169" xr:uid="{00000000-0005-0000-0000-0000D5640000}"/>
    <cellStyle name="Normal 40 2 3 7 2" xfId="33176" xr:uid="{00000000-0005-0000-0000-0000D6640000}"/>
    <cellStyle name="Normal 40 2 3 8" xfId="17747" xr:uid="{00000000-0005-0000-0000-0000D7640000}"/>
    <cellStyle name="Normal 40 2 3 8 2" xfId="36696" xr:uid="{00000000-0005-0000-0000-0000D8640000}"/>
    <cellStyle name="Normal 40 2 3 9" xfId="21279" xr:uid="{00000000-0005-0000-0000-0000D9640000}"/>
    <cellStyle name="Normal 40 2 4" xfId="5795" xr:uid="{00000000-0005-0000-0000-0000DA640000}"/>
    <cellStyle name="Normal 40 2 4 10" xfId="25217" xr:uid="{00000000-0005-0000-0000-0000DB640000}"/>
    <cellStyle name="Normal 40 2 4 2" xfId="8610" xr:uid="{00000000-0005-0000-0000-0000DC640000}"/>
    <cellStyle name="Normal 40 2 4 2 2" xfId="12499" xr:uid="{00000000-0005-0000-0000-0000DD640000}"/>
    <cellStyle name="Normal 40 2 4 2 2 2" xfId="31525" xr:uid="{00000000-0005-0000-0000-0000DE640000}"/>
    <cellStyle name="Normal 40 2 4 2 3" xfId="16017" xr:uid="{00000000-0005-0000-0000-0000DF640000}"/>
    <cellStyle name="Normal 40 2 4 2 3 2" xfId="35019" xr:uid="{00000000-0005-0000-0000-0000E0640000}"/>
    <cellStyle name="Normal 40 2 4 2 4" xfId="19589" xr:uid="{00000000-0005-0000-0000-0000E1640000}"/>
    <cellStyle name="Normal 40 2 4 2 4 2" xfId="38535" xr:uid="{00000000-0005-0000-0000-0000E2640000}"/>
    <cellStyle name="Normal 40 2 4 2 5" xfId="23180" xr:uid="{00000000-0005-0000-0000-0000E3640000}"/>
    <cellStyle name="Normal 40 2 4 2 6" xfId="27839" xr:uid="{00000000-0005-0000-0000-0000E4640000}"/>
    <cellStyle name="Normal 40 2 4 3" xfId="7508" xr:uid="{00000000-0005-0000-0000-0000E5640000}"/>
    <cellStyle name="Normal 40 2 4 3 2" xfId="11623" xr:uid="{00000000-0005-0000-0000-0000E6640000}"/>
    <cellStyle name="Normal 40 2 4 3 2 2" xfId="30650" xr:uid="{00000000-0005-0000-0000-0000E7640000}"/>
    <cellStyle name="Normal 40 2 4 3 3" xfId="15134" xr:uid="{00000000-0005-0000-0000-0000E8640000}"/>
    <cellStyle name="Normal 40 2 4 3 3 2" xfId="34139" xr:uid="{00000000-0005-0000-0000-0000E9640000}"/>
    <cellStyle name="Normal 40 2 4 3 4" xfId="18711" xr:uid="{00000000-0005-0000-0000-0000EA640000}"/>
    <cellStyle name="Normal 40 2 4 3 4 2" xfId="37658" xr:uid="{00000000-0005-0000-0000-0000EB640000}"/>
    <cellStyle name="Normal 40 2 4 3 5" xfId="22282" xr:uid="{00000000-0005-0000-0000-0000EC640000}"/>
    <cellStyle name="Normal 40 2 4 3 6" xfId="26864" xr:uid="{00000000-0005-0000-0000-0000ED640000}"/>
    <cellStyle name="Normal 40 2 4 4" xfId="9880" xr:uid="{00000000-0005-0000-0000-0000EE640000}"/>
    <cellStyle name="Normal 40 2 4 4 2" xfId="13455" xr:uid="{00000000-0005-0000-0000-0000EF640000}"/>
    <cellStyle name="Normal 40 2 4 4 2 2" xfId="32480" xr:uid="{00000000-0005-0000-0000-0000F0640000}"/>
    <cellStyle name="Normal 40 2 4 4 3" xfId="16976" xr:uid="{00000000-0005-0000-0000-0000F1640000}"/>
    <cellStyle name="Normal 40 2 4 4 3 2" xfId="35974" xr:uid="{00000000-0005-0000-0000-0000F2640000}"/>
    <cellStyle name="Normal 40 2 4 4 4" xfId="20546" xr:uid="{00000000-0005-0000-0000-0000F3640000}"/>
    <cellStyle name="Normal 40 2 4 4 4 2" xfId="39491" xr:uid="{00000000-0005-0000-0000-0000F4640000}"/>
    <cellStyle name="Normal 40 2 4 4 5" xfId="24220" xr:uid="{00000000-0005-0000-0000-0000F5640000}"/>
    <cellStyle name="Normal 40 2 4 4 6" xfId="28955" xr:uid="{00000000-0005-0000-0000-0000F6640000}"/>
    <cellStyle name="Normal 40 2 4 5" xfId="6675" xr:uid="{00000000-0005-0000-0000-0000F7640000}"/>
    <cellStyle name="Normal 40 2 4 5 2" xfId="26078" xr:uid="{00000000-0005-0000-0000-0000F8640000}"/>
    <cellStyle name="Normal 40 2 4 6" xfId="10841" xr:uid="{00000000-0005-0000-0000-0000F9640000}"/>
    <cellStyle name="Normal 40 2 4 6 2" xfId="29868" xr:uid="{00000000-0005-0000-0000-0000FA640000}"/>
    <cellStyle name="Normal 40 2 4 7" xfId="14351" xr:uid="{00000000-0005-0000-0000-0000FB640000}"/>
    <cellStyle name="Normal 40 2 4 7 2" xfId="33357" xr:uid="{00000000-0005-0000-0000-0000FC640000}"/>
    <cellStyle name="Normal 40 2 4 8" xfId="17929" xr:uid="{00000000-0005-0000-0000-0000FD640000}"/>
    <cellStyle name="Normal 40 2 4 8 2" xfId="36876" xr:uid="{00000000-0005-0000-0000-0000FE640000}"/>
    <cellStyle name="Normal 40 2 4 9" xfId="21459" xr:uid="{00000000-0005-0000-0000-0000FF640000}"/>
    <cellStyle name="Normal 40 2 5" xfId="5893" xr:uid="{00000000-0005-0000-0000-000000650000}"/>
    <cellStyle name="Normal 40 2 5 10" xfId="25303" xr:uid="{00000000-0005-0000-0000-000001650000}"/>
    <cellStyle name="Normal 40 2 5 2" xfId="8696" xr:uid="{00000000-0005-0000-0000-000002650000}"/>
    <cellStyle name="Normal 40 2 5 2 2" xfId="12585" xr:uid="{00000000-0005-0000-0000-000003650000}"/>
    <cellStyle name="Normal 40 2 5 2 2 2" xfId="31611" xr:uid="{00000000-0005-0000-0000-000004650000}"/>
    <cellStyle name="Normal 40 2 5 2 3" xfId="16103" xr:uid="{00000000-0005-0000-0000-000005650000}"/>
    <cellStyle name="Normal 40 2 5 2 3 2" xfId="35105" xr:uid="{00000000-0005-0000-0000-000006650000}"/>
    <cellStyle name="Normal 40 2 5 2 4" xfId="19675" xr:uid="{00000000-0005-0000-0000-000007650000}"/>
    <cellStyle name="Normal 40 2 5 2 4 2" xfId="38621" xr:uid="{00000000-0005-0000-0000-000008650000}"/>
    <cellStyle name="Normal 40 2 5 2 5" xfId="23266" xr:uid="{00000000-0005-0000-0000-000009650000}"/>
    <cellStyle name="Normal 40 2 5 2 6" xfId="27925" xr:uid="{00000000-0005-0000-0000-00000A650000}"/>
    <cellStyle name="Normal 40 2 5 3" xfId="7595" xr:uid="{00000000-0005-0000-0000-00000B650000}"/>
    <cellStyle name="Normal 40 2 5 3 2" xfId="11709" xr:uid="{00000000-0005-0000-0000-00000C650000}"/>
    <cellStyle name="Normal 40 2 5 3 2 2" xfId="30736" xr:uid="{00000000-0005-0000-0000-00000D650000}"/>
    <cellStyle name="Normal 40 2 5 3 3" xfId="15220" xr:uid="{00000000-0005-0000-0000-00000E650000}"/>
    <cellStyle name="Normal 40 2 5 3 3 2" xfId="34225" xr:uid="{00000000-0005-0000-0000-00000F650000}"/>
    <cellStyle name="Normal 40 2 5 3 4" xfId="18797" xr:uid="{00000000-0005-0000-0000-000010650000}"/>
    <cellStyle name="Normal 40 2 5 3 4 2" xfId="37744" xr:uid="{00000000-0005-0000-0000-000011650000}"/>
    <cellStyle name="Normal 40 2 5 3 5" xfId="22369" xr:uid="{00000000-0005-0000-0000-000012650000}"/>
    <cellStyle name="Normal 40 2 5 3 6" xfId="26950" xr:uid="{00000000-0005-0000-0000-000013650000}"/>
    <cellStyle name="Normal 40 2 5 4" xfId="9967" xr:uid="{00000000-0005-0000-0000-000014650000}"/>
    <cellStyle name="Normal 40 2 5 4 2" xfId="13541" xr:uid="{00000000-0005-0000-0000-000015650000}"/>
    <cellStyle name="Normal 40 2 5 4 2 2" xfId="32566" xr:uid="{00000000-0005-0000-0000-000016650000}"/>
    <cellStyle name="Normal 40 2 5 4 3" xfId="17062" xr:uid="{00000000-0005-0000-0000-000017650000}"/>
    <cellStyle name="Normal 40 2 5 4 3 2" xfId="36060" xr:uid="{00000000-0005-0000-0000-000018650000}"/>
    <cellStyle name="Normal 40 2 5 4 4" xfId="20632" xr:uid="{00000000-0005-0000-0000-000019650000}"/>
    <cellStyle name="Normal 40 2 5 4 4 2" xfId="39577" xr:uid="{00000000-0005-0000-0000-00001A650000}"/>
    <cellStyle name="Normal 40 2 5 4 5" xfId="24307" xr:uid="{00000000-0005-0000-0000-00001B650000}"/>
    <cellStyle name="Normal 40 2 5 4 6" xfId="29041" xr:uid="{00000000-0005-0000-0000-00001C650000}"/>
    <cellStyle name="Normal 40 2 5 5" xfId="6762" xr:uid="{00000000-0005-0000-0000-00001D650000}"/>
    <cellStyle name="Normal 40 2 5 5 2" xfId="26165" xr:uid="{00000000-0005-0000-0000-00001E650000}"/>
    <cellStyle name="Normal 40 2 5 6" xfId="10927" xr:uid="{00000000-0005-0000-0000-00001F650000}"/>
    <cellStyle name="Normal 40 2 5 6 2" xfId="29954" xr:uid="{00000000-0005-0000-0000-000020650000}"/>
    <cellStyle name="Normal 40 2 5 7" xfId="14437" xr:uid="{00000000-0005-0000-0000-000021650000}"/>
    <cellStyle name="Normal 40 2 5 7 2" xfId="33443" xr:uid="{00000000-0005-0000-0000-000022650000}"/>
    <cellStyle name="Normal 40 2 5 8" xfId="18015" xr:uid="{00000000-0005-0000-0000-000023650000}"/>
    <cellStyle name="Normal 40 2 5 8 2" xfId="36962" xr:uid="{00000000-0005-0000-0000-000024650000}"/>
    <cellStyle name="Normal 40 2 5 9" xfId="21545" xr:uid="{00000000-0005-0000-0000-000025650000}"/>
    <cellStyle name="Normal 40 2 6" xfId="5197" xr:uid="{00000000-0005-0000-0000-000026650000}"/>
    <cellStyle name="Normal 40 2 6 10" xfId="24719" xr:uid="{00000000-0005-0000-0000-000027650000}"/>
    <cellStyle name="Normal 40 2 6 2" xfId="8116" xr:uid="{00000000-0005-0000-0000-000028650000}"/>
    <cellStyle name="Normal 40 2 6 2 2" xfId="12015" xr:uid="{00000000-0005-0000-0000-000029650000}"/>
    <cellStyle name="Normal 40 2 6 2 2 2" xfId="31041" xr:uid="{00000000-0005-0000-0000-00002A650000}"/>
    <cellStyle name="Normal 40 2 6 2 3" xfId="15533" xr:uid="{00000000-0005-0000-0000-00002B650000}"/>
    <cellStyle name="Normal 40 2 6 2 3 2" xfId="34535" xr:uid="{00000000-0005-0000-0000-00002C650000}"/>
    <cellStyle name="Normal 40 2 6 2 4" xfId="19105" xr:uid="{00000000-0005-0000-0000-00002D650000}"/>
    <cellStyle name="Normal 40 2 6 2 4 2" xfId="38051" xr:uid="{00000000-0005-0000-0000-00002E650000}"/>
    <cellStyle name="Normal 40 2 6 2 5" xfId="22696" xr:uid="{00000000-0005-0000-0000-00002F650000}"/>
    <cellStyle name="Normal 40 2 6 2 6" xfId="27347" xr:uid="{00000000-0005-0000-0000-000030650000}"/>
    <cellStyle name="Normal 40 2 6 3" xfId="6998" xr:uid="{00000000-0005-0000-0000-000031650000}"/>
    <cellStyle name="Normal 40 2 6 3 2" xfId="11139" xr:uid="{00000000-0005-0000-0000-000032650000}"/>
    <cellStyle name="Normal 40 2 6 3 2 2" xfId="30166" xr:uid="{00000000-0005-0000-0000-000033650000}"/>
    <cellStyle name="Normal 40 2 6 3 3" xfId="14649" xr:uid="{00000000-0005-0000-0000-000034650000}"/>
    <cellStyle name="Normal 40 2 6 3 3 2" xfId="33655" xr:uid="{00000000-0005-0000-0000-000035650000}"/>
    <cellStyle name="Normal 40 2 6 3 4" xfId="18227" xr:uid="{00000000-0005-0000-0000-000036650000}"/>
    <cellStyle name="Normal 40 2 6 3 4 2" xfId="37174" xr:uid="{00000000-0005-0000-0000-000037650000}"/>
    <cellStyle name="Normal 40 2 6 3 5" xfId="21772" xr:uid="{00000000-0005-0000-0000-000038650000}"/>
    <cellStyle name="Normal 40 2 6 3 6" xfId="26380" xr:uid="{00000000-0005-0000-0000-000039650000}"/>
    <cellStyle name="Normal 40 2 6 4" xfId="9358" xr:uid="{00000000-0005-0000-0000-00003A650000}"/>
    <cellStyle name="Normal 40 2 6 4 2" xfId="12971" xr:uid="{00000000-0005-0000-0000-00003B650000}"/>
    <cellStyle name="Normal 40 2 6 4 2 2" xfId="31996" xr:uid="{00000000-0005-0000-0000-00003C650000}"/>
    <cellStyle name="Normal 40 2 6 4 3" xfId="16490" xr:uid="{00000000-0005-0000-0000-00003D650000}"/>
    <cellStyle name="Normal 40 2 6 4 3 2" xfId="35490" xr:uid="{00000000-0005-0000-0000-00003E650000}"/>
    <cellStyle name="Normal 40 2 6 4 4" xfId="20062" xr:uid="{00000000-0005-0000-0000-00003F650000}"/>
    <cellStyle name="Normal 40 2 6 4 4 2" xfId="39007" xr:uid="{00000000-0005-0000-0000-000040650000}"/>
    <cellStyle name="Normal 40 2 6 4 5" xfId="23706" xr:uid="{00000000-0005-0000-0000-000041650000}"/>
    <cellStyle name="Normal 40 2 6 4 6" xfId="28463" xr:uid="{00000000-0005-0000-0000-000042650000}"/>
    <cellStyle name="Normal 40 2 6 5" xfId="6165" xr:uid="{00000000-0005-0000-0000-000043650000}"/>
    <cellStyle name="Normal 40 2 6 5 2" xfId="25568" xr:uid="{00000000-0005-0000-0000-000044650000}"/>
    <cellStyle name="Normal 40 2 6 6" xfId="10357" xr:uid="{00000000-0005-0000-0000-000045650000}"/>
    <cellStyle name="Normal 40 2 6 6 2" xfId="29384" xr:uid="{00000000-0005-0000-0000-000046650000}"/>
    <cellStyle name="Normal 40 2 6 7" xfId="13865" xr:uid="{00000000-0005-0000-0000-000047650000}"/>
    <cellStyle name="Normal 40 2 6 7 2" xfId="32872" xr:uid="{00000000-0005-0000-0000-000048650000}"/>
    <cellStyle name="Normal 40 2 6 8" xfId="17443" xr:uid="{00000000-0005-0000-0000-000049650000}"/>
    <cellStyle name="Normal 40 2 6 8 2" xfId="36392" xr:uid="{00000000-0005-0000-0000-00004A650000}"/>
    <cellStyle name="Normal 40 2 6 9" xfId="20971" xr:uid="{00000000-0005-0000-0000-00004B650000}"/>
    <cellStyle name="Normal 40 2 7" xfId="7712" xr:uid="{00000000-0005-0000-0000-00004C650000}"/>
    <cellStyle name="Normal 40 2 7 2" xfId="11796" xr:uid="{00000000-0005-0000-0000-00004D650000}"/>
    <cellStyle name="Normal 40 2 7 2 2" xfId="30823" xr:uid="{00000000-0005-0000-0000-00004E650000}"/>
    <cellStyle name="Normal 40 2 7 3" xfId="15308" xr:uid="{00000000-0005-0000-0000-00004F650000}"/>
    <cellStyle name="Normal 40 2 7 3 2" xfId="34313" xr:uid="{00000000-0005-0000-0000-000050650000}"/>
    <cellStyle name="Normal 40 2 7 4" xfId="18884" xr:uid="{00000000-0005-0000-0000-000051650000}"/>
    <cellStyle name="Normal 40 2 7 4 2" xfId="37831" xr:uid="{00000000-0005-0000-0000-000052650000}"/>
    <cellStyle name="Normal 40 2 7 5" xfId="22468" xr:uid="{00000000-0005-0000-0000-000053650000}"/>
    <cellStyle name="Normal 40 2 7 6" xfId="27042" xr:uid="{00000000-0005-0000-0000-000054650000}"/>
    <cellStyle name="Normal 40 2 8" xfId="7957" xr:uid="{00000000-0005-0000-0000-000055650000}"/>
    <cellStyle name="Normal 40 2 8 2" xfId="11888" xr:uid="{00000000-0005-0000-0000-000056650000}"/>
    <cellStyle name="Normal 40 2 8 2 2" xfId="30914" xr:uid="{00000000-0005-0000-0000-000057650000}"/>
    <cellStyle name="Normal 40 2 8 3" xfId="15405" xr:uid="{00000000-0005-0000-0000-000058650000}"/>
    <cellStyle name="Normal 40 2 8 3 2" xfId="34408" xr:uid="{00000000-0005-0000-0000-000059650000}"/>
    <cellStyle name="Normal 40 2 8 4" xfId="18978" xr:uid="{00000000-0005-0000-0000-00005A650000}"/>
    <cellStyle name="Normal 40 2 8 4 2" xfId="37924" xr:uid="{00000000-0005-0000-0000-00005B650000}"/>
    <cellStyle name="Normal 40 2 8 5" xfId="22568" xr:uid="{00000000-0005-0000-0000-00005C650000}"/>
    <cellStyle name="Normal 40 2 8 6" xfId="27205" xr:uid="{00000000-0005-0000-0000-00005D650000}"/>
    <cellStyle name="Normal 40 2 9" xfId="6865" xr:uid="{00000000-0005-0000-0000-00005E650000}"/>
    <cellStyle name="Normal 40 2 9 2" xfId="11013" xr:uid="{00000000-0005-0000-0000-00005F650000}"/>
    <cellStyle name="Normal 40 2 9 2 2" xfId="30040" xr:uid="{00000000-0005-0000-0000-000060650000}"/>
    <cellStyle name="Normal 40 2 9 3" xfId="14523" xr:uid="{00000000-0005-0000-0000-000061650000}"/>
    <cellStyle name="Normal 40 2 9 3 2" xfId="33529" xr:uid="{00000000-0005-0000-0000-000062650000}"/>
    <cellStyle name="Normal 40 2 9 4" xfId="18101" xr:uid="{00000000-0005-0000-0000-000063650000}"/>
    <cellStyle name="Normal 40 2 9 4 2" xfId="37048" xr:uid="{00000000-0005-0000-0000-000064650000}"/>
    <cellStyle name="Normal 40 2 9 5" xfId="21639" xr:uid="{00000000-0005-0000-0000-000065650000}"/>
    <cellStyle name="Normal 40 2 9 6" xfId="26254" xr:uid="{00000000-0005-0000-0000-000066650000}"/>
    <cellStyle name="Normal 40 20" xfId="20819" xr:uid="{00000000-0005-0000-0000-000067650000}"/>
    <cellStyle name="Normal 40 21" xfId="24485" xr:uid="{00000000-0005-0000-0000-000068650000}"/>
    <cellStyle name="Normal 40 3" xfId="5297" xr:uid="{00000000-0005-0000-0000-000069650000}"/>
    <cellStyle name="Normal 40 3 10" xfId="21049" xr:uid="{00000000-0005-0000-0000-00006A650000}"/>
    <cellStyle name="Normal 40 3 11" xfId="24799" xr:uid="{00000000-0005-0000-0000-00006B650000}"/>
    <cellStyle name="Normal 40 3 2" xfId="5656" xr:uid="{00000000-0005-0000-0000-00006C650000}"/>
    <cellStyle name="Normal 40 3 2 10" xfId="25115" xr:uid="{00000000-0005-0000-0000-00006D650000}"/>
    <cellStyle name="Normal 40 3 2 2" xfId="8504" xr:uid="{00000000-0005-0000-0000-00006E650000}"/>
    <cellStyle name="Normal 40 3 2 2 2" xfId="12397" xr:uid="{00000000-0005-0000-0000-00006F650000}"/>
    <cellStyle name="Normal 40 3 2 2 2 2" xfId="31423" xr:uid="{00000000-0005-0000-0000-000070650000}"/>
    <cellStyle name="Normal 40 3 2 2 3" xfId="15915" xr:uid="{00000000-0005-0000-0000-000071650000}"/>
    <cellStyle name="Normal 40 3 2 2 3 2" xfId="34917" xr:uid="{00000000-0005-0000-0000-000072650000}"/>
    <cellStyle name="Normal 40 3 2 2 4" xfId="19487" xr:uid="{00000000-0005-0000-0000-000073650000}"/>
    <cellStyle name="Normal 40 3 2 2 4 2" xfId="38433" xr:uid="{00000000-0005-0000-0000-000074650000}"/>
    <cellStyle name="Normal 40 3 2 2 5" xfId="23078" xr:uid="{00000000-0005-0000-0000-000075650000}"/>
    <cellStyle name="Normal 40 3 2 2 6" xfId="27735" xr:uid="{00000000-0005-0000-0000-000076650000}"/>
    <cellStyle name="Normal 40 3 2 3" xfId="7391" xr:uid="{00000000-0005-0000-0000-000077650000}"/>
    <cellStyle name="Normal 40 3 2 3 2" xfId="11521" xr:uid="{00000000-0005-0000-0000-000078650000}"/>
    <cellStyle name="Normal 40 3 2 3 2 2" xfId="30548" xr:uid="{00000000-0005-0000-0000-000079650000}"/>
    <cellStyle name="Normal 40 3 2 3 3" xfId="15032" xr:uid="{00000000-0005-0000-0000-00007A650000}"/>
    <cellStyle name="Normal 40 3 2 3 3 2" xfId="34037" xr:uid="{00000000-0005-0000-0000-00007B650000}"/>
    <cellStyle name="Normal 40 3 2 3 4" xfId="18609" xr:uid="{00000000-0005-0000-0000-00007C650000}"/>
    <cellStyle name="Normal 40 3 2 3 4 2" xfId="37556" xr:uid="{00000000-0005-0000-0000-00007D650000}"/>
    <cellStyle name="Normal 40 3 2 3 5" xfId="22165" xr:uid="{00000000-0005-0000-0000-00007E650000}"/>
    <cellStyle name="Normal 40 3 2 3 6" xfId="26762" xr:uid="{00000000-0005-0000-0000-00007F650000}"/>
    <cellStyle name="Normal 40 3 2 4" xfId="9763" xr:uid="{00000000-0005-0000-0000-000080650000}"/>
    <cellStyle name="Normal 40 3 2 4 2" xfId="13353" xr:uid="{00000000-0005-0000-0000-000081650000}"/>
    <cellStyle name="Normal 40 3 2 4 2 2" xfId="32378" xr:uid="{00000000-0005-0000-0000-000082650000}"/>
    <cellStyle name="Normal 40 3 2 4 3" xfId="16873" xr:uid="{00000000-0005-0000-0000-000083650000}"/>
    <cellStyle name="Normal 40 3 2 4 3 2" xfId="35872" xr:uid="{00000000-0005-0000-0000-000084650000}"/>
    <cellStyle name="Normal 40 3 2 4 4" xfId="20444" xr:uid="{00000000-0005-0000-0000-000085650000}"/>
    <cellStyle name="Normal 40 3 2 4 4 2" xfId="39389" xr:uid="{00000000-0005-0000-0000-000086650000}"/>
    <cellStyle name="Normal 40 3 2 4 5" xfId="24103" xr:uid="{00000000-0005-0000-0000-000087650000}"/>
    <cellStyle name="Normal 40 3 2 4 6" xfId="28853" xr:uid="{00000000-0005-0000-0000-000088650000}"/>
    <cellStyle name="Normal 40 3 2 5" xfId="6558" xr:uid="{00000000-0005-0000-0000-000089650000}"/>
    <cellStyle name="Normal 40 3 2 5 2" xfId="25961" xr:uid="{00000000-0005-0000-0000-00008A650000}"/>
    <cellStyle name="Normal 40 3 2 6" xfId="10739" xr:uid="{00000000-0005-0000-0000-00008B650000}"/>
    <cellStyle name="Normal 40 3 2 6 2" xfId="29766" xr:uid="{00000000-0005-0000-0000-00008C650000}"/>
    <cellStyle name="Normal 40 3 2 7" xfId="14247" xr:uid="{00000000-0005-0000-0000-00008D650000}"/>
    <cellStyle name="Normal 40 3 2 7 2" xfId="33254" xr:uid="{00000000-0005-0000-0000-00008E650000}"/>
    <cellStyle name="Normal 40 3 2 8" xfId="17825" xr:uid="{00000000-0005-0000-0000-00008F650000}"/>
    <cellStyle name="Normal 40 3 2 8 2" xfId="36774" xr:uid="{00000000-0005-0000-0000-000090650000}"/>
    <cellStyle name="Normal 40 3 2 9" xfId="21357" xr:uid="{00000000-0005-0000-0000-000091650000}"/>
    <cellStyle name="Normal 40 3 3" xfId="8195" xr:uid="{00000000-0005-0000-0000-000092650000}"/>
    <cellStyle name="Normal 40 3 3 2" xfId="12093" xr:uid="{00000000-0005-0000-0000-000093650000}"/>
    <cellStyle name="Normal 40 3 3 2 2" xfId="31119" xr:uid="{00000000-0005-0000-0000-000094650000}"/>
    <cellStyle name="Normal 40 3 3 3" xfId="15611" xr:uid="{00000000-0005-0000-0000-000095650000}"/>
    <cellStyle name="Normal 40 3 3 3 2" xfId="34613" xr:uid="{00000000-0005-0000-0000-000096650000}"/>
    <cellStyle name="Normal 40 3 3 4" xfId="19183" xr:uid="{00000000-0005-0000-0000-000097650000}"/>
    <cellStyle name="Normal 40 3 3 4 2" xfId="38129" xr:uid="{00000000-0005-0000-0000-000098650000}"/>
    <cellStyle name="Normal 40 3 3 5" xfId="22774" xr:uid="{00000000-0005-0000-0000-000099650000}"/>
    <cellStyle name="Normal 40 3 3 6" xfId="27426" xr:uid="{00000000-0005-0000-0000-00009A650000}"/>
    <cellStyle name="Normal 40 3 4" xfId="7080" xr:uid="{00000000-0005-0000-0000-00009B650000}"/>
    <cellStyle name="Normal 40 3 4 2" xfId="11217" xr:uid="{00000000-0005-0000-0000-00009C650000}"/>
    <cellStyle name="Normal 40 3 4 2 2" xfId="30244" xr:uid="{00000000-0005-0000-0000-00009D650000}"/>
    <cellStyle name="Normal 40 3 4 3" xfId="14727" xr:uid="{00000000-0005-0000-0000-00009E650000}"/>
    <cellStyle name="Normal 40 3 4 3 2" xfId="33733" xr:uid="{00000000-0005-0000-0000-00009F650000}"/>
    <cellStyle name="Normal 40 3 4 4" xfId="18305" xr:uid="{00000000-0005-0000-0000-0000A0650000}"/>
    <cellStyle name="Normal 40 3 4 4 2" xfId="37252" xr:uid="{00000000-0005-0000-0000-0000A1650000}"/>
    <cellStyle name="Normal 40 3 4 5" xfId="21854" xr:uid="{00000000-0005-0000-0000-0000A2650000}"/>
    <cellStyle name="Normal 40 3 4 6" xfId="26458" xr:uid="{00000000-0005-0000-0000-0000A3650000}"/>
    <cellStyle name="Normal 40 3 5" xfId="9440" xr:uid="{00000000-0005-0000-0000-0000A4650000}"/>
    <cellStyle name="Normal 40 3 5 2" xfId="13049" xr:uid="{00000000-0005-0000-0000-0000A5650000}"/>
    <cellStyle name="Normal 40 3 5 2 2" xfId="32074" xr:uid="{00000000-0005-0000-0000-0000A6650000}"/>
    <cellStyle name="Normal 40 3 5 3" xfId="16568" xr:uid="{00000000-0005-0000-0000-0000A7650000}"/>
    <cellStyle name="Normal 40 3 5 3 2" xfId="35568" xr:uid="{00000000-0005-0000-0000-0000A8650000}"/>
    <cellStyle name="Normal 40 3 5 4" xfId="20140" xr:uid="{00000000-0005-0000-0000-0000A9650000}"/>
    <cellStyle name="Normal 40 3 5 4 2" xfId="39085" xr:uid="{00000000-0005-0000-0000-0000AA650000}"/>
    <cellStyle name="Normal 40 3 5 5" xfId="23788" xr:uid="{00000000-0005-0000-0000-0000AB650000}"/>
    <cellStyle name="Normal 40 3 5 6" xfId="28541" xr:uid="{00000000-0005-0000-0000-0000AC650000}"/>
    <cellStyle name="Normal 40 3 6" xfId="6247" xr:uid="{00000000-0005-0000-0000-0000AD650000}"/>
    <cellStyle name="Normal 40 3 6 2" xfId="25650" xr:uid="{00000000-0005-0000-0000-0000AE650000}"/>
    <cellStyle name="Normal 40 3 7" xfId="10435" xr:uid="{00000000-0005-0000-0000-0000AF650000}"/>
    <cellStyle name="Normal 40 3 7 2" xfId="29462" xr:uid="{00000000-0005-0000-0000-0000B0650000}"/>
    <cellStyle name="Normal 40 3 8" xfId="13943" xr:uid="{00000000-0005-0000-0000-0000B1650000}"/>
    <cellStyle name="Normal 40 3 8 2" xfId="32950" xr:uid="{00000000-0005-0000-0000-0000B2650000}"/>
    <cellStyle name="Normal 40 3 9" xfId="17521" xr:uid="{00000000-0005-0000-0000-0000B3650000}"/>
    <cellStyle name="Normal 40 3 9 2" xfId="36470" xr:uid="{00000000-0005-0000-0000-0000B4650000}"/>
    <cellStyle name="Normal 40 4" xfId="5385" xr:uid="{00000000-0005-0000-0000-0000B5650000}"/>
    <cellStyle name="Normal 40 4 10" xfId="24877" xr:uid="{00000000-0005-0000-0000-0000B6650000}"/>
    <cellStyle name="Normal 40 4 2" xfId="8274" xr:uid="{00000000-0005-0000-0000-0000B7650000}"/>
    <cellStyle name="Normal 40 4 2 2" xfId="12171" xr:uid="{00000000-0005-0000-0000-0000B8650000}"/>
    <cellStyle name="Normal 40 4 2 2 2" xfId="31197" xr:uid="{00000000-0005-0000-0000-0000B9650000}"/>
    <cellStyle name="Normal 40 4 2 3" xfId="15689" xr:uid="{00000000-0005-0000-0000-0000BA650000}"/>
    <cellStyle name="Normal 40 4 2 3 2" xfId="34691" xr:uid="{00000000-0005-0000-0000-0000BB650000}"/>
    <cellStyle name="Normal 40 4 2 4" xfId="19261" xr:uid="{00000000-0005-0000-0000-0000BC650000}"/>
    <cellStyle name="Normal 40 4 2 4 2" xfId="38207" xr:uid="{00000000-0005-0000-0000-0000BD650000}"/>
    <cellStyle name="Normal 40 4 2 5" xfId="22852" xr:uid="{00000000-0005-0000-0000-0000BE650000}"/>
    <cellStyle name="Normal 40 4 2 6" xfId="27505" xr:uid="{00000000-0005-0000-0000-0000BF650000}"/>
    <cellStyle name="Normal 40 4 3" xfId="7162" xr:uid="{00000000-0005-0000-0000-0000C0650000}"/>
    <cellStyle name="Normal 40 4 3 2" xfId="11295" xr:uid="{00000000-0005-0000-0000-0000C1650000}"/>
    <cellStyle name="Normal 40 4 3 2 2" xfId="30322" xr:uid="{00000000-0005-0000-0000-0000C2650000}"/>
    <cellStyle name="Normal 40 4 3 3" xfId="14805" xr:uid="{00000000-0005-0000-0000-0000C3650000}"/>
    <cellStyle name="Normal 40 4 3 3 2" xfId="33811" xr:uid="{00000000-0005-0000-0000-0000C4650000}"/>
    <cellStyle name="Normal 40 4 3 4" xfId="18383" xr:uid="{00000000-0005-0000-0000-0000C5650000}"/>
    <cellStyle name="Normal 40 4 3 4 2" xfId="37330" xr:uid="{00000000-0005-0000-0000-0000C6650000}"/>
    <cellStyle name="Normal 40 4 3 5" xfId="21936" xr:uid="{00000000-0005-0000-0000-0000C7650000}"/>
    <cellStyle name="Normal 40 4 3 6" xfId="26536" xr:uid="{00000000-0005-0000-0000-0000C8650000}"/>
    <cellStyle name="Normal 40 4 4" xfId="9522" xr:uid="{00000000-0005-0000-0000-0000C9650000}"/>
    <cellStyle name="Normal 40 4 4 2" xfId="13127" xr:uid="{00000000-0005-0000-0000-0000CA650000}"/>
    <cellStyle name="Normal 40 4 4 2 2" xfId="32152" xr:uid="{00000000-0005-0000-0000-0000CB650000}"/>
    <cellStyle name="Normal 40 4 4 3" xfId="16646" xr:uid="{00000000-0005-0000-0000-0000CC650000}"/>
    <cellStyle name="Normal 40 4 4 3 2" xfId="35646" xr:uid="{00000000-0005-0000-0000-0000CD650000}"/>
    <cellStyle name="Normal 40 4 4 4" xfId="20218" xr:uid="{00000000-0005-0000-0000-0000CE650000}"/>
    <cellStyle name="Normal 40 4 4 4 2" xfId="39163" xr:uid="{00000000-0005-0000-0000-0000CF650000}"/>
    <cellStyle name="Normal 40 4 4 5" xfId="23870" xr:uid="{00000000-0005-0000-0000-0000D0650000}"/>
    <cellStyle name="Normal 40 4 4 6" xfId="28619" xr:uid="{00000000-0005-0000-0000-0000D1650000}"/>
    <cellStyle name="Normal 40 4 5" xfId="6329" xr:uid="{00000000-0005-0000-0000-0000D2650000}"/>
    <cellStyle name="Normal 40 4 5 2" xfId="25732" xr:uid="{00000000-0005-0000-0000-0000D3650000}"/>
    <cellStyle name="Normal 40 4 6" xfId="10513" xr:uid="{00000000-0005-0000-0000-0000D4650000}"/>
    <cellStyle name="Normal 40 4 6 2" xfId="29540" xr:uid="{00000000-0005-0000-0000-0000D5650000}"/>
    <cellStyle name="Normal 40 4 7" xfId="14021" xr:uid="{00000000-0005-0000-0000-0000D6650000}"/>
    <cellStyle name="Normal 40 4 7 2" xfId="33028" xr:uid="{00000000-0005-0000-0000-0000D7650000}"/>
    <cellStyle name="Normal 40 4 8" xfId="17599" xr:uid="{00000000-0005-0000-0000-0000D8650000}"/>
    <cellStyle name="Normal 40 4 8 2" xfId="36548" xr:uid="{00000000-0005-0000-0000-0000D9650000}"/>
    <cellStyle name="Normal 40 4 9" xfId="21127" xr:uid="{00000000-0005-0000-0000-0000DA650000}"/>
    <cellStyle name="Normal 40 5" xfId="5425" xr:uid="{00000000-0005-0000-0000-0000DB650000}"/>
    <cellStyle name="Normal 40 6" xfId="5771" xr:uid="{00000000-0005-0000-0000-0000DC650000}"/>
    <cellStyle name="Normal 40 6 10" xfId="25195" xr:uid="{00000000-0005-0000-0000-0000DD650000}"/>
    <cellStyle name="Normal 40 6 2" xfId="8587" xr:uid="{00000000-0005-0000-0000-0000DE650000}"/>
    <cellStyle name="Normal 40 6 2 2" xfId="12477" xr:uid="{00000000-0005-0000-0000-0000DF650000}"/>
    <cellStyle name="Normal 40 6 2 2 2" xfId="31503" xr:uid="{00000000-0005-0000-0000-0000E0650000}"/>
    <cellStyle name="Normal 40 6 2 3" xfId="15995" xr:uid="{00000000-0005-0000-0000-0000E1650000}"/>
    <cellStyle name="Normal 40 6 2 3 2" xfId="34997" xr:uid="{00000000-0005-0000-0000-0000E2650000}"/>
    <cellStyle name="Normal 40 6 2 4" xfId="19567" xr:uid="{00000000-0005-0000-0000-0000E3650000}"/>
    <cellStyle name="Normal 40 6 2 4 2" xfId="38513" xr:uid="{00000000-0005-0000-0000-0000E4650000}"/>
    <cellStyle name="Normal 40 6 2 5" xfId="23158" xr:uid="{00000000-0005-0000-0000-0000E5650000}"/>
    <cellStyle name="Normal 40 6 2 6" xfId="27817" xr:uid="{00000000-0005-0000-0000-0000E6650000}"/>
    <cellStyle name="Normal 40 6 3" xfId="7484" xr:uid="{00000000-0005-0000-0000-0000E7650000}"/>
    <cellStyle name="Normal 40 6 3 2" xfId="11601" xr:uid="{00000000-0005-0000-0000-0000E8650000}"/>
    <cellStyle name="Normal 40 6 3 2 2" xfId="30628" xr:uid="{00000000-0005-0000-0000-0000E9650000}"/>
    <cellStyle name="Normal 40 6 3 3" xfId="15112" xr:uid="{00000000-0005-0000-0000-0000EA650000}"/>
    <cellStyle name="Normal 40 6 3 3 2" xfId="34117" xr:uid="{00000000-0005-0000-0000-0000EB650000}"/>
    <cellStyle name="Normal 40 6 3 4" xfId="18689" xr:uid="{00000000-0005-0000-0000-0000EC650000}"/>
    <cellStyle name="Normal 40 6 3 4 2" xfId="37636" xr:uid="{00000000-0005-0000-0000-0000ED650000}"/>
    <cellStyle name="Normal 40 6 3 5" xfId="22258" xr:uid="{00000000-0005-0000-0000-0000EE650000}"/>
    <cellStyle name="Normal 40 6 3 6" xfId="26842" xr:uid="{00000000-0005-0000-0000-0000EF650000}"/>
    <cellStyle name="Normal 40 6 4" xfId="9856" xr:uid="{00000000-0005-0000-0000-0000F0650000}"/>
    <cellStyle name="Normal 40 6 4 2" xfId="13433" xr:uid="{00000000-0005-0000-0000-0000F1650000}"/>
    <cellStyle name="Normal 40 6 4 2 2" xfId="32458" xr:uid="{00000000-0005-0000-0000-0000F2650000}"/>
    <cellStyle name="Normal 40 6 4 3" xfId="16954" xr:uid="{00000000-0005-0000-0000-0000F3650000}"/>
    <cellStyle name="Normal 40 6 4 3 2" xfId="35952" xr:uid="{00000000-0005-0000-0000-0000F4650000}"/>
    <cellStyle name="Normal 40 6 4 4" xfId="20524" xr:uid="{00000000-0005-0000-0000-0000F5650000}"/>
    <cellStyle name="Normal 40 6 4 4 2" xfId="39469" xr:uid="{00000000-0005-0000-0000-0000F6650000}"/>
    <cellStyle name="Normal 40 6 4 5" xfId="24196" xr:uid="{00000000-0005-0000-0000-0000F7650000}"/>
    <cellStyle name="Normal 40 6 4 6" xfId="28933" xr:uid="{00000000-0005-0000-0000-0000F8650000}"/>
    <cellStyle name="Normal 40 6 5" xfId="6651" xr:uid="{00000000-0005-0000-0000-0000F9650000}"/>
    <cellStyle name="Normal 40 6 5 2" xfId="26054" xr:uid="{00000000-0005-0000-0000-0000FA650000}"/>
    <cellStyle name="Normal 40 6 6" xfId="10819" xr:uid="{00000000-0005-0000-0000-0000FB650000}"/>
    <cellStyle name="Normal 40 6 6 2" xfId="29846" xr:uid="{00000000-0005-0000-0000-0000FC650000}"/>
    <cellStyle name="Normal 40 6 7" xfId="14329" xr:uid="{00000000-0005-0000-0000-0000FD650000}"/>
    <cellStyle name="Normal 40 6 7 2" xfId="33335" xr:uid="{00000000-0005-0000-0000-0000FE650000}"/>
    <cellStyle name="Normal 40 6 8" xfId="17907" xr:uid="{00000000-0005-0000-0000-0000FF650000}"/>
    <cellStyle name="Normal 40 6 8 2" xfId="36854" xr:uid="{00000000-0005-0000-0000-000000660000}"/>
    <cellStyle name="Normal 40 6 9" xfId="21437" xr:uid="{00000000-0005-0000-0000-000001660000}"/>
    <cellStyle name="Normal 40 7" xfId="5871" xr:uid="{00000000-0005-0000-0000-000002660000}"/>
    <cellStyle name="Normal 40 7 10" xfId="25281" xr:uid="{00000000-0005-0000-0000-000003660000}"/>
    <cellStyle name="Normal 40 7 2" xfId="8674" xr:uid="{00000000-0005-0000-0000-000004660000}"/>
    <cellStyle name="Normal 40 7 2 2" xfId="12563" xr:uid="{00000000-0005-0000-0000-000005660000}"/>
    <cellStyle name="Normal 40 7 2 2 2" xfId="31589" xr:uid="{00000000-0005-0000-0000-000006660000}"/>
    <cellStyle name="Normal 40 7 2 3" xfId="16081" xr:uid="{00000000-0005-0000-0000-000007660000}"/>
    <cellStyle name="Normal 40 7 2 3 2" xfId="35083" xr:uid="{00000000-0005-0000-0000-000008660000}"/>
    <cellStyle name="Normal 40 7 2 4" xfId="19653" xr:uid="{00000000-0005-0000-0000-000009660000}"/>
    <cellStyle name="Normal 40 7 2 4 2" xfId="38599" xr:uid="{00000000-0005-0000-0000-00000A660000}"/>
    <cellStyle name="Normal 40 7 2 5" xfId="23244" xr:uid="{00000000-0005-0000-0000-00000B660000}"/>
    <cellStyle name="Normal 40 7 2 6" xfId="27903" xr:uid="{00000000-0005-0000-0000-00000C660000}"/>
    <cellStyle name="Normal 40 7 3" xfId="7573" xr:uid="{00000000-0005-0000-0000-00000D660000}"/>
    <cellStyle name="Normal 40 7 3 2" xfId="11687" xr:uid="{00000000-0005-0000-0000-00000E660000}"/>
    <cellStyle name="Normal 40 7 3 2 2" xfId="30714" xr:uid="{00000000-0005-0000-0000-00000F660000}"/>
    <cellStyle name="Normal 40 7 3 3" xfId="15198" xr:uid="{00000000-0005-0000-0000-000010660000}"/>
    <cellStyle name="Normal 40 7 3 3 2" xfId="34203" xr:uid="{00000000-0005-0000-0000-000011660000}"/>
    <cellStyle name="Normal 40 7 3 4" xfId="18775" xr:uid="{00000000-0005-0000-0000-000012660000}"/>
    <cellStyle name="Normal 40 7 3 4 2" xfId="37722" xr:uid="{00000000-0005-0000-0000-000013660000}"/>
    <cellStyle name="Normal 40 7 3 5" xfId="22347" xr:uid="{00000000-0005-0000-0000-000014660000}"/>
    <cellStyle name="Normal 40 7 3 6" xfId="26928" xr:uid="{00000000-0005-0000-0000-000015660000}"/>
    <cellStyle name="Normal 40 7 4" xfId="9945" xr:uid="{00000000-0005-0000-0000-000016660000}"/>
    <cellStyle name="Normal 40 7 4 2" xfId="13519" xr:uid="{00000000-0005-0000-0000-000017660000}"/>
    <cellStyle name="Normal 40 7 4 2 2" xfId="32544" xr:uid="{00000000-0005-0000-0000-000018660000}"/>
    <cellStyle name="Normal 40 7 4 3" xfId="17040" xr:uid="{00000000-0005-0000-0000-000019660000}"/>
    <cellStyle name="Normal 40 7 4 3 2" xfId="36038" xr:uid="{00000000-0005-0000-0000-00001A660000}"/>
    <cellStyle name="Normal 40 7 4 4" xfId="20610" xr:uid="{00000000-0005-0000-0000-00001B660000}"/>
    <cellStyle name="Normal 40 7 4 4 2" xfId="39555" xr:uid="{00000000-0005-0000-0000-00001C660000}"/>
    <cellStyle name="Normal 40 7 4 5" xfId="24285" xr:uid="{00000000-0005-0000-0000-00001D660000}"/>
    <cellStyle name="Normal 40 7 4 6" xfId="29019" xr:uid="{00000000-0005-0000-0000-00001E660000}"/>
    <cellStyle name="Normal 40 7 5" xfId="6740" xr:uid="{00000000-0005-0000-0000-00001F660000}"/>
    <cellStyle name="Normal 40 7 5 2" xfId="26143" xr:uid="{00000000-0005-0000-0000-000020660000}"/>
    <cellStyle name="Normal 40 7 6" xfId="10905" xr:uid="{00000000-0005-0000-0000-000021660000}"/>
    <cellStyle name="Normal 40 7 6 2" xfId="29932" xr:uid="{00000000-0005-0000-0000-000022660000}"/>
    <cellStyle name="Normal 40 7 7" xfId="14415" xr:uid="{00000000-0005-0000-0000-000023660000}"/>
    <cellStyle name="Normal 40 7 7 2" xfId="33421" xr:uid="{00000000-0005-0000-0000-000024660000}"/>
    <cellStyle name="Normal 40 7 8" xfId="17993" xr:uid="{00000000-0005-0000-0000-000025660000}"/>
    <cellStyle name="Normal 40 7 8 2" xfId="36940" xr:uid="{00000000-0005-0000-0000-000026660000}"/>
    <cellStyle name="Normal 40 7 9" xfId="21523" xr:uid="{00000000-0005-0000-0000-000027660000}"/>
    <cellStyle name="Normal 40 8" xfId="4847" xr:uid="{00000000-0005-0000-0000-000028660000}"/>
    <cellStyle name="Normal 40 9" xfId="7688" xr:uid="{00000000-0005-0000-0000-000029660000}"/>
    <cellStyle name="Normal 40 9 2" xfId="11773" xr:uid="{00000000-0005-0000-0000-00002A660000}"/>
    <cellStyle name="Normal 40 9 2 2" xfId="30800" xr:uid="{00000000-0005-0000-0000-00002B660000}"/>
    <cellStyle name="Normal 40 9 3" xfId="15285" xr:uid="{00000000-0005-0000-0000-00002C660000}"/>
    <cellStyle name="Normal 40 9 3 2" xfId="34290" xr:uid="{00000000-0005-0000-0000-00002D660000}"/>
    <cellStyle name="Normal 40 9 4" xfId="18861" xr:uid="{00000000-0005-0000-0000-00002E660000}"/>
    <cellStyle name="Normal 40 9 4 2" xfId="37808" xr:uid="{00000000-0005-0000-0000-00002F660000}"/>
    <cellStyle name="Normal 40 9 5" xfId="22445" xr:uid="{00000000-0005-0000-0000-000030660000}"/>
    <cellStyle name="Normal 40 9 6" xfId="27019" xr:uid="{00000000-0005-0000-0000-000031660000}"/>
    <cellStyle name="Normal 41" xfId="4752" xr:uid="{00000000-0005-0000-0000-000032660000}"/>
    <cellStyle name="Normal 41 10" xfId="7932" xr:uid="{00000000-0005-0000-0000-000033660000}"/>
    <cellStyle name="Normal 41 10 2" xfId="11870" xr:uid="{00000000-0005-0000-0000-000034660000}"/>
    <cellStyle name="Normal 41 10 2 2" xfId="30896" xr:uid="{00000000-0005-0000-0000-000035660000}"/>
    <cellStyle name="Normal 41 10 3" xfId="15386" xr:uid="{00000000-0005-0000-0000-000036660000}"/>
    <cellStyle name="Normal 41 10 3 2" xfId="34389" xr:uid="{00000000-0005-0000-0000-000037660000}"/>
    <cellStyle name="Normal 41 10 4" xfId="18959" xr:uid="{00000000-0005-0000-0000-000038660000}"/>
    <cellStyle name="Normal 41 10 4 2" xfId="37905" xr:uid="{00000000-0005-0000-0000-000039660000}"/>
    <cellStyle name="Normal 41 10 5" xfId="22548" xr:uid="{00000000-0005-0000-0000-00003A660000}"/>
    <cellStyle name="Normal 41 10 6" xfId="27182" xr:uid="{00000000-0005-0000-0000-00003B660000}"/>
    <cellStyle name="Normal 41 11" xfId="6848" xr:uid="{00000000-0005-0000-0000-00003C660000}"/>
    <cellStyle name="Normal 41 11 2" xfId="10996" xr:uid="{00000000-0005-0000-0000-00003D660000}"/>
    <cellStyle name="Normal 41 11 2 2" xfId="30023" xr:uid="{00000000-0005-0000-0000-00003E660000}"/>
    <cellStyle name="Normal 41 11 3" xfId="14506" xr:uid="{00000000-0005-0000-0000-00003F660000}"/>
    <cellStyle name="Normal 41 11 3 2" xfId="33512" xr:uid="{00000000-0005-0000-0000-000040660000}"/>
    <cellStyle name="Normal 41 11 4" xfId="18084" xr:uid="{00000000-0005-0000-0000-000041660000}"/>
    <cellStyle name="Normal 41 11 4 2" xfId="37031" xr:uid="{00000000-0005-0000-0000-000042660000}"/>
    <cellStyle name="Normal 41 11 5" xfId="21622" xr:uid="{00000000-0005-0000-0000-000043660000}"/>
    <cellStyle name="Normal 41 11 6" xfId="26237" xr:uid="{00000000-0005-0000-0000-000044660000}"/>
    <cellStyle name="Normal 41 12" xfId="8939" xr:uid="{00000000-0005-0000-0000-000045660000}"/>
    <cellStyle name="Normal 41 12 2" xfId="12655" xr:uid="{00000000-0005-0000-0000-000046660000}"/>
    <cellStyle name="Normal 41 12 2 2" xfId="31681" xr:uid="{00000000-0005-0000-0000-000047660000}"/>
    <cellStyle name="Normal 41 12 3" xfId="16174" xr:uid="{00000000-0005-0000-0000-000048660000}"/>
    <cellStyle name="Normal 41 12 3 2" xfId="35175" xr:uid="{00000000-0005-0000-0000-000049660000}"/>
    <cellStyle name="Normal 41 12 4" xfId="19745" xr:uid="{00000000-0005-0000-0000-00004A660000}"/>
    <cellStyle name="Normal 41 12 4 2" xfId="38691" xr:uid="{00000000-0005-0000-0000-00004B660000}"/>
    <cellStyle name="Normal 41 12 5" xfId="23349" xr:uid="{00000000-0005-0000-0000-00004C660000}"/>
    <cellStyle name="Normal 41 12 6" xfId="28087" xr:uid="{00000000-0005-0000-0000-00004D660000}"/>
    <cellStyle name="Normal 41 13" xfId="9043" xr:uid="{00000000-0005-0000-0000-00004E660000}"/>
    <cellStyle name="Normal 41 13 2" xfId="12741" xr:uid="{00000000-0005-0000-0000-00004F660000}"/>
    <cellStyle name="Normal 41 13 2 2" xfId="31767" xr:uid="{00000000-0005-0000-0000-000050660000}"/>
    <cellStyle name="Normal 41 13 3" xfId="16260" xr:uid="{00000000-0005-0000-0000-000051660000}"/>
    <cellStyle name="Normal 41 13 3 2" xfId="35261" xr:uid="{00000000-0005-0000-0000-000052660000}"/>
    <cellStyle name="Normal 41 13 4" xfId="19831" xr:uid="{00000000-0005-0000-0000-000053660000}"/>
    <cellStyle name="Normal 41 13 4 2" xfId="38777" xr:uid="{00000000-0005-0000-0000-000054660000}"/>
    <cellStyle name="Normal 41 13 5" xfId="23449" xr:uid="{00000000-0005-0000-0000-000055660000}"/>
    <cellStyle name="Normal 41 13 6" xfId="28174" xr:uid="{00000000-0005-0000-0000-000056660000}"/>
    <cellStyle name="Normal 41 14" xfId="9144" xr:uid="{00000000-0005-0000-0000-000057660000}"/>
    <cellStyle name="Normal 41 14 2" xfId="12827" xr:uid="{00000000-0005-0000-0000-000058660000}"/>
    <cellStyle name="Normal 41 14 2 2" xfId="31853" xr:uid="{00000000-0005-0000-0000-000059660000}"/>
    <cellStyle name="Normal 41 14 3" xfId="16346" xr:uid="{00000000-0005-0000-0000-00005A660000}"/>
    <cellStyle name="Normal 41 14 3 2" xfId="35347" xr:uid="{00000000-0005-0000-0000-00005B660000}"/>
    <cellStyle name="Normal 41 14 4" xfId="19917" xr:uid="{00000000-0005-0000-0000-00005C660000}"/>
    <cellStyle name="Normal 41 14 4 2" xfId="38863" xr:uid="{00000000-0005-0000-0000-00005D660000}"/>
    <cellStyle name="Normal 41 14 5" xfId="23549" xr:uid="{00000000-0005-0000-0000-00005E660000}"/>
    <cellStyle name="Normal 41 14 6" xfId="28261" xr:uid="{00000000-0005-0000-0000-00005F660000}"/>
    <cellStyle name="Normal 41 15" xfId="10061" xr:uid="{00000000-0005-0000-0000-000060660000}"/>
    <cellStyle name="Normal 41 15 2" xfId="13610" xr:uid="{00000000-0005-0000-0000-000061660000}"/>
    <cellStyle name="Normal 41 15 2 2" xfId="32635" xr:uid="{00000000-0005-0000-0000-000062660000}"/>
    <cellStyle name="Normal 41 15 3" xfId="17131" xr:uid="{00000000-0005-0000-0000-000063660000}"/>
    <cellStyle name="Normal 41 15 3 2" xfId="36129" xr:uid="{00000000-0005-0000-0000-000064660000}"/>
    <cellStyle name="Normal 41 15 4" xfId="20701" xr:uid="{00000000-0005-0000-0000-000065660000}"/>
    <cellStyle name="Normal 41 15 4 2" xfId="39646" xr:uid="{00000000-0005-0000-0000-000066660000}"/>
    <cellStyle name="Normal 41 15 5" xfId="24390" xr:uid="{00000000-0005-0000-0000-000067660000}"/>
    <cellStyle name="Normal 41 15 6" xfId="29113" xr:uid="{00000000-0005-0000-0000-000068660000}"/>
    <cellStyle name="Normal 41 16" xfId="5988" xr:uid="{00000000-0005-0000-0000-000069660000}"/>
    <cellStyle name="Normal 41 16 2" xfId="25391" xr:uid="{00000000-0005-0000-0000-00006A660000}"/>
    <cellStyle name="Normal 41 17" xfId="10212" xr:uid="{00000000-0005-0000-0000-00006B660000}"/>
    <cellStyle name="Normal 41 17 2" xfId="29240" xr:uid="{00000000-0005-0000-0000-00006C660000}"/>
    <cellStyle name="Normal 41 18" xfId="13719" xr:uid="{00000000-0005-0000-0000-00006D660000}"/>
    <cellStyle name="Normal 41 18 2" xfId="32729" xr:uid="{00000000-0005-0000-0000-00006E660000}"/>
    <cellStyle name="Normal 41 19" xfId="17298" xr:uid="{00000000-0005-0000-0000-00006F660000}"/>
    <cellStyle name="Normal 41 19 2" xfId="36249" xr:uid="{00000000-0005-0000-0000-000070660000}"/>
    <cellStyle name="Normal 41 2" xfId="5206" xr:uid="{00000000-0005-0000-0000-000071660000}"/>
    <cellStyle name="Normal 41 2 10" xfId="20976" xr:uid="{00000000-0005-0000-0000-000072660000}"/>
    <cellStyle name="Normal 41 2 11" xfId="24725" xr:uid="{00000000-0005-0000-0000-000073660000}"/>
    <cellStyle name="Normal 41 2 2" xfId="5583" xr:uid="{00000000-0005-0000-0000-000074660000}"/>
    <cellStyle name="Normal 41 2 2 10" xfId="25042" xr:uid="{00000000-0005-0000-0000-000075660000}"/>
    <cellStyle name="Normal 41 2 2 2" xfId="8431" xr:uid="{00000000-0005-0000-0000-000076660000}"/>
    <cellStyle name="Normal 41 2 2 2 2" xfId="12324" xr:uid="{00000000-0005-0000-0000-000077660000}"/>
    <cellStyle name="Normal 41 2 2 2 2 2" xfId="31350" xr:uid="{00000000-0005-0000-0000-000078660000}"/>
    <cellStyle name="Normal 41 2 2 2 3" xfId="15842" xr:uid="{00000000-0005-0000-0000-000079660000}"/>
    <cellStyle name="Normal 41 2 2 2 3 2" xfId="34844" xr:uid="{00000000-0005-0000-0000-00007A660000}"/>
    <cellStyle name="Normal 41 2 2 2 4" xfId="19414" xr:uid="{00000000-0005-0000-0000-00007B660000}"/>
    <cellStyle name="Normal 41 2 2 2 4 2" xfId="38360" xr:uid="{00000000-0005-0000-0000-00007C660000}"/>
    <cellStyle name="Normal 41 2 2 2 5" xfId="23005" xr:uid="{00000000-0005-0000-0000-00007D660000}"/>
    <cellStyle name="Normal 41 2 2 2 6" xfId="27662" xr:uid="{00000000-0005-0000-0000-00007E660000}"/>
    <cellStyle name="Normal 41 2 2 3" xfId="7318" xr:uid="{00000000-0005-0000-0000-00007F660000}"/>
    <cellStyle name="Normal 41 2 2 3 2" xfId="11448" xr:uid="{00000000-0005-0000-0000-000080660000}"/>
    <cellStyle name="Normal 41 2 2 3 2 2" xfId="30475" xr:uid="{00000000-0005-0000-0000-000081660000}"/>
    <cellStyle name="Normal 41 2 2 3 3" xfId="14959" xr:uid="{00000000-0005-0000-0000-000082660000}"/>
    <cellStyle name="Normal 41 2 2 3 3 2" xfId="33964" xr:uid="{00000000-0005-0000-0000-000083660000}"/>
    <cellStyle name="Normal 41 2 2 3 4" xfId="18536" xr:uid="{00000000-0005-0000-0000-000084660000}"/>
    <cellStyle name="Normal 41 2 2 3 4 2" xfId="37483" xr:uid="{00000000-0005-0000-0000-000085660000}"/>
    <cellStyle name="Normal 41 2 2 3 5" xfId="22092" xr:uid="{00000000-0005-0000-0000-000086660000}"/>
    <cellStyle name="Normal 41 2 2 3 6" xfId="26689" xr:uid="{00000000-0005-0000-0000-000087660000}"/>
    <cellStyle name="Normal 41 2 2 4" xfId="9690" xr:uid="{00000000-0005-0000-0000-000088660000}"/>
    <cellStyle name="Normal 41 2 2 4 2" xfId="13280" xr:uid="{00000000-0005-0000-0000-000089660000}"/>
    <cellStyle name="Normal 41 2 2 4 2 2" xfId="32305" xr:uid="{00000000-0005-0000-0000-00008A660000}"/>
    <cellStyle name="Normal 41 2 2 4 3" xfId="16800" xr:uid="{00000000-0005-0000-0000-00008B660000}"/>
    <cellStyle name="Normal 41 2 2 4 3 2" xfId="35799" xr:uid="{00000000-0005-0000-0000-00008C660000}"/>
    <cellStyle name="Normal 41 2 2 4 4" xfId="20371" xr:uid="{00000000-0005-0000-0000-00008D660000}"/>
    <cellStyle name="Normal 41 2 2 4 4 2" xfId="39316" xr:uid="{00000000-0005-0000-0000-00008E660000}"/>
    <cellStyle name="Normal 41 2 2 4 5" xfId="24030" xr:uid="{00000000-0005-0000-0000-00008F660000}"/>
    <cellStyle name="Normal 41 2 2 4 6" xfId="28780" xr:uid="{00000000-0005-0000-0000-000090660000}"/>
    <cellStyle name="Normal 41 2 2 5" xfId="6485" xr:uid="{00000000-0005-0000-0000-000091660000}"/>
    <cellStyle name="Normal 41 2 2 5 2" xfId="25888" xr:uid="{00000000-0005-0000-0000-000092660000}"/>
    <cellStyle name="Normal 41 2 2 6" xfId="10666" xr:uid="{00000000-0005-0000-0000-000093660000}"/>
    <cellStyle name="Normal 41 2 2 6 2" xfId="29693" xr:uid="{00000000-0005-0000-0000-000094660000}"/>
    <cellStyle name="Normal 41 2 2 7" xfId="14174" xr:uid="{00000000-0005-0000-0000-000095660000}"/>
    <cellStyle name="Normal 41 2 2 7 2" xfId="33181" xr:uid="{00000000-0005-0000-0000-000096660000}"/>
    <cellStyle name="Normal 41 2 2 8" xfId="17752" xr:uid="{00000000-0005-0000-0000-000097660000}"/>
    <cellStyle name="Normal 41 2 2 8 2" xfId="36701" xr:uid="{00000000-0005-0000-0000-000098660000}"/>
    <cellStyle name="Normal 41 2 2 9" xfId="21284" xr:uid="{00000000-0005-0000-0000-000099660000}"/>
    <cellStyle name="Normal 41 2 3" xfId="8122" xr:uid="{00000000-0005-0000-0000-00009A660000}"/>
    <cellStyle name="Normal 41 2 3 2" xfId="12020" xr:uid="{00000000-0005-0000-0000-00009B660000}"/>
    <cellStyle name="Normal 41 2 3 2 2" xfId="31046" xr:uid="{00000000-0005-0000-0000-00009C660000}"/>
    <cellStyle name="Normal 41 2 3 3" xfId="15538" xr:uid="{00000000-0005-0000-0000-00009D660000}"/>
    <cellStyle name="Normal 41 2 3 3 2" xfId="34540" xr:uid="{00000000-0005-0000-0000-00009E660000}"/>
    <cellStyle name="Normal 41 2 3 4" xfId="19110" xr:uid="{00000000-0005-0000-0000-00009F660000}"/>
    <cellStyle name="Normal 41 2 3 4 2" xfId="38056" xr:uid="{00000000-0005-0000-0000-0000A0660000}"/>
    <cellStyle name="Normal 41 2 3 5" xfId="22701" xr:uid="{00000000-0005-0000-0000-0000A1660000}"/>
    <cellStyle name="Normal 41 2 3 6" xfId="27353" xr:uid="{00000000-0005-0000-0000-0000A2660000}"/>
    <cellStyle name="Normal 41 2 4" xfId="7004" xr:uid="{00000000-0005-0000-0000-0000A3660000}"/>
    <cellStyle name="Normal 41 2 4 2" xfId="11144" xr:uid="{00000000-0005-0000-0000-0000A4660000}"/>
    <cellStyle name="Normal 41 2 4 2 2" xfId="30171" xr:uid="{00000000-0005-0000-0000-0000A5660000}"/>
    <cellStyle name="Normal 41 2 4 3" xfId="14654" xr:uid="{00000000-0005-0000-0000-0000A6660000}"/>
    <cellStyle name="Normal 41 2 4 3 2" xfId="33660" xr:uid="{00000000-0005-0000-0000-0000A7660000}"/>
    <cellStyle name="Normal 41 2 4 4" xfId="18232" xr:uid="{00000000-0005-0000-0000-0000A8660000}"/>
    <cellStyle name="Normal 41 2 4 4 2" xfId="37179" xr:uid="{00000000-0005-0000-0000-0000A9660000}"/>
    <cellStyle name="Normal 41 2 4 5" xfId="21778" xr:uid="{00000000-0005-0000-0000-0000AA660000}"/>
    <cellStyle name="Normal 41 2 4 6" xfId="26385" xr:uid="{00000000-0005-0000-0000-0000AB660000}"/>
    <cellStyle name="Normal 41 2 5" xfId="9364" xr:uid="{00000000-0005-0000-0000-0000AC660000}"/>
    <cellStyle name="Normal 41 2 5 2" xfId="12976" xr:uid="{00000000-0005-0000-0000-0000AD660000}"/>
    <cellStyle name="Normal 41 2 5 2 2" xfId="32001" xr:uid="{00000000-0005-0000-0000-0000AE660000}"/>
    <cellStyle name="Normal 41 2 5 3" xfId="16495" xr:uid="{00000000-0005-0000-0000-0000AF660000}"/>
    <cellStyle name="Normal 41 2 5 3 2" xfId="35495" xr:uid="{00000000-0005-0000-0000-0000B0660000}"/>
    <cellStyle name="Normal 41 2 5 4" xfId="20067" xr:uid="{00000000-0005-0000-0000-0000B1660000}"/>
    <cellStyle name="Normal 41 2 5 4 2" xfId="39012" xr:uid="{00000000-0005-0000-0000-0000B2660000}"/>
    <cellStyle name="Normal 41 2 5 5" xfId="23712" xr:uid="{00000000-0005-0000-0000-0000B3660000}"/>
    <cellStyle name="Normal 41 2 5 6" xfId="28468" xr:uid="{00000000-0005-0000-0000-0000B4660000}"/>
    <cellStyle name="Normal 41 2 6" xfId="6171" xr:uid="{00000000-0005-0000-0000-0000B5660000}"/>
    <cellStyle name="Normal 41 2 6 2" xfId="25574" xr:uid="{00000000-0005-0000-0000-0000B6660000}"/>
    <cellStyle name="Normal 41 2 7" xfId="10362" xr:uid="{00000000-0005-0000-0000-0000B7660000}"/>
    <cellStyle name="Normal 41 2 7 2" xfId="29389" xr:uid="{00000000-0005-0000-0000-0000B8660000}"/>
    <cellStyle name="Normal 41 2 8" xfId="13870" xr:uid="{00000000-0005-0000-0000-0000B9660000}"/>
    <cellStyle name="Normal 41 2 8 2" xfId="32877" xr:uid="{00000000-0005-0000-0000-0000BA660000}"/>
    <cellStyle name="Normal 41 2 9" xfId="17448" xr:uid="{00000000-0005-0000-0000-0000BB660000}"/>
    <cellStyle name="Normal 41 2 9 2" xfId="36397" xr:uid="{00000000-0005-0000-0000-0000BC660000}"/>
    <cellStyle name="Normal 41 20" xfId="20824" xr:uid="{00000000-0005-0000-0000-0000BD660000}"/>
    <cellStyle name="Normal 41 21" xfId="24491" xr:uid="{00000000-0005-0000-0000-0000BE660000}"/>
    <cellStyle name="Normal 41 3" xfId="5302" xr:uid="{00000000-0005-0000-0000-0000BF660000}"/>
    <cellStyle name="Normal 41 3 10" xfId="21054" xr:uid="{00000000-0005-0000-0000-0000C0660000}"/>
    <cellStyle name="Normal 41 3 11" xfId="24804" xr:uid="{00000000-0005-0000-0000-0000C1660000}"/>
    <cellStyle name="Normal 41 3 2" xfId="5661" xr:uid="{00000000-0005-0000-0000-0000C2660000}"/>
    <cellStyle name="Normal 41 3 2 10" xfId="25120" xr:uid="{00000000-0005-0000-0000-0000C3660000}"/>
    <cellStyle name="Normal 41 3 2 2" xfId="8509" xr:uid="{00000000-0005-0000-0000-0000C4660000}"/>
    <cellStyle name="Normal 41 3 2 2 2" xfId="12402" xr:uid="{00000000-0005-0000-0000-0000C5660000}"/>
    <cellStyle name="Normal 41 3 2 2 2 2" xfId="31428" xr:uid="{00000000-0005-0000-0000-0000C6660000}"/>
    <cellStyle name="Normal 41 3 2 2 3" xfId="15920" xr:uid="{00000000-0005-0000-0000-0000C7660000}"/>
    <cellStyle name="Normal 41 3 2 2 3 2" xfId="34922" xr:uid="{00000000-0005-0000-0000-0000C8660000}"/>
    <cellStyle name="Normal 41 3 2 2 4" xfId="19492" xr:uid="{00000000-0005-0000-0000-0000C9660000}"/>
    <cellStyle name="Normal 41 3 2 2 4 2" xfId="38438" xr:uid="{00000000-0005-0000-0000-0000CA660000}"/>
    <cellStyle name="Normal 41 3 2 2 5" xfId="23083" xr:uid="{00000000-0005-0000-0000-0000CB660000}"/>
    <cellStyle name="Normal 41 3 2 2 6" xfId="27740" xr:uid="{00000000-0005-0000-0000-0000CC660000}"/>
    <cellStyle name="Normal 41 3 2 3" xfId="7396" xr:uid="{00000000-0005-0000-0000-0000CD660000}"/>
    <cellStyle name="Normal 41 3 2 3 2" xfId="11526" xr:uid="{00000000-0005-0000-0000-0000CE660000}"/>
    <cellStyle name="Normal 41 3 2 3 2 2" xfId="30553" xr:uid="{00000000-0005-0000-0000-0000CF660000}"/>
    <cellStyle name="Normal 41 3 2 3 3" xfId="15037" xr:uid="{00000000-0005-0000-0000-0000D0660000}"/>
    <cellStyle name="Normal 41 3 2 3 3 2" xfId="34042" xr:uid="{00000000-0005-0000-0000-0000D1660000}"/>
    <cellStyle name="Normal 41 3 2 3 4" xfId="18614" xr:uid="{00000000-0005-0000-0000-0000D2660000}"/>
    <cellStyle name="Normal 41 3 2 3 4 2" xfId="37561" xr:uid="{00000000-0005-0000-0000-0000D3660000}"/>
    <cellStyle name="Normal 41 3 2 3 5" xfId="22170" xr:uid="{00000000-0005-0000-0000-0000D4660000}"/>
    <cellStyle name="Normal 41 3 2 3 6" xfId="26767" xr:uid="{00000000-0005-0000-0000-0000D5660000}"/>
    <cellStyle name="Normal 41 3 2 4" xfId="9768" xr:uid="{00000000-0005-0000-0000-0000D6660000}"/>
    <cellStyle name="Normal 41 3 2 4 2" xfId="13358" xr:uid="{00000000-0005-0000-0000-0000D7660000}"/>
    <cellStyle name="Normal 41 3 2 4 2 2" xfId="32383" xr:uid="{00000000-0005-0000-0000-0000D8660000}"/>
    <cellStyle name="Normal 41 3 2 4 3" xfId="16878" xr:uid="{00000000-0005-0000-0000-0000D9660000}"/>
    <cellStyle name="Normal 41 3 2 4 3 2" xfId="35877" xr:uid="{00000000-0005-0000-0000-0000DA660000}"/>
    <cellStyle name="Normal 41 3 2 4 4" xfId="20449" xr:uid="{00000000-0005-0000-0000-0000DB660000}"/>
    <cellStyle name="Normal 41 3 2 4 4 2" xfId="39394" xr:uid="{00000000-0005-0000-0000-0000DC660000}"/>
    <cellStyle name="Normal 41 3 2 4 5" xfId="24108" xr:uid="{00000000-0005-0000-0000-0000DD660000}"/>
    <cellStyle name="Normal 41 3 2 4 6" xfId="28858" xr:uid="{00000000-0005-0000-0000-0000DE660000}"/>
    <cellStyle name="Normal 41 3 2 5" xfId="6563" xr:uid="{00000000-0005-0000-0000-0000DF660000}"/>
    <cellStyle name="Normal 41 3 2 5 2" xfId="25966" xr:uid="{00000000-0005-0000-0000-0000E0660000}"/>
    <cellStyle name="Normal 41 3 2 6" xfId="10744" xr:uid="{00000000-0005-0000-0000-0000E1660000}"/>
    <cellStyle name="Normal 41 3 2 6 2" xfId="29771" xr:uid="{00000000-0005-0000-0000-0000E2660000}"/>
    <cellStyle name="Normal 41 3 2 7" xfId="14252" xr:uid="{00000000-0005-0000-0000-0000E3660000}"/>
    <cellStyle name="Normal 41 3 2 7 2" xfId="33259" xr:uid="{00000000-0005-0000-0000-0000E4660000}"/>
    <cellStyle name="Normal 41 3 2 8" xfId="17830" xr:uid="{00000000-0005-0000-0000-0000E5660000}"/>
    <cellStyle name="Normal 41 3 2 8 2" xfId="36779" xr:uid="{00000000-0005-0000-0000-0000E6660000}"/>
    <cellStyle name="Normal 41 3 2 9" xfId="21362" xr:uid="{00000000-0005-0000-0000-0000E7660000}"/>
    <cellStyle name="Normal 41 3 3" xfId="8200" xr:uid="{00000000-0005-0000-0000-0000E8660000}"/>
    <cellStyle name="Normal 41 3 3 2" xfId="12098" xr:uid="{00000000-0005-0000-0000-0000E9660000}"/>
    <cellStyle name="Normal 41 3 3 2 2" xfId="31124" xr:uid="{00000000-0005-0000-0000-0000EA660000}"/>
    <cellStyle name="Normal 41 3 3 3" xfId="15616" xr:uid="{00000000-0005-0000-0000-0000EB660000}"/>
    <cellStyle name="Normal 41 3 3 3 2" xfId="34618" xr:uid="{00000000-0005-0000-0000-0000EC660000}"/>
    <cellStyle name="Normal 41 3 3 4" xfId="19188" xr:uid="{00000000-0005-0000-0000-0000ED660000}"/>
    <cellStyle name="Normal 41 3 3 4 2" xfId="38134" xr:uid="{00000000-0005-0000-0000-0000EE660000}"/>
    <cellStyle name="Normal 41 3 3 5" xfId="22779" xr:uid="{00000000-0005-0000-0000-0000EF660000}"/>
    <cellStyle name="Normal 41 3 3 6" xfId="27431" xr:uid="{00000000-0005-0000-0000-0000F0660000}"/>
    <cellStyle name="Normal 41 3 4" xfId="7085" xr:uid="{00000000-0005-0000-0000-0000F1660000}"/>
    <cellStyle name="Normal 41 3 4 2" xfId="11222" xr:uid="{00000000-0005-0000-0000-0000F2660000}"/>
    <cellStyle name="Normal 41 3 4 2 2" xfId="30249" xr:uid="{00000000-0005-0000-0000-0000F3660000}"/>
    <cellStyle name="Normal 41 3 4 3" xfId="14732" xr:uid="{00000000-0005-0000-0000-0000F4660000}"/>
    <cellStyle name="Normal 41 3 4 3 2" xfId="33738" xr:uid="{00000000-0005-0000-0000-0000F5660000}"/>
    <cellStyle name="Normal 41 3 4 4" xfId="18310" xr:uid="{00000000-0005-0000-0000-0000F6660000}"/>
    <cellStyle name="Normal 41 3 4 4 2" xfId="37257" xr:uid="{00000000-0005-0000-0000-0000F7660000}"/>
    <cellStyle name="Normal 41 3 4 5" xfId="21859" xr:uid="{00000000-0005-0000-0000-0000F8660000}"/>
    <cellStyle name="Normal 41 3 4 6" xfId="26463" xr:uid="{00000000-0005-0000-0000-0000F9660000}"/>
    <cellStyle name="Normal 41 3 5" xfId="9445" xr:uid="{00000000-0005-0000-0000-0000FA660000}"/>
    <cellStyle name="Normal 41 3 5 2" xfId="13054" xr:uid="{00000000-0005-0000-0000-0000FB660000}"/>
    <cellStyle name="Normal 41 3 5 2 2" xfId="32079" xr:uid="{00000000-0005-0000-0000-0000FC660000}"/>
    <cellStyle name="Normal 41 3 5 3" xfId="16573" xr:uid="{00000000-0005-0000-0000-0000FD660000}"/>
    <cellStyle name="Normal 41 3 5 3 2" xfId="35573" xr:uid="{00000000-0005-0000-0000-0000FE660000}"/>
    <cellStyle name="Normal 41 3 5 4" xfId="20145" xr:uid="{00000000-0005-0000-0000-0000FF660000}"/>
    <cellStyle name="Normal 41 3 5 4 2" xfId="39090" xr:uid="{00000000-0005-0000-0000-000000670000}"/>
    <cellStyle name="Normal 41 3 5 5" xfId="23793" xr:uid="{00000000-0005-0000-0000-000001670000}"/>
    <cellStyle name="Normal 41 3 5 6" xfId="28546" xr:uid="{00000000-0005-0000-0000-000002670000}"/>
    <cellStyle name="Normal 41 3 6" xfId="6252" xr:uid="{00000000-0005-0000-0000-000003670000}"/>
    <cellStyle name="Normal 41 3 6 2" xfId="25655" xr:uid="{00000000-0005-0000-0000-000004670000}"/>
    <cellStyle name="Normal 41 3 7" xfId="10440" xr:uid="{00000000-0005-0000-0000-000005670000}"/>
    <cellStyle name="Normal 41 3 7 2" xfId="29467" xr:uid="{00000000-0005-0000-0000-000006670000}"/>
    <cellStyle name="Normal 41 3 8" xfId="13948" xr:uid="{00000000-0005-0000-0000-000007670000}"/>
    <cellStyle name="Normal 41 3 8 2" xfId="32955" xr:uid="{00000000-0005-0000-0000-000008670000}"/>
    <cellStyle name="Normal 41 3 9" xfId="17526" xr:uid="{00000000-0005-0000-0000-000009670000}"/>
    <cellStyle name="Normal 41 3 9 2" xfId="36475" xr:uid="{00000000-0005-0000-0000-00000A670000}"/>
    <cellStyle name="Normal 41 4" xfId="5391" xr:uid="{00000000-0005-0000-0000-00000B670000}"/>
    <cellStyle name="Normal 41 4 10" xfId="24882" xr:uid="{00000000-0005-0000-0000-00000C670000}"/>
    <cellStyle name="Normal 41 4 2" xfId="8279" xr:uid="{00000000-0005-0000-0000-00000D670000}"/>
    <cellStyle name="Normal 41 4 2 2" xfId="12176" xr:uid="{00000000-0005-0000-0000-00000E670000}"/>
    <cellStyle name="Normal 41 4 2 2 2" xfId="31202" xr:uid="{00000000-0005-0000-0000-00000F670000}"/>
    <cellStyle name="Normal 41 4 2 3" xfId="15694" xr:uid="{00000000-0005-0000-0000-000010670000}"/>
    <cellStyle name="Normal 41 4 2 3 2" xfId="34696" xr:uid="{00000000-0005-0000-0000-000011670000}"/>
    <cellStyle name="Normal 41 4 2 4" xfId="19266" xr:uid="{00000000-0005-0000-0000-000012670000}"/>
    <cellStyle name="Normal 41 4 2 4 2" xfId="38212" xr:uid="{00000000-0005-0000-0000-000013670000}"/>
    <cellStyle name="Normal 41 4 2 5" xfId="22857" xr:uid="{00000000-0005-0000-0000-000014670000}"/>
    <cellStyle name="Normal 41 4 2 6" xfId="27510" xr:uid="{00000000-0005-0000-0000-000015670000}"/>
    <cellStyle name="Normal 41 4 3" xfId="7167" xr:uid="{00000000-0005-0000-0000-000016670000}"/>
    <cellStyle name="Normal 41 4 3 2" xfId="11300" xr:uid="{00000000-0005-0000-0000-000017670000}"/>
    <cellStyle name="Normal 41 4 3 2 2" xfId="30327" xr:uid="{00000000-0005-0000-0000-000018670000}"/>
    <cellStyle name="Normal 41 4 3 3" xfId="14810" xr:uid="{00000000-0005-0000-0000-000019670000}"/>
    <cellStyle name="Normal 41 4 3 3 2" xfId="33816" xr:uid="{00000000-0005-0000-0000-00001A670000}"/>
    <cellStyle name="Normal 41 4 3 4" xfId="18388" xr:uid="{00000000-0005-0000-0000-00001B670000}"/>
    <cellStyle name="Normal 41 4 3 4 2" xfId="37335" xr:uid="{00000000-0005-0000-0000-00001C670000}"/>
    <cellStyle name="Normal 41 4 3 5" xfId="21941" xr:uid="{00000000-0005-0000-0000-00001D670000}"/>
    <cellStyle name="Normal 41 4 3 6" xfId="26541" xr:uid="{00000000-0005-0000-0000-00001E670000}"/>
    <cellStyle name="Normal 41 4 4" xfId="9527" xr:uid="{00000000-0005-0000-0000-00001F670000}"/>
    <cellStyle name="Normal 41 4 4 2" xfId="13132" xr:uid="{00000000-0005-0000-0000-000020670000}"/>
    <cellStyle name="Normal 41 4 4 2 2" xfId="32157" xr:uid="{00000000-0005-0000-0000-000021670000}"/>
    <cellStyle name="Normal 41 4 4 3" xfId="16651" xr:uid="{00000000-0005-0000-0000-000022670000}"/>
    <cellStyle name="Normal 41 4 4 3 2" xfId="35651" xr:uid="{00000000-0005-0000-0000-000023670000}"/>
    <cellStyle name="Normal 41 4 4 4" xfId="20223" xr:uid="{00000000-0005-0000-0000-000024670000}"/>
    <cellStyle name="Normal 41 4 4 4 2" xfId="39168" xr:uid="{00000000-0005-0000-0000-000025670000}"/>
    <cellStyle name="Normal 41 4 4 5" xfId="23875" xr:uid="{00000000-0005-0000-0000-000026670000}"/>
    <cellStyle name="Normal 41 4 4 6" xfId="28624" xr:uid="{00000000-0005-0000-0000-000027670000}"/>
    <cellStyle name="Normal 41 4 5" xfId="6334" xr:uid="{00000000-0005-0000-0000-000028670000}"/>
    <cellStyle name="Normal 41 4 5 2" xfId="25737" xr:uid="{00000000-0005-0000-0000-000029670000}"/>
    <cellStyle name="Normal 41 4 6" xfId="10518" xr:uid="{00000000-0005-0000-0000-00002A670000}"/>
    <cellStyle name="Normal 41 4 6 2" xfId="29545" xr:uid="{00000000-0005-0000-0000-00002B670000}"/>
    <cellStyle name="Normal 41 4 7" xfId="14026" xr:uid="{00000000-0005-0000-0000-00002C670000}"/>
    <cellStyle name="Normal 41 4 7 2" xfId="33033" xr:uid="{00000000-0005-0000-0000-00002D670000}"/>
    <cellStyle name="Normal 41 4 8" xfId="17604" xr:uid="{00000000-0005-0000-0000-00002E670000}"/>
    <cellStyle name="Normal 41 4 8 2" xfId="36553" xr:uid="{00000000-0005-0000-0000-00002F670000}"/>
    <cellStyle name="Normal 41 4 9" xfId="21132" xr:uid="{00000000-0005-0000-0000-000030670000}"/>
    <cellStyle name="Normal 41 5" xfId="5442" xr:uid="{00000000-0005-0000-0000-000031670000}"/>
    <cellStyle name="Normal 41 6" xfId="5777" xr:uid="{00000000-0005-0000-0000-000032670000}"/>
    <cellStyle name="Normal 41 6 10" xfId="25200" xr:uid="{00000000-0005-0000-0000-000033670000}"/>
    <cellStyle name="Normal 41 6 2" xfId="8592" xr:uid="{00000000-0005-0000-0000-000034670000}"/>
    <cellStyle name="Normal 41 6 2 2" xfId="12482" xr:uid="{00000000-0005-0000-0000-000035670000}"/>
    <cellStyle name="Normal 41 6 2 2 2" xfId="31508" xr:uid="{00000000-0005-0000-0000-000036670000}"/>
    <cellStyle name="Normal 41 6 2 3" xfId="16000" xr:uid="{00000000-0005-0000-0000-000037670000}"/>
    <cellStyle name="Normal 41 6 2 3 2" xfId="35002" xr:uid="{00000000-0005-0000-0000-000038670000}"/>
    <cellStyle name="Normal 41 6 2 4" xfId="19572" xr:uid="{00000000-0005-0000-0000-000039670000}"/>
    <cellStyle name="Normal 41 6 2 4 2" xfId="38518" xr:uid="{00000000-0005-0000-0000-00003A670000}"/>
    <cellStyle name="Normal 41 6 2 5" xfId="23163" xr:uid="{00000000-0005-0000-0000-00003B670000}"/>
    <cellStyle name="Normal 41 6 2 6" xfId="27822" xr:uid="{00000000-0005-0000-0000-00003C670000}"/>
    <cellStyle name="Normal 41 6 3" xfId="7490" xr:uid="{00000000-0005-0000-0000-00003D670000}"/>
    <cellStyle name="Normal 41 6 3 2" xfId="11606" xr:uid="{00000000-0005-0000-0000-00003E670000}"/>
    <cellStyle name="Normal 41 6 3 2 2" xfId="30633" xr:uid="{00000000-0005-0000-0000-00003F670000}"/>
    <cellStyle name="Normal 41 6 3 3" xfId="15117" xr:uid="{00000000-0005-0000-0000-000040670000}"/>
    <cellStyle name="Normal 41 6 3 3 2" xfId="34122" xr:uid="{00000000-0005-0000-0000-000041670000}"/>
    <cellStyle name="Normal 41 6 3 4" xfId="18694" xr:uid="{00000000-0005-0000-0000-000042670000}"/>
    <cellStyle name="Normal 41 6 3 4 2" xfId="37641" xr:uid="{00000000-0005-0000-0000-000043670000}"/>
    <cellStyle name="Normal 41 6 3 5" xfId="22264" xr:uid="{00000000-0005-0000-0000-000044670000}"/>
    <cellStyle name="Normal 41 6 3 6" xfId="26847" xr:uid="{00000000-0005-0000-0000-000045670000}"/>
    <cellStyle name="Normal 41 6 4" xfId="9862" xr:uid="{00000000-0005-0000-0000-000046670000}"/>
    <cellStyle name="Normal 41 6 4 2" xfId="13438" xr:uid="{00000000-0005-0000-0000-000047670000}"/>
    <cellStyle name="Normal 41 6 4 2 2" xfId="32463" xr:uid="{00000000-0005-0000-0000-000048670000}"/>
    <cellStyle name="Normal 41 6 4 3" xfId="16959" xr:uid="{00000000-0005-0000-0000-000049670000}"/>
    <cellStyle name="Normal 41 6 4 3 2" xfId="35957" xr:uid="{00000000-0005-0000-0000-00004A670000}"/>
    <cellStyle name="Normal 41 6 4 4" xfId="20529" xr:uid="{00000000-0005-0000-0000-00004B670000}"/>
    <cellStyle name="Normal 41 6 4 4 2" xfId="39474" xr:uid="{00000000-0005-0000-0000-00004C670000}"/>
    <cellStyle name="Normal 41 6 4 5" xfId="24202" xr:uid="{00000000-0005-0000-0000-00004D670000}"/>
    <cellStyle name="Normal 41 6 4 6" xfId="28938" xr:uid="{00000000-0005-0000-0000-00004E670000}"/>
    <cellStyle name="Normal 41 6 5" xfId="6657" xr:uid="{00000000-0005-0000-0000-00004F670000}"/>
    <cellStyle name="Normal 41 6 5 2" xfId="26060" xr:uid="{00000000-0005-0000-0000-000050670000}"/>
    <cellStyle name="Normal 41 6 6" xfId="10824" xr:uid="{00000000-0005-0000-0000-000051670000}"/>
    <cellStyle name="Normal 41 6 6 2" xfId="29851" xr:uid="{00000000-0005-0000-0000-000052670000}"/>
    <cellStyle name="Normal 41 6 7" xfId="14334" xr:uid="{00000000-0005-0000-0000-000053670000}"/>
    <cellStyle name="Normal 41 6 7 2" xfId="33340" xr:uid="{00000000-0005-0000-0000-000054670000}"/>
    <cellStyle name="Normal 41 6 8" xfId="17912" xr:uid="{00000000-0005-0000-0000-000055670000}"/>
    <cellStyle name="Normal 41 6 8 2" xfId="36859" xr:uid="{00000000-0005-0000-0000-000056670000}"/>
    <cellStyle name="Normal 41 6 9" xfId="21442" xr:uid="{00000000-0005-0000-0000-000057670000}"/>
    <cellStyle name="Normal 41 7" xfId="5876" xr:uid="{00000000-0005-0000-0000-000058670000}"/>
    <cellStyle name="Normal 41 7 10" xfId="25286" xr:uid="{00000000-0005-0000-0000-000059670000}"/>
    <cellStyle name="Normal 41 7 2" xfId="8679" xr:uid="{00000000-0005-0000-0000-00005A670000}"/>
    <cellStyle name="Normal 41 7 2 2" xfId="12568" xr:uid="{00000000-0005-0000-0000-00005B670000}"/>
    <cellStyle name="Normal 41 7 2 2 2" xfId="31594" xr:uid="{00000000-0005-0000-0000-00005C670000}"/>
    <cellStyle name="Normal 41 7 2 3" xfId="16086" xr:uid="{00000000-0005-0000-0000-00005D670000}"/>
    <cellStyle name="Normal 41 7 2 3 2" xfId="35088" xr:uid="{00000000-0005-0000-0000-00005E670000}"/>
    <cellStyle name="Normal 41 7 2 4" xfId="19658" xr:uid="{00000000-0005-0000-0000-00005F670000}"/>
    <cellStyle name="Normal 41 7 2 4 2" xfId="38604" xr:uid="{00000000-0005-0000-0000-000060670000}"/>
    <cellStyle name="Normal 41 7 2 5" xfId="23249" xr:uid="{00000000-0005-0000-0000-000061670000}"/>
    <cellStyle name="Normal 41 7 2 6" xfId="27908" xr:uid="{00000000-0005-0000-0000-000062670000}"/>
    <cellStyle name="Normal 41 7 3" xfId="7578" xr:uid="{00000000-0005-0000-0000-000063670000}"/>
    <cellStyle name="Normal 41 7 3 2" xfId="11692" xr:uid="{00000000-0005-0000-0000-000064670000}"/>
    <cellStyle name="Normal 41 7 3 2 2" xfId="30719" xr:uid="{00000000-0005-0000-0000-000065670000}"/>
    <cellStyle name="Normal 41 7 3 3" xfId="15203" xr:uid="{00000000-0005-0000-0000-000066670000}"/>
    <cellStyle name="Normal 41 7 3 3 2" xfId="34208" xr:uid="{00000000-0005-0000-0000-000067670000}"/>
    <cellStyle name="Normal 41 7 3 4" xfId="18780" xr:uid="{00000000-0005-0000-0000-000068670000}"/>
    <cellStyle name="Normal 41 7 3 4 2" xfId="37727" xr:uid="{00000000-0005-0000-0000-000069670000}"/>
    <cellStyle name="Normal 41 7 3 5" xfId="22352" xr:uid="{00000000-0005-0000-0000-00006A670000}"/>
    <cellStyle name="Normal 41 7 3 6" xfId="26933" xr:uid="{00000000-0005-0000-0000-00006B670000}"/>
    <cellStyle name="Normal 41 7 4" xfId="9950" xr:uid="{00000000-0005-0000-0000-00006C670000}"/>
    <cellStyle name="Normal 41 7 4 2" xfId="13524" xr:uid="{00000000-0005-0000-0000-00006D670000}"/>
    <cellStyle name="Normal 41 7 4 2 2" xfId="32549" xr:uid="{00000000-0005-0000-0000-00006E670000}"/>
    <cellStyle name="Normal 41 7 4 3" xfId="17045" xr:uid="{00000000-0005-0000-0000-00006F670000}"/>
    <cellStyle name="Normal 41 7 4 3 2" xfId="36043" xr:uid="{00000000-0005-0000-0000-000070670000}"/>
    <cellStyle name="Normal 41 7 4 4" xfId="20615" xr:uid="{00000000-0005-0000-0000-000071670000}"/>
    <cellStyle name="Normal 41 7 4 4 2" xfId="39560" xr:uid="{00000000-0005-0000-0000-000072670000}"/>
    <cellStyle name="Normal 41 7 4 5" xfId="24290" xr:uid="{00000000-0005-0000-0000-000073670000}"/>
    <cellStyle name="Normal 41 7 4 6" xfId="29024" xr:uid="{00000000-0005-0000-0000-000074670000}"/>
    <cellStyle name="Normal 41 7 5" xfId="6745" xr:uid="{00000000-0005-0000-0000-000075670000}"/>
    <cellStyle name="Normal 41 7 5 2" xfId="26148" xr:uid="{00000000-0005-0000-0000-000076670000}"/>
    <cellStyle name="Normal 41 7 6" xfId="10910" xr:uid="{00000000-0005-0000-0000-000077670000}"/>
    <cellStyle name="Normal 41 7 6 2" xfId="29937" xr:uid="{00000000-0005-0000-0000-000078670000}"/>
    <cellStyle name="Normal 41 7 7" xfId="14420" xr:uid="{00000000-0005-0000-0000-000079670000}"/>
    <cellStyle name="Normal 41 7 7 2" xfId="33426" xr:uid="{00000000-0005-0000-0000-00007A670000}"/>
    <cellStyle name="Normal 41 7 8" xfId="17998" xr:uid="{00000000-0005-0000-0000-00007B670000}"/>
    <cellStyle name="Normal 41 7 8 2" xfId="36945" xr:uid="{00000000-0005-0000-0000-00007C670000}"/>
    <cellStyle name="Normal 41 7 9" xfId="21528" xr:uid="{00000000-0005-0000-0000-00007D670000}"/>
    <cellStyle name="Normal 41 8" xfId="4880" xr:uid="{00000000-0005-0000-0000-00007E670000}"/>
    <cellStyle name="Normal 41 9" xfId="7693" xr:uid="{00000000-0005-0000-0000-00007F670000}"/>
    <cellStyle name="Normal 41 9 2" xfId="11778" xr:uid="{00000000-0005-0000-0000-000080670000}"/>
    <cellStyle name="Normal 41 9 2 2" xfId="30805" xr:uid="{00000000-0005-0000-0000-000081670000}"/>
    <cellStyle name="Normal 41 9 3" xfId="15290" xr:uid="{00000000-0005-0000-0000-000082670000}"/>
    <cellStyle name="Normal 41 9 3 2" xfId="34295" xr:uid="{00000000-0005-0000-0000-000083670000}"/>
    <cellStyle name="Normal 41 9 4" xfId="18866" xr:uid="{00000000-0005-0000-0000-000084670000}"/>
    <cellStyle name="Normal 41 9 4 2" xfId="37813" xr:uid="{00000000-0005-0000-0000-000085670000}"/>
    <cellStyle name="Normal 41 9 5" xfId="22450" xr:uid="{00000000-0005-0000-0000-000086670000}"/>
    <cellStyle name="Normal 41 9 6" xfId="27024" xr:uid="{00000000-0005-0000-0000-000087670000}"/>
    <cellStyle name="Normal 42" xfId="4754" xr:uid="{00000000-0005-0000-0000-000088670000}"/>
    <cellStyle name="Normal 42 10" xfId="7934" xr:uid="{00000000-0005-0000-0000-000089670000}"/>
    <cellStyle name="Normal 42 10 2" xfId="11872" xr:uid="{00000000-0005-0000-0000-00008A670000}"/>
    <cellStyle name="Normal 42 10 2 2" xfId="30898" xr:uid="{00000000-0005-0000-0000-00008B670000}"/>
    <cellStyle name="Normal 42 10 3" xfId="15388" xr:uid="{00000000-0005-0000-0000-00008C670000}"/>
    <cellStyle name="Normal 42 10 3 2" xfId="34391" xr:uid="{00000000-0005-0000-0000-00008D670000}"/>
    <cellStyle name="Normal 42 10 4" xfId="18961" xr:uid="{00000000-0005-0000-0000-00008E670000}"/>
    <cellStyle name="Normal 42 10 4 2" xfId="37907" xr:uid="{00000000-0005-0000-0000-00008F670000}"/>
    <cellStyle name="Normal 42 10 5" xfId="22550" xr:uid="{00000000-0005-0000-0000-000090670000}"/>
    <cellStyle name="Normal 42 10 6" xfId="27184" xr:uid="{00000000-0005-0000-0000-000091670000}"/>
    <cellStyle name="Normal 42 10 7" xfId="39758" xr:uid="{00000000-0005-0000-0000-000092670000}"/>
    <cellStyle name="Normal 42 11" xfId="6850" xr:uid="{00000000-0005-0000-0000-000093670000}"/>
    <cellStyle name="Normal 42 11 2" xfId="10998" xr:uid="{00000000-0005-0000-0000-000094670000}"/>
    <cellStyle name="Normal 42 11 2 2" xfId="30025" xr:uid="{00000000-0005-0000-0000-000095670000}"/>
    <cellStyle name="Normal 42 11 3" xfId="14508" xr:uid="{00000000-0005-0000-0000-000096670000}"/>
    <cellStyle name="Normal 42 11 3 2" xfId="33514" xr:uid="{00000000-0005-0000-0000-000097670000}"/>
    <cellStyle name="Normal 42 11 4" xfId="18086" xr:uid="{00000000-0005-0000-0000-000098670000}"/>
    <cellStyle name="Normal 42 11 4 2" xfId="37033" xr:uid="{00000000-0005-0000-0000-000099670000}"/>
    <cellStyle name="Normal 42 11 5" xfId="21624" xr:uid="{00000000-0005-0000-0000-00009A670000}"/>
    <cellStyle name="Normal 42 11 6" xfId="26239" xr:uid="{00000000-0005-0000-0000-00009B670000}"/>
    <cellStyle name="Normal 42 12" xfId="8941" xr:uid="{00000000-0005-0000-0000-00009C670000}"/>
    <cellStyle name="Normal 42 12 2" xfId="12657" xr:uid="{00000000-0005-0000-0000-00009D670000}"/>
    <cellStyle name="Normal 42 12 2 2" xfId="31683" xr:uid="{00000000-0005-0000-0000-00009E670000}"/>
    <cellStyle name="Normal 42 12 3" xfId="16176" xr:uid="{00000000-0005-0000-0000-00009F670000}"/>
    <cellStyle name="Normal 42 12 3 2" xfId="35177" xr:uid="{00000000-0005-0000-0000-0000A0670000}"/>
    <cellStyle name="Normal 42 12 4" xfId="19747" xr:uid="{00000000-0005-0000-0000-0000A1670000}"/>
    <cellStyle name="Normal 42 12 4 2" xfId="38693" xr:uid="{00000000-0005-0000-0000-0000A2670000}"/>
    <cellStyle name="Normal 42 12 5" xfId="23351" xr:uid="{00000000-0005-0000-0000-0000A3670000}"/>
    <cellStyle name="Normal 42 12 6" xfId="28089" xr:uid="{00000000-0005-0000-0000-0000A4670000}"/>
    <cellStyle name="Normal 42 13" xfId="9045" xr:uid="{00000000-0005-0000-0000-0000A5670000}"/>
    <cellStyle name="Normal 42 13 2" xfId="12743" xr:uid="{00000000-0005-0000-0000-0000A6670000}"/>
    <cellStyle name="Normal 42 13 2 2" xfId="31769" xr:uid="{00000000-0005-0000-0000-0000A7670000}"/>
    <cellStyle name="Normal 42 13 3" xfId="16262" xr:uid="{00000000-0005-0000-0000-0000A8670000}"/>
    <cellStyle name="Normal 42 13 3 2" xfId="35263" xr:uid="{00000000-0005-0000-0000-0000A9670000}"/>
    <cellStyle name="Normal 42 13 4" xfId="19833" xr:uid="{00000000-0005-0000-0000-0000AA670000}"/>
    <cellStyle name="Normal 42 13 4 2" xfId="38779" xr:uid="{00000000-0005-0000-0000-0000AB670000}"/>
    <cellStyle name="Normal 42 13 5" xfId="23451" xr:uid="{00000000-0005-0000-0000-0000AC670000}"/>
    <cellStyle name="Normal 42 13 6" xfId="28176" xr:uid="{00000000-0005-0000-0000-0000AD670000}"/>
    <cellStyle name="Normal 42 14" xfId="9146" xr:uid="{00000000-0005-0000-0000-0000AE670000}"/>
    <cellStyle name="Normal 42 14 2" xfId="12829" xr:uid="{00000000-0005-0000-0000-0000AF670000}"/>
    <cellStyle name="Normal 42 14 2 2" xfId="31855" xr:uid="{00000000-0005-0000-0000-0000B0670000}"/>
    <cellStyle name="Normal 42 14 3" xfId="16348" xr:uid="{00000000-0005-0000-0000-0000B1670000}"/>
    <cellStyle name="Normal 42 14 3 2" xfId="35349" xr:uid="{00000000-0005-0000-0000-0000B2670000}"/>
    <cellStyle name="Normal 42 14 4" xfId="19919" xr:uid="{00000000-0005-0000-0000-0000B3670000}"/>
    <cellStyle name="Normal 42 14 4 2" xfId="38865" xr:uid="{00000000-0005-0000-0000-0000B4670000}"/>
    <cellStyle name="Normal 42 14 5" xfId="23551" xr:uid="{00000000-0005-0000-0000-0000B5670000}"/>
    <cellStyle name="Normal 42 14 6" xfId="28263" xr:uid="{00000000-0005-0000-0000-0000B6670000}"/>
    <cellStyle name="Normal 42 15" xfId="10063" xr:uid="{00000000-0005-0000-0000-0000B7670000}"/>
    <cellStyle name="Normal 42 15 2" xfId="13612" xr:uid="{00000000-0005-0000-0000-0000B8670000}"/>
    <cellStyle name="Normal 42 15 2 2" xfId="32637" xr:uid="{00000000-0005-0000-0000-0000B9670000}"/>
    <cellStyle name="Normal 42 15 3" xfId="17133" xr:uid="{00000000-0005-0000-0000-0000BA670000}"/>
    <cellStyle name="Normal 42 15 3 2" xfId="36131" xr:uid="{00000000-0005-0000-0000-0000BB670000}"/>
    <cellStyle name="Normal 42 15 4" xfId="20703" xr:uid="{00000000-0005-0000-0000-0000BC670000}"/>
    <cellStyle name="Normal 42 15 4 2" xfId="39648" xr:uid="{00000000-0005-0000-0000-0000BD670000}"/>
    <cellStyle name="Normal 42 15 5" xfId="24392" xr:uid="{00000000-0005-0000-0000-0000BE670000}"/>
    <cellStyle name="Normal 42 15 6" xfId="29115" xr:uid="{00000000-0005-0000-0000-0000BF670000}"/>
    <cellStyle name="Normal 42 16" xfId="5990" xr:uid="{00000000-0005-0000-0000-0000C0670000}"/>
    <cellStyle name="Normal 42 16 2" xfId="25393" xr:uid="{00000000-0005-0000-0000-0000C1670000}"/>
    <cellStyle name="Normal 42 17" xfId="10214" xr:uid="{00000000-0005-0000-0000-0000C2670000}"/>
    <cellStyle name="Normal 42 17 2" xfId="29242" xr:uid="{00000000-0005-0000-0000-0000C3670000}"/>
    <cellStyle name="Normal 42 18" xfId="13721" xr:uid="{00000000-0005-0000-0000-0000C4670000}"/>
    <cellStyle name="Normal 42 18 2" xfId="32731" xr:uid="{00000000-0005-0000-0000-0000C5670000}"/>
    <cellStyle name="Normal 42 19" xfId="17300" xr:uid="{00000000-0005-0000-0000-0000C6670000}"/>
    <cellStyle name="Normal 42 19 2" xfId="36251" xr:uid="{00000000-0005-0000-0000-0000C7670000}"/>
    <cellStyle name="Normal 42 2" xfId="5208" xr:uid="{00000000-0005-0000-0000-0000C8670000}"/>
    <cellStyle name="Normal 42 2 10" xfId="20978" xr:uid="{00000000-0005-0000-0000-0000C9670000}"/>
    <cellStyle name="Normal 42 2 11" xfId="24727" xr:uid="{00000000-0005-0000-0000-0000CA670000}"/>
    <cellStyle name="Normal 42 2 2" xfId="5585" xr:uid="{00000000-0005-0000-0000-0000CB670000}"/>
    <cellStyle name="Normal 42 2 2 10" xfId="25044" xr:uid="{00000000-0005-0000-0000-0000CC670000}"/>
    <cellStyle name="Normal 42 2 2 2" xfId="8433" xr:uid="{00000000-0005-0000-0000-0000CD670000}"/>
    <cellStyle name="Normal 42 2 2 2 2" xfId="12326" xr:uid="{00000000-0005-0000-0000-0000CE670000}"/>
    <cellStyle name="Normal 42 2 2 2 2 2" xfId="31352" xr:uid="{00000000-0005-0000-0000-0000CF670000}"/>
    <cellStyle name="Normal 42 2 2 2 3" xfId="15844" xr:uid="{00000000-0005-0000-0000-0000D0670000}"/>
    <cellStyle name="Normal 42 2 2 2 3 2" xfId="34846" xr:uid="{00000000-0005-0000-0000-0000D1670000}"/>
    <cellStyle name="Normal 42 2 2 2 4" xfId="19416" xr:uid="{00000000-0005-0000-0000-0000D2670000}"/>
    <cellStyle name="Normal 42 2 2 2 4 2" xfId="38362" xr:uid="{00000000-0005-0000-0000-0000D3670000}"/>
    <cellStyle name="Normal 42 2 2 2 5" xfId="23007" xr:uid="{00000000-0005-0000-0000-0000D4670000}"/>
    <cellStyle name="Normal 42 2 2 2 6" xfId="27664" xr:uid="{00000000-0005-0000-0000-0000D5670000}"/>
    <cellStyle name="Normal 42 2 2 3" xfId="7320" xr:uid="{00000000-0005-0000-0000-0000D6670000}"/>
    <cellStyle name="Normal 42 2 2 3 2" xfId="11450" xr:uid="{00000000-0005-0000-0000-0000D7670000}"/>
    <cellStyle name="Normal 42 2 2 3 2 2" xfId="30477" xr:uid="{00000000-0005-0000-0000-0000D8670000}"/>
    <cellStyle name="Normal 42 2 2 3 3" xfId="14961" xr:uid="{00000000-0005-0000-0000-0000D9670000}"/>
    <cellStyle name="Normal 42 2 2 3 3 2" xfId="33966" xr:uid="{00000000-0005-0000-0000-0000DA670000}"/>
    <cellStyle name="Normal 42 2 2 3 4" xfId="18538" xr:uid="{00000000-0005-0000-0000-0000DB670000}"/>
    <cellStyle name="Normal 42 2 2 3 4 2" xfId="37485" xr:uid="{00000000-0005-0000-0000-0000DC670000}"/>
    <cellStyle name="Normal 42 2 2 3 5" xfId="22094" xr:uid="{00000000-0005-0000-0000-0000DD670000}"/>
    <cellStyle name="Normal 42 2 2 3 6" xfId="26691" xr:uid="{00000000-0005-0000-0000-0000DE670000}"/>
    <cellStyle name="Normal 42 2 2 4" xfId="9692" xr:uid="{00000000-0005-0000-0000-0000DF670000}"/>
    <cellStyle name="Normal 42 2 2 4 2" xfId="13282" xr:uid="{00000000-0005-0000-0000-0000E0670000}"/>
    <cellStyle name="Normal 42 2 2 4 2 2" xfId="32307" xr:uid="{00000000-0005-0000-0000-0000E1670000}"/>
    <cellStyle name="Normal 42 2 2 4 3" xfId="16802" xr:uid="{00000000-0005-0000-0000-0000E2670000}"/>
    <cellStyle name="Normal 42 2 2 4 3 2" xfId="35801" xr:uid="{00000000-0005-0000-0000-0000E3670000}"/>
    <cellStyle name="Normal 42 2 2 4 4" xfId="20373" xr:uid="{00000000-0005-0000-0000-0000E4670000}"/>
    <cellStyle name="Normal 42 2 2 4 4 2" xfId="39318" xr:uid="{00000000-0005-0000-0000-0000E5670000}"/>
    <cellStyle name="Normal 42 2 2 4 5" xfId="24032" xr:uid="{00000000-0005-0000-0000-0000E6670000}"/>
    <cellStyle name="Normal 42 2 2 4 6" xfId="28782" xr:uid="{00000000-0005-0000-0000-0000E7670000}"/>
    <cellStyle name="Normal 42 2 2 5" xfId="6487" xr:uid="{00000000-0005-0000-0000-0000E8670000}"/>
    <cellStyle name="Normal 42 2 2 5 2" xfId="25890" xr:uid="{00000000-0005-0000-0000-0000E9670000}"/>
    <cellStyle name="Normal 42 2 2 6" xfId="10668" xr:uid="{00000000-0005-0000-0000-0000EA670000}"/>
    <cellStyle name="Normal 42 2 2 6 2" xfId="29695" xr:uid="{00000000-0005-0000-0000-0000EB670000}"/>
    <cellStyle name="Normal 42 2 2 7" xfId="14176" xr:uid="{00000000-0005-0000-0000-0000EC670000}"/>
    <cellStyle name="Normal 42 2 2 7 2" xfId="33183" xr:uid="{00000000-0005-0000-0000-0000ED670000}"/>
    <cellStyle name="Normal 42 2 2 8" xfId="17754" xr:uid="{00000000-0005-0000-0000-0000EE670000}"/>
    <cellStyle name="Normal 42 2 2 8 2" xfId="36703" xr:uid="{00000000-0005-0000-0000-0000EF670000}"/>
    <cellStyle name="Normal 42 2 2 9" xfId="21286" xr:uid="{00000000-0005-0000-0000-0000F0670000}"/>
    <cellStyle name="Normal 42 2 3" xfId="8124" xr:uid="{00000000-0005-0000-0000-0000F1670000}"/>
    <cellStyle name="Normal 42 2 3 2" xfId="12022" xr:uid="{00000000-0005-0000-0000-0000F2670000}"/>
    <cellStyle name="Normal 42 2 3 2 2" xfId="31048" xr:uid="{00000000-0005-0000-0000-0000F3670000}"/>
    <cellStyle name="Normal 42 2 3 3" xfId="15540" xr:uid="{00000000-0005-0000-0000-0000F4670000}"/>
    <cellStyle name="Normal 42 2 3 3 2" xfId="34542" xr:uid="{00000000-0005-0000-0000-0000F5670000}"/>
    <cellStyle name="Normal 42 2 3 4" xfId="19112" xr:uid="{00000000-0005-0000-0000-0000F6670000}"/>
    <cellStyle name="Normal 42 2 3 4 2" xfId="38058" xr:uid="{00000000-0005-0000-0000-0000F7670000}"/>
    <cellStyle name="Normal 42 2 3 5" xfId="22703" xr:uid="{00000000-0005-0000-0000-0000F8670000}"/>
    <cellStyle name="Normal 42 2 3 6" xfId="27355" xr:uid="{00000000-0005-0000-0000-0000F9670000}"/>
    <cellStyle name="Normal 42 2 4" xfId="7006" xr:uid="{00000000-0005-0000-0000-0000FA670000}"/>
    <cellStyle name="Normal 42 2 4 2" xfId="11146" xr:uid="{00000000-0005-0000-0000-0000FB670000}"/>
    <cellStyle name="Normal 42 2 4 2 2" xfId="30173" xr:uid="{00000000-0005-0000-0000-0000FC670000}"/>
    <cellStyle name="Normal 42 2 4 3" xfId="14656" xr:uid="{00000000-0005-0000-0000-0000FD670000}"/>
    <cellStyle name="Normal 42 2 4 3 2" xfId="33662" xr:uid="{00000000-0005-0000-0000-0000FE670000}"/>
    <cellStyle name="Normal 42 2 4 4" xfId="18234" xr:uid="{00000000-0005-0000-0000-0000FF670000}"/>
    <cellStyle name="Normal 42 2 4 4 2" xfId="37181" xr:uid="{00000000-0005-0000-0000-000000680000}"/>
    <cellStyle name="Normal 42 2 4 5" xfId="21780" xr:uid="{00000000-0005-0000-0000-000001680000}"/>
    <cellStyle name="Normal 42 2 4 6" xfId="26387" xr:uid="{00000000-0005-0000-0000-000002680000}"/>
    <cellStyle name="Normal 42 2 5" xfId="9366" xr:uid="{00000000-0005-0000-0000-000003680000}"/>
    <cellStyle name="Normal 42 2 5 2" xfId="12978" xr:uid="{00000000-0005-0000-0000-000004680000}"/>
    <cellStyle name="Normal 42 2 5 2 2" xfId="32003" xr:uid="{00000000-0005-0000-0000-000005680000}"/>
    <cellStyle name="Normal 42 2 5 3" xfId="16497" xr:uid="{00000000-0005-0000-0000-000006680000}"/>
    <cellStyle name="Normal 42 2 5 3 2" xfId="35497" xr:uid="{00000000-0005-0000-0000-000007680000}"/>
    <cellStyle name="Normal 42 2 5 4" xfId="20069" xr:uid="{00000000-0005-0000-0000-000008680000}"/>
    <cellStyle name="Normal 42 2 5 4 2" xfId="39014" xr:uid="{00000000-0005-0000-0000-000009680000}"/>
    <cellStyle name="Normal 42 2 5 5" xfId="23714" xr:uid="{00000000-0005-0000-0000-00000A680000}"/>
    <cellStyle name="Normal 42 2 5 6" xfId="28470" xr:uid="{00000000-0005-0000-0000-00000B680000}"/>
    <cellStyle name="Normal 42 2 6" xfId="6173" xr:uid="{00000000-0005-0000-0000-00000C680000}"/>
    <cellStyle name="Normal 42 2 6 2" xfId="25576" xr:uid="{00000000-0005-0000-0000-00000D680000}"/>
    <cellStyle name="Normal 42 2 7" xfId="10364" xr:uid="{00000000-0005-0000-0000-00000E680000}"/>
    <cellStyle name="Normal 42 2 7 2" xfId="29391" xr:uid="{00000000-0005-0000-0000-00000F680000}"/>
    <cellStyle name="Normal 42 2 8" xfId="13872" xr:uid="{00000000-0005-0000-0000-000010680000}"/>
    <cellStyle name="Normal 42 2 8 2" xfId="32879" xr:uid="{00000000-0005-0000-0000-000011680000}"/>
    <cellStyle name="Normal 42 2 9" xfId="17450" xr:uid="{00000000-0005-0000-0000-000012680000}"/>
    <cellStyle name="Normal 42 2 9 2" xfId="36399" xr:uid="{00000000-0005-0000-0000-000013680000}"/>
    <cellStyle name="Normal 42 20" xfId="20826" xr:uid="{00000000-0005-0000-0000-000014680000}"/>
    <cellStyle name="Normal 42 21" xfId="24493" xr:uid="{00000000-0005-0000-0000-000015680000}"/>
    <cellStyle name="Normal 42 3" xfId="5304" xr:uid="{00000000-0005-0000-0000-000016680000}"/>
    <cellStyle name="Normal 42 3 10" xfId="21056" xr:uid="{00000000-0005-0000-0000-000017680000}"/>
    <cellStyle name="Normal 42 3 11" xfId="24806" xr:uid="{00000000-0005-0000-0000-000018680000}"/>
    <cellStyle name="Normal 42 3 2" xfId="5663" xr:uid="{00000000-0005-0000-0000-000019680000}"/>
    <cellStyle name="Normal 42 3 2 10" xfId="25122" xr:uid="{00000000-0005-0000-0000-00001A680000}"/>
    <cellStyle name="Normal 42 3 2 2" xfId="8511" xr:uid="{00000000-0005-0000-0000-00001B680000}"/>
    <cellStyle name="Normal 42 3 2 2 2" xfId="12404" xr:uid="{00000000-0005-0000-0000-00001C680000}"/>
    <cellStyle name="Normal 42 3 2 2 2 2" xfId="31430" xr:uid="{00000000-0005-0000-0000-00001D680000}"/>
    <cellStyle name="Normal 42 3 2 2 3" xfId="15922" xr:uid="{00000000-0005-0000-0000-00001E680000}"/>
    <cellStyle name="Normal 42 3 2 2 3 2" xfId="34924" xr:uid="{00000000-0005-0000-0000-00001F680000}"/>
    <cellStyle name="Normal 42 3 2 2 4" xfId="19494" xr:uid="{00000000-0005-0000-0000-000020680000}"/>
    <cellStyle name="Normal 42 3 2 2 4 2" xfId="38440" xr:uid="{00000000-0005-0000-0000-000021680000}"/>
    <cellStyle name="Normal 42 3 2 2 5" xfId="23085" xr:uid="{00000000-0005-0000-0000-000022680000}"/>
    <cellStyle name="Normal 42 3 2 2 6" xfId="27742" xr:uid="{00000000-0005-0000-0000-000023680000}"/>
    <cellStyle name="Normal 42 3 2 3" xfId="7398" xr:uid="{00000000-0005-0000-0000-000024680000}"/>
    <cellStyle name="Normal 42 3 2 3 2" xfId="11528" xr:uid="{00000000-0005-0000-0000-000025680000}"/>
    <cellStyle name="Normal 42 3 2 3 2 2" xfId="30555" xr:uid="{00000000-0005-0000-0000-000026680000}"/>
    <cellStyle name="Normal 42 3 2 3 3" xfId="15039" xr:uid="{00000000-0005-0000-0000-000027680000}"/>
    <cellStyle name="Normal 42 3 2 3 3 2" xfId="34044" xr:uid="{00000000-0005-0000-0000-000028680000}"/>
    <cellStyle name="Normal 42 3 2 3 4" xfId="18616" xr:uid="{00000000-0005-0000-0000-000029680000}"/>
    <cellStyle name="Normal 42 3 2 3 4 2" xfId="37563" xr:uid="{00000000-0005-0000-0000-00002A680000}"/>
    <cellStyle name="Normal 42 3 2 3 5" xfId="22172" xr:uid="{00000000-0005-0000-0000-00002B680000}"/>
    <cellStyle name="Normal 42 3 2 3 6" xfId="26769" xr:uid="{00000000-0005-0000-0000-00002C680000}"/>
    <cellStyle name="Normal 42 3 2 4" xfId="9770" xr:uid="{00000000-0005-0000-0000-00002D680000}"/>
    <cellStyle name="Normal 42 3 2 4 2" xfId="13360" xr:uid="{00000000-0005-0000-0000-00002E680000}"/>
    <cellStyle name="Normal 42 3 2 4 2 2" xfId="32385" xr:uid="{00000000-0005-0000-0000-00002F680000}"/>
    <cellStyle name="Normal 42 3 2 4 3" xfId="16880" xr:uid="{00000000-0005-0000-0000-000030680000}"/>
    <cellStyle name="Normal 42 3 2 4 3 2" xfId="35879" xr:uid="{00000000-0005-0000-0000-000031680000}"/>
    <cellStyle name="Normal 42 3 2 4 4" xfId="20451" xr:uid="{00000000-0005-0000-0000-000032680000}"/>
    <cellStyle name="Normal 42 3 2 4 4 2" xfId="39396" xr:uid="{00000000-0005-0000-0000-000033680000}"/>
    <cellStyle name="Normal 42 3 2 4 5" xfId="24110" xr:uid="{00000000-0005-0000-0000-000034680000}"/>
    <cellStyle name="Normal 42 3 2 4 6" xfId="28860" xr:uid="{00000000-0005-0000-0000-000035680000}"/>
    <cellStyle name="Normal 42 3 2 5" xfId="6565" xr:uid="{00000000-0005-0000-0000-000036680000}"/>
    <cellStyle name="Normal 42 3 2 5 2" xfId="25968" xr:uid="{00000000-0005-0000-0000-000037680000}"/>
    <cellStyle name="Normal 42 3 2 6" xfId="10746" xr:uid="{00000000-0005-0000-0000-000038680000}"/>
    <cellStyle name="Normal 42 3 2 6 2" xfId="29773" xr:uid="{00000000-0005-0000-0000-000039680000}"/>
    <cellStyle name="Normal 42 3 2 7" xfId="14254" xr:uid="{00000000-0005-0000-0000-00003A680000}"/>
    <cellStyle name="Normal 42 3 2 7 2" xfId="33261" xr:uid="{00000000-0005-0000-0000-00003B680000}"/>
    <cellStyle name="Normal 42 3 2 8" xfId="17832" xr:uid="{00000000-0005-0000-0000-00003C680000}"/>
    <cellStyle name="Normal 42 3 2 8 2" xfId="36781" xr:uid="{00000000-0005-0000-0000-00003D680000}"/>
    <cellStyle name="Normal 42 3 2 9" xfId="21364" xr:uid="{00000000-0005-0000-0000-00003E680000}"/>
    <cellStyle name="Normal 42 3 3" xfId="8202" xr:uid="{00000000-0005-0000-0000-00003F680000}"/>
    <cellStyle name="Normal 42 3 3 2" xfId="12100" xr:uid="{00000000-0005-0000-0000-000040680000}"/>
    <cellStyle name="Normal 42 3 3 2 2" xfId="31126" xr:uid="{00000000-0005-0000-0000-000041680000}"/>
    <cellStyle name="Normal 42 3 3 3" xfId="15618" xr:uid="{00000000-0005-0000-0000-000042680000}"/>
    <cellStyle name="Normal 42 3 3 3 2" xfId="34620" xr:uid="{00000000-0005-0000-0000-000043680000}"/>
    <cellStyle name="Normal 42 3 3 4" xfId="19190" xr:uid="{00000000-0005-0000-0000-000044680000}"/>
    <cellStyle name="Normal 42 3 3 4 2" xfId="38136" xr:uid="{00000000-0005-0000-0000-000045680000}"/>
    <cellStyle name="Normal 42 3 3 5" xfId="22781" xr:uid="{00000000-0005-0000-0000-000046680000}"/>
    <cellStyle name="Normal 42 3 3 6" xfId="27433" xr:uid="{00000000-0005-0000-0000-000047680000}"/>
    <cellStyle name="Normal 42 3 4" xfId="7087" xr:uid="{00000000-0005-0000-0000-000048680000}"/>
    <cellStyle name="Normal 42 3 4 2" xfId="11224" xr:uid="{00000000-0005-0000-0000-000049680000}"/>
    <cellStyle name="Normal 42 3 4 2 2" xfId="30251" xr:uid="{00000000-0005-0000-0000-00004A680000}"/>
    <cellStyle name="Normal 42 3 4 3" xfId="14734" xr:uid="{00000000-0005-0000-0000-00004B680000}"/>
    <cellStyle name="Normal 42 3 4 3 2" xfId="33740" xr:uid="{00000000-0005-0000-0000-00004C680000}"/>
    <cellStyle name="Normal 42 3 4 4" xfId="18312" xr:uid="{00000000-0005-0000-0000-00004D680000}"/>
    <cellStyle name="Normal 42 3 4 4 2" xfId="37259" xr:uid="{00000000-0005-0000-0000-00004E680000}"/>
    <cellStyle name="Normal 42 3 4 5" xfId="21861" xr:uid="{00000000-0005-0000-0000-00004F680000}"/>
    <cellStyle name="Normal 42 3 4 6" xfId="26465" xr:uid="{00000000-0005-0000-0000-000050680000}"/>
    <cellStyle name="Normal 42 3 5" xfId="9447" xr:uid="{00000000-0005-0000-0000-000051680000}"/>
    <cellStyle name="Normal 42 3 5 2" xfId="13056" xr:uid="{00000000-0005-0000-0000-000052680000}"/>
    <cellStyle name="Normal 42 3 5 2 2" xfId="32081" xr:uid="{00000000-0005-0000-0000-000053680000}"/>
    <cellStyle name="Normal 42 3 5 3" xfId="16575" xr:uid="{00000000-0005-0000-0000-000054680000}"/>
    <cellStyle name="Normal 42 3 5 3 2" xfId="35575" xr:uid="{00000000-0005-0000-0000-000055680000}"/>
    <cellStyle name="Normal 42 3 5 4" xfId="20147" xr:uid="{00000000-0005-0000-0000-000056680000}"/>
    <cellStyle name="Normal 42 3 5 4 2" xfId="39092" xr:uid="{00000000-0005-0000-0000-000057680000}"/>
    <cellStyle name="Normal 42 3 5 5" xfId="23795" xr:uid="{00000000-0005-0000-0000-000058680000}"/>
    <cellStyle name="Normal 42 3 5 6" xfId="28548" xr:uid="{00000000-0005-0000-0000-000059680000}"/>
    <cellStyle name="Normal 42 3 6" xfId="6254" xr:uid="{00000000-0005-0000-0000-00005A680000}"/>
    <cellStyle name="Normal 42 3 6 2" xfId="25657" xr:uid="{00000000-0005-0000-0000-00005B680000}"/>
    <cellStyle name="Normal 42 3 7" xfId="10442" xr:uid="{00000000-0005-0000-0000-00005C680000}"/>
    <cellStyle name="Normal 42 3 7 2" xfId="29469" xr:uid="{00000000-0005-0000-0000-00005D680000}"/>
    <cellStyle name="Normal 42 3 8" xfId="13950" xr:uid="{00000000-0005-0000-0000-00005E680000}"/>
    <cellStyle name="Normal 42 3 8 2" xfId="32957" xr:uid="{00000000-0005-0000-0000-00005F680000}"/>
    <cellStyle name="Normal 42 3 9" xfId="17528" xr:uid="{00000000-0005-0000-0000-000060680000}"/>
    <cellStyle name="Normal 42 3 9 2" xfId="36477" xr:uid="{00000000-0005-0000-0000-000061680000}"/>
    <cellStyle name="Normal 42 4" xfId="5393" xr:uid="{00000000-0005-0000-0000-000062680000}"/>
    <cellStyle name="Normal 42 4 10" xfId="24884" xr:uid="{00000000-0005-0000-0000-000063680000}"/>
    <cellStyle name="Normal 42 4 2" xfId="8281" xr:uid="{00000000-0005-0000-0000-000064680000}"/>
    <cellStyle name="Normal 42 4 2 2" xfId="12178" xr:uid="{00000000-0005-0000-0000-000065680000}"/>
    <cellStyle name="Normal 42 4 2 2 2" xfId="31204" xr:uid="{00000000-0005-0000-0000-000066680000}"/>
    <cellStyle name="Normal 42 4 2 3" xfId="15696" xr:uid="{00000000-0005-0000-0000-000067680000}"/>
    <cellStyle name="Normal 42 4 2 3 2" xfId="34698" xr:uid="{00000000-0005-0000-0000-000068680000}"/>
    <cellStyle name="Normal 42 4 2 4" xfId="19268" xr:uid="{00000000-0005-0000-0000-000069680000}"/>
    <cellStyle name="Normal 42 4 2 4 2" xfId="38214" xr:uid="{00000000-0005-0000-0000-00006A680000}"/>
    <cellStyle name="Normal 42 4 2 5" xfId="22859" xr:uid="{00000000-0005-0000-0000-00006B680000}"/>
    <cellStyle name="Normal 42 4 2 6" xfId="27512" xr:uid="{00000000-0005-0000-0000-00006C680000}"/>
    <cellStyle name="Normal 42 4 3" xfId="7169" xr:uid="{00000000-0005-0000-0000-00006D680000}"/>
    <cellStyle name="Normal 42 4 3 2" xfId="11302" xr:uid="{00000000-0005-0000-0000-00006E680000}"/>
    <cellStyle name="Normal 42 4 3 2 2" xfId="30329" xr:uid="{00000000-0005-0000-0000-00006F680000}"/>
    <cellStyle name="Normal 42 4 3 3" xfId="14812" xr:uid="{00000000-0005-0000-0000-000070680000}"/>
    <cellStyle name="Normal 42 4 3 3 2" xfId="33818" xr:uid="{00000000-0005-0000-0000-000071680000}"/>
    <cellStyle name="Normal 42 4 3 4" xfId="18390" xr:uid="{00000000-0005-0000-0000-000072680000}"/>
    <cellStyle name="Normal 42 4 3 4 2" xfId="37337" xr:uid="{00000000-0005-0000-0000-000073680000}"/>
    <cellStyle name="Normal 42 4 3 5" xfId="21943" xr:uid="{00000000-0005-0000-0000-000074680000}"/>
    <cellStyle name="Normal 42 4 3 6" xfId="26543" xr:uid="{00000000-0005-0000-0000-000075680000}"/>
    <cellStyle name="Normal 42 4 4" xfId="9529" xr:uid="{00000000-0005-0000-0000-000076680000}"/>
    <cellStyle name="Normal 42 4 4 2" xfId="13134" xr:uid="{00000000-0005-0000-0000-000077680000}"/>
    <cellStyle name="Normal 42 4 4 2 2" xfId="32159" xr:uid="{00000000-0005-0000-0000-000078680000}"/>
    <cellStyle name="Normal 42 4 4 3" xfId="16653" xr:uid="{00000000-0005-0000-0000-000079680000}"/>
    <cellStyle name="Normal 42 4 4 3 2" xfId="35653" xr:uid="{00000000-0005-0000-0000-00007A680000}"/>
    <cellStyle name="Normal 42 4 4 4" xfId="20225" xr:uid="{00000000-0005-0000-0000-00007B680000}"/>
    <cellStyle name="Normal 42 4 4 4 2" xfId="39170" xr:uid="{00000000-0005-0000-0000-00007C680000}"/>
    <cellStyle name="Normal 42 4 4 5" xfId="23877" xr:uid="{00000000-0005-0000-0000-00007D680000}"/>
    <cellStyle name="Normal 42 4 4 6" xfId="28626" xr:uid="{00000000-0005-0000-0000-00007E680000}"/>
    <cellStyle name="Normal 42 4 5" xfId="6336" xr:uid="{00000000-0005-0000-0000-00007F680000}"/>
    <cellStyle name="Normal 42 4 5 2" xfId="25739" xr:uid="{00000000-0005-0000-0000-000080680000}"/>
    <cellStyle name="Normal 42 4 6" xfId="10520" xr:uid="{00000000-0005-0000-0000-000081680000}"/>
    <cellStyle name="Normal 42 4 6 2" xfId="29547" xr:uid="{00000000-0005-0000-0000-000082680000}"/>
    <cellStyle name="Normal 42 4 7" xfId="14028" xr:uid="{00000000-0005-0000-0000-000083680000}"/>
    <cellStyle name="Normal 42 4 7 2" xfId="33035" xr:uid="{00000000-0005-0000-0000-000084680000}"/>
    <cellStyle name="Normal 42 4 8" xfId="17606" xr:uid="{00000000-0005-0000-0000-000085680000}"/>
    <cellStyle name="Normal 42 4 8 2" xfId="36555" xr:uid="{00000000-0005-0000-0000-000086680000}"/>
    <cellStyle name="Normal 42 4 9" xfId="21134" xr:uid="{00000000-0005-0000-0000-000087680000}"/>
    <cellStyle name="Normal 42 5" xfId="5443" xr:uid="{00000000-0005-0000-0000-000088680000}"/>
    <cellStyle name="Normal 42 6" xfId="5779" xr:uid="{00000000-0005-0000-0000-000089680000}"/>
    <cellStyle name="Normal 42 6 10" xfId="25202" xr:uid="{00000000-0005-0000-0000-00008A680000}"/>
    <cellStyle name="Normal 42 6 2" xfId="8594" xr:uid="{00000000-0005-0000-0000-00008B680000}"/>
    <cellStyle name="Normal 42 6 2 2" xfId="12484" xr:uid="{00000000-0005-0000-0000-00008C680000}"/>
    <cellStyle name="Normal 42 6 2 2 2" xfId="31510" xr:uid="{00000000-0005-0000-0000-00008D680000}"/>
    <cellStyle name="Normal 42 6 2 3" xfId="16002" xr:uid="{00000000-0005-0000-0000-00008E680000}"/>
    <cellStyle name="Normal 42 6 2 3 2" xfId="35004" xr:uid="{00000000-0005-0000-0000-00008F680000}"/>
    <cellStyle name="Normal 42 6 2 4" xfId="19574" xr:uid="{00000000-0005-0000-0000-000090680000}"/>
    <cellStyle name="Normal 42 6 2 4 2" xfId="38520" xr:uid="{00000000-0005-0000-0000-000091680000}"/>
    <cellStyle name="Normal 42 6 2 5" xfId="23165" xr:uid="{00000000-0005-0000-0000-000092680000}"/>
    <cellStyle name="Normal 42 6 2 6" xfId="27824" xr:uid="{00000000-0005-0000-0000-000093680000}"/>
    <cellStyle name="Normal 42 6 3" xfId="7492" xr:uid="{00000000-0005-0000-0000-000094680000}"/>
    <cellStyle name="Normal 42 6 3 2" xfId="11608" xr:uid="{00000000-0005-0000-0000-000095680000}"/>
    <cellStyle name="Normal 42 6 3 2 2" xfId="30635" xr:uid="{00000000-0005-0000-0000-000096680000}"/>
    <cellStyle name="Normal 42 6 3 3" xfId="15119" xr:uid="{00000000-0005-0000-0000-000097680000}"/>
    <cellStyle name="Normal 42 6 3 3 2" xfId="34124" xr:uid="{00000000-0005-0000-0000-000098680000}"/>
    <cellStyle name="Normal 42 6 3 4" xfId="18696" xr:uid="{00000000-0005-0000-0000-000099680000}"/>
    <cellStyle name="Normal 42 6 3 4 2" xfId="37643" xr:uid="{00000000-0005-0000-0000-00009A680000}"/>
    <cellStyle name="Normal 42 6 3 5" xfId="22266" xr:uid="{00000000-0005-0000-0000-00009B680000}"/>
    <cellStyle name="Normal 42 6 3 6" xfId="26849" xr:uid="{00000000-0005-0000-0000-00009C680000}"/>
    <cellStyle name="Normal 42 6 4" xfId="9864" xr:uid="{00000000-0005-0000-0000-00009D680000}"/>
    <cellStyle name="Normal 42 6 4 2" xfId="13440" xr:uid="{00000000-0005-0000-0000-00009E680000}"/>
    <cellStyle name="Normal 42 6 4 2 2" xfId="32465" xr:uid="{00000000-0005-0000-0000-00009F680000}"/>
    <cellStyle name="Normal 42 6 4 3" xfId="16961" xr:uid="{00000000-0005-0000-0000-0000A0680000}"/>
    <cellStyle name="Normal 42 6 4 3 2" xfId="35959" xr:uid="{00000000-0005-0000-0000-0000A1680000}"/>
    <cellStyle name="Normal 42 6 4 4" xfId="20531" xr:uid="{00000000-0005-0000-0000-0000A2680000}"/>
    <cellStyle name="Normal 42 6 4 4 2" xfId="39476" xr:uid="{00000000-0005-0000-0000-0000A3680000}"/>
    <cellStyle name="Normal 42 6 4 5" xfId="24204" xr:uid="{00000000-0005-0000-0000-0000A4680000}"/>
    <cellStyle name="Normal 42 6 4 6" xfId="28940" xr:uid="{00000000-0005-0000-0000-0000A5680000}"/>
    <cellStyle name="Normal 42 6 5" xfId="6659" xr:uid="{00000000-0005-0000-0000-0000A6680000}"/>
    <cellStyle name="Normal 42 6 5 2" xfId="26062" xr:uid="{00000000-0005-0000-0000-0000A7680000}"/>
    <cellStyle name="Normal 42 6 6" xfId="10826" xr:uid="{00000000-0005-0000-0000-0000A8680000}"/>
    <cellStyle name="Normal 42 6 6 2" xfId="29853" xr:uid="{00000000-0005-0000-0000-0000A9680000}"/>
    <cellStyle name="Normal 42 6 7" xfId="14336" xr:uid="{00000000-0005-0000-0000-0000AA680000}"/>
    <cellStyle name="Normal 42 6 7 2" xfId="33342" xr:uid="{00000000-0005-0000-0000-0000AB680000}"/>
    <cellStyle name="Normal 42 6 8" xfId="17914" xr:uid="{00000000-0005-0000-0000-0000AC680000}"/>
    <cellStyle name="Normal 42 6 8 2" xfId="36861" xr:uid="{00000000-0005-0000-0000-0000AD680000}"/>
    <cellStyle name="Normal 42 6 9" xfId="21444" xr:uid="{00000000-0005-0000-0000-0000AE680000}"/>
    <cellStyle name="Normal 42 7" xfId="5878" xr:uid="{00000000-0005-0000-0000-0000AF680000}"/>
    <cellStyle name="Normal 42 7 10" xfId="25288" xr:uid="{00000000-0005-0000-0000-0000B0680000}"/>
    <cellStyle name="Normal 42 7 2" xfId="8681" xr:uid="{00000000-0005-0000-0000-0000B1680000}"/>
    <cellStyle name="Normal 42 7 2 2" xfId="12570" xr:uid="{00000000-0005-0000-0000-0000B2680000}"/>
    <cellStyle name="Normal 42 7 2 2 2" xfId="31596" xr:uid="{00000000-0005-0000-0000-0000B3680000}"/>
    <cellStyle name="Normal 42 7 2 3" xfId="16088" xr:uid="{00000000-0005-0000-0000-0000B4680000}"/>
    <cellStyle name="Normal 42 7 2 3 2" xfId="35090" xr:uid="{00000000-0005-0000-0000-0000B5680000}"/>
    <cellStyle name="Normal 42 7 2 4" xfId="19660" xr:uid="{00000000-0005-0000-0000-0000B6680000}"/>
    <cellStyle name="Normal 42 7 2 4 2" xfId="38606" xr:uid="{00000000-0005-0000-0000-0000B7680000}"/>
    <cellStyle name="Normal 42 7 2 5" xfId="23251" xr:uid="{00000000-0005-0000-0000-0000B8680000}"/>
    <cellStyle name="Normal 42 7 2 6" xfId="27910" xr:uid="{00000000-0005-0000-0000-0000B9680000}"/>
    <cellStyle name="Normal 42 7 3" xfId="7580" xr:uid="{00000000-0005-0000-0000-0000BA680000}"/>
    <cellStyle name="Normal 42 7 3 2" xfId="11694" xr:uid="{00000000-0005-0000-0000-0000BB680000}"/>
    <cellStyle name="Normal 42 7 3 2 2" xfId="30721" xr:uid="{00000000-0005-0000-0000-0000BC680000}"/>
    <cellStyle name="Normal 42 7 3 3" xfId="15205" xr:uid="{00000000-0005-0000-0000-0000BD680000}"/>
    <cellStyle name="Normal 42 7 3 3 2" xfId="34210" xr:uid="{00000000-0005-0000-0000-0000BE680000}"/>
    <cellStyle name="Normal 42 7 3 4" xfId="18782" xr:uid="{00000000-0005-0000-0000-0000BF680000}"/>
    <cellStyle name="Normal 42 7 3 4 2" xfId="37729" xr:uid="{00000000-0005-0000-0000-0000C0680000}"/>
    <cellStyle name="Normal 42 7 3 5" xfId="22354" xr:uid="{00000000-0005-0000-0000-0000C1680000}"/>
    <cellStyle name="Normal 42 7 3 6" xfId="26935" xr:uid="{00000000-0005-0000-0000-0000C2680000}"/>
    <cellStyle name="Normal 42 7 4" xfId="9952" xr:uid="{00000000-0005-0000-0000-0000C3680000}"/>
    <cellStyle name="Normal 42 7 4 2" xfId="13526" xr:uid="{00000000-0005-0000-0000-0000C4680000}"/>
    <cellStyle name="Normal 42 7 4 2 2" xfId="32551" xr:uid="{00000000-0005-0000-0000-0000C5680000}"/>
    <cellStyle name="Normal 42 7 4 3" xfId="17047" xr:uid="{00000000-0005-0000-0000-0000C6680000}"/>
    <cellStyle name="Normal 42 7 4 3 2" xfId="36045" xr:uid="{00000000-0005-0000-0000-0000C7680000}"/>
    <cellStyle name="Normal 42 7 4 4" xfId="20617" xr:uid="{00000000-0005-0000-0000-0000C8680000}"/>
    <cellStyle name="Normal 42 7 4 4 2" xfId="39562" xr:uid="{00000000-0005-0000-0000-0000C9680000}"/>
    <cellStyle name="Normal 42 7 4 5" xfId="24292" xr:uid="{00000000-0005-0000-0000-0000CA680000}"/>
    <cellStyle name="Normal 42 7 4 6" xfId="29026" xr:uid="{00000000-0005-0000-0000-0000CB680000}"/>
    <cellStyle name="Normal 42 7 5" xfId="6747" xr:uid="{00000000-0005-0000-0000-0000CC680000}"/>
    <cellStyle name="Normal 42 7 5 2" xfId="26150" xr:uid="{00000000-0005-0000-0000-0000CD680000}"/>
    <cellStyle name="Normal 42 7 6" xfId="10912" xr:uid="{00000000-0005-0000-0000-0000CE680000}"/>
    <cellStyle name="Normal 42 7 6 2" xfId="29939" xr:uid="{00000000-0005-0000-0000-0000CF680000}"/>
    <cellStyle name="Normal 42 7 7" xfId="14422" xr:uid="{00000000-0005-0000-0000-0000D0680000}"/>
    <cellStyle name="Normal 42 7 7 2" xfId="33428" xr:uid="{00000000-0005-0000-0000-0000D1680000}"/>
    <cellStyle name="Normal 42 7 8" xfId="18000" xr:uid="{00000000-0005-0000-0000-0000D2680000}"/>
    <cellStyle name="Normal 42 7 8 2" xfId="36947" xr:uid="{00000000-0005-0000-0000-0000D3680000}"/>
    <cellStyle name="Normal 42 7 9" xfId="21530" xr:uid="{00000000-0005-0000-0000-0000D4680000}"/>
    <cellStyle name="Normal 42 8" xfId="4882" xr:uid="{00000000-0005-0000-0000-0000D5680000}"/>
    <cellStyle name="Normal 42 9" xfId="7695" xr:uid="{00000000-0005-0000-0000-0000D6680000}"/>
    <cellStyle name="Normal 42 9 2" xfId="11780" xr:uid="{00000000-0005-0000-0000-0000D7680000}"/>
    <cellStyle name="Normal 42 9 2 2" xfId="30807" xr:uid="{00000000-0005-0000-0000-0000D8680000}"/>
    <cellStyle name="Normal 42 9 3" xfId="15292" xr:uid="{00000000-0005-0000-0000-0000D9680000}"/>
    <cellStyle name="Normal 42 9 3 2" xfId="34297" xr:uid="{00000000-0005-0000-0000-0000DA680000}"/>
    <cellStyle name="Normal 42 9 4" xfId="18868" xr:uid="{00000000-0005-0000-0000-0000DB680000}"/>
    <cellStyle name="Normal 42 9 4 2" xfId="37815" xr:uid="{00000000-0005-0000-0000-0000DC680000}"/>
    <cellStyle name="Normal 42 9 5" xfId="22452" xr:uid="{00000000-0005-0000-0000-0000DD680000}"/>
    <cellStyle name="Normal 42 9 6" xfId="27026" xr:uid="{00000000-0005-0000-0000-0000DE680000}"/>
    <cellStyle name="Normal 43" xfId="3682" xr:uid="{00000000-0005-0000-0000-00005D0E0000}"/>
    <cellStyle name="Normal 43 10" xfId="7936" xr:uid="{00000000-0005-0000-0000-0000E0680000}"/>
    <cellStyle name="Normal 43 10 2" xfId="11874" xr:uid="{00000000-0005-0000-0000-0000E1680000}"/>
    <cellStyle name="Normal 43 10 2 2" xfId="30900" xr:uid="{00000000-0005-0000-0000-0000E2680000}"/>
    <cellStyle name="Normal 43 10 3" xfId="15390" xr:uid="{00000000-0005-0000-0000-0000E3680000}"/>
    <cellStyle name="Normal 43 10 3 2" xfId="34393" xr:uid="{00000000-0005-0000-0000-0000E4680000}"/>
    <cellStyle name="Normal 43 10 4" xfId="18963" xr:uid="{00000000-0005-0000-0000-0000E5680000}"/>
    <cellStyle name="Normal 43 10 4 2" xfId="37909" xr:uid="{00000000-0005-0000-0000-0000E6680000}"/>
    <cellStyle name="Normal 43 10 5" xfId="22552" xr:uid="{00000000-0005-0000-0000-0000E7680000}"/>
    <cellStyle name="Normal 43 10 6" xfId="27186" xr:uid="{00000000-0005-0000-0000-0000E8680000}"/>
    <cellStyle name="Normal 43 11" xfId="6852" xr:uid="{00000000-0005-0000-0000-0000E9680000}"/>
    <cellStyle name="Normal 43 11 2" xfId="11000" xr:uid="{00000000-0005-0000-0000-0000EA680000}"/>
    <cellStyle name="Normal 43 11 2 2" xfId="30027" xr:uid="{00000000-0005-0000-0000-0000EB680000}"/>
    <cellStyle name="Normal 43 11 3" xfId="14510" xr:uid="{00000000-0005-0000-0000-0000EC680000}"/>
    <cellStyle name="Normal 43 11 3 2" xfId="33516" xr:uid="{00000000-0005-0000-0000-0000ED680000}"/>
    <cellStyle name="Normal 43 11 4" xfId="18088" xr:uid="{00000000-0005-0000-0000-0000EE680000}"/>
    <cellStyle name="Normal 43 11 4 2" xfId="37035" xr:uid="{00000000-0005-0000-0000-0000EF680000}"/>
    <cellStyle name="Normal 43 11 5" xfId="21626" xr:uid="{00000000-0005-0000-0000-0000F0680000}"/>
    <cellStyle name="Normal 43 11 6" xfId="26241" xr:uid="{00000000-0005-0000-0000-0000F1680000}"/>
    <cellStyle name="Normal 43 12" xfId="8943" xr:uid="{00000000-0005-0000-0000-0000F2680000}"/>
    <cellStyle name="Normal 43 12 2" xfId="12659" xr:uid="{00000000-0005-0000-0000-0000F3680000}"/>
    <cellStyle name="Normal 43 12 2 2" xfId="31685" xr:uid="{00000000-0005-0000-0000-0000F4680000}"/>
    <cellStyle name="Normal 43 12 3" xfId="16178" xr:uid="{00000000-0005-0000-0000-0000F5680000}"/>
    <cellStyle name="Normal 43 12 3 2" xfId="35179" xr:uid="{00000000-0005-0000-0000-0000F6680000}"/>
    <cellStyle name="Normal 43 12 4" xfId="19749" xr:uid="{00000000-0005-0000-0000-0000F7680000}"/>
    <cellStyle name="Normal 43 12 4 2" xfId="38695" xr:uid="{00000000-0005-0000-0000-0000F8680000}"/>
    <cellStyle name="Normal 43 12 5" xfId="23353" xr:uid="{00000000-0005-0000-0000-0000F9680000}"/>
    <cellStyle name="Normal 43 12 6" xfId="28091" xr:uid="{00000000-0005-0000-0000-0000FA680000}"/>
    <cellStyle name="Normal 43 13" xfId="9047" xr:uid="{00000000-0005-0000-0000-0000FB680000}"/>
    <cellStyle name="Normal 43 13 2" xfId="12745" xr:uid="{00000000-0005-0000-0000-0000FC680000}"/>
    <cellStyle name="Normal 43 13 2 2" xfId="31771" xr:uid="{00000000-0005-0000-0000-0000FD680000}"/>
    <cellStyle name="Normal 43 13 3" xfId="16264" xr:uid="{00000000-0005-0000-0000-0000FE680000}"/>
    <cellStyle name="Normal 43 13 3 2" xfId="35265" xr:uid="{00000000-0005-0000-0000-0000FF680000}"/>
    <cellStyle name="Normal 43 13 4" xfId="19835" xr:uid="{00000000-0005-0000-0000-000000690000}"/>
    <cellStyle name="Normal 43 13 4 2" xfId="38781" xr:uid="{00000000-0005-0000-0000-000001690000}"/>
    <cellStyle name="Normal 43 13 5" xfId="23453" xr:uid="{00000000-0005-0000-0000-000002690000}"/>
    <cellStyle name="Normal 43 13 6" xfId="28178" xr:uid="{00000000-0005-0000-0000-000003690000}"/>
    <cellStyle name="Normal 43 14" xfId="9148" xr:uid="{00000000-0005-0000-0000-000004690000}"/>
    <cellStyle name="Normal 43 14 2" xfId="12831" xr:uid="{00000000-0005-0000-0000-000005690000}"/>
    <cellStyle name="Normal 43 14 2 2" xfId="31857" xr:uid="{00000000-0005-0000-0000-000006690000}"/>
    <cellStyle name="Normal 43 14 3" xfId="16350" xr:uid="{00000000-0005-0000-0000-000007690000}"/>
    <cellStyle name="Normal 43 14 3 2" xfId="35351" xr:uid="{00000000-0005-0000-0000-000008690000}"/>
    <cellStyle name="Normal 43 14 4" xfId="19921" xr:uid="{00000000-0005-0000-0000-000009690000}"/>
    <cellStyle name="Normal 43 14 4 2" xfId="38867" xr:uid="{00000000-0005-0000-0000-00000A690000}"/>
    <cellStyle name="Normal 43 14 5" xfId="23553" xr:uid="{00000000-0005-0000-0000-00000B690000}"/>
    <cellStyle name="Normal 43 14 6" xfId="28265" xr:uid="{00000000-0005-0000-0000-00000C690000}"/>
    <cellStyle name="Normal 43 15" xfId="10065" xr:uid="{00000000-0005-0000-0000-00000D690000}"/>
    <cellStyle name="Normal 43 15 2" xfId="13614" xr:uid="{00000000-0005-0000-0000-00000E690000}"/>
    <cellStyle name="Normal 43 15 2 2" xfId="32639" xr:uid="{00000000-0005-0000-0000-00000F690000}"/>
    <cellStyle name="Normal 43 15 3" xfId="17135" xr:uid="{00000000-0005-0000-0000-000010690000}"/>
    <cellStyle name="Normal 43 15 3 2" xfId="36133" xr:uid="{00000000-0005-0000-0000-000011690000}"/>
    <cellStyle name="Normal 43 15 4" xfId="20705" xr:uid="{00000000-0005-0000-0000-000012690000}"/>
    <cellStyle name="Normal 43 15 4 2" xfId="39650" xr:uid="{00000000-0005-0000-0000-000013690000}"/>
    <cellStyle name="Normal 43 15 5" xfId="24394" xr:uid="{00000000-0005-0000-0000-000014690000}"/>
    <cellStyle name="Normal 43 15 6" xfId="29117" xr:uid="{00000000-0005-0000-0000-000015690000}"/>
    <cellStyle name="Normal 43 16" xfId="5992" xr:uid="{00000000-0005-0000-0000-000016690000}"/>
    <cellStyle name="Normal 43 16 2" xfId="25395" xr:uid="{00000000-0005-0000-0000-000017690000}"/>
    <cellStyle name="Normal 43 17" xfId="10216" xr:uid="{00000000-0005-0000-0000-000018690000}"/>
    <cellStyle name="Normal 43 17 2" xfId="29244" xr:uid="{00000000-0005-0000-0000-000019690000}"/>
    <cellStyle name="Normal 43 18" xfId="13723" xr:uid="{00000000-0005-0000-0000-00001A690000}"/>
    <cellStyle name="Normal 43 18 2" xfId="32733" xr:uid="{00000000-0005-0000-0000-00001B690000}"/>
    <cellStyle name="Normal 43 19" xfId="17302" xr:uid="{00000000-0005-0000-0000-00001C690000}"/>
    <cellStyle name="Normal 43 19 2" xfId="36253" xr:uid="{00000000-0005-0000-0000-00001D690000}"/>
    <cellStyle name="Normal 43 2" xfId="4830" xr:uid="{00000000-0005-0000-0000-00001E690000}"/>
    <cellStyle name="Normal 43 2 10" xfId="8955" xr:uid="{00000000-0005-0000-0000-00001F690000}"/>
    <cellStyle name="Normal 43 2 10 2" xfId="12671" xr:uid="{00000000-0005-0000-0000-000020690000}"/>
    <cellStyle name="Normal 43 2 10 2 2" xfId="31697" xr:uid="{00000000-0005-0000-0000-000021690000}"/>
    <cellStyle name="Normal 43 2 10 3" xfId="16190" xr:uid="{00000000-0005-0000-0000-000022690000}"/>
    <cellStyle name="Normal 43 2 10 3 2" xfId="35191" xr:uid="{00000000-0005-0000-0000-000023690000}"/>
    <cellStyle name="Normal 43 2 10 4" xfId="19761" xr:uid="{00000000-0005-0000-0000-000024690000}"/>
    <cellStyle name="Normal 43 2 10 4 2" xfId="38707" xr:uid="{00000000-0005-0000-0000-000025690000}"/>
    <cellStyle name="Normal 43 2 10 5" xfId="23365" xr:uid="{00000000-0005-0000-0000-000026690000}"/>
    <cellStyle name="Normal 43 2 10 6" xfId="28103" xr:uid="{00000000-0005-0000-0000-000027690000}"/>
    <cellStyle name="Normal 43 2 11" xfId="9059" xr:uid="{00000000-0005-0000-0000-000028690000}"/>
    <cellStyle name="Normal 43 2 11 2" xfId="12757" xr:uid="{00000000-0005-0000-0000-000029690000}"/>
    <cellStyle name="Normal 43 2 11 2 2" xfId="31783" xr:uid="{00000000-0005-0000-0000-00002A690000}"/>
    <cellStyle name="Normal 43 2 11 3" xfId="16276" xr:uid="{00000000-0005-0000-0000-00002B690000}"/>
    <cellStyle name="Normal 43 2 11 3 2" xfId="35277" xr:uid="{00000000-0005-0000-0000-00002C690000}"/>
    <cellStyle name="Normal 43 2 11 4" xfId="19847" xr:uid="{00000000-0005-0000-0000-00002D690000}"/>
    <cellStyle name="Normal 43 2 11 4 2" xfId="38793" xr:uid="{00000000-0005-0000-0000-00002E690000}"/>
    <cellStyle name="Normal 43 2 11 5" xfId="23465" xr:uid="{00000000-0005-0000-0000-00002F690000}"/>
    <cellStyle name="Normal 43 2 11 6" xfId="28190" xr:uid="{00000000-0005-0000-0000-000030690000}"/>
    <cellStyle name="Normal 43 2 12" xfId="9164" xr:uid="{00000000-0005-0000-0000-000031690000}"/>
    <cellStyle name="Normal 43 2 12 2" xfId="12845" xr:uid="{00000000-0005-0000-0000-000032690000}"/>
    <cellStyle name="Normal 43 2 12 2 2" xfId="31871" xr:uid="{00000000-0005-0000-0000-000033690000}"/>
    <cellStyle name="Normal 43 2 12 3" xfId="16364" xr:uid="{00000000-0005-0000-0000-000034690000}"/>
    <cellStyle name="Normal 43 2 12 3 2" xfId="35365" xr:uid="{00000000-0005-0000-0000-000035690000}"/>
    <cellStyle name="Normal 43 2 12 4" xfId="19935" xr:uid="{00000000-0005-0000-0000-000036690000}"/>
    <cellStyle name="Normal 43 2 12 4 2" xfId="38881" xr:uid="{00000000-0005-0000-0000-000037690000}"/>
    <cellStyle name="Normal 43 2 12 5" xfId="23569" xr:uid="{00000000-0005-0000-0000-000038690000}"/>
    <cellStyle name="Normal 43 2 12 6" xfId="28279" xr:uid="{00000000-0005-0000-0000-000039690000}"/>
    <cellStyle name="Normal 43 2 13" xfId="10077" xr:uid="{00000000-0005-0000-0000-00003A690000}"/>
    <cellStyle name="Normal 43 2 13 2" xfId="13626" xr:uid="{00000000-0005-0000-0000-00003B690000}"/>
    <cellStyle name="Normal 43 2 13 2 2" xfId="32651" xr:uid="{00000000-0005-0000-0000-00003C690000}"/>
    <cellStyle name="Normal 43 2 13 3" xfId="17147" xr:uid="{00000000-0005-0000-0000-00003D690000}"/>
    <cellStyle name="Normal 43 2 13 3 2" xfId="36145" xr:uid="{00000000-0005-0000-0000-00003E690000}"/>
    <cellStyle name="Normal 43 2 13 4" xfId="20717" xr:uid="{00000000-0005-0000-0000-00003F690000}"/>
    <cellStyle name="Normal 43 2 13 4 2" xfId="39662" xr:uid="{00000000-0005-0000-0000-000040690000}"/>
    <cellStyle name="Normal 43 2 13 5" xfId="24406" xr:uid="{00000000-0005-0000-0000-000041690000}"/>
    <cellStyle name="Normal 43 2 13 6" xfId="29129" xr:uid="{00000000-0005-0000-0000-000042690000}"/>
    <cellStyle name="Normal 43 2 14" xfId="6007" xr:uid="{00000000-0005-0000-0000-000043690000}"/>
    <cellStyle name="Normal 43 2 14 2" xfId="25410" xr:uid="{00000000-0005-0000-0000-000044690000}"/>
    <cellStyle name="Normal 43 2 15" xfId="10230" xr:uid="{00000000-0005-0000-0000-000045690000}"/>
    <cellStyle name="Normal 43 2 15 2" xfId="29258" xr:uid="{00000000-0005-0000-0000-000046690000}"/>
    <cellStyle name="Normal 43 2 16" xfId="13738" xr:uid="{00000000-0005-0000-0000-000047690000}"/>
    <cellStyle name="Normal 43 2 16 2" xfId="32747" xr:uid="{00000000-0005-0000-0000-000048690000}"/>
    <cellStyle name="Normal 43 2 17" xfId="17316" xr:uid="{00000000-0005-0000-0000-000049690000}"/>
    <cellStyle name="Normal 43 2 17 2" xfId="36267" xr:uid="{00000000-0005-0000-0000-00004A690000}"/>
    <cellStyle name="Normal 43 2 18" xfId="20842" xr:uid="{00000000-0005-0000-0000-00004B690000}"/>
    <cellStyle name="Normal 43 2 19" xfId="24511" xr:uid="{00000000-0005-0000-0000-00004C690000}"/>
    <cellStyle name="Normal 43 2 2" xfId="5411" xr:uid="{00000000-0005-0000-0000-00004D690000}"/>
    <cellStyle name="Normal 43 2 2 10" xfId="24900" xr:uid="{00000000-0005-0000-0000-00004E690000}"/>
    <cellStyle name="Normal 43 2 2 2" xfId="8298" xr:uid="{00000000-0005-0000-0000-00004F690000}"/>
    <cellStyle name="Normal 43 2 2 2 2" xfId="12194" xr:uid="{00000000-0005-0000-0000-000050690000}"/>
    <cellStyle name="Normal 43 2 2 2 2 2" xfId="31220" xr:uid="{00000000-0005-0000-0000-000051690000}"/>
    <cellStyle name="Normal 43 2 2 2 3" xfId="15712" xr:uid="{00000000-0005-0000-0000-000052690000}"/>
    <cellStyle name="Normal 43 2 2 2 3 2" xfId="34714" xr:uid="{00000000-0005-0000-0000-000053690000}"/>
    <cellStyle name="Normal 43 2 2 2 4" xfId="19284" xr:uid="{00000000-0005-0000-0000-000054690000}"/>
    <cellStyle name="Normal 43 2 2 2 4 2" xfId="38230" xr:uid="{00000000-0005-0000-0000-000055690000}"/>
    <cellStyle name="Normal 43 2 2 2 5" xfId="22875" xr:uid="{00000000-0005-0000-0000-000056690000}"/>
    <cellStyle name="Normal 43 2 2 2 6" xfId="27529" xr:uid="{00000000-0005-0000-0000-000057690000}"/>
    <cellStyle name="Normal 43 2 2 3" xfId="7185" xr:uid="{00000000-0005-0000-0000-000058690000}"/>
    <cellStyle name="Normal 43 2 2 3 2" xfId="11318" xr:uid="{00000000-0005-0000-0000-000059690000}"/>
    <cellStyle name="Normal 43 2 2 3 2 2" xfId="30345" xr:uid="{00000000-0005-0000-0000-00005A690000}"/>
    <cellStyle name="Normal 43 2 2 3 3" xfId="14828" xr:uid="{00000000-0005-0000-0000-00005B690000}"/>
    <cellStyle name="Normal 43 2 2 3 3 2" xfId="33834" xr:uid="{00000000-0005-0000-0000-00005C690000}"/>
    <cellStyle name="Normal 43 2 2 3 4" xfId="18406" xr:uid="{00000000-0005-0000-0000-00005D690000}"/>
    <cellStyle name="Normal 43 2 2 3 4 2" xfId="37353" xr:uid="{00000000-0005-0000-0000-00005E690000}"/>
    <cellStyle name="Normal 43 2 2 3 5" xfId="21959" xr:uid="{00000000-0005-0000-0000-00005F690000}"/>
    <cellStyle name="Normal 43 2 2 3 6" xfId="26559" xr:uid="{00000000-0005-0000-0000-000060690000}"/>
    <cellStyle name="Normal 43 2 2 4" xfId="9547" xr:uid="{00000000-0005-0000-0000-000061690000}"/>
    <cellStyle name="Normal 43 2 2 4 2" xfId="13150" xr:uid="{00000000-0005-0000-0000-000062690000}"/>
    <cellStyle name="Normal 43 2 2 4 2 2" xfId="32175" xr:uid="{00000000-0005-0000-0000-000063690000}"/>
    <cellStyle name="Normal 43 2 2 4 3" xfId="16669" xr:uid="{00000000-0005-0000-0000-000064690000}"/>
    <cellStyle name="Normal 43 2 2 4 3 2" xfId="35669" xr:uid="{00000000-0005-0000-0000-000065690000}"/>
    <cellStyle name="Normal 43 2 2 4 4" xfId="20241" xr:uid="{00000000-0005-0000-0000-000066690000}"/>
    <cellStyle name="Normal 43 2 2 4 4 2" xfId="39186" xr:uid="{00000000-0005-0000-0000-000067690000}"/>
    <cellStyle name="Normal 43 2 2 4 5" xfId="23895" xr:uid="{00000000-0005-0000-0000-000068690000}"/>
    <cellStyle name="Normal 43 2 2 4 6" xfId="28642" xr:uid="{00000000-0005-0000-0000-000069690000}"/>
    <cellStyle name="Normal 43 2 2 5" xfId="6352" xr:uid="{00000000-0005-0000-0000-00006A690000}"/>
    <cellStyle name="Normal 43 2 2 5 2" xfId="25755" xr:uid="{00000000-0005-0000-0000-00006B690000}"/>
    <cellStyle name="Normal 43 2 2 6" xfId="10536" xr:uid="{00000000-0005-0000-0000-00006C690000}"/>
    <cellStyle name="Normal 43 2 2 6 2" xfId="29563" xr:uid="{00000000-0005-0000-0000-00006D690000}"/>
    <cellStyle name="Normal 43 2 2 7" xfId="14044" xr:uid="{00000000-0005-0000-0000-00006E690000}"/>
    <cellStyle name="Normal 43 2 2 7 2" xfId="33051" xr:uid="{00000000-0005-0000-0000-00006F690000}"/>
    <cellStyle name="Normal 43 2 2 8" xfId="17622" xr:uid="{00000000-0005-0000-0000-000070690000}"/>
    <cellStyle name="Normal 43 2 2 8 2" xfId="36571" xr:uid="{00000000-0005-0000-0000-000071690000}"/>
    <cellStyle name="Normal 43 2 2 9" xfId="21152" xr:uid="{00000000-0005-0000-0000-000072690000}"/>
    <cellStyle name="Normal 43 2 3" xfId="5587" xr:uid="{00000000-0005-0000-0000-000073690000}"/>
    <cellStyle name="Normal 43 2 3 10" xfId="25046" xr:uid="{00000000-0005-0000-0000-000074690000}"/>
    <cellStyle name="Normal 43 2 3 2" xfId="8435" xr:uid="{00000000-0005-0000-0000-000075690000}"/>
    <cellStyle name="Normal 43 2 3 2 2" xfId="12328" xr:uid="{00000000-0005-0000-0000-000076690000}"/>
    <cellStyle name="Normal 43 2 3 2 2 2" xfId="31354" xr:uid="{00000000-0005-0000-0000-000077690000}"/>
    <cellStyle name="Normal 43 2 3 2 3" xfId="15846" xr:uid="{00000000-0005-0000-0000-000078690000}"/>
    <cellStyle name="Normal 43 2 3 2 3 2" xfId="34848" xr:uid="{00000000-0005-0000-0000-000079690000}"/>
    <cellStyle name="Normal 43 2 3 2 4" xfId="19418" xr:uid="{00000000-0005-0000-0000-00007A690000}"/>
    <cellStyle name="Normal 43 2 3 2 4 2" xfId="38364" xr:uid="{00000000-0005-0000-0000-00007B690000}"/>
    <cellStyle name="Normal 43 2 3 2 5" xfId="23009" xr:uid="{00000000-0005-0000-0000-00007C690000}"/>
    <cellStyle name="Normal 43 2 3 2 6" xfId="27666" xr:uid="{00000000-0005-0000-0000-00007D690000}"/>
    <cellStyle name="Normal 43 2 3 3" xfId="7322" xr:uid="{00000000-0005-0000-0000-00007E690000}"/>
    <cellStyle name="Normal 43 2 3 3 2" xfId="11452" xr:uid="{00000000-0005-0000-0000-00007F690000}"/>
    <cellStyle name="Normal 43 2 3 3 2 2" xfId="30479" xr:uid="{00000000-0005-0000-0000-000080690000}"/>
    <cellStyle name="Normal 43 2 3 3 3" xfId="14963" xr:uid="{00000000-0005-0000-0000-000081690000}"/>
    <cellStyle name="Normal 43 2 3 3 3 2" xfId="33968" xr:uid="{00000000-0005-0000-0000-000082690000}"/>
    <cellStyle name="Normal 43 2 3 3 4" xfId="18540" xr:uid="{00000000-0005-0000-0000-000083690000}"/>
    <cellStyle name="Normal 43 2 3 3 4 2" xfId="37487" xr:uid="{00000000-0005-0000-0000-000084690000}"/>
    <cellStyle name="Normal 43 2 3 3 5" xfId="22096" xr:uid="{00000000-0005-0000-0000-000085690000}"/>
    <cellStyle name="Normal 43 2 3 3 6" xfId="26693" xr:uid="{00000000-0005-0000-0000-000086690000}"/>
    <cellStyle name="Normal 43 2 3 4" xfId="9694" xr:uid="{00000000-0005-0000-0000-000087690000}"/>
    <cellStyle name="Normal 43 2 3 4 2" xfId="13284" xr:uid="{00000000-0005-0000-0000-000088690000}"/>
    <cellStyle name="Normal 43 2 3 4 2 2" xfId="32309" xr:uid="{00000000-0005-0000-0000-000089690000}"/>
    <cellStyle name="Normal 43 2 3 4 3" xfId="16804" xr:uid="{00000000-0005-0000-0000-00008A690000}"/>
    <cellStyle name="Normal 43 2 3 4 3 2" xfId="35803" xr:uid="{00000000-0005-0000-0000-00008B690000}"/>
    <cellStyle name="Normal 43 2 3 4 4" xfId="20375" xr:uid="{00000000-0005-0000-0000-00008C690000}"/>
    <cellStyle name="Normal 43 2 3 4 4 2" xfId="39320" xr:uid="{00000000-0005-0000-0000-00008D690000}"/>
    <cellStyle name="Normal 43 2 3 4 5" xfId="24034" xr:uid="{00000000-0005-0000-0000-00008E690000}"/>
    <cellStyle name="Normal 43 2 3 4 6" xfId="28784" xr:uid="{00000000-0005-0000-0000-00008F690000}"/>
    <cellStyle name="Normal 43 2 3 5" xfId="6489" xr:uid="{00000000-0005-0000-0000-000090690000}"/>
    <cellStyle name="Normal 43 2 3 5 2" xfId="25892" xr:uid="{00000000-0005-0000-0000-000091690000}"/>
    <cellStyle name="Normal 43 2 3 6" xfId="10670" xr:uid="{00000000-0005-0000-0000-000092690000}"/>
    <cellStyle name="Normal 43 2 3 6 2" xfId="29697" xr:uid="{00000000-0005-0000-0000-000093690000}"/>
    <cellStyle name="Normal 43 2 3 7" xfId="14178" xr:uid="{00000000-0005-0000-0000-000094690000}"/>
    <cellStyle name="Normal 43 2 3 7 2" xfId="33185" xr:uid="{00000000-0005-0000-0000-000095690000}"/>
    <cellStyle name="Normal 43 2 3 8" xfId="17756" xr:uid="{00000000-0005-0000-0000-000096690000}"/>
    <cellStyle name="Normal 43 2 3 8 2" xfId="36705" xr:uid="{00000000-0005-0000-0000-000097690000}"/>
    <cellStyle name="Normal 43 2 3 9" xfId="21288" xr:uid="{00000000-0005-0000-0000-000098690000}"/>
    <cellStyle name="Normal 43 2 4" xfId="5796" xr:uid="{00000000-0005-0000-0000-000099690000}"/>
    <cellStyle name="Normal 43 2 4 10" xfId="25218" xr:uid="{00000000-0005-0000-0000-00009A690000}"/>
    <cellStyle name="Normal 43 2 4 2" xfId="8611" xr:uid="{00000000-0005-0000-0000-00009B690000}"/>
    <cellStyle name="Normal 43 2 4 2 2" xfId="12500" xr:uid="{00000000-0005-0000-0000-00009C690000}"/>
    <cellStyle name="Normal 43 2 4 2 2 2" xfId="31526" xr:uid="{00000000-0005-0000-0000-00009D690000}"/>
    <cellStyle name="Normal 43 2 4 2 3" xfId="16018" xr:uid="{00000000-0005-0000-0000-00009E690000}"/>
    <cellStyle name="Normal 43 2 4 2 3 2" xfId="35020" xr:uid="{00000000-0005-0000-0000-00009F690000}"/>
    <cellStyle name="Normal 43 2 4 2 4" xfId="19590" xr:uid="{00000000-0005-0000-0000-0000A0690000}"/>
    <cellStyle name="Normal 43 2 4 2 4 2" xfId="38536" xr:uid="{00000000-0005-0000-0000-0000A1690000}"/>
    <cellStyle name="Normal 43 2 4 2 5" xfId="23181" xr:uid="{00000000-0005-0000-0000-0000A2690000}"/>
    <cellStyle name="Normal 43 2 4 2 6" xfId="27840" xr:uid="{00000000-0005-0000-0000-0000A3690000}"/>
    <cellStyle name="Normal 43 2 4 3" xfId="7509" xr:uid="{00000000-0005-0000-0000-0000A4690000}"/>
    <cellStyle name="Normal 43 2 4 3 2" xfId="11624" xr:uid="{00000000-0005-0000-0000-0000A5690000}"/>
    <cellStyle name="Normal 43 2 4 3 2 2" xfId="30651" xr:uid="{00000000-0005-0000-0000-0000A6690000}"/>
    <cellStyle name="Normal 43 2 4 3 3" xfId="15135" xr:uid="{00000000-0005-0000-0000-0000A7690000}"/>
    <cellStyle name="Normal 43 2 4 3 3 2" xfId="34140" xr:uid="{00000000-0005-0000-0000-0000A8690000}"/>
    <cellStyle name="Normal 43 2 4 3 4" xfId="18712" xr:uid="{00000000-0005-0000-0000-0000A9690000}"/>
    <cellStyle name="Normal 43 2 4 3 4 2" xfId="37659" xr:uid="{00000000-0005-0000-0000-0000AA690000}"/>
    <cellStyle name="Normal 43 2 4 3 5" xfId="22283" xr:uid="{00000000-0005-0000-0000-0000AB690000}"/>
    <cellStyle name="Normal 43 2 4 3 6" xfId="26865" xr:uid="{00000000-0005-0000-0000-0000AC690000}"/>
    <cellStyle name="Normal 43 2 4 4" xfId="9881" xr:uid="{00000000-0005-0000-0000-0000AD690000}"/>
    <cellStyle name="Normal 43 2 4 4 2" xfId="13456" xr:uid="{00000000-0005-0000-0000-0000AE690000}"/>
    <cellStyle name="Normal 43 2 4 4 2 2" xfId="32481" xr:uid="{00000000-0005-0000-0000-0000AF690000}"/>
    <cellStyle name="Normal 43 2 4 4 3" xfId="16977" xr:uid="{00000000-0005-0000-0000-0000B0690000}"/>
    <cellStyle name="Normal 43 2 4 4 3 2" xfId="35975" xr:uid="{00000000-0005-0000-0000-0000B1690000}"/>
    <cellStyle name="Normal 43 2 4 4 4" xfId="20547" xr:uid="{00000000-0005-0000-0000-0000B2690000}"/>
    <cellStyle name="Normal 43 2 4 4 4 2" xfId="39492" xr:uid="{00000000-0005-0000-0000-0000B3690000}"/>
    <cellStyle name="Normal 43 2 4 4 5" xfId="24221" xr:uid="{00000000-0005-0000-0000-0000B4690000}"/>
    <cellStyle name="Normal 43 2 4 4 6" xfId="28956" xr:uid="{00000000-0005-0000-0000-0000B5690000}"/>
    <cellStyle name="Normal 43 2 4 5" xfId="6676" xr:uid="{00000000-0005-0000-0000-0000B6690000}"/>
    <cellStyle name="Normal 43 2 4 5 2" xfId="26079" xr:uid="{00000000-0005-0000-0000-0000B7690000}"/>
    <cellStyle name="Normal 43 2 4 6" xfId="10842" xr:uid="{00000000-0005-0000-0000-0000B8690000}"/>
    <cellStyle name="Normal 43 2 4 6 2" xfId="29869" xr:uid="{00000000-0005-0000-0000-0000B9690000}"/>
    <cellStyle name="Normal 43 2 4 7" xfId="14352" xr:uid="{00000000-0005-0000-0000-0000BA690000}"/>
    <cellStyle name="Normal 43 2 4 7 2" xfId="33358" xr:uid="{00000000-0005-0000-0000-0000BB690000}"/>
    <cellStyle name="Normal 43 2 4 8" xfId="17930" xr:uid="{00000000-0005-0000-0000-0000BC690000}"/>
    <cellStyle name="Normal 43 2 4 8 2" xfId="36877" xr:uid="{00000000-0005-0000-0000-0000BD690000}"/>
    <cellStyle name="Normal 43 2 4 9" xfId="21460" xr:uid="{00000000-0005-0000-0000-0000BE690000}"/>
    <cellStyle name="Normal 43 2 5" xfId="5894" xr:uid="{00000000-0005-0000-0000-0000BF690000}"/>
    <cellStyle name="Normal 43 2 5 10" xfId="25304" xr:uid="{00000000-0005-0000-0000-0000C0690000}"/>
    <cellStyle name="Normal 43 2 5 2" xfId="8697" xr:uid="{00000000-0005-0000-0000-0000C1690000}"/>
    <cellStyle name="Normal 43 2 5 2 2" xfId="12586" xr:uid="{00000000-0005-0000-0000-0000C2690000}"/>
    <cellStyle name="Normal 43 2 5 2 2 2" xfId="31612" xr:uid="{00000000-0005-0000-0000-0000C3690000}"/>
    <cellStyle name="Normal 43 2 5 2 3" xfId="16104" xr:uid="{00000000-0005-0000-0000-0000C4690000}"/>
    <cellStyle name="Normal 43 2 5 2 3 2" xfId="35106" xr:uid="{00000000-0005-0000-0000-0000C5690000}"/>
    <cellStyle name="Normal 43 2 5 2 4" xfId="19676" xr:uid="{00000000-0005-0000-0000-0000C6690000}"/>
    <cellStyle name="Normal 43 2 5 2 4 2" xfId="38622" xr:uid="{00000000-0005-0000-0000-0000C7690000}"/>
    <cellStyle name="Normal 43 2 5 2 5" xfId="23267" xr:uid="{00000000-0005-0000-0000-0000C8690000}"/>
    <cellStyle name="Normal 43 2 5 2 6" xfId="27926" xr:uid="{00000000-0005-0000-0000-0000C9690000}"/>
    <cellStyle name="Normal 43 2 5 3" xfId="7596" xr:uid="{00000000-0005-0000-0000-0000CA690000}"/>
    <cellStyle name="Normal 43 2 5 3 2" xfId="11710" xr:uid="{00000000-0005-0000-0000-0000CB690000}"/>
    <cellStyle name="Normal 43 2 5 3 2 2" xfId="30737" xr:uid="{00000000-0005-0000-0000-0000CC690000}"/>
    <cellStyle name="Normal 43 2 5 3 3" xfId="15221" xr:uid="{00000000-0005-0000-0000-0000CD690000}"/>
    <cellStyle name="Normal 43 2 5 3 3 2" xfId="34226" xr:uid="{00000000-0005-0000-0000-0000CE690000}"/>
    <cellStyle name="Normal 43 2 5 3 4" xfId="18798" xr:uid="{00000000-0005-0000-0000-0000CF690000}"/>
    <cellStyle name="Normal 43 2 5 3 4 2" xfId="37745" xr:uid="{00000000-0005-0000-0000-0000D0690000}"/>
    <cellStyle name="Normal 43 2 5 3 5" xfId="22370" xr:uid="{00000000-0005-0000-0000-0000D1690000}"/>
    <cellStyle name="Normal 43 2 5 3 6" xfId="26951" xr:uid="{00000000-0005-0000-0000-0000D2690000}"/>
    <cellStyle name="Normal 43 2 5 4" xfId="9968" xr:uid="{00000000-0005-0000-0000-0000D3690000}"/>
    <cellStyle name="Normal 43 2 5 4 2" xfId="13542" xr:uid="{00000000-0005-0000-0000-0000D4690000}"/>
    <cellStyle name="Normal 43 2 5 4 2 2" xfId="32567" xr:uid="{00000000-0005-0000-0000-0000D5690000}"/>
    <cellStyle name="Normal 43 2 5 4 3" xfId="17063" xr:uid="{00000000-0005-0000-0000-0000D6690000}"/>
    <cellStyle name="Normal 43 2 5 4 3 2" xfId="36061" xr:uid="{00000000-0005-0000-0000-0000D7690000}"/>
    <cellStyle name="Normal 43 2 5 4 4" xfId="20633" xr:uid="{00000000-0005-0000-0000-0000D8690000}"/>
    <cellStyle name="Normal 43 2 5 4 4 2" xfId="39578" xr:uid="{00000000-0005-0000-0000-0000D9690000}"/>
    <cellStyle name="Normal 43 2 5 4 5" xfId="24308" xr:uid="{00000000-0005-0000-0000-0000DA690000}"/>
    <cellStyle name="Normal 43 2 5 4 6" xfId="29042" xr:uid="{00000000-0005-0000-0000-0000DB690000}"/>
    <cellStyle name="Normal 43 2 5 5" xfId="6763" xr:uid="{00000000-0005-0000-0000-0000DC690000}"/>
    <cellStyle name="Normal 43 2 5 5 2" xfId="26166" xr:uid="{00000000-0005-0000-0000-0000DD690000}"/>
    <cellStyle name="Normal 43 2 5 6" xfId="10928" xr:uid="{00000000-0005-0000-0000-0000DE690000}"/>
    <cellStyle name="Normal 43 2 5 6 2" xfId="29955" xr:uid="{00000000-0005-0000-0000-0000DF690000}"/>
    <cellStyle name="Normal 43 2 5 7" xfId="14438" xr:uid="{00000000-0005-0000-0000-0000E0690000}"/>
    <cellStyle name="Normal 43 2 5 7 2" xfId="33444" xr:uid="{00000000-0005-0000-0000-0000E1690000}"/>
    <cellStyle name="Normal 43 2 5 8" xfId="18016" xr:uid="{00000000-0005-0000-0000-0000E2690000}"/>
    <cellStyle name="Normal 43 2 5 8 2" xfId="36963" xr:uid="{00000000-0005-0000-0000-0000E3690000}"/>
    <cellStyle name="Normal 43 2 5 9" xfId="21546" xr:uid="{00000000-0005-0000-0000-0000E4690000}"/>
    <cellStyle name="Normal 43 2 6" xfId="5210" xr:uid="{00000000-0005-0000-0000-0000E5690000}"/>
    <cellStyle name="Normal 43 2 6 10" xfId="24729" xr:uid="{00000000-0005-0000-0000-0000E6690000}"/>
    <cellStyle name="Normal 43 2 6 2" xfId="8126" xr:uid="{00000000-0005-0000-0000-0000E7690000}"/>
    <cellStyle name="Normal 43 2 6 2 2" xfId="12024" xr:uid="{00000000-0005-0000-0000-0000E8690000}"/>
    <cellStyle name="Normal 43 2 6 2 2 2" xfId="31050" xr:uid="{00000000-0005-0000-0000-0000E9690000}"/>
    <cellStyle name="Normal 43 2 6 2 3" xfId="15542" xr:uid="{00000000-0005-0000-0000-0000EA690000}"/>
    <cellStyle name="Normal 43 2 6 2 3 2" xfId="34544" xr:uid="{00000000-0005-0000-0000-0000EB690000}"/>
    <cellStyle name="Normal 43 2 6 2 4" xfId="19114" xr:uid="{00000000-0005-0000-0000-0000EC690000}"/>
    <cellStyle name="Normal 43 2 6 2 4 2" xfId="38060" xr:uid="{00000000-0005-0000-0000-0000ED690000}"/>
    <cellStyle name="Normal 43 2 6 2 5" xfId="22705" xr:uid="{00000000-0005-0000-0000-0000EE690000}"/>
    <cellStyle name="Normal 43 2 6 2 6" xfId="27357" xr:uid="{00000000-0005-0000-0000-0000EF690000}"/>
    <cellStyle name="Normal 43 2 6 3" xfId="7008" xr:uid="{00000000-0005-0000-0000-0000F0690000}"/>
    <cellStyle name="Normal 43 2 6 3 2" xfId="11148" xr:uid="{00000000-0005-0000-0000-0000F1690000}"/>
    <cellStyle name="Normal 43 2 6 3 2 2" xfId="30175" xr:uid="{00000000-0005-0000-0000-0000F2690000}"/>
    <cellStyle name="Normal 43 2 6 3 3" xfId="14658" xr:uid="{00000000-0005-0000-0000-0000F3690000}"/>
    <cellStyle name="Normal 43 2 6 3 3 2" xfId="33664" xr:uid="{00000000-0005-0000-0000-0000F4690000}"/>
    <cellStyle name="Normal 43 2 6 3 4" xfId="18236" xr:uid="{00000000-0005-0000-0000-0000F5690000}"/>
    <cellStyle name="Normal 43 2 6 3 4 2" xfId="37183" xr:uid="{00000000-0005-0000-0000-0000F6690000}"/>
    <cellStyle name="Normal 43 2 6 3 5" xfId="21782" xr:uid="{00000000-0005-0000-0000-0000F7690000}"/>
    <cellStyle name="Normal 43 2 6 3 6" xfId="26389" xr:uid="{00000000-0005-0000-0000-0000F8690000}"/>
    <cellStyle name="Normal 43 2 6 4" xfId="9368" xr:uid="{00000000-0005-0000-0000-0000F9690000}"/>
    <cellStyle name="Normal 43 2 6 4 2" xfId="12980" xr:uid="{00000000-0005-0000-0000-0000FA690000}"/>
    <cellStyle name="Normal 43 2 6 4 2 2" xfId="32005" xr:uid="{00000000-0005-0000-0000-0000FB690000}"/>
    <cellStyle name="Normal 43 2 6 4 3" xfId="16499" xr:uid="{00000000-0005-0000-0000-0000FC690000}"/>
    <cellStyle name="Normal 43 2 6 4 3 2" xfId="35499" xr:uid="{00000000-0005-0000-0000-0000FD690000}"/>
    <cellStyle name="Normal 43 2 6 4 4" xfId="20071" xr:uid="{00000000-0005-0000-0000-0000FE690000}"/>
    <cellStyle name="Normal 43 2 6 4 4 2" xfId="39016" xr:uid="{00000000-0005-0000-0000-0000FF690000}"/>
    <cellStyle name="Normal 43 2 6 4 5" xfId="23716" xr:uid="{00000000-0005-0000-0000-0000006A0000}"/>
    <cellStyle name="Normal 43 2 6 4 6" xfId="28472" xr:uid="{00000000-0005-0000-0000-0000016A0000}"/>
    <cellStyle name="Normal 43 2 6 5" xfId="6175" xr:uid="{00000000-0005-0000-0000-0000026A0000}"/>
    <cellStyle name="Normal 43 2 6 5 2" xfId="25578" xr:uid="{00000000-0005-0000-0000-0000036A0000}"/>
    <cellStyle name="Normal 43 2 6 6" xfId="10366" xr:uid="{00000000-0005-0000-0000-0000046A0000}"/>
    <cellStyle name="Normal 43 2 6 6 2" xfId="29393" xr:uid="{00000000-0005-0000-0000-0000056A0000}"/>
    <cellStyle name="Normal 43 2 6 7" xfId="13874" xr:uid="{00000000-0005-0000-0000-0000066A0000}"/>
    <cellStyle name="Normal 43 2 6 7 2" xfId="32881" xr:uid="{00000000-0005-0000-0000-0000076A0000}"/>
    <cellStyle name="Normal 43 2 6 8" xfId="17452" xr:uid="{00000000-0005-0000-0000-0000086A0000}"/>
    <cellStyle name="Normal 43 2 6 8 2" xfId="36401" xr:uid="{00000000-0005-0000-0000-0000096A0000}"/>
    <cellStyle name="Normal 43 2 6 9" xfId="20980" xr:uid="{00000000-0005-0000-0000-00000A6A0000}"/>
    <cellStyle name="Normal 43 2 7" xfId="7710" xr:uid="{00000000-0005-0000-0000-00000B6A0000}"/>
    <cellStyle name="Normal 43 2 7 2" xfId="11794" xr:uid="{00000000-0005-0000-0000-00000C6A0000}"/>
    <cellStyle name="Normal 43 2 7 2 2" xfId="30821" xr:uid="{00000000-0005-0000-0000-00000D6A0000}"/>
    <cellStyle name="Normal 43 2 7 3" xfId="15306" xr:uid="{00000000-0005-0000-0000-00000E6A0000}"/>
    <cellStyle name="Normal 43 2 7 3 2" xfId="34311" xr:uid="{00000000-0005-0000-0000-00000F6A0000}"/>
    <cellStyle name="Normal 43 2 7 4" xfId="18882" xr:uid="{00000000-0005-0000-0000-0000106A0000}"/>
    <cellStyle name="Normal 43 2 7 4 2" xfId="37829" xr:uid="{00000000-0005-0000-0000-0000116A0000}"/>
    <cellStyle name="Normal 43 2 7 5" xfId="22466" xr:uid="{00000000-0005-0000-0000-0000126A0000}"/>
    <cellStyle name="Normal 43 2 7 6" xfId="27040" xr:uid="{00000000-0005-0000-0000-0000136A0000}"/>
    <cellStyle name="Normal 43 2 8" xfId="7955" xr:uid="{00000000-0005-0000-0000-0000146A0000}"/>
    <cellStyle name="Normal 43 2 8 2" xfId="11886" xr:uid="{00000000-0005-0000-0000-0000156A0000}"/>
    <cellStyle name="Normal 43 2 8 2 2" xfId="30912" xr:uid="{00000000-0005-0000-0000-0000166A0000}"/>
    <cellStyle name="Normal 43 2 8 3" xfId="15403" xr:uid="{00000000-0005-0000-0000-0000176A0000}"/>
    <cellStyle name="Normal 43 2 8 3 2" xfId="34406" xr:uid="{00000000-0005-0000-0000-0000186A0000}"/>
    <cellStyle name="Normal 43 2 8 4" xfId="18976" xr:uid="{00000000-0005-0000-0000-0000196A0000}"/>
    <cellStyle name="Normal 43 2 8 4 2" xfId="37922" xr:uid="{00000000-0005-0000-0000-00001A6A0000}"/>
    <cellStyle name="Normal 43 2 8 5" xfId="22566" xr:uid="{00000000-0005-0000-0000-00001B6A0000}"/>
    <cellStyle name="Normal 43 2 8 6" xfId="27203" xr:uid="{00000000-0005-0000-0000-00001C6A0000}"/>
    <cellStyle name="Normal 43 2 9" xfId="6866" xr:uid="{00000000-0005-0000-0000-00001D6A0000}"/>
    <cellStyle name="Normal 43 2 9 2" xfId="11014" xr:uid="{00000000-0005-0000-0000-00001E6A0000}"/>
    <cellStyle name="Normal 43 2 9 2 2" xfId="30041" xr:uid="{00000000-0005-0000-0000-00001F6A0000}"/>
    <cellStyle name="Normal 43 2 9 3" xfId="14524" xr:uid="{00000000-0005-0000-0000-0000206A0000}"/>
    <cellStyle name="Normal 43 2 9 3 2" xfId="33530" xr:uid="{00000000-0005-0000-0000-0000216A0000}"/>
    <cellStyle name="Normal 43 2 9 4" xfId="18102" xr:uid="{00000000-0005-0000-0000-0000226A0000}"/>
    <cellStyle name="Normal 43 2 9 4 2" xfId="37049" xr:uid="{00000000-0005-0000-0000-0000236A0000}"/>
    <cellStyle name="Normal 43 2 9 5" xfId="21640" xr:uid="{00000000-0005-0000-0000-0000246A0000}"/>
    <cellStyle name="Normal 43 2 9 6" xfId="26255" xr:uid="{00000000-0005-0000-0000-0000256A0000}"/>
    <cellStyle name="Normal 43 20" xfId="20828" xr:uid="{00000000-0005-0000-0000-0000266A0000}"/>
    <cellStyle name="Normal 43 21" xfId="24495" xr:uid="{00000000-0005-0000-0000-0000276A0000}"/>
    <cellStyle name="Normal 43 22" xfId="4756" xr:uid="{00000000-0005-0000-0000-0000DF680000}"/>
    <cellStyle name="Normal 43 3" xfId="5306" xr:uid="{00000000-0005-0000-0000-0000286A0000}"/>
    <cellStyle name="Normal 43 3 10" xfId="21058" xr:uid="{00000000-0005-0000-0000-0000296A0000}"/>
    <cellStyle name="Normal 43 3 11" xfId="24808" xr:uid="{00000000-0005-0000-0000-00002A6A0000}"/>
    <cellStyle name="Normal 43 3 2" xfId="5665" xr:uid="{00000000-0005-0000-0000-00002B6A0000}"/>
    <cellStyle name="Normal 43 3 2 10" xfId="25124" xr:uid="{00000000-0005-0000-0000-00002C6A0000}"/>
    <cellStyle name="Normal 43 3 2 2" xfId="8513" xr:uid="{00000000-0005-0000-0000-00002D6A0000}"/>
    <cellStyle name="Normal 43 3 2 2 2" xfId="12406" xr:uid="{00000000-0005-0000-0000-00002E6A0000}"/>
    <cellStyle name="Normal 43 3 2 2 2 2" xfId="31432" xr:uid="{00000000-0005-0000-0000-00002F6A0000}"/>
    <cellStyle name="Normal 43 3 2 2 3" xfId="15924" xr:uid="{00000000-0005-0000-0000-0000306A0000}"/>
    <cellStyle name="Normal 43 3 2 2 3 2" xfId="34926" xr:uid="{00000000-0005-0000-0000-0000316A0000}"/>
    <cellStyle name="Normal 43 3 2 2 4" xfId="19496" xr:uid="{00000000-0005-0000-0000-0000326A0000}"/>
    <cellStyle name="Normal 43 3 2 2 4 2" xfId="38442" xr:uid="{00000000-0005-0000-0000-0000336A0000}"/>
    <cellStyle name="Normal 43 3 2 2 5" xfId="23087" xr:uid="{00000000-0005-0000-0000-0000346A0000}"/>
    <cellStyle name="Normal 43 3 2 2 6" xfId="27744" xr:uid="{00000000-0005-0000-0000-0000356A0000}"/>
    <cellStyle name="Normal 43 3 2 3" xfId="7400" xr:uid="{00000000-0005-0000-0000-0000366A0000}"/>
    <cellStyle name="Normal 43 3 2 3 2" xfId="11530" xr:uid="{00000000-0005-0000-0000-0000376A0000}"/>
    <cellStyle name="Normal 43 3 2 3 2 2" xfId="30557" xr:uid="{00000000-0005-0000-0000-0000386A0000}"/>
    <cellStyle name="Normal 43 3 2 3 3" xfId="15041" xr:uid="{00000000-0005-0000-0000-0000396A0000}"/>
    <cellStyle name="Normal 43 3 2 3 3 2" xfId="34046" xr:uid="{00000000-0005-0000-0000-00003A6A0000}"/>
    <cellStyle name="Normal 43 3 2 3 4" xfId="18618" xr:uid="{00000000-0005-0000-0000-00003B6A0000}"/>
    <cellStyle name="Normal 43 3 2 3 4 2" xfId="37565" xr:uid="{00000000-0005-0000-0000-00003C6A0000}"/>
    <cellStyle name="Normal 43 3 2 3 5" xfId="22174" xr:uid="{00000000-0005-0000-0000-00003D6A0000}"/>
    <cellStyle name="Normal 43 3 2 3 6" xfId="26771" xr:uid="{00000000-0005-0000-0000-00003E6A0000}"/>
    <cellStyle name="Normal 43 3 2 4" xfId="9772" xr:uid="{00000000-0005-0000-0000-00003F6A0000}"/>
    <cellStyle name="Normal 43 3 2 4 2" xfId="13362" xr:uid="{00000000-0005-0000-0000-0000406A0000}"/>
    <cellStyle name="Normal 43 3 2 4 2 2" xfId="32387" xr:uid="{00000000-0005-0000-0000-0000416A0000}"/>
    <cellStyle name="Normal 43 3 2 4 3" xfId="16882" xr:uid="{00000000-0005-0000-0000-0000426A0000}"/>
    <cellStyle name="Normal 43 3 2 4 3 2" xfId="35881" xr:uid="{00000000-0005-0000-0000-0000436A0000}"/>
    <cellStyle name="Normal 43 3 2 4 4" xfId="20453" xr:uid="{00000000-0005-0000-0000-0000446A0000}"/>
    <cellStyle name="Normal 43 3 2 4 4 2" xfId="39398" xr:uid="{00000000-0005-0000-0000-0000456A0000}"/>
    <cellStyle name="Normal 43 3 2 4 5" xfId="24112" xr:uid="{00000000-0005-0000-0000-0000466A0000}"/>
    <cellStyle name="Normal 43 3 2 4 6" xfId="28862" xr:uid="{00000000-0005-0000-0000-0000476A0000}"/>
    <cellStyle name="Normal 43 3 2 5" xfId="6567" xr:uid="{00000000-0005-0000-0000-0000486A0000}"/>
    <cellStyle name="Normal 43 3 2 5 2" xfId="25970" xr:uid="{00000000-0005-0000-0000-0000496A0000}"/>
    <cellStyle name="Normal 43 3 2 6" xfId="10748" xr:uid="{00000000-0005-0000-0000-00004A6A0000}"/>
    <cellStyle name="Normal 43 3 2 6 2" xfId="29775" xr:uid="{00000000-0005-0000-0000-00004B6A0000}"/>
    <cellStyle name="Normal 43 3 2 7" xfId="14256" xr:uid="{00000000-0005-0000-0000-00004C6A0000}"/>
    <cellStyle name="Normal 43 3 2 7 2" xfId="33263" xr:uid="{00000000-0005-0000-0000-00004D6A0000}"/>
    <cellStyle name="Normal 43 3 2 8" xfId="17834" xr:uid="{00000000-0005-0000-0000-00004E6A0000}"/>
    <cellStyle name="Normal 43 3 2 8 2" xfId="36783" xr:uid="{00000000-0005-0000-0000-00004F6A0000}"/>
    <cellStyle name="Normal 43 3 2 9" xfId="21366" xr:uid="{00000000-0005-0000-0000-0000506A0000}"/>
    <cellStyle name="Normal 43 3 3" xfId="8204" xr:uid="{00000000-0005-0000-0000-0000516A0000}"/>
    <cellStyle name="Normal 43 3 3 2" xfId="12102" xr:uid="{00000000-0005-0000-0000-0000526A0000}"/>
    <cellStyle name="Normal 43 3 3 2 2" xfId="31128" xr:uid="{00000000-0005-0000-0000-0000536A0000}"/>
    <cellStyle name="Normal 43 3 3 3" xfId="15620" xr:uid="{00000000-0005-0000-0000-0000546A0000}"/>
    <cellStyle name="Normal 43 3 3 3 2" xfId="34622" xr:uid="{00000000-0005-0000-0000-0000556A0000}"/>
    <cellStyle name="Normal 43 3 3 4" xfId="19192" xr:uid="{00000000-0005-0000-0000-0000566A0000}"/>
    <cellStyle name="Normal 43 3 3 4 2" xfId="38138" xr:uid="{00000000-0005-0000-0000-0000576A0000}"/>
    <cellStyle name="Normal 43 3 3 5" xfId="22783" xr:uid="{00000000-0005-0000-0000-0000586A0000}"/>
    <cellStyle name="Normal 43 3 3 6" xfId="27435" xr:uid="{00000000-0005-0000-0000-0000596A0000}"/>
    <cellStyle name="Normal 43 3 4" xfId="7089" xr:uid="{00000000-0005-0000-0000-00005A6A0000}"/>
    <cellStyle name="Normal 43 3 4 2" xfId="11226" xr:uid="{00000000-0005-0000-0000-00005B6A0000}"/>
    <cellStyle name="Normal 43 3 4 2 2" xfId="30253" xr:uid="{00000000-0005-0000-0000-00005C6A0000}"/>
    <cellStyle name="Normal 43 3 4 3" xfId="14736" xr:uid="{00000000-0005-0000-0000-00005D6A0000}"/>
    <cellStyle name="Normal 43 3 4 3 2" xfId="33742" xr:uid="{00000000-0005-0000-0000-00005E6A0000}"/>
    <cellStyle name="Normal 43 3 4 4" xfId="18314" xr:uid="{00000000-0005-0000-0000-00005F6A0000}"/>
    <cellStyle name="Normal 43 3 4 4 2" xfId="37261" xr:uid="{00000000-0005-0000-0000-0000606A0000}"/>
    <cellStyle name="Normal 43 3 4 5" xfId="21863" xr:uid="{00000000-0005-0000-0000-0000616A0000}"/>
    <cellStyle name="Normal 43 3 4 6" xfId="26467" xr:uid="{00000000-0005-0000-0000-0000626A0000}"/>
    <cellStyle name="Normal 43 3 5" xfId="9449" xr:uid="{00000000-0005-0000-0000-0000636A0000}"/>
    <cellStyle name="Normal 43 3 5 2" xfId="13058" xr:uid="{00000000-0005-0000-0000-0000646A0000}"/>
    <cellStyle name="Normal 43 3 5 2 2" xfId="32083" xr:uid="{00000000-0005-0000-0000-0000656A0000}"/>
    <cellStyle name="Normal 43 3 5 3" xfId="16577" xr:uid="{00000000-0005-0000-0000-0000666A0000}"/>
    <cellStyle name="Normal 43 3 5 3 2" xfId="35577" xr:uid="{00000000-0005-0000-0000-0000676A0000}"/>
    <cellStyle name="Normal 43 3 5 4" xfId="20149" xr:uid="{00000000-0005-0000-0000-0000686A0000}"/>
    <cellStyle name="Normal 43 3 5 4 2" xfId="39094" xr:uid="{00000000-0005-0000-0000-0000696A0000}"/>
    <cellStyle name="Normal 43 3 5 5" xfId="23797" xr:uid="{00000000-0005-0000-0000-00006A6A0000}"/>
    <cellStyle name="Normal 43 3 5 6" xfId="28550" xr:uid="{00000000-0005-0000-0000-00006B6A0000}"/>
    <cellStyle name="Normal 43 3 6" xfId="6256" xr:uid="{00000000-0005-0000-0000-00006C6A0000}"/>
    <cellStyle name="Normal 43 3 6 2" xfId="25659" xr:uid="{00000000-0005-0000-0000-00006D6A0000}"/>
    <cellStyle name="Normal 43 3 7" xfId="10444" xr:uid="{00000000-0005-0000-0000-00006E6A0000}"/>
    <cellStyle name="Normal 43 3 7 2" xfId="29471" xr:uid="{00000000-0005-0000-0000-00006F6A0000}"/>
    <cellStyle name="Normal 43 3 8" xfId="13952" xr:uid="{00000000-0005-0000-0000-0000706A0000}"/>
    <cellStyle name="Normal 43 3 8 2" xfId="32959" xr:uid="{00000000-0005-0000-0000-0000716A0000}"/>
    <cellStyle name="Normal 43 3 9" xfId="17530" xr:uid="{00000000-0005-0000-0000-0000726A0000}"/>
    <cellStyle name="Normal 43 3 9 2" xfId="36479" xr:uid="{00000000-0005-0000-0000-0000736A0000}"/>
    <cellStyle name="Normal 43 4" xfId="5395" xr:uid="{00000000-0005-0000-0000-0000746A0000}"/>
    <cellStyle name="Normal 43 4 10" xfId="24886" xr:uid="{00000000-0005-0000-0000-0000756A0000}"/>
    <cellStyle name="Normal 43 4 2" xfId="8283" xr:uid="{00000000-0005-0000-0000-0000766A0000}"/>
    <cellStyle name="Normal 43 4 2 2" xfId="12180" xr:uid="{00000000-0005-0000-0000-0000776A0000}"/>
    <cellStyle name="Normal 43 4 2 2 2" xfId="31206" xr:uid="{00000000-0005-0000-0000-0000786A0000}"/>
    <cellStyle name="Normal 43 4 2 3" xfId="15698" xr:uid="{00000000-0005-0000-0000-0000796A0000}"/>
    <cellStyle name="Normal 43 4 2 3 2" xfId="34700" xr:uid="{00000000-0005-0000-0000-00007A6A0000}"/>
    <cellStyle name="Normal 43 4 2 4" xfId="19270" xr:uid="{00000000-0005-0000-0000-00007B6A0000}"/>
    <cellStyle name="Normal 43 4 2 4 2" xfId="38216" xr:uid="{00000000-0005-0000-0000-00007C6A0000}"/>
    <cellStyle name="Normal 43 4 2 5" xfId="22861" xr:uid="{00000000-0005-0000-0000-00007D6A0000}"/>
    <cellStyle name="Normal 43 4 2 6" xfId="27514" xr:uid="{00000000-0005-0000-0000-00007E6A0000}"/>
    <cellStyle name="Normal 43 4 3" xfId="7171" xr:uid="{00000000-0005-0000-0000-00007F6A0000}"/>
    <cellStyle name="Normal 43 4 3 2" xfId="11304" xr:uid="{00000000-0005-0000-0000-0000806A0000}"/>
    <cellStyle name="Normal 43 4 3 2 2" xfId="30331" xr:uid="{00000000-0005-0000-0000-0000816A0000}"/>
    <cellStyle name="Normal 43 4 3 3" xfId="14814" xr:uid="{00000000-0005-0000-0000-0000826A0000}"/>
    <cellStyle name="Normal 43 4 3 3 2" xfId="33820" xr:uid="{00000000-0005-0000-0000-0000836A0000}"/>
    <cellStyle name="Normal 43 4 3 4" xfId="18392" xr:uid="{00000000-0005-0000-0000-0000846A0000}"/>
    <cellStyle name="Normal 43 4 3 4 2" xfId="37339" xr:uid="{00000000-0005-0000-0000-0000856A0000}"/>
    <cellStyle name="Normal 43 4 3 5" xfId="21945" xr:uid="{00000000-0005-0000-0000-0000866A0000}"/>
    <cellStyle name="Normal 43 4 3 6" xfId="26545" xr:uid="{00000000-0005-0000-0000-0000876A0000}"/>
    <cellStyle name="Normal 43 4 4" xfId="9531" xr:uid="{00000000-0005-0000-0000-0000886A0000}"/>
    <cellStyle name="Normal 43 4 4 2" xfId="13136" xr:uid="{00000000-0005-0000-0000-0000896A0000}"/>
    <cellStyle name="Normal 43 4 4 2 2" xfId="32161" xr:uid="{00000000-0005-0000-0000-00008A6A0000}"/>
    <cellStyle name="Normal 43 4 4 3" xfId="16655" xr:uid="{00000000-0005-0000-0000-00008B6A0000}"/>
    <cellStyle name="Normal 43 4 4 3 2" xfId="35655" xr:uid="{00000000-0005-0000-0000-00008C6A0000}"/>
    <cellStyle name="Normal 43 4 4 4" xfId="20227" xr:uid="{00000000-0005-0000-0000-00008D6A0000}"/>
    <cellStyle name="Normal 43 4 4 4 2" xfId="39172" xr:uid="{00000000-0005-0000-0000-00008E6A0000}"/>
    <cellStyle name="Normal 43 4 4 5" xfId="23879" xr:uid="{00000000-0005-0000-0000-00008F6A0000}"/>
    <cellStyle name="Normal 43 4 4 6" xfId="28628" xr:uid="{00000000-0005-0000-0000-0000906A0000}"/>
    <cellStyle name="Normal 43 4 5" xfId="6338" xr:uid="{00000000-0005-0000-0000-0000916A0000}"/>
    <cellStyle name="Normal 43 4 5 2" xfId="25741" xr:uid="{00000000-0005-0000-0000-0000926A0000}"/>
    <cellStyle name="Normal 43 4 6" xfId="10522" xr:uid="{00000000-0005-0000-0000-0000936A0000}"/>
    <cellStyle name="Normal 43 4 6 2" xfId="29549" xr:uid="{00000000-0005-0000-0000-0000946A0000}"/>
    <cellStyle name="Normal 43 4 7" xfId="14030" xr:uid="{00000000-0005-0000-0000-0000956A0000}"/>
    <cellStyle name="Normal 43 4 7 2" xfId="33037" xr:uid="{00000000-0005-0000-0000-0000966A0000}"/>
    <cellStyle name="Normal 43 4 8" xfId="17608" xr:uid="{00000000-0005-0000-0000-0000976A0000}"/>
    <cellStyle name="Normal 43 4 8 2" xfId="36557" xr:uid="{00000000-0005-0000-0000-0000986A0000}"/>
    <cellStyle name="Normal 43 4 9" xfId="21136" xr:uid="{00000000-0005-0000-0000-0000996A0000}"/>
    <cellStyle name="Normal 43 5" xfId="5441" xr:uid="{00000000-0005-0000-0000-00009A6A0000}"/>
    <cellStyle name="Normal 43 6" xfId="5781" xr:uid="{00000000-0005-0000-0000-00009B6A0000}"/>
    <cellStyle name="Normal 43 6 10" xfId="25204" xr:uid="{00000000-0005-0000-0000-00009C6A0000}"/>
    <cellStyle name="Normal 43 6 2" xfId="8596" xr:uid="{00000000-0005-0000-0000-00009D6A0000}"/>
    <cellStyle name="Normal 43 6 2 2" xfId="12486" xr:uid="{00000000-0005-0000-0000-00009E6A0000}"/>
    <cellStyle name="Normal 43 6 2 2 2" xfId="31512" xr:uid="{00000000-0005-0000-0000-00009F6A0000}"/>
    <cellStyle name="Normal 43 6 2 3" xfId="16004" xr:uid="{00000000-0005-0000-0000-0000A06A0000}"/>
    <cellStyle name="Normal 43 6 2 3 2" xfId="35006" xr:uid="{00000000-0005-0000-0000-0000A16A0000}"/>
    <cellStyle name="Normal 43 6 2 4" xfId="19576" xr:uid="{00000000-0005-0000-0000-0000A26A0000}"/>
    <cellStyle name="Normal 43 6 2 4 2" xfId="38522" xr:uid="{00000000-0005-0000-0000-0000A36A0000}"/>
    <cellStyle name="Normal 43 6 2 5" xfId="23167" xr:uid="{00000000-0005-0000-0000-0000A46A0000}"/>
    <cellStyle name="Normal 43 6 2 6" xfId="27826" xr:uid="{00000000-0005-0000-0000-0000A56A0000}"/>
    <cellStyle name="Normal 43 6 3" xfId="7494" xr:uid="{00000000-0005-0000-0000-0000A66A0000}"/>
    <cellStyle name="Normal 43 6 3 2" xfId="11610" xr:uid="{00000000-0005-0000-0000-0000A76A0000}"/>
    <cellStyle name="Normal 43 6 3 2 2" xfId="30637" xr:uid="{00000000-0005-0000-0000-0000A86A0000}"/>
    <cellStyle name="Normal 43 6 3 3" xfId="15121" xr:uid="{00000000-0005-0000-0000-0000A96A0000}"/>
    <cellStyle name="Normal 43 6 3 3 2" xfId="34126" xr:uid="{00000000-0005-0000-0000-0000AA6A0000}"/>
    <cellStyle name="Normal 43 6 3 4" xfId="18698" xr:uid="{00000000-0005-0000-0000-0000AB6A0000}"/>
    <cellStyle name="Normal 43 6 3 4 2" xfId="37645" xr:uid="{00000000-0005-0000-0000-0000AC6A0000}"/>
    <cellStyle name="Normal 43 6 3 5" xfId="22268" xr:uid="{00000000-0005-0000-0000-0000AD6A0000}"/>
    <cellStyle name="Normal 43 6 3 6" xfId="26851" xr:uid="{00000000-0005-0000-0000-0000AE6A0000}"/>
    <cellStyle name="Normal 43 6 4" xfId="9866" xr:uid="{00000000-0005-0000-0000-0000AF6A0000}"/>
    <cellStyle name="Normal 43 6 4 2" xfId="13442" xr:uid="{00000000-0005-0000-0000-0000B06A0000}"/>
    <cellStyle name="Normal 43 6 4 2 2" xfId="32467" xr:uid="{00000000-0005-0000-0000-0000B16A0000}"/>
    <cellStyle name="Normal 43 6 4 3" xfId="16963" xr:uid="{00000000-0005-0000-0000-0000B26A0000}"/>
    <cellStyle name="Normal 43 6 4 3 2" xfId="35961" xr:uid="{00000000-0005-0000-0000-0000B36A0000}"/>
    <cellStyle name="Normal 43 6 4 4" xfId="20533" xr:uid="{00000000-0005-0000-0000-0000B46A0000}"/>
    <cellStyle name="Normal 43 6 4 4 2" xfId="39478" xr:uid="{00000000-0005-0000-0000-0000B56A0000}"/>
    <cellStyle name="Normal 43 6 4 5" xfId="24206" xr:uid="{00000000-0005-0000-0000-0000B66A0000}"/>
    <cellStyle name="Normal 43 6 4 6" xfId="28942" xr:uid="{00000000-0005-0000-0000-0000B76A0000}"/>
    <cellStyle name="Normal 43 6 5" xfId="6661" xr:uid="{00000000-0005-0000-0000-0000B86A0000}"/>
    <cellStyle name="Normal 43 6 5 2" xfId="26064" xr:uid="{00000000-0005-0000-0000-0000B96A0000}"/>
    <cellStyle name="Normal 43 6 6" xfId="10828" xr:uid="{00000000-0005-0000-0000-0000BA6A0000}"/>
    <cellStyle name="Normal 43 6 6 2" xfId="29855" xr:uid="{00000000-0005-0000-0000-0000BB6A0000}"/>
    <cellStyle name="Normal 43 6 7" xfId="14338" xr:uid="{00000000-0005-0000-0000-0000BC6A0000}"/>
    <cellStyle name="Normal 43 6 7 2" xfId="33344" xr:uid="{00000000-0005-0000-0000-0000BD6A0000}"/>
    <cellStyle name="Normal 43 6 8" xfId="17916" xr:uid="{00000000-0005-0000-0000-0000BE6A0000}"/>
    <cellStyle name="Normal 43 6 8 2" xfId="36863" xr:uid="{00000000-0005-0000-0000-0000BF6A0000}"/>
    <cellStyle name="Normal 43 6 9" xfId="21446" xr:uid="{00000000-0005-0000-0000-0000C06A0000}"/>
    <cellStyle name="Normal 43 7" xfId="5880" xr:uid="{00000000-0005-0000-0000-0000C16A0000}"/>
    <cellStyle name="Normal 43 7 10" xfId="25290" xr:uid="{00000000-0005-0000-0000-0000C26A0000}"/>
    <cellStyle name="Normal 43 7 2" xfId="8683" xr:uid="{00000000-0005-0000-0000-0000C36A0000}"/>
    <cellStyle name="Normal 43 7 2 2" xfId="12572" xr:uid="{00000000-0005-0000-0000-0000C46A0000}"/>
    <cellStyle name="Normal 43 7 2 2 2" xfId="31598" xr:uid="{00000000-0005-0000-0000-0000C56A0000}"/>
    <cellStyle name="Normal 43 7 2 3" xfId="16090" xr:uid="{00000000-0005-0000-0000-0000C66A0000}"/>
    <cellStyle name="Normal 43 7 2 3 2" xfId="35092" xr:uid="{00000000-0005-0000-0000-0000C76A0000}"/>
    <cellStyle name="Normal 43 7 2 4" xfId="19662" xr:uid="{00000000-0005-0000-0000-0000C86A0000}"/>
    <cellStyle name="Normal 43 7 2 4 2" xfId="38608" xr:uid="{00000000-0005-0000-0000-0000C96A0000}"/>
    <cellStyle name="Normal 43 7 2 5" xfId="23253" xr:uid="{00000000-0005-0000-0000-0000CA6A0000}"/>
    <cellStyle name="Normal 43 7 2 6" xfId="27912" xr:uid="{00000000-0005-0000-0000-0000CB6A0000}"/>
    <cellStyle name="Normal 43 7 3" xfId="7582" xr:uid="{00000000-0005-0000-0000-0000CC6A0000}"/>
    <cellStyle name="Normal 43 7 3 2" xfId="11696" xr:uid="{00000000-0005-0000-0000-0000CD6A0000}"/>
    <cellStyle name="Normal 43 7 3 2 2" xfId="30723" xr:uid="{00000000-0005-0000-0000-0000CE6A0000}"/>
    <cellStyle name="Normal 43 7 3 3" xfId="15207" xr:uid="{00000000-0005-0000-0000-0000CF6A0000}"/>
    <cellStyle name="Normal 43 7 3 3 2" xfId="34212" xr:uid="{00000000-0005-0000-0000-0000D06A0000}"/>
    <cellStyle name="Normal 43 7 3 4" xfId="18784" xr:uid="{00000000-0005-0000-0000-0000D16A0000}"/>
    <cellStyle name="Normal 43 7 3 4 2" xfId="37731" xr:uid="{00000000-0005-0000-0000-0000D26A0000}"/>
    <cellStyle name="Normal 43 7 3 5" xfId="22356" xr:uid="{00000000-0005-0000-0000-0000D36A0000}"/>
    <cellStyle name="Normal 43 7 3 6" xfId="26937" xr:uid="{00000000-0005-0000-0000-0000D46A0000}"/>
    <cellStyle name="Normal 43 7 4" xfId="9954" xr:uid="{00000000-0005-0000-0000-0000D56A0000}"/>
    <cellStyle name="Normal 43 7 4 2" xfId="13528" xr:uid="{00000000-0005-0000-0000-0000D66A0000}"/>
    <cellStyle name="Normal 43 7 4 2 2" xfId="32553" xr:uid="{00000000-0005-0000-0000-0000D76A0000}"/>
    <cellStyle name="Normal 43 7 4 3" xfId="17049" xr:uid="{00000000-0005-0000-0000-0000D86A0000}"/>
    <cellStyle name="Normal 43 7 4 3 2" xfId="36047" xr:uid="{00000000-0005-0000-0000-0000D96A0000}"/>
    <cellStyle name="Normal 43 7 4 4" xfId="20619" xr:uid="{00000000-0005-0000-0000-0000DA6A0000}"/>
    <cellStyle name="Normal 43 7 4 4 2" xfId="39564" xr:uid="{00000000-0005-0000-0000-0000DB6A0000}"/>
    <cellStyle name="Normal 43 7 4 5" xfId="24294" xr:uid="{00000000-0005-0000-0000-0000DC6A0000}"/>
    <cellStyle name="Normal 43 7 4 6" xfId="29028" xr:uid="{00000000-0005-0000-0000-0000DD6A0000}"/>
    <cellStyle name="Normal 43 7 5" xfId="6749" xr:uid="{00000000-0005-0000-0000-0000DE6A0000}"/>
    <cellStyle name="Normal 43 7 5 2" xfId="26152" xr:uid="{00000000-0005-0000-0000-0000DF6A0000}"/>
    <cellStyle name="Normal 43 7 6" xfId="10914" xr:uid="{00000000-0005-0000-0000-0000E06A0000}"/>
    <cellStyle name="Normal 43 7 6 2" xfId="29941" xr:uid="{00000000-0005-0000-0000-0000E16A0000}"/>
    <cellStyle name="Normal 43 7 7" xfId="14424" xr:uid="{00000000-0005-0000-0000-0000E26A0000}"/>
    <cellStyle name="Normal 43 7 7 2" xfId="33430" xr:uid="{00000000-0005-0000-0000-0000E36A0000}"/>
    <cellStyle name="Normal 43 7 8" xfId="18002" xr:uid="{00000000-0005-0000-0000-0000E46A0000}"/>
    <cellStyle name="Normal 43 7 8 2" xfId="36949" xr:uid="{00000000-0005-0000-0000-0000E56A0000}"/>
    <cellStyle name="Normal 43 7 9" xfId="21532" xr:uid="{00000000-0005-0000-0000-0000E66A0000}"/>
    <cellStyle name="Normal 43 8" xfId="4877" xr:uid="{00000000-0005-0000-0000-0000E76A0000}"/>
    <cellStyle name="Normal 43 9" xfId="7697" xr:uid="{00000000-0005-0000-0000-0000E86A0000}"/>
    <cellStyle name="Normal 43 9 2" xfId="11782" xr:uid="{00000000-0005-0000-0000-0000E96A0000}"/>
    <cellStyle name="Normal 43 9 2 2" xfId="30809" xr:uid="{00000000-0005-0000-0000-0000EA6A0000}"/>
    <cellStyle name="Normal 43 9 3" xfId="15294" xr:uid="{00000000-0005-0000-0000-0000EB6A0000}"/>
    <cellStyle name="Normal 43 9 3 2" xfId="34299" xr:uid="{00000000-0005-0000-0000-0000EC6A0000}"/>
    <cellStyle name="Normal 43 9 4" xfId="18870" xr:uid="{00000000-0005-0000-0000-0000ED6A0000}"/>
    <cellStyle name="Normal 43 9 4 2" xfId="37817" xr:uid="{00000000-0005-0000-0000-0000EE6A0000}"/>
    <cellStyle name="Normal 43 9 5" xfId="22454" xr:uid="{00000000-0005-0000-0000-0000EF6A0000}"/>
    <cellStyle name="Normal 43 9 6" xfId="27028" xr:uid="{00000000-0005-0000-0000-0000F06A0000}"/>
    <cellStyle name="Normal 44" xfId="4758" xr:uid="{00000000-0005-0000-0000-0000F16A0000}"/>
    <cellStyle name="Normal 44 10" xfId="7938" xr:uid="{00000000-0005-0000-0000-0000F26A0000}"/>
    <cellStyle name="Normal 44 10 2" xfId="11876" xr:uid="{00000000-0005-0000-0000-0000F36A0000}"/>
    <cellStyle name="Normal 44 10 2 2" xfId="30902" xr:uid="{00000000-0005-0000-0000-0000F46A0000}"/>
    <cellStyle name="Normal 44 10 3" xfId="15392" xr:uid="{00000000-0005-0000-0000-0000F56A0000}"/>
    <cellStyle name="Normal 44 10 3 2" xfId="34395" xr:uid="{00000000-0005-0000-0000-0000F66A0000}"/>
    <cellStyle name="Normal 44 10 4" xfId="18965" xr:uid="{00000000-0005-0000-0000-0000F76A0000}"/>
    <cellStyle name="Normal 44 10 4 2" xfId="37911" xr:uid="{00000000-0005-0000-0000-0000F86A0000}"/>
    <cellStyle name="Normal 44 10 5" xfId="22554" xr:uid="{00000000-0005-0000-0000-0000F96A0000}"/>
    <cellStyle name="Normal 44 10 6" xfId="27188" xr:uid="{00000000-0005-0000-0000-0000FA6A0000}"/>
    <cellStyle name="Normal 44 11" xfId="6854" xr:uid="{00000000-0005-0000-0000-0000FB6A0000}"/>
    <cellStyle name="Normal 44 11 2" xfId="11002" xr:uid="{00000000-0005-0000-0000-0000FC6A0000}"/>
    <cellStyle name="Normal 44 11 2 2" xfId="30029" xr:uid="{00000000-0005-0000-0000-0000FD6A0000}"/>
    <cellStyle name="Normal 44 11 3" xfId="14512" xr:uid="{00000000-0005-0000-0000-0000FE6A0000}"/>
    <cellStyle name="Normal 44 11 3 2" xfId="33518" xr:uid="{00000000-0005-0000-0000-0000FF6A0000}"/>
    <cellStyle name="Normal 44 11 4" xfId="18090" xr:uid="{00000000-0005-0000-0000-0000006B0000}"/>
    <cellStyle name="Normal 44 11 4 2" xfId="37037" xr:uid="{00000000-0005-0000-0000-0000016B0000}"/>
    <cellStyle name="Normal 44 11 5" xfId="21628" xr:uid="{00000000-0005-0000-0000-0000026B0000}"/>
    <cellStyle name="Normal 44 11 6" xfId="26243" xr:uid="{00000000-0005-0000-0000-0000036B0000}"/>
    <cellStyle name="Normal 44 12" xfId="8945" xr:uid="{00000000-0005-0000-0000-0000046B0000}"/>
    <cellStyle name="Normal 44 12 2" xfId="12661" xr:uid="{00000000-0005-0000-0000-0000056B0000}"/>
    <cellStyle name="Normal 44 12 2 2" xfId="31687" xr:uid="{00000000-0005-0000-0000-0000066B0000}"/>
    <cellStyle name="Normal 44 12 3" xfId="16180" xr:uid="{00000000-0005-0000-0000-0000076B0000}"/>
    <cellStyle name="Normal 44 12 3 2" xfId="35181" xr:uid="{00000000-0005-0000-0000-0000086B0000}"/>
    <cellStyle name="Normal 44 12 4" xfId="19751" xr:uid="{00000000-0005-0000-0000-0000096B0000}"/>
    <cellStyle name="Normal 44 12 4 2" xfId="38697" xr:uid="{00000000-0005-0000-0000-00000A6B0000}"/>
    <cellStyle name="Normal 44 12 5" xfId="23355" xr:uid="{00000000-0005-0000-0000-00000B6B0000}"/>
    <cellStyle name="Normal 44 12 6" xfId="28093" xr:uid="{00000000-0005-0000-0000-00000C6B0000}"/>
    <cellStyle name="Normal 44 13" xfId="9049" xr:uid="{00000000-0005-0000-0000-00000D6B0000}"/>
    <cellStyle name="Normal 44 13 2" xfId="12747" xr:uid="{00000000-0005-0000-0000-00000E6B0000}"/>
    <cellStyle name="Normal 44 13 2 2" xfId="31773" xr:uid="{00000000-0005-0000-0000-00000F6B0000}"/>
    <cellStyle name="Normal 44 13 3" xfId="16266" xr:uid="{00000000-0005-0000-0000-0000106B0000}"/>
    <cellStyle name="Normal 44 13 3 2" xfId="35267" xr:uid="{00000000-0005-0000-0000-0000116B0000}"/>
    <cellStyle name="Normal 44 13 4" xfId="19837" xr:uid="{00000000-0005-0000-0000-0000126B0000}"/>
    <cellStyle name="Normal 44 13 4 2" xfId="38783" xr:uid="{00000000-0005-0000-0000-0000136B0000}"/>
    <cellStyle name="Normal 44 13 5" xfId="23455" xr:uid="{00000000-0005-0000-0000-0000146B0000}"/>
    <cellStyle name="Normal 44 13 6" xfId="28180" xr:uid="{00000000-0005-0000-0000-0000156B0000}"/>
    <cellStyle name="Normal 44 14" xfId="9150" xr:uid="{00000000-0005-0000-0000-0000166B0000}"/>
    <cellStyle name="Normal 44 14 2" xfId="12833" xr:uid="{00000000-0005-0000-0000-0000176B0000}"/>
    <cellStyle name="Normal 44 14 2 2" xfId="31859" xr:uid="{00000000-0005-0000-0000-0000186B0000}"/>
    <cellStyle name="Normal 44 14 3" xfId="16352" xr:uid="{00000000-0005-0000-0000-0000196B0000}"/>
    <cellStyle name="Normal 44 14 3 2" xfId="35353" xr:uid="{00000000-0005-0000-0000-00001A6B0000}"/>
    <cellStyle name="Normal 44 14 4" xfId="19923" xr:uid="{00000000-0005-0000-0000-00001B6B0000}"/>
    <cellStyle name="Normal 44 14 4 2" xfId="38869" xr:uid="{00000000-0005-0000-0000-00001C6B0000}"/>
    <cellStyle name="Normal 44 14 5" xfId="23555" xr:uid="{00000000-0005-0000-0000-00001D6B0000}"/>
    <cellStyle name="Normal 44 14 6" xfId="28267" xr:uid="{00000000-0005-0000-0000-00001E6B0000}"/>
    <cellStyle name="Normal 44 15" xfId="10067" xr:uid="{00000000-0005-0000-0000-00001F6B0000}"/>
    <cellStyle name="Normal 44 15 2" xfId="13616" xr:uid="{00000000-0005-0000-0000-0000206B0000}"/>
    <cellStyle name="Normal 44 15 2 2" xfId="32641" xr:uid="{00000000-0005-0000-0000-0000216B0000}"/>
    <cellStyle name="Normal 44 15 3" xfId="17137" xr:uid="{00000000-0005-0000-0000-0000226B0000}"/>
    <cellStyle name="Normal 44 15 3 2" xfId="36135" xr:uid="{00000000-0005-0000-0000-0000236B0000}"/>
    <cellStyle name="Normal 44 15 4" xfId="20707" xr:uid="{00000000-0005-0000-0000-0000246B0000}"/>
    <cellStyle name="Normal 44 15 4 2" xfId="39652" xr:uid="{00000000-0005-0000-0000-0000256B0000}"/>
    <cellStyle name="Normal 44 15 5" xfId="24396" xr:uid="{00000000-0005-0000-0000-0000266B0000}"/>
    <cellStyle name="Normal 44 15 6" xfId="29119" xr:uid="{00000000-0005-0000-0000-0000276B0000}"/>
    <cellStyle name="Normal 44 16" xfId="5994" xr:uid="{00000000-0005-0000-0000-0000286B0000}"/>
    <cellStyle name="Normal 44 16 2" xfId="25397" xr:uid="{00000000-0005-0000-0000-0000296B0000}"/>
    <cellStyle name="Normal 44 17" xfId="10218" xr:uid="{00000000-0005-0000-0000-00002A6B0000}"/>
    <cellStyle name="Normal 44 17 2" xfId="29246" xr:uid="{00000000-0005-0000-0000-00002B6B0000}"/>
    <cellStyle name="Normal 44 18" xfId="13725" xr:uid="{00000000-0005-0000-0000-00002C6B0000}"/>
    <cellStyle name="Normal 44 18 2" xfId="32735" xr:uid="{00000000-0005-0000-0000-00002D6B0000}"/>
    <cellStyle name="Normal 44 19" xfId="17304" xr:uid="{00000000-0005-0000-0000-00002E6B0000}"/>
    <cellStyle name="Normal 44 19 2" xfId="36255" xr:uid="{00000000-0005-0000-0000-00002F6B0000}"/>
    <cellStyle name="Normal 44 2" xfId="5212" xr:uid="{00000000-0005-0000-0000-0000306B0000}"/>
    <cellStyle name="Normal 44 2 10" xfId="20982" xr:uid="{00000000-0005-0000-0000-0000316B0000}"/>
    <cellStyle name="Normal 44 2 11" xfId="24731" xr:uid="{00000000-0005-0000-0000-0000326B0000}"/>
    <cellStyle name="Normal 44 2 2" xfId="5589" xr:uid="{00000000-0005-0000-0000-0000336B0000}"/>
    <cellStyle name="Normal 44 2 2 10" xfId="25048" xr:uid="{00000000-0005-0000-0000-0000346B0000}"/>
    <cellStyle name="Normal 44 2 2 2" xfId="8437" xr:uid="{00000000-0005-0000-0000-0000356B0000}"/>
    <cellStyle name="Normal 44 2 2 2 2" xfId="12330" xr:uid="{00000000-0005-0000-0000-0000366B0000}"/>
    <cellStyle name="Normal 44 2 2 2 2 2" xfId="31356" xr:uid="{00000000-0005-0000-0000-0000376B0000}"/>
    <cellStyle name="Normal 44 2 2 2 3" xfId="15848" xr:uid="{00000000-0005-0000-0000-0000386B0000}"/>
    <cellStyle name="Normal 44 2 2 2 3 2" xfId="34850" xr:uid="{00000000-0005-0000-0000-0000396B0000}"/>
    <cellStyle name="Normal 44 2 2 2 4" xfId="19420" xr:uid="{00000000-0005-0000-0000-00003A6B0000}"/>
    <cellStyle name="Normal 44 2 2 2 4 2" xfId="38366" xr:uid="{00000000-0005-0000-0000-00003B6B0000}"/>
    <cellStyle name="Normal 44 2 2 2 5" xfId="23011" xr:uid="{00000000-0005-0000-0000-00003C6B0000}"/>
    <cellStyle name="Normal 44 2 2 2 6" xfId="27668" xr:uid="{00000000-0005-0000-0000-00003D6B0000}"/>
    <cellStyle name="Normal 44 2 2 3" xfId="7324" xr:uid="{00000000-0005-0000-0000-00003E6B0000}"/>
    <cellStyle name="Normal 44 2 2 3 2" xfId="11454" xr:uid="{00000000-0005-0000-0000-00003F6B0000}"/>
    <cellStyle name="Normal 44 2 2 3 2 2" xfId="30481" xr:uid="{00000000-0005-0000-0000-0000406B0000}"/>
    <cellStyle name="Normal 44 2 2 3 3" xfId="14965" xr:uid="{00000000-0005-0000-0000-0000416B0000}"/>
    <cellStyle name="Normal 44 2 2 3 3 2" xfId="33970" xr:uid="{00000000-0005-0000-0000-0000426B0000}"/>
    <cellStyle name="Normal 44 2 2 3 4" xfId="18542" xr:uid="{00000000-0005-0000-0000-0000436B0000}"/>
    <cellStyle name="Normal 44 2 2 3 4 2" xfId="37489" xr:uid="{00000000-0005-0000-0000-0000446B0000}"/>
    <cellStyle name="Normal 44 2 2 3 5" xfId="22098" xr:uid="{00000000-0005-0000-0000-0000456B0000}"/>
    <cellStyle name="Normal 44 2 2 3 6" xfId="26695" xr:uid="{00000000-0005-0000-0000-0000466B0000}"/>
    <cellStyle name="Normal 44 2 2 4" xfId="9696" xr:uid="{00000000-0005-0000-0000-0000476B0000}"/>
    <cellStyle name="Normal 44 2 2 4 2" xfId="13286" xr:uid="{00000000-0005-0000-0000-0000486B0000}"/>
    <cellStyle name="Normal 44 2 2 4 2 2" xfId="32311" xr:uid="{00000000-0005-0000-0000-0000496B0000}"/>
    <cellStyle name="Normal 44 2 2 4 3" xfId="16806" xr:uid="{00000000-0005-0000-0000-00004A6B0000}"/>
    <cellStyle name="Normal 44 2 2 4 3 2" xfId="35805" xr:uid="{00000000-0005-0000-0000-00004B6B0000}"/>
    <cellStyle name="Normal 44 2 2 4 4" xfId="20377" xr:uid="{00000000-0005-0000-0000-00004C6B0000}"/>
    <cellStyle name="Normal 44 2 2 4 4 2" xfId="39322" xr:uid="{00000000-0005-0000-0000-00004D6B0000}"/>
    <cellStyle name="Normal 44 2 2 4 5" xfId="24036" xr:uid="{00000000-0005-0000-0000-00004E6B0000}"/>
    <cellStyle name="Normal 44 2 2 4 6" xfId="28786" xr:uid="{00000000-0005-0000-0000-00004F6B0000}"/>
    <cellStyle name="Normal 44 2 2 5" xfId="6491" xr:uid="{00000000-0005-0000-0000-0000506B0000}"/>
    <cellStyle name="Normal 44 2 2 5 2" xfId="25894" xr:uid="{00000000-0005-0000-0000-0000516B0000}"/>
    <cellStyle name="Normal 44 2 2 6" xfId="10672" xr:uid="{00000000-0005-0000-0000-0000526B0000}"/>
    <cellStyle name="Normal 44 2 2 6 2" xfId="29699" xr:uid="{00000000-0005-0000-0000-0000536B0000}"/>
    <cellStyle name="Normal 44 2 2 7" xfId="14180" xr:uid="{00000000-0005-0000-0000-0000546B0000}"/>
    <cellStyle name="Normal 44 2 2 7 2" xfId="33187" xr:uid="{00000000-0005-0000-0000-0000556B0000}"/>
    <cellStyle name="Normal 44 2 2 8" xfId="17758" xr:uid="{00000000-0005-0000-0000-0000566B0000}"/>
    <cellStyle name="Normal 44 2 2 8 2" xfId="36707" xr:uid="{00000000-0005-0000-0000-0000576B0000}"/>
    <cellStyle name="Normal 44 2 2 9" xfId="21290" xr:uid="{00000000-0005-0000-0000-0000586B0000}"/>
    <cellStyle name="Normal 44 2 3" xfId="8128" xr:uid="{00000000-0005-0000-0000-0000596B0000}"/>
    <cellStyle name="Normal 44 2 3 2" xfId="12026" xr:uid="{00000000-0005-0000-0000-00005A6B0000}"/>
    <cellStyle name="Normal 44 2 3 2 2" xfId="31052" xr:uid="{00000000-0005-0000-0000-00005B6B0000}"/>
    <cellStyle name="Normal 44 2 3 3" xfId="15544" xr:uid="{00000000-0005-0000-0000-00005C6B0000}"/>
    <cellStyle name="Normal 44 2 3 3 2" xfId="34546" xr:uid="{00000000-0005-0000-0000-00005D6B0000}"/>
    <cellStyle name="Normal 44 2 3 4" xfId="19116" xr:uid="{00000000-0005-0000-0000-00005E6B0000}"/>
    <cellStyle name="Normal 44 2 3 4 2" xfId="38062" xr:uid="{00000000-0005-0000-0000-00005F6B0000}"/>
    <cellStyle name="Normal 44 2 3 5" xfId="22707" xr:uid="{00000000-0005-0000-0000-0000606B0000}"/>
    <cellStyle name="Normal 44 2 3 6" xfId="27359" xr:uid="{00000000-0005-0000-0000-0000616B0000}"/>
    <cellStyle name="Normal 44 2 4" xfId="7010" xr:uid="{00000000-0005-0000-0000-0000626B0000}"/>
    <cellStyle name="Normal 44 2 4 2" xfId="11150" xr:uid="{00000000-0005-0000-0000-0000636B0000}"/>
    <cellStyle name="Normal 44 2 4 2 2" xfId="30177" xr:uid="{00000000-0005-0000-0000-0000646B0000}"/>
    <cellStyle name="Normal 44 2 4 3" xfId="14660" xr:uid="{00000000-0005-0000-0000-0000656B0000}"/>
    <cellStyle name="Normal 44 2 4 3 2" xfId="33666" xr:uid="{00000000-0005-0000-0000-0000666B0000}"/>
    <cellStyle name="Normal 44 2 4 4" xfId="18238" xr:uid="{00000000-0005-0000-0000-0000676B0000}"/>
    <cellStyle name="Normal 44 2 4 4 2" xfId="37185" xr:uid="{00000000-0005-0000-0000-0000686B0000}"/>
    <cellStyle name="Normal 44 2 4 5" xfId="21784" xr:uid="{00000000-0005-0000-0000-0000696B0000}"/>
    <cellStyle name="Normal 44 2 4 6" xfId="26391" xr:uid="{00000000-0005-0000-0000-00006A6B0000}"/>
    <cellStyle name="Normal 44 2 5" xfId="9370" xr:uid="{00000000-0005-0000-0000-00006B6B0000}"/>
    <cellStyle name="Normal 44 2 5 2" xfId="12982" xr:uid="{00000000-0005-0000-0000-00006C6B0000}"/>
    <cellStyle name="Normal 44 2 5 2 2" xfId="32007" xr:uid="{00000000-0005-0000-0000-00006D6B0000}"/>
    <cellStyle name="Normal 44 2 5 3" xfId="16501" xr:uid="{00000000-0005-0000-0000-00006E6B0000}"/>
    <cellStyle name="Normal 44 2 5 3 2" xfId="35501" xr:uid="{00000000-0005-0000-0000-00006F6B0000}"/>
    <cellStyle name="Normal 44 2 5 4" xfId="20073" xr:uid="{00000000-0005-0000-0000-0000706B0000}"/>
    <cellStyle name="Normal 44 2 5 4 2" xfId="39018" xr:uid="{00000000-0005-0000-0000-0000716B0000}"/>
    <cellStyle name="Normal 44 2 5 5" xfId="23718" xr:uid="{00000000-0005-0000-0000-0000726B0000}"/>
    <cellStyle name="Normal 44 2 5 6" xfId="28474" xr:uid="{00000000-0005-0000-0000-0000736B0000}"/>
    <cellStyle name="Normal 44 2 6" xfId="6177" xr:uid="{00000000-0005-0000-0000-0000746B0000}"/>
    <cellStyle name="Normal 44 2 6 2" xfId="25580" xr:uid="{00000000-0005-0000-0000-0000756B0000}"/>
    <cellStyle name="Normal 44 2 7" xfId="10368" xr:uid="{00000000-0005-0000-0000-0000766B0000}"/>
    <cellStyle name="Normal 44 2 7 2" xfId="29395" xr:uid="{00000000-0005-0000-0000-0000776B0000}"/>
    <cellStyle name="Normal 44 2 8" xfId="13876" xr:uid="{00000000-0005-0000-0000-0000786B0000}"/>
    <cellStyle name="Normal 44 2 8 2" xfId="32883" xr:uid="{00000000-0005-0000-0000-0000796B0000}"/>
    <cellStyle name="Normal 44 2 9" xfId="17454" xr:uid="{00000000-0005-0000-0000-00007A6B0000}"/>
    <cellStyle name="Normal 44 2 9 2" xfId="36403" xr:uid="{00000000-0005-0000-0000-00007B6B0000}"/>
    <cellStyle name="Normal 44 20" xfId="20830" xr:uid="{00000000-0005-0000-0000-00007C6B0000}"/>
    <cellStyle name="Normal 44 21" xfId="24497" xr:uid="{00000000-0005-0000-0000-00007D6B0000}"/>
    <cellStyle name="Normal 44 3" xfId="5308" xr:uid="{00000000-0005-0000-0000-00007E6B0000}"/>
    <cellStyle name="Normal 44 3 10" xfId="21060" xr:uid="{00000000-0005-0000-0000-00007F6B0000}"/>
    <cellStyle name="Normal 44 3 11" xfId="24810" xr:uid="{00000000-0005-0000-0000-0000806B0000}"/>
    <cellStyle name="Normal 44 3 2" xfId="5667" xr:uid="{00000000-0005-0000-0000-0000816B0000}"/>
    <cellStyle name="Normal 44 3 2 10" xfId="25126" xr:uid="{00000000-0005-0000-0000-0000826B0000}"/>
    <cellStyle name="Normal 44 3 2 2" xfId="8515" xr:uid="{00000000-0005-0000-0000-0000836B0000}"/>
    <cellStyle name="Normal 44 3 2 2 2" xfId="12408" xr:uid="{00000000-0005-0000-0000-0000846B0000}"/>
    <cellStyle name="Normal 44 3 2 2 2 2" xfId="31434" xr:uid="{00000000-0005-0000-0000-0000856B0000}"/>
    <cellStyle name="Normal 44 3 2 2 3" xfId="15926" xr:uid="{00000000-0005-0000-0000-0000866B0000}"/>
    <cellStyle name="Normal 44 3 2 2 3 2" xfId="34928" xr:uid="{00000000-0005-0000-0000-0000876B0000}"/>
    <cellStyle name="Normal 44 3 2 2 4" xfId="19498" xr:uid="{00000000-0005-0000-0000-0000886B0000}"/>
    <cellStyle name="Normal 44 3 2 2 4 2" xfId="38444" xr:uid="{00000000-0005-0000-0000-0000896B0000}"/>
    <cellStyle name="Normal 44 3 2 2 5" xfId="23089" xr:uid="{00000000-0005-0000-0000-00008A6B0000}"/>
    <cellStyle name="Normal 44 3 2 2 6" xfId="27746" xr:uid="{00000000-0005-0000-0000-00008B6B0000}"/>
    <cellStyle name="Normal 44 3 2 3" xfId="7402" xr:uid="{00000000-0005-0000-0000-00008C6B0000}"/>
    <cellStyle name="Normal 44 3 2 3 2" xfId="11532" xr:uid="{00000000-0005-0000-0000-00008D6B0000}"/>
    <cellStyle name="Normal 44 3 2 3 2 2" xfId="30559" xr:uid="{00000000-0005-0000-0000-00008E6B0000}"/>
    <cellStyle name="Normal 44 3 2 3 3" xfId="15043" xr:uid="{00000000-0005-0000-0000-00008F6B0000}"/>
    <cellStyle name="Normal 44 3 2 3 3 2" xfId="34048" xr:uid="{00000000-0005-0000-0000-0000906B0000}"/>
    <cellStyle name="Normal 44 3 2 3 4" xfId="18620" xr:uid="{00000000-0005-0000-0000-0000916B0000}"/>
    <cellStyle name="Normal 44 3 2 3 4 2" xfId="37567" xr:uid="{00000000-0005-0000-0000-0000926B0000}"/>
    <cellStyle name="Normal 44 3 2 3 5" xfId="22176" xr:uid="{00000000-0005-0000-0000-0000936B0000}"/>
    <cellStyle name="Normal 44 3 2 3 6" xfId="26773" xr:uid="{00000000-0005-0000-0000-0000946B0000}"/>
    <cellStyle name="Normal 44 3 2 4" xfId="9774" xr:uid="{00000000-0005-0000-0000-0000956B0000}"/>
    <cellStyle name="Normal 44 3 2 4 2" xfId="13364" xr:uid="{00000000-0005-0000-0000-0000966B0000}"/>
    <cellStyle name="Normal 44 3 2 4 2 2" xfId="32389" xr:uid="{00000000-0005-0000-0000-0000976B0000}"/>
    <cellStyle name="Normal 44 3 2 4 3" xfId="16884" xr:uid="{00000000-0005-0000-0000-0000986B0000}"/>
    <cellStyle name="Normal 44 3 2 4 3 2" xfId="35883" xr:uid="{00000000-0005-0000-0000-0000996B0000}"/>
    <cellStyle name="Normal 44 3 2 4 4" xfId="20455" xr:uid="{00000000-0005-0000-0000-00009A6B0000}"/>
    <cellStyle name="Normal 44 3 2 4 4 2" xfId="39400" xr:uid="{00000000-0005-0000-0000-00009B6B0000}"/>
    <cellStyle name="Normal 44 3 2 4 5" xfId="24114" xr:uid="{00000000-0005-0000-0000-00009C6B0000}"/>
    <cellStyle name="Normal 44 3 2 4 6" xfId="28864" xr:uid="{00000000-0005-0000-0000-00009D6B0000}"/>
    <cellStyle name="Normal 44 3 2 5" xfId="6569" xr:uid="{00000000-0005-0000-0000-00009E6B0000}"/>
    <cellStyle name="Normal 44 3 2 5 2" xfId="25972" xr:uid="{00000000-0005-0000-0000-00009F6B0000}"/>
    <cellStyle name="Normal 44 3 2 6" xfId="10750" xr:uid="{00000000-0005-0000-0000-0000A06B0000}"/>
    <cellStyle name="Normal 44 3 2 6 2" xfId="29777" xr:uid="{00000000-0005-0000-0000-0000A16B0000}"/>
    <cellStyle name="Normal 44 3 2 7" xfId="14258" xr:uid="{00000000-0005-0000-0000-0000A26B0000}"/>
    <cellStyle name="Normal 44 3 2 7 2" xfId="33265" xr:uid="{00000000-0005-0000-0000-0000A36B0000}"/>
    <cellStyle name="Normal 44 3 2 8" xfId="17836" xr:uid="{00000000-0005-0000-0000-0000A46B0000}"/>
    <cellStyle name="Normal 44 3 2 8 2" xfId="36785" xr:uid="{00000000-0005-0000-0000-0000A56B0000}"/>
    <cellStyle name="Normal 44 3 2 9" xfId="21368" xr:uid="{00000000-0005-0000-0000-0000A66B0000}"/>
    <cellStyle name="Normal 44 3 3" xfId="8206" xr:uid="{00000000-0005-0000-0000-0000A76B0000}"/>
    <cellStyle name="Normal 44 3 3 2" xfId="12104" xr:uid="{00000000-0005-0000-0000-0000A86B0000}"/>
    <cellStyle name="Normal 44 3 3 2 2" xfId="31130" xr:uid="{00000000-0005-0000-0000-0000A96B0000}"/>
    <cellStyle name="Normal 44 3 3 3" xfId="15622" xr:uid="{00000000-0005-0000-0000-0000AA6B0000}"/>
    <cellStyle name="Normal 44 3 3 3 2" xfId="34624" xr:uid="{00000000-0005-0000-0000-0000AB6B0000}"/>
    <cellStyle name="Normal 44 3 3 4" xfId="19194" xr:uid="{00000000-0005-0000-0000-0000AC6B0000}"/>
    <cellStyle name="Normal 44 3 3 4 2" xfId="38140" xr:uid="{00000000-0005-0000-0000-0000AD6B0000}"/>
    <cellStyle name="Normal 44 3 3 5" xfId="22785" xr:uid="{00000000-0005-0000-0000-0000AE6B0000}"/>
    <cellStyle name="Normal 44 3 3 6" xfId="27437" xr:uid="{00000000-0005-0000-0000-0000AF6B0000}"/>
    <cellStyle name="Normal 44 3 4" xfId="7091" xr:uid="{00000000-0005-0000-0000-0000B06B0000}"/>
    <cellStyle name="Normal 44 3 4 2" xfId="11228" xr:uid="{00000000-0005-0000-0000-0000B16B0000}"/>
    <cellStyle name="Normal 44 3 4 2 2" xfId="30255" xr:uid="{00000000-0005-0000-0000-0000B26B0000}"/>
    <cellStyle name="Normal 44 3 4 3" xfId="14738" xr:uid="{00000000-0005-0000-0000-0000B36B0000}"/>
    <cellStyle name="Normal 44 3 4 3 2" xfId="33744" xr:uid="{00000000-0005-0000-0000-0000B46B0000}"/>
    <cellStyle name="Normal 44 3 4 4" xfId="18316" xr:uid="{00000000-0005-0000-0000-0000B56B0000}"/>
    <cellStyle name="Normal 44 3 4 4 2" xfId="37263" xr:uid="{00000000-0005-0000-0000-0000B66B0000}"/>
    <cellStyle name="Normal 44 3 4 5" xfId="21865" xr:uid="{00000000-0005-0000-0000-0000B76B0000}"/>
    <cellStyle name="Normal 44 3 4 6" xfId="26469" xr:uid="{00000000-0005-0000-0000-0000B86B0000}"/>
    <cellStyle name="Normal 44 3 5" xfId="9451" xr:uid="{00000000-0005-0000-0000-0000B96B0000}"/>
    <cellStyle name="Normal 44 3 5 2" xfId="13060" xr:uid="{00000000-0005-0000-0000-0000BA6B0000}"/>
    <cellStyle name="Normal 44 3 5 2 2" xfId="32085" xr:uid="{00000000-0005-0000-0000-0000BB6B0000}"/>
    <cellStyle name="Normal 44 3 5 3" xfId="16579" xr:uid="{00000000-0005-0000-0000-0000BC6B0000}"/>
    <cellStyle name="Normal 44 3 5 3 2" xfId="35579" xr:uid="{00000000-0005-0000-0000-0000BD6B0000}"/>
    <cellStyle name="Normal 44 3 5 4" xfId="20151" xr:uid="{00000000-0005-0000-0000-0000BE6B0000}"/>
    <cellStyle name="Normal 44 3 5 4 2" xfId="39096" xr:uid="{00000000-0005-0000-0000-0000BF6B0000}"/>
    <cellStyle name="Normal 44 3 5 5" xfId="23799" xr:uid="{00000000-0005-0000-0000-0000C06B0000}"/>
    <cellStyle name="Normal 44 3 5 6" xfId="28552" xr:uid="{00000000-0005-0000-0000-0000C16B0000}"/>
    <cellStyle name="Normal 44 3 6" xfId="6258" xr:uid="{00000000-0005-0000-0000-0000C26B0000}"/>
    <cellStyle name="Normal 44 3 6 2" xfId="25661" xr:uid="{00000000-0005-0000-0000-0000C36B0000}"/>
    <cellStyle name="Normal 44 3 7" xfId="10446" xr:uid="{00000000-0005-0000-0000-0000C46B0000}"/>
    <cellStyle name="Normal 44 3 7 2" xfId="29473" xr:uid="{00000000-0005-0000-0000-0000C56B0000}"/>
    <cellStyle name="Normal 44 3 8" xfId="13954" xr:uid="{00000000-0005-0000-0000-0000C66B0000}"/>
    <cellStyle name="Normal 44 3 8 2" xfId="32961" xr:uid="{00000000-0005-0000-0000-0000C76B0000}"/>
    <cellStyle name="Normal 44 3 9" xfId="17532" xr:uid="{00000000-0005-0000-0000-0000C86B0000}"/>
    <cellStyle name="Normal 44 3 9 2" xfId="36481" xr:uid="{00000000-0005-0000-0000-0000C96B0000}"/>
    <cellStyle name="Normal 44 4" xfId="5397" xr:uid="{00000000-0005-0000-0000-0000CA6B0000}"/>
    <cellStyle name="Normal 44 4 10" xfId="24888" xr:uid="{00000000-0005-0000-0000-0000CB6B0000}"/>
    <cellStyle name="Normal 44 4 2" xfId="8285" xr:uid="{00000000-0005-0000-0000-0000CC6B0000}"/>
    <cellStyle name="Normal 44 4 2 2" xfId="12182" xr:uid="{00000000-0005-0000-0000-0000CD6B0000}"/>
    <cellStyle name="Normal 44 4 2 2 2" xfId="31208" xr:uid="{00000000-0005-0000-0000-0000CE6B0000}"/>
    <cellStyle name="Normal 44 4 2 3" xfId="15700" xr:uid="{00000000-0005-0000-0000-0000CF6B0000}"/>
    <cellStyle name="Normal 44 4 2 3 2" xfId="34702" xr:uid="{00000000-0005-0000-0000-0000D06B0000}"/>
    <cellStyle name="Normal 44 4 2 4" xfId="19272" xr:uid="{00000000-0005-0000-0000-0000D16B0000}"/>
    <cellStyle name="Normal 44 4 2 4 2" xfId="38218" xr:uid="{00000000-0005-0000-0000-0000D26B0000}"/>
    <cellStyle name="Normal 44 4 2 5" xfId="22863" xr:uid="{00000000-0005-0000-0000-0000D36B0000}"/>
    <cellStyle name="Normal 44 4 2 6" xfId="27516" xr:uid="{00000000-0005-0000-0000-0000D46B0000}"/>
    <cellStyle name="Normal 44 4 3" xfId="7173" xr:uid="{00000000-0005-0000-0000-0000D56B0000}"/>
    <cellStyle name="Normal 44 4 3 2" xfId="11306" xr:uid="{00000000-0005-0000-0000-0000D66B0000}"/>
    <cellStyle name="Normal 44 4 3 2 2" xfId="30333" xr:uid="{00000000-0005-0000-0000-0000D76B0000}"/>
    <cellStyle name="Normal 44 4 3 3" xfId="14816" xr:uid="{00000000-0005-0000-0000-0000D86B0000}"/>
    <cellStyle name="Normal 44 4 3 3 2" xfId="33822" xr:uid="{00000000-0005-0000-0000-0000D96B0000}"/>
    <cellStyle name="Normal 44 4 3 4" xfId="18394" xr:uid="{00000000-0005-0000-0000-0000DA6B0000}"/>
    <cellStyle name="Normal 44 4 3 4 2" xfId="37341" xr:uid="{00000000-0005-0000-0000-0000DB6B0000}"/>
    <cellStyle name="Normal 44 4 3 5" xfId="21947" xr:uid="{00000000-0005-0000-0000-0000DC6B0000}"/>
    <cellStyle name="Normal 44 4 3 6" xfId="26547" xr:uid="{00000000-0005-0000-0000-0000DD6B0000}"/>
    <cellStyle name="Normal 44 4 4" xfId="9533" xr:uid="{00000000-0005-0000-0000-0000DE6B0000}"/>
    <cellStyle name="Normal 44 4 4 2" xfId="13138" xr:uid="{00000000-0005-0000-0000-0000DF6B0000}"/>
    <cellStyle name="Normal 44 4 4 2 2" xfId="32163" xr:uid="{00000000-0005-0000-0000-0000E06B0000}"/>
    <cellStyle name="Normal 44 4 4 3" xfId="16657" xr:uid="{00000000-0005-0000-0000-0000E16B0000}"/>
    <cellStyle name="Normal 44 4 4 3 2" xfId="35657" xr:uid="{00000000-0005-0000-0000-0000E26B0000}"/>
    <cellStyle name="Normal 44 4 4 4" xfId="20229" xr:uid="{00000000-0005-0000-0000-0000E36B0000}"/>
    <cellStyle name="Normal 44 4 4 4 2" xfId="39174" xr:uid="{00000000-0005-0000-0000-0000E46B0000}"/>
    <cellStyle name="Normal 44 4 4 5" xfId="23881" xr:uid="{00000000-0005-0000-0000-0000E56B0000}"/>
    <cellStyle name="Normal 44 4 4 6" xfId="28630" xr:uid="{00000000-0005-0000-0000-0000E66B0000}"/>
    <cellStyle name="Normal 44 4 5" xfId="6340" xr:uid="{00000000-0005-0000-0000-0000E76B0000}"/>
    <cellStyle name="Normal 44 4 5 2" xfId="25743" xr:uid="{00000000-0005-0000-0000-0000E86B0000}"/>
    <cellStyle name="Normal 44 4 6" xfId="10524" xr:uid="{00000000-0005-0000-0000-0000E96B0000}"/>
    <cellStyle name="Normal 44 4 6 2" xfId="29551" xr:uid="{00000000-0005-0000-0000-0000EA6B0000}"/>
    <cellStyle name="Normal 44 4 7" xfId="14032" xr:uid="{00000000-0005-0000-0000-0000EB6B0000}"/>
    <cellStyle name="Normal 44 4 7 2" xfId="33039" xr:uid="{00000000-0005-0000-0000-0000EC6B0000}"/>
    <cellStyle name="Normal 44 4 8" xfId="17610" xr:uid="{00000000-0005-0000-0000-0000ED6B0000}"/>
    <cellStyle name="Normal 44 4 8 2" xfId="36559" xr:uid="{00000000-0005-0000-0000-0000EE6B0000}"/>
    <cellStyle name="Normal 44 4 9" xfId="21138" xr:uid="{00000000-0005-0000-0000-0000EF6B0000}"/>
    <cellStyle name="Normal 44 5" xfId="5438" xr:uid="{00000000-0005-0000-0000-0000F06B0000}"/>
    <cellStyle name="Normal 44 6" xfId="5783" xr:uid="{00000000-0005-0000-0000-0000F16B0000}"/>
    <cellStyle name="Normal 44 6 10" xfId="25206" xr:uid="{00000000-0005-0000-0000-0000F26B0000}"/>
    <cellStyle name="Normal 44 6 2" xfId="8598" xr:uid="{00000000-0005-0000-0000-0000F36B0000}"/>
    <cellStyle name="Normal 44 6 2 2" xfId="12488" xr:uid="{00000000-0005-0000-0000-0000F46B0000}"/>
    <cellStyle name="Normal 44 6 2 2 2" xfId="31514" xr:uid="{00000000-0005-0000-0000-0000F56B0000}"/>
    <cellStyle name="Normal 44 6 2 3" xfId="16006" xr:uid="{00000000-0005-0000-0000-0000F66B0000}"/>
    <cellStyle name="Normal 44 6 2 3 2" xfId="35008" xr:uid="{00000000-0005-0000-0000-0000F76B0000}"/>
    <cellStyle name="Normal 44 6 2 4" xfId="19578" xr:uid="{00000000-0005-0000-0000-0000F86B0000}"/>
    <cellStyle name="Normal 44 6 2 4 2" xfId="38524" xr:uid="{00000000-0005-0000-0000-0000F96B0000}"/>
    <cellStyle name="Normal 44 6 2 5" xfId="23169" xr:uid="{00000000-0005-0000-0000-0000FA6B0000}"/>
    <cellStyle name="Normal 44 6 2 6" xfId="27828" xr:uid="{00000000-0005-0000-0000-0000FB6B0000}"/>
    <cellStyle name="Normal 44 6 3" xfId="7496" xr:uid="{00000000-0005-0000-0000-0000FC6B0000}"/>
    <cellStyle name="Normal 44 6 3 2" xfId="11612" xr:uid="{00000000-0005-0000-0000-0000FD6B0000}"/>
    <cellStyle name="Normal 44 6 3 2 2" xfId="30639" xr:uid="{00000000-0005-0000-0000-0000FE6B0000}"/>
    <cellStyle name="Normal 44 6 3 3" xfId="15123" xr:uid="{00000000-0005-0000-0000-0000FF6B0000}"/>
    <cellStyle name="Normal 44 6 3 3 2" xfId="34128" xr:uid="{00000000-0005-0000-0000-0000006C0000}"/>
    <cellStyle name="Normal 44 6 3 4" xfId="18700" xr:uid="{00000000-0005-0000-0000-0000016C0000}"/>
    <cellStyle name="Normal 44 6 3 4 2" xfId="37647" xr:uid="{00000000-0005-0000-0000-0000026C0000}"/>
    <cellStyle name="Normal 44 6 3 5" xfId="22270" xr:uid="{00000000-0005-0000-0000-0000036C0000}"/>
    <cellStyle name="Normal 44 6 3 6" xfId="26853" xr:uid="{00000000-0005-0000-0000-0000046C0000}"/>
    <cellStyle name="Normal 44 6 4" xfId="9868" xr:uid="{00000000-0005-0000-0000-0000056C0000}"/>
    <cellStyle name="Normal 44 6 4 2" xfId="13444" xr:uid="{00000000-0005-0000-0000-0000066C0000}"/>
    <cellStyle name="Normal 44 6 4 2 2" xfId="32469" xr:uid="{00000000-0005-0000-0000-0000076C0000}"/>
    <cellStyle name="Normal 44 6 4 3" xfId="16965" xr:uid="{00000000-0005-0000-0000-0000086C0000}"/>
    <cellStyle name="Normal 44 6 4 3 2" xfId="35963" xr:uid="{00000000-0005-0000-0000-0000096C0000}"/>
    <cellStyle name="Normal 44 6 4 4" xfId="20535" xr:uid="{00000000-0005-0000-0000-00000A6C0000}"/>
    <cellStyle name="Normal 44 6 4 4 2" xfId="39480" xr:uid="{00000000-0005-0000-0000-00000B6C0000}"/>
    <cellStyle name="Normal 44 6 4 5" xfId="24208" xr:uid="{00000000-0005-0000-0000-00000C6C0000}"/>
    <cellStyle name="Normal 44 6 4 6" xfId="28944" xr:uid="{00000000-0005-0000-0000-00000D6C0000}"/>
    <cellStyle name="Normal 44 6 5" xfId="6663" xr:uid="{00000000-0005-0000-0000-00000E6C0000}"/>
    <cellStyle name="Normal 44 6 5 2" xfId="26066" xr:uid="{00000000-0005-0000-0000-00000F6C0000}"/>
    <cellStyle name="Normal 44 6 6" xfId="10830" xr:uid="{00000000-0005-0000-0000-0000106C0000}"/>
    <cellStyle name="Normal 44 6 6 2" xfId="29857" xr:uid="{00000000-0005-0000-0000-0000116C0000}"/>
    <cellStyle name="Normal 44 6 7" xfId="14340" xr:uid="{00000000-0005-0000-0000-0000126C0000}"/>
    <cellStyle name="Normal 44 6 7 2" xfId="33346" xr:uid="{00000000-0005-0000-0000-0000136C0000}"/>
    <cellStyle name="Normal 44 6 8" xfId="17918" xr:uid="{00000000-0005-0000-0000-0000146C0000}"/>
    <cellStyle name="Normal 44 6 8 2" xfId="36865" xr:uid="{00000000-0005-0000-0000-0000156C0000}"/>
    <cellStyle name="Normal 44 6 9" xfId="21448" xr:uid="{00000000-0005-0000-0000-0000166C0000}"/>
    <cellStyle name="Normal 44 7" xfId="5882" xr:uid="{00000000-0005-0000-0000-0000176C0000}"/>
    <cellStyle name="Normal 44 7 10" xfId="25292" xr:uid="{00000000-0005-0000-0000-0000186C0000}"/>
    <cellStyle name="Normal 44 7 2" xfId="8685" xr:uid="{00000000-0005-0000-0000-0000196C0000}"/>
    <cellStyle name="Normal 44 7 2 2" xfId="12574" xr:uid="{00000000-0005-0000-0000-00001A6C0000}"/>
    <cellStyle name="Normal 44 7 2 2 2" xfId="31600" xr:uid="{00000000-0005-0000-0000-00001B6C0000}"/>
    <cellStyle name="Normal 44 7 2 3" xfId="16092" xr:uid="{00000000-0005-0000-0000-00001C6C0000}"/>
    <cellStyle name="Normal 44 7 2 3 2" xfId="35094" xr:uid="{00000000-0005-0000-0000-00001D6C0000}"/>
    <cellStyle name="Normal 44 7 2 4" xfId="19664" xr:uid="{00000000-0005-0000-0000-00001E6C0000}"/>
    <cellStyle name="Normal 44 7 2 4 2" xfId="38610" xr:uid="{00000000-0005-0000-0000-00001F6C0000}"/>
    <cellStyle name="Normal 44 7 2 5" xfId="23255" xr:uid="{00000000-0005-0000-0000-0000206C0000}"/>
    <cellStyle name="Normal 44 7 2 6" xfId="27914" xr:uid="{00000000-0005-0000-0000-0000216C0000}"/>
    <cellStyle name="Normal 44 7 3" xfId="7584" xr:uid="{00000000-0005-0000-0000-0000226C0000}"/>
    <cellStyle name="Normal 44 7 3 2" xfId="11698" xr:uid="{00000000-0005-0000-0000-0000236C0000}"/>
    <cellStyle name="Normal 44 7 3 2 2" xfId="30725" xr:uid="{00000000-0005-0000-0000-0000246C0000}"/>
    <cellStyle name="Normal 44 7 3 3" xfId="15209" xr:uid="{00000000-0005-0000-0000-0000256C0000}"/>
    <cellStyle name="Normal 44 7 3 3 2" xfId="34214" xr:uid="{00000000-0005-0000-0000-0000266C0000}"/>
    <cellStyle name="Normal 44 7 3 4" xfId="18786" xr:uid="{00000000-0005-0000-0000-0000276C0000}"/>
    <cellStyle name="Normal 44 7 3 4 2" xfId="37733" xr:uid="{00000000-0005-0000-0000-0000286C0000}"/>
    <cellStyle name="Normal 44 7 3 5" xfId="22358" xr:uid="{00000000-0005-0000-0000-0000296C0000}"/>
    <cellStyle name="Normal 44 7 3 6" xfId="26939" xr:uid="{00000000-0005-0000-0000-00002A6C0000}"/>
    <cellStyle name="Normal 44 7 4" xfId="9956" xr:uid="{00000000-0005-0000-0000-00002B6C0000}"/>
    <cellStyle name="Normal 44 7 4 2" xfId="13530" xr:uid="{00000000-0005-0000-0000-00002C6C0000}"/>
    <cellStyle name="Normal 44 7 4 2 2" xfId="32555" xr:uid="{00000000-0005-0000-0000-00002D6C0000}"/>
    <cellStyle name="Normal 44 7 4 3" xfId="17051" xr:uid="{00000000-0005-0000-0000-00002E6C0000}"/>
    <cellStyle name="Normal 44 7 4 3 2" xfId="36049" xr:uid="{00000000-0005-0000-0000-00002F6C0000}"/>
    <cellStyle name="Normal 44 7 4 4" xfId="20621" xr:uid="{00000000-0005-0000-0000-0000306C0000}"/>
    <cellStyle name="Normal 44 7 4 4 2" xfId="39566" xr:uid="{00000000-0005-0000-0000-0000316C0000}"/>
    <cellStyle name="Normal 44 7 4 5" xfId="24296" xr:uid="{00000000-0005-0000-0000-0000326C0000}"/>
    <cellStyle name="Normal 44 7 4 6" xfId="29030" xr:uid="{00000000-0005-0000-0000-0000336C0000}"/>
    <cellStyle name="Normal 44 7 5" xfId="6751" xr:uid="{00000000-0005-0000-0000-0000346C0000}"/>
    <cellStyle name="Normal 44 7 5 2" xfId="26154" xr:uid="{00000000-0005-0000-0000-0000356C0000}"/>
    <cellStyle name="Normal 44 7 6" xfId="10916" xr:uid="{00000000-0005-0000-0000-0000366C0000}"/>
    <cellStyle name="Normal 44 7 6 2" xfId="29943" xr:uid="{00000000-0005-0000-0000-0000376C0000}"/>
    <cellStyle name="Normal 44 7 7" xfId="14426" xr:uid="{00000000-0005-0000-0000-0000386C0000}"/>
    <cellStyle name="Normal 44 7 7 2" xfId="33432" xr:uid="{00000000-0005-0000-0000-0000396C0000}"/>
    <cellStyle name="Normal 44 7 8" xfId="18004" xr:uid="{00000000-0005-0000-0000-00003A6C0000}"/>
    <cellStyle name="Normal 44 7 8 2" xfId="36951" xr:uid="{00000000-0005-0000-0000-00003B6C0000}"/>
    <cellStyle name="Normal 44 7 9" xfId="21534" xr:uid="{00000000-0005-0000-0000-00003C6C0000}"/>
    <cellStyle name="Normal 44 8" xfId="4865" xr:uid="{00000000-0005-0000-0000-00003D6C0000}"/>
    <cellStyle name="Normal 44 9" xfId="7699" xr:uid="{00000000-0005-0000-0000-00003E6C0000}"/>
    <cellStyle name="Normal 44 9 2" xfId="11784" xr:uid="{00000000-0005-0000-0000-00003F6C0000}"/>
    <cellStyle name="Normal 44 9 2 2" xfId="30811" xr:uid="{00000000-0005-0000-0000-0000406C0000}"/>
    <cellStyle name="Normal 44 9 3" xfId="15296" xr:uid="{00000000-0005-0000-0000-0000416C0000}"/>
    <cellStyle name="Normal 44 9 3 2" xfId="34301" xr:uid="{00000000-0005-0000-0000-0000426C0000}"/>
    <cellStyle name="Normal 44 9 4" xfId="18872" xr:uid="{00000000-0005-0000-0000-0000436C0000}"/>
    <cellStyle name="Normal 44 9 4 2" xfId="37819" xr:uid="{00000000-0005-0000-0000-0000446C0000}"/>
    <cellStyle name="Normal 44 9 5" xfId="22456" xr:uid="{00000000-0005-0000-0000-0000456C0000}"/>
    <cellStyle name="Normal 44 9 6" xfId="27030" xr:uid="{00000000-0005-0000-0000-0000466C0000}"/>
    <cellStyle name="Normal 45" xfId="4762" xr:uid="{00000000-0005-0000-0000-0000476C0000}"/>
    <cellStyle name="Normal 45 10" xfId="7942" xr:uid="{00000000-0005-0000-0000-0000486C0000}"/>
    <cellStyle name="Normal 45 10 2" xfId="11880" xr:uid="{00000000-0005-0000-0000-0000496C0000}"/>
    <cellStyle name="Normal 45 10 2 2" xfId="30906" xr:uid="{00000000-0005-0000-0000-00004A6C0000}"/>
    <cellStyle name="Normal 45 10 3" xfId="15396" xr:uid="{00000000-0005-0000-0000-00004B6C0000}"/>
    <cellStyle name="Normal 45 10 3 2" xfId="34399" xr:uid="{00000000-0005-0000-0000-00004C6C0000}"/>
    <cellStyle name="Normal 45 10 4" xfId="18969" xr:uid="{00000000-0005-0000-0000-00004D6C0000}"/>
    <cellStyle name="Normal 45 10 4 2" xfId="37915" xr:uid="{00000000-0005-0000-0000-00004E6C0000}"/>
    <cellStyle name="Normal 45 10 5" xfId="22558" xr:uid="{00000000-0005-0000-0000-00004F6C0000}"/>
    <cellStyle name="Normal 45 10 6" xfId="27192" xr:uid="{00000000-0005-0000-0000-0000506C0000}"/>
    <cellStyle name="Normal 45 11" xfId="6858" xr:uid="{00000000-0005-0000-0000-0000516C0000}"/>
    <cellStyle name="Normal 45 11 2" xfId="11006" xr:uid="{00000000-0005-0000-0000-0000526C0000}"/>
    <cellStyle name="Normal 45 11 2 2" xfId="30033" xr:uid="{00000000-0005-0000-0000-0000536C0000}"/>
    <cellStyle name="Normal 45 11 3" xfId="14516" xr:uid="{00000000-0005-0000-0000-0000546C0000}"/>
    <cellStyle name="Normal 45 11 3 2" xfId="33522" xr:uid="{00000000-0005-0000-0000-0000556C0000}"/>
    <cellStyle name="Normal 45 11 4" xfId="18094" xr:uid="{00000000-0005-0000-0000-0000566C0000}"/>
    <cellStyle name="Normal 45 11 4 2" xfId="37041" xr:uid="{00000000-0005-0000-0000-0000576C0000}"/>
    <cellStyle name="Normal 45 11 5" xfId="21632" xr:uid="{00000000-0005-0000-0000-0000586C0000}"/>
    <cellStyle name="Normal 45 11 6" xfId="26247" xr:uid="{00000000-0005-0000-0000-0000596C0000}"/>
    <cellStyle name="Normal 45 12" xfId="8949" xr:uid="{00000000-0005-0000-0000-00005A6C0000}"/>
    <cellStyle name="Normal 45 12 2" xfId="12665" xr:uid="{00000000-0005-0000-0000-00005B6C0000}"/>
    <cellStyle name="Normal 45 12 2 2" xfId="31691" xr:uid="{00000000-0005-0000-0000-00005C6C0000}"/>
    <cellStyle name="Normal 45 12 3" xfId="16184" xr:uid="{00000000-0005-0000-0000-00005D6C0000}"/>
    <cellStyle name="Normal 45 12 3 2" xfId="35185" xr:uid="{00000000-0005-0000-0000-00005E6C0000}"/>
    <cellStyle name="Normal 45 12 4" xfId="19755" xr:uid="{00000000-0005-0000-0000-00005F6C0000}"/>
    <cellStyle name="Normal 45 12 4 2" xfId="38701" xr:uid="{00000000-0005-0000-0000-0000606C0000}"/>
    <cellStyle name="Normal 45 12 5" xfId="23359" xr:uid="{00000000-0005-0000-0000-0000616C0000}"/>
    <cellStyle name="Normal 45 12 6" xfId="28097" xr:uid="{00000000-0005-0000-0000-0000626C0000}"/>
    <cellStyle name="Normal 45 13" xfId="9053" xr:uid="{00000000-0005-0000-0000-0000636C0000}"/>
    <cellStyle name="Normal 45 13 2" xfId="12751" xr:uid="{00000000-0005-0000-0000-0000646C0000}"/>
    <cellStyle name="Normal 45 13 2 2" xfId="31777" xr:uid="{00000000-0005-0000-0000-0000656C0000}"/>
    <cellStyle name="Normal 45 13 3" xfId="16270" xr:uid="{00000000-0005-0000-0000-0000666C0000}"/>
    <cellStyle name="Normal 45 13 3 2" xfId="35271" xr:uid="{00000000-0005-0000-0000-0000676C0000}"/>
    <cellStyle name="Normal 45 13 4" xfId="19841" xr:uid="{00000000-0005-0000-0000-0000686C0000}"/>
    <cellStyle name="Normal 45 13 4 2" xfId="38787" xr:uid="{00000000-0005-0000-0000-0000696C0000}"/>
    <cellStyle name="Normal 45 13 5" xfId="23459" xr:uid="{00000000-0005-0000-0000-00006A6C0000}"/>
    <cellStyle name="Normal 45 13 6" xfId="28184" xr:uid="{00000000-0005-0000-0000-00006B6C0000}"/>
    <cellStyle name="Normal 45 14" xfId="9154" xr:uid="{00000000-0005-0000-0000-00006C6C0000}"/>
    <cellStyle name="Normal 45 14 2" xfId="12837" xr:uid="{00000000-0005-0000-0000-00006D6C0000}"/>
    <cellStyle name="Normal 45 14 2 2" xfId="31863" xr:uid="{00000000-0005-0000-0000-00006E6C0000}"/>
    <cellStyle name="Normal 45 14 3" xfId="16356" xr:uid="{00000000-0005-0000-0000-00006F6C0000}"/>
    <cellStyle name="Normal 45 14 3 2" xfId="35357" xr:uid="{00000000-0005-0000-0000-0000706C0000}"/>
    <cellStyle name="Normal 45 14 4" xfId="19927" xr:uid="{00000000-0005-0000-0000-0000716C0000}"/>
    <cellStyle name="Normal 45 14 4 2" xfId="38873" xr:uid="{00000000-0005-0000-0000-0000726C0000}"/>
    <cellStyle name="Normal 45 14 5" xfId="23559" xr:uid="{00000000-0005-0000-0000-0000736C0000}"/>
    <cellStyle name="Normal 45 14 6" xfId="28271" xr:uid="{00000000-0005-0000-0000-0000746C0000}"/>
    <cellStyle name="Normal 45 15" xfId="10071" xr:uid="{00000000-0005-0000-0000-0000756C0000}"/>
    <cellStyle name="Normal 45 15 2" xfId="13620" xr:uid="{00000000-0005-0000-0000-0000766C0000}"/>
    <cellStyle name="Normal 45 15 2 2" xfId="32645" xr:uid="{00000000-0005-0000-0000-0000776C0000}"/>
    <cellStyle name="Normal 45 15 3" xfId="17141" xr:uid="{00000000-0005-0000-0000-0000786C0000}"/>
    <cellStyle name="Normal 45 15 3 2" xfId="36139" xr:uid="{00000000-0005-0000-0000-0000796C0000}"/>
    <cellStyle name="Normal 45 15 4" xfId="20711" xr:uid="{00000000-0005-0000-0000-00007A6C0000}"/>
    <cellStyle name="Normal 45 15 4 2" xfId="39656" xr:uid="{00000000-0005-0000-0000-00007B6C0000}"/>
    <cellStyle name="Normal 45 15 5" xfId="24400" xr:uid="{00000000-0005-0000-0000-00007C6C0000}"/>
    <cellStyle name="Normal 45 15 6" xfId="29123" xr:uid="{00000000-0005-0000-0000-00007D6C0000}"/>
    <cellStyle name="Normal 45 16" xfId="5998" xr:uid="{00000000-0005-0000-0000-00007E6C0000}"/>
    <cellStyle name="Normal 45 16 2" xfId="25401" xr:uid="{00000000-0005-0000-0000-00007F6C0000}"/>
    <cellStyle name="Normal 45 17" xfId="10222" xr:uid="{00000000-0005-0000-0000-0000806C0000}"/>
    <cellStyle name="Normal 45 17 2" xfId="29250" xr:uid="{00000000-0005-0000-0000-0000816C0000}"/>
    <cellStyle name="Normal 45 18" xfId="13729" xr:uid="{00000000-0005-0000-0000-0000826C0000}"/>
    <cellStyle name="Normal 45 18 2" xfId="32739" xr:uid="{00000000-0005-0000-0000-0000836C0000}"/>
    <cellStyle name="Normal 45 19" xfId="17308" xr:uid="{00000000-0005-0000-0000-0000846C0000}"/>
    <cellStyle name="Normal 45 19 2" xfId="36259" xr:uid="{00000000-0005-0000-0000-0000856C0000}"/>
    <cellStyle name="Normal 45 2" xfId="5216" xr:uid="{00000000-0005-0000-0000-0000866C0000}"/>
    <cellStyle name="Normal 45 2 10" xfId="20986" xr:uid="{00000000-0005-0000-0000-0000876C0000}"/>
    <cellStyle name="Normal 45 2 11" xfId="24735" xr:uid="{00000000-0005-0000-0000-0000886C0000}"/>
    <cellStyle name="Normal 45 2 2" xfId="5593" xr:uid="{00000000-0005-0000-0000-0000896C0000}"/>
    <cellStyle name="Normal 45 2 2 10" xfId="25052" xr:uid="{00000000-0005-0000-0000-00008A6C0000}"/>
    <cellStyle name="Normal 45 2 2 2" xfId="8441" xr:uid="{00000000-0005-0000-0000-00008B6C0000}"/>
    <cellStyle name="Normal 45 2 2 2 2" xfId="12334" xr:uid="{00000000-0005-0000-0000-00008C6C0000}"/>
    <cellStyle name="Normal 45 2 2 2 2 2" xfId="31360" xr:uid="{00000000-0005-0000-0000-00008D6C0000}"/>
    <cellStyle name="Normal 45 2 2 2 3" xfId="15852" xr:uid="{00000000-0005-0000-0000-00008E6C0000}"/>
    <cellStyle name="Normal 45 2 2 2 3 2" xfId="34854" xr:uid="{00000000-0005-0000-0000-00008F6C0000}"/>
    <cellStyle name="Normal 45 2 2 2 4" xfId="19424" xr:uid="{00000000-0005-0000-0000-0000906C0000}"/>
    <cellStyle name="Normal 45 2 2 2 4 2" xfId="38370" xr:uid="{00000000-0005-0000-0000-0000916C0000}"/>
    <cellStyle name="Normal 45 2 2 2 5" xfId="23015" xr:uid="{00000000-0005-0000-0000-0000926C0000}"/>
    <cellStyle name="Normal 45 2 2 2 6" xfId="27672" xr:uid="{00000000-0005-0000-0000-0000936C0000}"/>
    <cellStyle name="Normal 45 2 2 3" xfId="7328" xr:uid="{00000000-0005-0000-0000-0000946C0000}"/>
    <cellStyle name="Normal 45 2 2 3 2" xfId="11458" xr:uid="{00000000-0005-0000-0000-0000956C0000}"/>
    <cellStyle name="Normal 45 2 2 3 2 2" xfId="30485" xr:uid="{00000000-0005-0000-0000-0000966C0000}"/>
    <cellStyle name="Normal 45 2 2 3 3" xfId="14969" xr:uid="{00000000-0005-0000-0000-0000976C0000}"/>
    <cellStyle name="Normal 45 2 2 3 3 2" xfId="33974" xr:uid="{00000000-0005-0000-0000-0000986C0000}"/>
    <cellStyle name="Normal 45 2 2 3 4" xfId="18546" xr:uid="{00000000-0005-0000-0000-0000996C0000}"/>
    <cellStyle name="Normal 45 2 2 3 4 2" xfId="37493" xr:uid="{00000000-0005-0000-0000-00009A6C0000}"/>
    <cellStyle name="Normal 45 2 2 3 5" xfId="22102" xr:uid="{00000000-0005-0000-0000-00009B6C0000}"/>
    <cellStyle name="Normal 45 2 2 3 6" xfId="26699" xr:uid="{00000000-0005-0000-0000-00009C6C0000}"/>
    <cellStyle name="Normal 45 2 2 4" xfId="9700" xr:uid="{00000000-0005-0000-0000-00009D6C0000}"/>
    <cellStyle name="Normal 45 2 2 4 2" xfId="13290" xr:uid="{00000000-0005-0000-0000-00009E6C0000}"/>
    <cellStyle name="Normal 45 2 2 4 2 2" xfId="32315" xr:uid="{00000000-0005-0000-0000-00009F6C0000}"/>
    <cellStyle name="Normal 45 2 2 4 3" xfId="16810" xr:uid="{00000000-0005-0000-0000-0000A06C0000}"/>
    <cellStyle name="Normal 45 2 2 4 3 2" xfId="35809" xr:uid="{00000000-0005-0000-0000-0000A16C0000}"/>
    <cellStyle name="Normal 45 2 2 4 4" xfId="20381" xr:uid="{00000000-0005-0000-0000-0000A26C0000}"/>
    <cellStyle name="Normal 45 2 2 4 4 2" xfId="39326" xr:uid="{00000000-0005-0000-0000-0000A36C0000}"/>
    <cellStyle name="Normal 45 2 2 4 5" xfId="24040" xr:uid="{00000000-0005-0000-0000-0000A46C0000}"/>
    <cellStyle name="Normal 45 2 2 4 6" xfId="28790" xr:uid="{00000000-0005-0000-0000-0000A56C0000}"/>
    <cellStyle name="Normal 45 2 2 5" xfId="6495" xr:uid="{00000000-0005-0000-0000-0000A66C0000}"/>
    <cellStyle name="Normal 45 2 2 5 2" xfId="25898" xr:uid="{00000000-0005-0000-0000-0000A76C0000}"/>
    <cellStyle name="Normal 45 2 2 6" xfId="10676" xr:uid="{00000000-0005-0000-0000-0000A86C0000}"/>
    <cellStyle name="Normal 45 2 2 6 2" xfId="29703" xr:uid="{00000000-0005-0000-0000-0000A96C0000}"/>
    <cellStyle name="Normal 45 2 2 7" xfId="14184" xr:uid="{00000000-0005-0000-0000-0000AA6C0000}"/>
    <cellStyle name="Normal 45 2 2 7 2" xfId="33191" xr:uid="{00000000-0005-0000-0000-0000AB6C0000}"/>
    <cellStyle name="Normal 45 2 2 8" xfId="17762" xr:uid="{00000000-0005-0000-0000-0000AC6C0000}"/>
    <cellStyle name="Normal 45 2 2 8 2" xfId="36711" xr:uid="{00000000-0005-0000-0000-0000AD6C0000}"/>
    <cellStyle name="Normal 45 2 2 9" xfId="21294" xr:uid="{00000000-0005-0000-0000-0000AE6C0000}"/>
    <cellStyle name="Normal 45 2 3" xfId="8132" xr:uid="{00000000-0005-0000-0000-0000AF6C0000}"/>
    <cellStyle name="Normal 45 2 3 2" xfId="12030" xr:uid="{00000000-0005-0000-0000-0000B06C0000}"/>
    <cellStyle name="Normal 45 2 3 2 2" xfId="31056" xr:uid="{00000000-0005-0000-0000-0000B16C0000}"/>
    <cellStyle name="Normal 45 2 3 3" xfId="15548" xr:uid="{00000000-0005-0000-0000-0000B26C0000}"/>
    <cellStyle name="Normal 45 2 3 3 2" xfId="34550" xr:uid="{00000000-0005-0000-0000-0000B36C0000}"/>
    <cellStyle name="Normal 45 2 3 4" xfId="19120" xr:uid="{00000000-0005-0000-0000-0000B46C0000}"/>
    <cellStyle name="Normal 45 2 3 4 2" xfId="38066" xr:uid="{00000000-0005-0000-0000-0000B56C0000}"/>
    <cellStyle name="Normal 45 2 3 5" xfId="22711" xr:uid="{00000000-0005-0000-0000-0000B66C0000}"/>
    <cellStyle name="Normal 45 2 3 6" xfId="27363" xr:uid="{00000000-0005-0000-0000-0000B76C0000}"/>
    <cellStyle name="Normal 45 2 4" xfId="7014" xr:uid="{00000000-0005-0000-0000-0000B86C0000}"/>
    <cellStyle name="Normal 45 2 4 2" xfId="11154" xr:uid="{00000000-0005-0000-0000-0000B96C0000}"/>
    <cellStyle name="Normal 45 2 4 2 2" xfId="30181" xr:uid="{00000000-0005-0000-0000-0000BA6C0000}"/>
    <cellStyle name="Normal 45 2 4 3" xfId="14664" xr:uid="{00000000-0005-0000-0000-0000BB6C0000}"/>
    <cellStyle name="Normal 45 2 4 3 2" xfId="33670" xr:uid="{00000000-0005-0000-0000-0000BC6C0000}"/>
    <cellStyle name="Normal 45 2 4 4" xfId="18242" xr:uid="{00000000-0005-0000-0000-0000BD6C0000}"/>
    <cellStyle name="Normal 45 2 4 4 2" xfId="37189" xr:uid="{00000000-0005-0000-0000-0000BE6C0000}"/>
    <cellStyle name="Normal 45 2 4 5" xfId="21788" xr:uid="{00000000-0005-0000-0000-0000BF6C0000}"/>
    <cellStyle name="Normal 45 2 4 6" xfId="26395" xr:uid="{00000000-0005-0000-0000-0000C06C0000}"/>
    <cellStyle name="Normal 45 2 5" xfId="9374" xr:uid="{00000000-0005-0000-0000-0000C16C0000}"/>
    <cellStyle name="Normal 45 2 5 2" xfId="12986" xr:uid="{00000000-0005-0000-0000-0000C26C0000}"/>
    <cellStyle name="Normal 45 2 5 2 2" xfId="32011" xr:uid="{00000000-0005-0000-0000-0000C36C0000}"/>
    <cellStyle name="Normal 45 2 5 3" xfId="16505" xr:uid="{00000000-0005-0000-0000-0000C46C0000}"/>
    <cellStyle name="Normal 45 2 5 3 2" xfId="35505" xr:uid="{00000000-0005-0000-0000-0000C56C0000}"/>
    <cellStyle name="Normal 45 2 5 4" xfId="20077" xr:uid="{00000000-0005-0000-0000-0000C66C0000}"/>
    <cellStyle name="Normal 45 2 5 4 2" xfId="39022" xr:uid="{00000000-0005-0000-0000-0000C76C0000}"/>
    <cellStyle name="Normal 45 2 5 5" xfId="23722" xr:uid="{00000000-0005-0000-0000-0000C86C0000}"/>
    <cellStyle name="Normal 45 2 5 6" xfId="28478" xr:uid="{00000000-0005-0000-0000-0000C96C0000}"/>
    <cellStyle name="Normal 45 2 6" xfId="6181" xr:uid="{00000000-0005-0000-0000-0000CA6C0000}"/>
    <cellStyle name="Normal 45 2 6 2" xfId="25584" xr:uid="{00000000-0005-0000-0000-0000CB6C0000}"/>
    <cellStyle name="Normal 45 2 7" xfId="10372" xr:uid="{00000000-0005-0000-0000-0000CC6C0000}"/>
    <cellStyle name="Normal 45 2 7 2" xfId="29399" xr:uid="{00000000-0005-0000-0000-0000CD6C0000}"/>
    <cellStyle name="Normal 45 2 8" xfId="13880" xr:uid="{00000000-0005-0000-0000-0000CE6C0000}"/>
    <cellStyle name="Normal 45 2 8 2" xfId="32887" xr:uid="{00000000-0005-0000-0000-0000CF6C0000}"/>
    <cellStyle name="Normal 45 2 9" xfId="17458" xr:uid="{00000000-0005-0000-0000-0000D06C0000}"/>
    <cellStyle name="Normal 45 2 9 2" xfId="36407" xr:uid="{00000000-0005-0000-0000-0000D16C0000}"/>
    <cellStyle name="Normal 45 20" xfId="20834" xr:uid="{00000000-0005-0000-0000-0000D26C0000}"/>
    <cellStyle name="Normal 45 21" xfId="24501" xr:uid="{00000000-0005-0000-0000-0000D36C0000}"/>
    <cellStyle name="Normal 45 3" xfId="5312" xr:uid="{00000000-0005-0000-0000-0000D46C0000}"/>
    <cellStyle name="Normal 45 3 10" xfId="21064" xr:uid="{00000000-0005-0000-0000-0000D56C0000}"/>
    <cellStyle name="Normal 45 3 11" xfId="24814" xr:uid="{00000000-0005-0000-0000-0000D66C0000}"/>
    <cellStyle name="Normal 45 3 2" xfId="5671" xr:uid="{00000000-0005-0000-0000-0000D76C0000}"/>
    <cellStyle name="Normal 45 3 2 10" xfId="25130" xr:uid="{00000000-0005-0000-0000-0000D86C0000}"/>
    <cellStyle name="Normal 45 3 2 2" xfId="8519" xr:uid="{00000000-0005-0000-0000-0000D96C0000}"/>
    <cellStyle name="Normal 45 3 2 2 2" xfId="12412" xr:uid="{00000000-0005-0000-0000-0000DA6C0000}"/>
    <cellStyle name="Normal 45 3 2 2 2 2" xfId="31438" xr:uid="{00000000-0005-0000-0000-0000DB6C0000}"/>
    <cellStyle name="Normal 45 3 2 2 3" xfId="15930" xr:uid="{00000000-0005-0000-0000-0000DC6C0000}"/>
    <cellStyle name="Normal 45 3 2 2 3 2" xfId="34932" xr:uid="{00000000-0005-0000-0000-0000DD6C0000}"/>
    <cellStyle name="Normal 45 3 2 2 4" xfId="19502" xr:uid="{00000000-0005-0000-0000-0000DE6C0000}"/>
    <cellStyle name="Normal 45 3 2 2 4 2" xfId="38448" xr:uid="{00000000-0005-0000-0000-0000DF6C0000}"/>
    <cellStyle name="Normal 45 3 2 2 5" xfId="23093" xr:uid="{00000000-0005-0000-0000-0000E06C0000}"/>
    <cellStyle name="Normal 45 3 2 2 6" xfId="27750" xr:uid="{00000000-0005-0000-0000-0000E16C0000}"/>
    <cellStyle name="Normal 45 3 2 3" xfId="7406" xr:uid="{00000000-0005-0000-0000-0000E26C0000}"/>
    <cellStyle name="Normal 45 3 2 3 2" xfId="11536" xr:uid="{00000000-0005-0000-0000-0000E36C0000}"/>
    <cellStyle name="Normal 45 3 2 3 2 2" xfId="30563" xr:uid="{00000000-0005-0000-0000-0000E46C0000}"/>
    <cellStyle name="Normal 45 3 2 3 3" xfId="15047" xr:uid="{00000000-0005-0000-0000-0000E56C0000}"/>
    <cellStyle name="Normal 45 3 2 3 3 2" xfId="34052" xr:uid="{00000000-0005-0000-0000-0000E66C0000}"/>
    <cellStyle name="Normal 45 3 2 3 4" xfId="18624" xr:uid="{00000000-0005-0000-0000-0000E76C0000}"/>
    <cellStyle name="Normal 45 3 2 3 4 2" xfId="37571" xr:uid="{00000000-0005-0000-0000-0000E86C0000}"/>
    <cellStyle name="Normal 45 3 2 3 5" xfId="22180" xr:uid="{00000000-0005-0000-0000-0000E96C0000}"/>
    <cellStyle name="Normal 45 3 2 3 6" xfId="26777" xr:uid="{00000000-0005-0000-0000-0000EA6C0000}"/>
    <cellStyle name="Normal 45 3 2 4" xfId="9778" xr:uid="{00000000-0005-0000-0000-0000EB6C0000}"/>
    <cellStyle name="Normal 45 3 2 4 2" xfId="13368" xr:uid="{00000000-0005-0000-0000-0000EC6C0000}"/>
    <cellStyle name="Normal 45 3 2 4 2 2" xfId="32393" xr:uid="{00000000-0005-0000-0000-0000ED6C0000}"/>
    <cellStyle name="Normal 45 3 2 4 3" xfId="16888" xr:uid="{00000000-0005-0000-0000-0000EE6C0000}"/>
    <cellStyle name="Normal 45 3 2 4 3 2" xfId="35887" xr:uid="{00000000-0005-0000-0000-0000EF6C0000}"/>
    <cellStyle name="Normal 45 3 2 4 4" xfId="20459" xr:uid="{00000000-0005-0000-0000-0000F06C0000}"/>
    <cellStyle name="Normal 45 3 2 4 4 2" xfId="39404" xr:uid="{00000000-0005-0000-0000-0000F16C0000}"/>
    <cellStyle name="Normal 45 3 2 4 5" xfId="24118" xr:uid="{00000000-0005-0000-0000-0000F26C0000}"/>
    <cellStyle name="Normal 45 3 2 4 6" xfId="28868" xr:uid="{00000000-0005-0000-0000-0000F36C0000}"/>
    <cellStyle name="Normal 45 3 2 5" xfId="6573" xr:uid="{00000000-0005-0000-0000-0000F46C0000}"/>
    <cellStyle name="Normal 45 3 2 5 2" xfId="25976" xr:uid="{00000000-0005-0000-0000-0000F56C0000}"/>
    <cellStyle name="Normal 45 3 2 6" xfId="10754" xr:uid="{00000000-0005-0000-0000-0000F66C0000}"/>
    <cellStyle name="Normal 45 3 2 6 2" xfId="29781" xr:uid="{00000000-0005-0000-0000-0000F76C0000}"/>
    <cellStyle name="Normal 45 3 2 7" xfId="14262" xr:uid="{00000000-0005-0000-0000-0000F86C0000}"/>
    <cellStyle name="Normal 45 3 2 7 2" xfId="33269" xr:uid="{00000000-0005-0000-0000-0000F96C0000}"/>
    <cellStyle name="Normal 45 3 2 8" xfId="17840" xr:uid="{00000000-0005-0000-0000-0000FA6C0000}"/>
    <cellStyle name="Normal 45 3 2 8 2" xfId="36789" xr:uid="{00000000-0005-0000-0000-0000FB6C0000}"/>
    <cellStyle name="Normal 45 3 2 9" xfId="21372" xr:uid="{00000000-0005-0000-0000-0000FC6C0000}"/>
    <cellStyle name="Normal 45 3 3" xfId="8210" xr:uid="{00000000-0005-0000-0000-0000FD6C0000}"/>
    <cellStyle name="Normal 45 3 3 2" xfId="12108" xr:uid="{00000000-0005-0000-0000-0000FE6C0000}"/>
    <cellStyle name="Normal 45 3 3 2 2" xfId="31134" xr:uid="{00000000-0005-0000-0000-0000FF6C0000}"/>
    <cellStyle name="Normal 45 3 3 3" xfId="15626" xr:uid="{00000000-0005-0000-0000-0000006D0000}"/>
    <cellStyle name="Normal 45 3 3 3 2" xfId="34628" xr:uid="{00000000-0005-0000-0000-0000016D0000}"/>
    <cellStyle name="Normal 45 3 3 4" xfId="19198" xr:uid="{00000000-0005-0000-0000-0000026D0000}"/>
    <cellStyle name="Normal 45 3 3 4 2" xfId="38144" xr:uid="{00000000-0005-0000-0000-0000036D0000}"/>
    <cellStyle name="Normal 45 3 3 5" xfId="22789" xr:uid="{00000000-0005-0000-0000-0000046D0000}"/>
    <cellStyle name="Normal 45 3 3 6" xfId="27441" xr:uid="{00000000-0005-0000-0000-0000056D0000}"/>
    <cellStyle name="Normal 45 3 4" xfId="7095" xr:uid="{00000000-0005-0000-0000-0000066D0000}"/>
    <cellStyle name="Normal 45 3 4 2" xfId="11232" xr:uid="{00000000-0005-0000-0000-0000076D0000}"/>
    <cellStyle name="Normal 45 3 4 2 2" xfId="30259" xr:uid="{00000000-0005-0000-0000-0000086D0000}"/>
    <cellStyle name="Normal 45 3 4 3" xfId="14742" xr:uid="{00000000-0005-0000-0000-0000096D0000}"/>
    <cellStyle name="Normal 45 3 4 3 2" xfId="33748" xr:uid="{00000000-0005-0000-0000-00000A6D0000}"/>
    <cellStyle name="Normal 45 3 4 4" xfId="18320" xr:uid="{00000000-0005-0000-0000-00000B6D0000}"/>
    <cellStyle name="Normal 45 3 4 4 2" xfId="37267" xr:uid="{00000000-0005-0000-0000-00000C6D0000}"/>
    <cellStyle name="Normal 45 3 4 5" xfId="21869" xr:uid="{00000000-0005-0000-0000-00000D6D0000}"/>
    <cellStyle name="Normal 45 3 4 6" xfId="26473" xr:uid="{00000000-0005-0000-0000-00000E6D0000}"/>
    <cellStyle name="Normal 45 3 5" xfId="9455" xr:uid="{00000000-0005-0000-0000-00000F6D0000}"/>
    <cellStyle name="Normal 45 3 5 2" xfId="13064" xr:uid="{00000000-0005-0000-0000-0000106D0000}"/>
    <cellStyle name="Normal 45 3 5 2 2" xfId="32089" xr:uid="{00000000-0005-0000-0000-0000116D0000}"/>
    <cellStyle name="Normal 45 3 5 3" xfId="16583" xr:uid="{00000000-0005-0000-0000-0000126D0000}"/>
    <cellStyle name="Normal 45 3 5 3 2" xfId="35583" xr:uid="{00000000-0005-0000-0000-0000136D0000}"/>
    <cellStyle name="Normal 45 3 5 4" xfId="20155" xr:uid="{00000000-0005-0000-0000-0000146D0000}"/>
    <cellStyle name="Normal 45 3 5 4 2" xfId="39100" xr:uid="{00000000-0005-0000-0000-0000156D0000}"/>
    <cellStyle name="Normal 45 3 5 5" xfId="23803" xr:uid="{00000000-0005-0000-0000-0000166D0000}"/>
    <cellStyle name="Normal 45 3 5 6" xfId="28556" xr:uid="{00000000-0005-0000-0000-0000176D0000}"/>
    <cellStyle name="Normal 45 3 6" xfId="6262" xr:uid="{00000000-0005-0000-0000-0000186D0000}"/>
    <cellStyle name="Normal 45 3 6 2" xfId="25665" xr:uid="{00000000-0005-0000-0000-0000196D0000}"/>
    <cellStyle name="Normal 45 3 7" xfId="10450" xr:uid="{00000000-0005-0000-0000-00001A6D0000}"/>
    <cellStyle name="Normal 45 3 7 2" xfId="29477" xr:uid="{00000000-0005-0000-0000-00001B6D0000}"/>
    <cellStyle name="Normal 45 3 8" xfId="13958" xr:uid="{00000000-0005-0000-0000-00001C6D0000}"/>
    <cellStyle name="Normal 45 3 8 2" xfId="32965" xr:uid="{00000000-0005-0000-0000-00001D6D0000}"/>
    <cellStyle name="Normal 45 3 9" xfId="17536" xr:uid="{00000000-0005-0000-0000-00001E6D0000}"/>
    <cellStyle name="Normal 45 3 9 2" xfId="36485" xr:uid="{00000000-0005-0000-0000-00001F6D0000}"/>
    <cellStyle name="Normal 45 4" xfId="5401" xr:uid="{00000000-0005-0000-0000-0000206D0000}"/>
    <cellStyle name="Normal 45 4 10" xfId="24892" xr:uid="{00000000-0005-0000-0000-0000216D0000}"/>
    <cellStyle name="Normal 45 4 2" xfId="8289" xr:uid="{00000000-0005-0000-0000-0000226D0000}"/>
    <cellStyle name="Normal 45 4 2 2" xfId="12186" xr:uid="{00000000-0005-0000-0000-0000236D0000}"/>
    <cellStyle name="Normal 45 4 2 2 2" xfId="31212" xr:uid="{00000000-0005-0000-0000-0000246D0000}"/>
    <cellStyle name="Normal 45 4 2 3" xfId="15704" xr:uid="{00000000-0005-0000-0000-0000256D0000}"/>
    <cellStyle name="Normal 45 4 2 3 2" xfId="34706" xr:uid="{00000000-0005-0000-0000-0000266D0000}"/>
    <cellStyle name="Normal 45 4 2 4" xfId="19276" xr:uid="{00000000-0005-0000-0000-0000276D0000}"/>
    <cellStyle name="Normal 45 4 2 4 2" xfId="38222" xr:uid="{00000000-0005-0000-0000-0000286D0000}"/>
    <cellStyle name="Normal 45 4 2 5" xfId="22867" xr:uid="{00000000-0005-0000-0000-0000296D0000}"/>
    <cellStyle name="Normal 45 4 2 6" xfId="27520" xr:uid="{00000000-0005-0000-0000-00002A6D0000}"/>
    <cellStyle name="Normal 45 4 3" xfId="7177" xr:uid="{00000000-0005-0000-0000-00002B6D0000}"/>
    <cellStyle name="Normal 45 4 3 2" xfId="11310" xr:uid="{00000000-0005-0000-0000-00002C6D0000}"/>
    <cellStyle name="Normal 45 4 3 2 2" xfId="30337" xr:uid="{00000000-0005-0000-0000-00002D6D0000}"/>
    <cellStyle name="Normal 45 4 3 3" xfId="14820" xr:uid="{00000000-0005-0000-0000-00002E6D0000}"/>
    <cellStyle name="Normal 45 4 3 3 2" xfId="33826" xr:uid="{00000000-0005-0000-0000-00002F6D0000}"/>
    <cellStyle name="Normal 45 4 3 4" xfId="18398" xr:uid="{00000000-0005-0000-0000-0000306D0000}"/>
    <cellStyle name="Normal 45 4 3 4 2" xfId="37345" xr:uid="{00000000-0005-0000-0000-0000316D0000}"/>
    <cellStyle name="Normal 45 4 3 5" xfId="21951" xr:uid="{00000000-0005-0000-0000-0000326D0000}"/>
    <cellStyle name="Normal 45 4 3 6" xfId="26551" xr:uid="{00000000-0005-0000-0000-0000336D0000}"/>
    <cellStyle name="Normal 45 4 4" xfId="9537" xr:uid="{00000000-0005-0000-0000-0000346D0000}"/>
    <cellStyle name="Normal 45 4 4 2" xfId="13142" xr:uid="{00000000-0005-0000-0000-0000356D0000}"/>
    <cellStyle name="Normal 45 4 4 2 2" xfId="32167" xr:uid="{00000000-0005-0000-0000-0000366D0000}"/>
    <cellStyle name="Normal 45 4 4 3" xfId="16661" xr:uid="{00000000-0005-0000-0000-0000376D0000}"/>
    <cellStyle name="Normal 45 4 4 3 2" xfId="35661" xr:uid="{00000000-0005-0000-0000-0000386D0000}"/>
    <cellStyle name="Normal 45 4 4 4" xfId="20233" xr:uid="{00000000-0005-0000-0000-0000396D0000}"/>
    <cellStyle name="Normal 45 4 4 4 2" xfId="39178" xr:uid="{00000000-0005-0000-0000-00003A6D0000}"/>
    <cellStyle name="Normal 45 4 4 5" xfId="23885" xr:uid="{00000000-0005-0000-0000-00003B6D0000}"/>
    <cellStyle name="Normal 45 4 4 6" xfId="28634" xr:uid="{00000000-0005-0000-0000-00003C6D0000}"/>
    <cellStyle name="Normal 45 4 5" xfId="6344" xr:uid="{00000000-0005-0000-0000-00003D6D0000}"/>
    <cellStyle name="Normal 45 4 5 2" xfId="25747" xr:uid="{00000000-0005-0000-0000-00003E6D0000}"/>
    <cellStyle name="Normal 45 4 6" xfId="10528" xr:uid="{00000000-0005-0000-0000-00003F6D0000}"/>
    <cellStyle name="Normal 45 4 6 2" xfId="29555" xr:uid="{00000000-0005-0000-0000-0000406D0000}"/>
    <cellStyle name="Normal 45 4 7" xfId="14036" xr:uid="{00000000-0005-0000-0000-0000416D0000}"/>
    <cellStyle name="Normal 45 4 7 2" xfId="33043" xr:uid="{00000000-0005-0000-0000-0000426D0000}"/>
    <cellStyle name="Normal 45 4 8" xfId="17614" xr:uid="{00000000-0005-0000-0000-0000436D0000}"/>
    <cellStyle name="Normal 45 4 8 2" xfId="36563" xr:uid="{00000000-0005-0000-0000-0000446D0000}"/>
    <cellStyle name="Normal 45 4 9" xfId="21142" xr:uid="{00000000-0005-0000-0000-0000456D0000}"/>
    <cellStyle name="Normal 45 5" xfId="5444" xr:uid="{00000000-0005-0000-0000-0000466D0000}"/>
    <cellStyle name="Normal 45 6" xfId="5787" xr:uid="{00000000-0005-0000-0000-0000476D0000}"/>
    <cellStyle name="Normal 45 6 10" xfId="25210" xr:uid="{00000000-0005-0000-0000-0000486D0000}"/>
    <cellStyle name="Normal 45 6 2" xfId="8602" xr:uid="{00000000-0005-0000-0000-0000496D0000}"/>
    <cellStyle name="Normal 45 6 2 2" xfId="12492" xr:uid="{00000000-0005-0000-0000-00004A6D0000}"/>
    <cellStyle name="Normal 45 6 2 2 2" xfId="31518" xr:uid="{00000000-0005-0000-0000-00004B6D0000}"/>
    <cellStyle name="Normal 45 6 2 3" xfId="16010" xr:uid="{00000000-0005-0000-0000-00004C6D0000}"/>
    <cellStyle name="Normal 45 6 2 3 2" xfId="35012" xr:uid="{00000000-0005-0000-0000-00004D6D0000}"/>
    <cellStyle name="Normal 45 6 2 4" xfId="19582" xr:uid="{00000000-0005-0000-0000-00004E6D0000}"/>
    <cellStyle name="Normal 45 6 2 4 2" xfId="38528" xr:uid="{00000000-0005-0000-0000-00004F6D0000}"/>
    <cellStyle name="Normal 45 6 2 5" xfId="23173" xr:uid="{00000000-0005-0000-0000-0000506D0000}"/>
    <cellStyle name="Normal 45 6 2 6" xfId="27832" xr:uid="{00000000-0005-0000-0000-0000516D0000}"/>
    <cellStyle name="Normal 45 6 3" xfId="7500" xr:uid="{00000000-0005-0000-0000-0000526D0000}"/>
    <cellStyle name="Normal 45 6 3 2" xfId="11616" xr:uid="{00000000-0005-0000-0000-0000536D0000}"/>
    <cellStyle name="Normal 45 6 3 2 2" xfId="30643" xr:uid="{00000000-0005-0000-0000-0000546D0000}"/>
    <cellStyle name="Normal 45 6 3 3" xfId="15127" xr:uid="{00000000-0005-0000-0000-0000556D0000}"/>
    <cellStyle name="Normal 45 6 3 3 2" xfId="34132" xr:uid="{00000000-0005-0000-0000-0000566D0000}"/>
    <cellStyle name="Normal 45 6 3 4" xfId="18704" xr:uid="{00000000-0005-0000-0000-0000576D0000}"/>
    <cellStyle name="Normal 45 6 3 4 2" xfId="37651" xr:uid="{00000000-0005-0000-0000-0000586D0000}"/>
    <cellStyle name="Normal 45 6 3 5" xfId="22274" xr:uid="{00000000-0005-0000-0000-0000596D0000}"/>
    <cellStyle name="Normal 45 6 3 6" xfId="26857" xr:uid="{00000000-0005-0000-0000-00005A6D0000}"/>
    <cellStyle name="Normal 45 6 4" xfId="9872" xr:uid="{00000000-0005-0000-0000-00005B6D0000}"/>
    <cellStyle name="Normal 45 6 4 2" xfId="13448" xr:uid="{00000000-0005-0000-0000-00005C6D0000}"/>
    <cellStyle name="Normal 45 6 4 2 2" xfId="32473" xr:uid="{00000000-0005-0000-0000-00005D6D0000}"/>
    <cellStyle name="Normal 45 6 4 3" xfId="16969" xr:uid="{00000000-0005-0000-0000-00005E6D0000}"/>
    <cellStyle name="Normal 45 6 4 3 2" xfId="35967" xr:uid="{00000000-0005-0000-0000-00005F6D0000}"/>
    <cellStyle name="Normal 45 6 4 4" xfId="20539" xr:uid="{00000000-0005-0000-0000-0000606D0000}"/>
    <cellStyle name="Normal 45 6 4 4 2" xfId="39484" xr:uid="{00000000-0005-0000-0000-0000616D0000}"/>
    <cellStyle name="Normal 45 6 4 5" xfId="24212" xr:uid="{00000000-0005-0000-0000-0000626D0000}"/>
    <cellStyle name="Normal 45 6 4 6" xfId="28948" xr:uid="{00000000-0005-0000-0000-0000636D0000}"/>
    <cellStyle name="Normal 45 6 5" xfId="6667" xr:uid="{00000000-0005-0000-0000-0000646D0000}"/>
    <cellStyle name="Normal 45 6 5 2" xfId="26070" xr:uid="{00000000-0005-0000-0000-0000656D0000}"/>
    <cellStyle name="Normal 45 6 6" xfId="10834" xr:uid="{00000000-0005-0000-0000-0000666D0000}"/>
    <cellStyle name="Normal 45 6 6 2" xfId="29861" xr:uid="{00000000-0005-0000-0000-0000676D0000}"/>
    <cellStyle name="Normal 45 6 7" xfId="14344" xr:uid="{00000000-0005-0000-0000-0000686D0000}"/>
    <cellStyle name="Normal 45 6 7 2" xfId="33350" xr:uid="{00000000-0005-0000-0000-0000696D0000}"/>
    <cellStyle name="Normal 45 6 8" xfId="17922" xr:uid="{00000000-0005-0000-0000-00006A6D0000}"/>
    <cellStyle name="Normal 45 6 8 2" xfId="36869" xr:uid="{00000000-0005-0000-0000-00006B6D0000}"/>
    <cellStyle name="Normal 45 6 9" xfId="21452" xr:uid="{00000000-0005-0000-0000-00006C6D0000}"/>
    <cellStyle name="Normal 45 7" xfId="5886" xr:uid="{00000000-0005-0000-0000-00006D6D0000}"/>
    <cellStyle name="Normal 45 7 10" xfId="25296" xr:uid="{00000000-0005-0000-0000-00006E6D0000}"/>
    <cellStyle name="Normal 45 7 2" xfId="8689" xr:uid="{00000000-0005-0000-0000-00006F6D0000}"/>
    <cellStyle name="Normal 45 7 2 2" xfId="12578" xr:uid="{00000000-0005-0000-0000-0000706D0000}"/>
    <cellStyle name="Normal 45 7 2 2 2" xfId="31604" xr:uid="{00000000-0005-0000-0000-0000716D0000}"/>
    <cellStyle name="Normal 45 7 2 3" xfId="16096" xr:uid="{00000000-0005-0000-0000-0000726D0000}"/>
    <cellStyle name="Normal 45 7 2 3 2" xfId="35098" xr:uid="{00000000-0005-0000-0000-0000736D0000}"/>
    <cellStyle name="Normal 45 7 2 4" xfId="19668" xr:uid="{00000000-0005-0000-0000-0000746D0000}"/>
    <cellStyle name="Normal 45 7 2 4 2" xfId="38614" xr:uid="{00000000-0005-0000-0000-0000756D0000}"/>
    <cellStyle name="Normal 45 7 2 5" xfId="23259" xr:uid="{00000000-0005-0000-0000-0000766D0000}"/>
    <cellStyle name="Normal 45 7 2 6" xfId="27918" xr:uid="{00000000-0005-0000-0000-0000776D0000}"/>
    <cellStyle name="Normal 45 7 3" xfId="7588" xr:uid="{00000000-0005-0000-0000-0000786D0000}"/>
    <cellStyle name="Normal 45 7 3 2" xfId="11702" xr:uid="{00000000-0005-0000-0000-0000796D0000}"/>
    <cellStyle name="Normal 45 7 3 2 2" xfId="30729" xr:uid="{00000000-0005-0000-0000-00007A6D0000}"/>
    <cellStyle name="Normal 45 7 3 3" xfId="15213" xr:uid="{00000000-0005-0000-0000-00007B6D0000}"/>
    <cellStyle name="Normal 45 7 3 3 2" xfId="34218" xr:uid="{00000000-0005-0000-0000-00007C6D0000}"/>
    <cellStyle name="Normal 45 7 3 4" xfId="18790" xr:uid="{00000000-0005-0000-0000-00007D6D0000}"/>
    <cellStyle name="Normal 45 7 3 4 2" xfId="37737" xr:uid="{00000000-0005-0000-0000-00007E6D0000}"/>
    <cellStyle name="Normal 45 7 3 5" xfId="22362" xr:uid="{00000000-0005-0000-0000-00007F6D0000}"/>
    <cellStyle name="Normal 45 7 3 6" xfId="26943" xr:uid="{00000000-0005-0000-0000-0000806D0000}"/>
    <cellStyle name="Normal 45 7 4" xfId="9960" xr:uid="{00000000-0005-0000-0000-0000816D0000}"/>
    <cellStyle name="Normal 45 7 4 2" xfId="13534" xr:uid="{00000000-0005-0000-0000-0000826D0000}"/>
    <cellStyle name="Normal 45 7 4 2 2" xfId="32559" xr:uid="{00000000-0005-0000-0000-0000836D0000}"/>
    <cellStyle name="Normal 45 7 4 3" xfId="17055" xr:uid="{00000000-0005-0000-0000-0000846D0000}"/>
    <cellStyle name="Normal 45 7 4 3 2" xfId="36053" xr:uid="{00000000-0005-0000-0000-0000856D0000}"/>
    <cellStyle name="Normal 45 7 4 4" xfId="20625" xr:uid="{00000000-0005-0000-0000-0000866D0000}"/>
    <cellStyle name="Normal 45 7 4 4 2" xfId="39570" xr:uid="{00000000-0005-0000-0000-0000876D0000}"/>
    <cellStyle name="Normal 45 7 4 5" xfId="24300" xr:uid="{00000000-0005-0000-0000-0000886D0000}"/>
    <cellStyle name="Normal 45 7 4 6" xfId="29034" xr:uid="{00000000-0005-0000-0000-0000896D0000}"/>
    <cellStyle name="Normal 45 7 5" xfId="6755" xr:uid="{00000000-0005-0000-0000-00008A6D0000}"/>
    <cellStyle name="Normal 45 7 5 2" xfId="26158" xr:uid="{00000000-0005-0000-0000-00008B6D0000}"/>
    <cellStyle name="Normal 45 7 6" xfId="10920" xr:uid="{00000000-0005-0000-0000-00008C6D0000}"/>
    <cellStyle name="Normal 45 7 6 2" xfId="29947" xr:uid="{00000000-0005-0000-0000-00008D6D0000}"/>
    <cellStyle name="Normal 45 7 7" xfId="14430" xr:uid="{00000000-0005-0000-0000-00008E6D0000}"/>
    <cellStyle name="Normal 45 7 7 2" xfId="33436" xr:uid="{00000000-0005-0000-0000-00008F6D0000}"/>
    <cellStyle name="Normal 45 7 8" xfId="18008" xr:uid="{00000000-0005-0000-0000-0000906D0000}"/>
    <cellStyle name="Normal 45 7 8 2" xfId="36955" xr:uid="{00000000-0005-0000-0000-0000916D0000}"/>
    <cellStyle name="Normal 45 7 9" xfId="21538" xr:uid="{00000000-0005-0000-0000-0000926D0000}"/>
    <cellStyle name="Normal 45 8" xfId="4889" xr:uid="{00000000-0005-0000-0000-0000936D0000}"/>
    <cellStyle name="Normal 45 9" xfId="7703" xr:uid="{00000000-0005-0000-0000-0000946D0000}"/>
    <cellStyle name="Normal 45 9 2" xfId="11788" xr:uid="{00000000-0005-0000-0000-0000956D0000}"/>
    <cellStyle name="Normal 45 9 2 2" xfId="30815" xr:uid="{00000000-0005-0000-0000-0000966D0000}"/>
    <cellStyle name="Normal 45 9 3" xfId="15300" xr:uid="{00000000-0005-0000-0000-0000976D0000}"/>
    <cellStyle name="Normal 45 9 3 2" xfId="34305" xr:uid="{00000000-0005-0000-0000-0000986D0000}"/>
    <cellStyle name="Normal 45 9 4" xfId="18876" xr:uid="{00000000-0005-0000-0000-0000996D0000}"/>
    <cellStyle name="Normal 45 9 4 2" xfId="37823" xr:uid="{00000000-0005-0000-0000-00009A6D0000}"/>
    <cellStyle name="Normal 45 9 5" xfId="22460" xr:uid="{00000000-0005-0000-0000-00009B6D0000}"/>
    <cellStyle name="Normal 45 9 6" xfId="27034" xr:uid="{00000000-0005-0000-0000-00009C6D0000}"/>
    <cellStyle name="Normal 46" xfId="4764" xr:uid="{00000000-0005-0000-0000-00009D6D0000}"/>
    <cellStyle name="Normal 46 2" xfId="4831" xr:uid="{00000000-0005-0000-0000-00009E6D0000}"/>
    <cellStyle name="Normal 46 3" xfId="5459" xr:uid="{00000000-0005-0000-0000-00009F6D0000}"/>
    <cellStyle name="Normal 46 4" xfId="4907" xr:uid="{00000000-0005-0000-0000-0000A06D0000}"/>
    <cellStyle name="Normal 47" xfId="4765" xr:uid="{00000000-0005-0000-0000-0000A16D0000}"/>
    <cellStyle name="Normal 47 10" xfId="7704" xr:uid="{00000000-0005-0000-0000-0000A26D0000}"/>
    <cellStyle name="Normal 47 10 2" xfId="11789" xr:uid="{00000000-0005-0000-0000-0000A36D0000}"/>
    <cellStyle name="Normal 47 10 2 2" xfId="30816" xr:uid="{00000000-0005-0000-0000-0000A46D0000}"/>
    <cellStyle name="Normal 47 10 3" xfId="15301" xr:uid="{00000000-0005-0000-0000-0000A56D0000}"/>
    <cellStyle name="Normal 47 10 3 2" xfId="34306" xr:uid="{00000000-0005-0000-0000-0000A66D0000}"/>
    <cellStyle name="Normal 47 10 4" xfId="18877" xr:uid="{00000000-0005-0000-0000-0000A76D0000}"/>
    <cellStyle name="Normal 47 10 4 2" xfId="37824" xr:uid="{00000000-0005-0000-0000-0000A86D0000}"/>
    <cellStyle name="Normal 47 10 5" xfId="22461" xr:uid="{00000000-0005-0000-0000-0000A96D0000}"/>
    <cellStyle name="Normal 47 10 6" xfId="27035" xr:uid="{00000000-0005-0000-0000-0000AA6D0000}"/>
    <cellStyle name="Normal 47 11" xfId="7944" xr:uid="{00000000-0005-0000-0000-0000AB6D0000}"/>
    <cellStyle name="Normal 47 11 2" xfId="11881" xr:uid="{00000000-0005-0000-0000-0000AC6D0000}"/>
    <cellStyle name="Normal 47 11 2 2" xfId="30907" xr:uid="{00000000-0005-0000-0000-0000AD6D0000}"/>
    <cellStyle name="Normal 47 11 3" xfId="15397" xr:uid="{00000000-0005-0000-0000-0000AE6D0000}"/>
    <cellStyle name="Normal 47 11 3 2" xfId="34400" xr:uid="{00000000-0005-0000-0000-0000AF6D0000}"/>
    <cellStyle name="Normal 47 11 4" xfId="18970" xr:uid="{00000000-0005-0000-0000-0000B06D0000}"/>
    <cellStyle name="Normal 47 11 4 2" xfId="37916" xr:uid="{00000000-0005-0000-0000-0000B16D0000}"/>
    <cellStyle name="Normal 47 11 5" xfId="22559" xr:uid="{00000000-0005-0000-0000-0000B26D0000}"/>
    <cellStyle name="Normal 47 11 6" xfId="27194" xr:uid="{00000000-0005-0000-0000-0000B36D0000}"/>
    <cellStyle name="Normal 47 12" xfId="6859" xr:uid="{00000000-0005-0000-0000-0000B46D0000}"/>
    <cellStyle name="Normal 47 12 2" xfId="11007" xr:uid="{00000000-0005-0000-0000-0000B56D0000}"/>
    <cellStyle name="Normal 47 12 2 2" xfId="30034" xr:uid="{00000000-0005-0000-0000-0000B66D0000}"/>
    <cellStyle name="Normal 47 12 3" xfId="14517" xr:uid="{00000000-0005-0000-0000-0000B76D0000}"/>
    <cellStyle name="Normal 47 12 3 2" xfId="33523" xr:uid="{00000000-0005-0000-0000-0000B86D0000}"/>
    <cellStyle name="Normal 47 12 4" xfId="18095" xr:uid="{00000000-0005-0000-0000-0000B96D0000}"/>
    <cellStyle name="Normal 47 12 4 2" xfId="37042" xr:uid="{00000000-0005-0000-0000-0000BA6D0000}"/>
    <cellStyle name="Normal 47 12 5" xfId="21633" xr:uid="{00000000-0005-0000-0000-0000BB6D0000}"/>
    <cellStyle name="Normal 47 12 6" xfId="26248" xr:uid="{00000000-0005-0000-0000-0000BC6D0000}"/>
    <cellStyle name="Normal 47 13" xfId="8950" xr:uid="{00000000-0005-0000-0000-0000BD6D0000}"/>
    <cellStyle name="Normal 47 13 2" xfId="12666" xr:uid="{00000000-0005-0000-0000-0000BE6D0000}"/>
    <cellStyle name="Normal 47 13 2 2" xfId="31692" xr:uid="{00000000-0005-0000-0000-0000BF6D0000}"/>
    <cellStyle name="Normal 47 13 3" xfId="16185" xr:uid="{00000000-0005-0000-0000-0000C06D0000}"/>
    <cellStyle name="Normal 47 13 3 2" xfId="35186" xr:uid="{00000000-0005-0000-0000-0000C16D0000}"/>
    <cellStyle name="Normal 47 13 4" xfId="19756" xr:uid="{00000000-0005-0000-0000-0000C26D0000}"/>
    <cellStyle name="Normal 47 13 4 2" xfId="38702" xr:uid="{00000000-0005-0000-0000-0000C36D0000}"/>
    <cellStyle name="Normal 47 13 5" xfId="23360" xr:uid="{00000000-0005-0000-0000-0000C46D0000}"/>
    <cellStyle name="Normal 47 13 6" xfId="28098" xr:uid="{00000000-0005-0000-0000-0000C56D0000}"/>
    <cellStyle name="Normal 47 14" xfId="9054" xr:uid="{00000000-0005-0000-0000-0000C66D0000}"/>
    <cellStyle name="Normal 47 14 2" xfId="12752" xr:uid="{00000000-0005-0000-0000-0000C76D0000}"/>
    <cellStyle name="Normal 47 14 2 2" xfId="31778" xr:uid="{00000000-0005-0000-0000-0000C86D0000}"/>
    <cellStyle name="Normal 47 14 3" xfId="16271" xr:uid="{00000000-0005-0000-0000-0000C96D0000}"/>
    <cellStyle name="Normal 47 14 3 2" xfId="35272" xr:uid="{00000000-0005-0000-0000-0000CA6D0000}"/>
    <cellStyle name="Normal 47 14 4" xfId="19842" xr:uid="{00000000-0005-0000-0000-0000CB6D0000}"/>
    <cellStyle name="Normal 47 14 4 2" xfId="38788" xr:uid="{00000000-0005-0000-0000-0000CC6D0000}"/>
    <cellStyle name="Normal 47 14 5" xfId="23460" xr:uid="{00000000-0005-0000-0000-0000CD6D0000}"/>
    <cellStyle name="Normal 47 14 6" xfId="28185" xr:uid="{00000000-0005-0000-0000-0000CE6D0000}"/>
    <cellStyle name="Normal 47 15" xfId="9155" xr:uid="{00000000-0005-0000-0000-0000CF6D0000}"/>
    <cellStyle name="Normal 47 15 2" xfId="12838" xr:uid="{00000000-0005-0000-0000-0000D06D0000}"/>
    <cellStyle name="Normal 47 15 2 2" xfId="31864" xr:uid="{00000000-0005-0000-0000-0000D16D0000}"/>
    <cellStyle name="Normal 47 15 3" xfId="16357" xr:uid="{00000000-0005-0000-0000-0000D26D0000}"/>
    <cellStyle name="Normal 47 15 3 2" xfId="35358" xr:uid="{00000000-0005-0000-0000-0000D36D0000}"/>
    <cellStyle name="Normal 47 15 4" xfId="19928" xr:uid="{00000000-0005-0000-0000-0000D46D0000}"/>
    <cellStyle name="Normal 47 15 4 2" xfId="38874" xr:uid="{00000000-0005-0000-0000-0000D56D0000}"/>
    <cellStyle name="Normal 47 15 5" xfId="23560" xr:uid="{00000000-0005-0000-0000-0000D66D0000}"/>
    <cellStyle name="Normal 47 15 6" xfId="28272" xr:uid="{00000000-0005-0000-0000-0000D76D0000}"/>
    <cellStyle name="Normal 47 16" xfId="10072" xr:uid="{00000000-0005-0000-0000-0000D86D0000}"/>
    <cellStyle name="Normal 47 16 2" xfId="13621" xr:uid="{00000000-0005-0000-0000-0000D96D0000}"/>
    <cellStyle name="Normal 47 16 2 2" xfId="32646" xr:uid="{00000000-0005-0000-0000-0000DA6D0000}"/>
    <cellStyle name="Normal 47 16 3" xfId="17142" xr:uid="{00000000-0005-0000-0000-0000DB6D0000}"/>
    <cellStyle name="Normal 47 16 3 2" xfId="36140" xr:uid="{00000000-0005-0000-0000-0000DC6D0000}"/>
    <cellStyle name="Normal 47 16 4" xfId="20712" xr:uid="{00000000-0005-0000-0000-0000DD6D0000}"/>
    <cellStyle name="Normal 47 16 4 2" xfId="39657" xr:uid="{00000000-0005-0000-0000-0000DE6D0000}"/>
    <cellStyle name="Normal 47 16 5" xfId="24401" xr:uid="{00000000-0005-0000-0000-0000DF6D0000}"/>
    <cellStyle name="Normal 47 16 6" xfId="29124" xr:uid="{00000000-0005-0000-0000-0000E06D0000}"/>
    <cellStyle name="Normal 47 17" xfId="5999" xr:uid="{00000000-0005-0000-0000-0000E16D0000}"/>
    <cellStyle name="Normal 47 17 2" xfId="25402" xr:uid="{00000000-0005-0000-0000-0000E26D0000}"/>
    <cellStyle name="Normal 47 18" xfId="10223" xr:uid="{00000000-0005-0000-0000-0000E36D0000}"/>
    <cellStyle name="Normal 47 18 2" xfId="29251" xr:uid="{00000000-0005-0000-0000-0000E46D0000}"/>
    <cellStyle name="Normal 47 19" xfId="13730" xr:uid="{00000000-0005-0000-0000-0000E56D0000}"/>
    <cellStyle name="Normal 47 19 2" xfId="32740" xr:uid="{00000000-0005-0000-0000-0000E66D0000}"/>
    <cellStyle name="Normal 47 2" xfId="4770" xr:uid="{00000000-0005-0000-0000-0000E76D0000}"/>
    <cellStyle name="Normal 47 2 2" xfId="5221" xr:uid="{00000000-0005-0000-0000-0000E86D0000}"/>
    <cellStyle name="Normal 47 2 3" xfId="5478" xr:uid="{00000000-0005-0000-0000-0000E96D0000}"/>
    <cellStyle name="Normal 47 2 3 10" xfId="24948" xr:uid="{00000000-0005-0000-0000-0000EA6D0000}"/>
    <cellStyle name="Normal 47 2 3 2" xfId="8345" xr:uid="{00000000-0005-0000-0000-0000EB6D0000}"/>
    <cellStyle name="Normal 47 2 3 2 2" xfId="12239" xr:uid="{00000000-0005-0000-0000-0000EC6D0000}"/>
    <cellStyle name="Normal 47 2 3 2 2 2" xfId="31265" xr:uid="{00000000-0005-0000-0000-0000ED6D0000}"/>
    <cellStyle name="Normal 47 2 3 2 3" xfId="15757" xr:uid="{00000000-0005-0000-0000-0000EE6D0000}"/>
    <cellStyle name="Normal 47 2 3 2 3 2" xfId="34759" xr:uid="{00000000-0005-0000-0000-0000EF6D0000}"/>
    <cellStyle name="Normal 47 2 3 2 4" xfId="19329" xr:uid="{00000000-0005-0000-0000-0000F06D0000}"/>
    <cellStyle name="Normal 47 2 3 2 4 2" xfId="38275" xr:uid="{00000000-0005-0000-0000-0000F16D0000}"/>
    <cellStyle name="Normal 47 2 3 2 5" xfId="22920" xr:uid="{00000000-0005-0000-0000-0000F26D0000}"/>
    <cellStyle name="Normal 47 2 3 2 6" xfId="27576" xr:uid="{00000000-0005-0000-0000-0000F36D0000}"/>
    <cellStyle name="Normal 47 2 3 3" xfId="7230" xr:uid="{00000000-0005-0000-0000-0000F46D0000}"/>
    <cellStyle name="Normal 47 2 3 3 2" xfId="11363" xr:uid="{00000000-0005-0000-0000-0000F56D0000}"/>
    <cellStyle name="Normal 47 2 3 3 2 2" xfId="30390" xr:uid="{00000000-0005-0000-0000-0000F66D0000}"/>
    <cellStyle name="Normal 47 2 3 3 3" xfId="14873" xr:uid="{00000000-0005-0000-0000-0000F76D0000}"/>
    <cellStyle name="Normal 47 2 3 3 3 2" xfId="33879" xr:uid="{00000000-0005-0000-0000-0000F86D0000}"/>
    <cellStyle name="Normal 47 2 3 3 4" xfId="18451" xr:uid="{00000000-0005-0000-0000-0000F96D0000}"/>
    <cellStyle name="Normal 47 2 3 3 4 2" xfId="37398" xr:uid="{00000000-0005-0000-0000-0000FA6D0000}"/>
    <cellStyle name="Normal 47 2 3 3 5" xfId="22004" xr:uid="{00000000-0005-0000-0000-0000FB6D0000}"/>
    <cellStyle name="Normal 47 2 3 3 6" xfId="26604" xr:uid="{00000000-0005-0000-0000-0000FC6D0000}"/>
    <cellStyle name="Normal 47 2 3 4" xfId="9595" xr:uid="{00000000-0005-0000-0000-0000FD6D0000}"/>
    <cellStyle name="Normal 47 2 3 4 2" xfId="13195" xr:uid="{00000000-0005-0000-0000-0000FE6D0000}"/>
    <cellStyle name="Normal 47 2 3 4 2 2" xfId="32220" xr:uid="{00000000-0005-0000-0000-0000FF6D0000}"/>
    <cellStyle name="Normal 47 2 3 4 3" xfId="16715" xr:uid="{00000000-0005-0000-0000-0000006E0000}"/>
    <cellStyle name="Normal 47 2 3 4 3 2" xfId="35714" xr:uid="{00000000-0005-0000-0000-0000016E0000}"/>
    <cellStyle name="Normal 47 2 3 4 4" xfId="20286" xr:uid="{00000000-0005-0000-0000-0000026E0000}"/>
    <cellStyle name="Normal 47 2 3 4 4 2" xfId="39231" xr:uid="{00000000-0005-0000-0000-0000036E0000}"/>
    <cellStyle name="Normal 47 2 3 4 5" xfId="23942" xr:uid="{00000000-0005-0000-0000-0000046E0000}"/>
    <cellStyle name="Normal 47 2 3 4 6" xfId="28688" xr:uid="{00000000-0005-0000-0000-0000056E0000}"/>
    <cellStyle name="Normal 47 2 3 5" xfId="6397" xr:uid="{00000000-0005-0000-0000-0000066E0000}"/>
    <cellStyle name="Normal 47 2 3 5 2" xfId="25800" xr:uid="{00000000-0005-0000-0000-0000076E0000}"/>
    <cellStyle name="Normal 47 2 3 6" xfId="10581" xr:uid="{00000000-0005-0000-0000-0000086E0000}"/>
    <cellStyle name="Normal 47 2 3 6 2" xfId="29608" xr:uid="{00000000-0005-0000-0000-0000096E0000}"/>
    <cellStyle name="Normal 47 2 3 7" xfId="14089" xr:uid="{00000000-0005-0000-0000-00000A6E0000}"/>
    <cellStyle name="Normal 47 2 3 7 2" xfId="33096" xr:uid="{00000000-0005-0000-0000-00000B6E0000}"/>
    <cellStyle name="Normal 47 2 3 8" xfId="17667" xr:uid="{00000000-0005-0000-0000-00000C6E0000}"/>
    <cellStyle name="Normal 47 2 3 8 2" xfId="36616" xr:uid="{00000000-0005-0000-0000-00000D6E0000}"/>
    <cellStyle name="Normal 47 2 3 9" xfId="21199" xr:uid="{00000000-0005-0000-0000-00000E6E0000}"/>
    <cellStyle name="Normal 47 2 4" xfId="5049" xr:uid="{00000000-0005-0000-0000-00000F6E0000}"/>
    <cellStyle name="Normal 47 2 4 10" xfId="24630" xr:uid="{00000000-0005-0000-0000-0000106E0000}"/>
    <cellStyle name="Normal 47 2 4 2" xfId="8024" xr:uid="{00000000-0005-0000-0000-0000116E0000}"/>
    <cellStyle name="Normal 47 2 4 2 2" xfId="11935" xr:uid="{00000000-0005-0000-0000-0000126E0000}"/>
    <cellStyle name="Normal 47 2 4 2 2 2" xfId="30961" xr:uid="{00000000-0005-0000-0000-0000136E0000}"/>
    <cellStyle name="Normal 47 2 4 2 3" xfId="15453" xr:uid="{00000000-0005-0000-0000-0000146E0000}"/>
    <cellStyle name="Normal 47 2 4 2 3 2" xfId="34455" xr:uid="{00000000-0005-0000-0000-0000156E0000}"/>
    <cellStyle name="Normal 47 2 4 2 4" xfId="19025" xr:uid="{00000000-0005-0000-0000-0000166E0000}"/>
    <cellStyle name="Normal 47 2 4 2 4 2" xfId="37971" xr:uid="{00000000-0005-0000-0000-0000176E0000}"/>
    <cellStyle name="Normal 47 2 4 2 5" xfId="22616" xr:uid="{00000000-0005-0000-0000-0000186E0000}"/>
    <cellStyle name="Normal 47 2 4 2 6" xfId="27262" xr:uid="{00000000-0005-0000-0000-0000196E0000}"/>
    <cellStyle name="Normal 47 2 4 3" xfId="6912" xr:uid="{00000000-0005-0000-0000-00001A6E0000}"/>
    <cellStyle name="Normal 47 2 4 3 2" xfId="11059" xr:uid="{00000000-0005-0000-0000-00001B6E0000}"/>
    <cellStyle name="Normal 47 2 4 3 2 2" xfId="30086" xr:uid="{00000000-0005-0000-0000-00001C6E0000}"/>
    <cellStyle name="Normal 47 2 4 3 3" xfId="14569" xr:uid="{00000000-0005-0000-0000-00001D6E0000}"/>
    <cellStyle name="Normal 47 2 4 3 3 2" xfId="33575" xr:uid="{00000000-0005-0000-0000-00001E6E0000}"/>
    <cellStyle name="Normal 47 2 4 3 4" xfId="18147" xr:uid="{00000000-0005-0000-0000-00001F6E0000}"/>
    <cellStyle name="Normal 47 2 4 3 4 2" xfId="37094" xr:uid="{00000000-0005-0000-0000-0000206E0000}"/>
    <cellStyle name="Normal 47 2 4 3 5" xfId="21686" xr:uid="{00000000-0005-0000-0000-0000216E0000}"/>
    <cellStyle name="Normal 47 2 4 3 6" xfId="26300" xr:uid="{00000000-0005-0000-0000-0000226E0000}"/>
    <cellStyle name="Normal 47 2 4 4" xfId="9264" xr:uid="{00000000-0005-0000-0000-0000236E0000}"/>
    <cellStyle name="Normal 47 2 4 4 2" xfId="12891" xr:uid="{00000000-0005-0000-0000-0000246E0000}"/>
    <cellStyle name="Normal 47 2 4 4 2 2" xfId="31916" xr:uid="{00000000-0005-0000-0000-0000256E0000}"/>
    <cellStyle name="Normal 47 2 4 4 3" xfId="16410" xr:uid="{00000000-0005-0000-0000-0000266E0000}"/>
    <cellStyle name="Normal 47 2 4 4 3 2" xfId="35410" xr:uid="{00000000-0005-0000-0000-0000276E0000}"/>
    <cellStyle name="Normal 47 2 4 4 4" xfId="19982" xr:uid="{00000000-0005-0000-0000-0000286E0000}"/>
    <cellStyle name="Normal 47 2 4 4 4 2" xfId="38927" xr:uid="{00000000-0005-0000-0000-0000296E0000}"/>
    <cellStyle name="Normal 47 2 4 4 5" xfId="23619" xr:uid="{00000000-0005-0000-0000-00002A6E0000}"/>
    <cellStyle name="Normal 47 2 4 4 6" xfId="28376" xr:uid="{00000000-0005-0000-0000-00002B6E0000}"/>
    <cellStyle name="Normal 47 2 4 5" xfId="6079" xr:uid="{00000000-0005-0000-0000-00002C6E0000}"/>
    <cellStyle name="Normal 47 2 4 5 2" xfId="25482" xr:uid="{00000000-0005-0000-0000-00002D6E0000}"/>
    <cellStyle name="Normal 47 2 4 6" xfId="10277" xr:uid="{00000000-0005-0000-0000-00002E6E0000}"/>
    <cellStyle name="Normal 47 2 4 6 2" xfId="29304" xr:uid="{00000000-0005-0000-0000-00002F6E0000}"/>
    <cellStyle name="Normal 47 2 4 7" xfId="13785" xr:uid="{00000000-0005-0000-0000-0000306E0000}"/>
    <cellStyle name="Normal 47 2 4 7 2" xfId="32792" xr:uid="{00000000-0005-0000-0000-0000316E0000}"/>
    <cellStyle name="Normal 47 2 4 8" xfId="17362" xr:uid="{00000000-0005-0000-0000-0000326E0000}"/>
    <cellStyle name="Normal 47 2 4 8 2" xfId="36312" xr:uid="{00000000-0005-0000-0000-0000336E0000}"/>
    <cellStyle name="Normal 47 2 4 9" xfId="20891" xr:uid="{00000000-0005-0000-0000-0000346E0000}"/>
    <cellStyle name="Normal 47 20" xfId="17309" xr:uid="{00000000-0005-0000-0000-0000356E0000}"/>
    <cellStyle name="Normal 47 20 2" xfId="36260" xr:uid="{00000000-0005-0000-0000-0000366E0000}"/>
    <cellStyle name="Normal 47 21" xfId="20835" xr:uid="{00000000-0005-0000-0000-0000376E0000}"/>
    <cellStyle name="Normal 47 22" xfId="24502" xr:uid="{00000000-0005-0000-0000-0000386E0000}"/>
    <cellStyle name="Normal 47 3" xfId="5217" xr:uid="{00000000-0005-0000-0000-0000396E0000}"/>
    <cellStyle name="Normal 47 3 10" xfId="20987" xr:uid="{00000000-0005-0000-0000-00003A6E0000}"/>
    <cellStyle name="Normal 47 3 11" xfId="24736" xr:uid="{00000000-0005-0000-0000-00003B6E0000}"/>
    <cellStyle name="Normal 47 3 2" xfId="5594" xr:uid="{00000000-0005-0000-0000-00003C6E0000}"/>
    <cellStyle name="Normal 47 3 2 10" xfId="25053" xr:uid="{00000000-0005-0000-0000-00003D6E0000}"/>
    <cellStyle name="Normal 47 3 2 2" xfId="8442" xr:uid="{00000000-0005-0000-0000-00003E6E0000}"/>
    <cellStyle name="Normal 47 3 2 2 2" xfId="12335" xr:uid="{00000000-0005-0000-0000-00003F6E0000}"/>
    <cellStyle name="Normal 47 3 2 2 2 2" xfId="31361" xr:uid="{00000000-0005-0000-0000-0000406E0000}"/>
    <cellStyle name="Normal 47 3 2 2 3" xfId="15853" xr:uid="{00000000-0005-0000-0000-0000416E0000}"/>
    <cellStyle name="Normal 47 3 2 2 3 2" xfId="34855" xr:uid="{00000000-0005-0000-0000-0000426E0000}"/>
    <cellStyle name="Normal 47 3 2 2 4" xfId="19425" xr:uid="{00000000-0005-0000-0000-0000436E0000}"/>
    <cellStyle name="Normal 47 3 2 2 4 2" xfId="38371" xr:uid="{00000000-0005-0000-0000-0000446E0000}"/>
    <cellStyle name="Normal 47 3 2 2 5" xfId="23016" xr:uid="{00000000-0005-0000-0000-0000456E0000}"/>
    <cellStyle name="Normal 47 3 2 2 6" xfId="27673" xr:uid="{00000000-0005-0000-0000-0000466E0000}"/>
    <cellStyle name="Normal 47 3 2 3" xfId="7329" xr:uid="{00000000-0005-0000-0000-0000476E0000}"/>
    <cellStyle name="Normal 47 3 2 3 2" xfId="11459" xr:uid="{00000000-0005-0000-0000-0000486E0000}"/>
    <cellStyle name="Normal 47 3 2 3 2 2" xfId="30486" xr:uid="{00000000-0005-0000-0000-0000496E0000}"/>
    <cellStyle name="Normal 47 3 2 3 3" xfId="14970" xr:uid="{00000000-0005-0000-0000-00004A6E0000}"/>
    <cellStyle name="Normal 47 3 2 3 3 2" xfId="33975" xr:uid="{00000000-0005-0000-0000-00004B6E0000}"/>
    <cellStyle name="Normal 47 3 2 3 4" xfId="18547" xr:uid="{00000000-0005-0000-0000-00004C6E0000}"/>
    <cellStyle name="Normal 47 3 2 3 4 2" xfId="37494" xr:uid="{00000000-0005-0000-0000-00004D6E0000}"/>
    <cellStyle name="Normal 47 3 2 3 5" xfId="22103" xr:uid="{00000000-0005-0000-0000-00004E6E0000}"/>
    <cellStyle name="Normal 47 3 2 3 6" xfId="26700" xr:uid="{00000000-0005-0000-0000-00004F6E0000}"/>
    <cellStyle name="Normal 47 3 2 4" xfId="9701" xr:uid="{00000000-0005-0000-0000-0000506E0000}"/>
    <cellStyle name="Normal 47 3 2 4 2" xfId="13291" xr:uid="{00000000-0005-0000-0000-0000516E0000}"/>
    <cellStyle name="Normal 47 3 2 4 2 2" xfId="32316" xr:uid="{00000000-0005-0000-0000-0000526E0000}"/>
    <cellStyle name="Normal 47 3 2 4 3" xfId="16811" xr:uid="{00000000-0005-0000-0000-0000536E0000}"/>
    <cellStyle name="Normal 47 3 2 4 3 2" xfId="35810" xr:uid="{00000000-0005-0000-0000-0000546E0000}"/>
    <cellStyle name="Normal 47 3 2 4 4" xfId="20382" xr:uid="{00000000-0005-0000-0000-0000556E0000}"/>
    <cellStyle name="Normal 47 3 2 4 4 2" xfId="39327" xr:uid="{00000000-0005-0000-0000-0000566E0000}"/>
    <cellStyle name="Normal 47 3 2 4 5" xfId="24041" xr:uid="{00000000-0005-0000-0000-0000576E0000}"/>
    <cellStyle name="Normal 47 3 2 4 6" xfId="28791" xr:uid="{00000000-0005-0000-0000-0000586E0000}"/>
    <cellStyle name="Normal 47 3 2 5" xfId="6496" xr:uid="{00000000-0005-0000-0000-0000596E0000}"/>
    <cellStyle name="Normal 47 3 2 5 2" xfId="25899" xr:uid="{00000000-0005-0000-0000-00005A6E0000}"/>
    <cellStyle name="Normal 47 3 2 6" xfId="10677" xr:uid="{00000000-0005-0000-0000-00005B6E0000}"/>
    <cellStyle name="Normal 47 3 2 6 2" xfId="29704" xr:uid="{00000000-0005-0000-0000-00005C6E0000}"/>
    <cellStyle name="Normal 47 3 2 7" xfId="14185" xr:uid="{00000000-0005-0000-0000-00005D6E0000}"/>
    <cellStyle name="Normal 47 3 2 7 2" xfId="33192" xr:uid="{00000000-0005-0000-0000-00005E6E0000}"/>
    <cellStyle name="Normal 47 3 2 8" xfId="17763" xr:uid="{00000000-0005-0000-0000-00005F6E0000}"/>
    <cellStyle name="Normal 47 3 2 8 2" xfId="36712" xr:uid="{00000000-0005-0000-0000-0000606E0000}"/>
    <cellStyle name="Normal 47 3 2 9" xfId="21295" xr:uid="{00000000-0005-0000-0000-0000616E0000}"/>
    <cellStyle name="Normal 47 3 3" xfId="8133" xr:uid="{00000000-0005-0000-0000-0000626E0000}"/>
    <cellStyle name="Normal 47 3 3 2" xfId="12031" xr:uid="{00000000-0005-0000-0000-0000636E0000}"/>
    <cellStyle name="Normal 47 3 3 2 2" xfId="31057" xr:uid="{00000000-0005-0000-0000-0000646E0000}"/>
    <cellStyle name="Normal 47 3 3 3" xfId="15549" xr:uid="{00000000-0005-0000-0000-0000656E0000}"/>
    <cellStyle name="Normal 47 3 3 3 2" xfId="34551" xr:uid="{00000000-0005-0000-0000-0000666E0000}"/>
    <cellStyle name="Normal 47 3 3 4" xfId="19121" xr:uid="{00000000-0005-0000-0000-0000676E0000}"/>
    <cellStyle name="Normal 47 3 3 4 2" xfId="38067" xr:uid="{00000000-0005-0000-0000-0000686E0000}"/>
    <cellStyle name="Normal 47 3 3 5" xfId="22712" xr:uid="{00000000-0005-0000-0000-0000696E0000}"/>
    <cellStyle name="Normal 47 3 3 6" xfId="27364" xr:uid="{00000000-0005-0000-0000-00006A6E0000}"/>
    <cellStyle name="Normal 47 3 4" xfId="7015" xr:uid="{00000000-0005-0000-0000-00006B6E0000}"/>
    <cellStyle name="Normal 47 3 4 2" xfId="11155" xr:uid="{00000000-0005-0000-0000-00006C6E0000}"/>
    <cellStyle name="Normal 47 3 4 2 2" xfId="30182" xr:uid="{00000000-0005-0000-0000-00006D6E0000}"/>
    <cellStyle name="Normal 47 3 4 3" xfId="14665" xr:uid="{00000000-0005-0000-0000-00006E6E0000}"/>
    <cellStyle name="Normal 47 3 4 3 2" xfId="33671" xr:uid="{00000000-0005-0000-0000-00006F6E0000}"/>
    <cellStyle name="Normal 47 3 4 4" xfId="18243" xr:uid="{00000000-0005-0000-0000-0000706E0000}"/>
    <cellStyle name="Normal 47 3 4 4 2" xfId="37190" xr:uid="{00000000-0005-0000-0000-0000716E0000}"/>
    <cellStyle name="Normal 47 3 4 5" xfId="21789" xr:uid="{00000000-0005-0000-0000-0000726E0000}"/>
    <cellStyle name="Normal 47 3 4 6" xfId="26396" xr:uid="{00000000-0005-0000-0000-0000736E0000}"/>
    <cellStyle name="Normal 47 3 5" xfId="9375" xr:uid="{00000000-0005-0000-0000-0000746E0000}"/>
    <cellStyle name="Normal 47 3 5 2" xfId="12987" xr:uid="{00000000-0005-0000-0000-0000756E0000}"/>
    <cellStyle name="Normal 47 3 5 2 2" xfId="32012" xr:uid="{00000000-0005-0000-0000-0000766E0000}"/>
    <cellStyle name="Normal 47 3 5 3" xfId="16506" xr:uid="{00000000-0005-0000-0000-0000776E0000}"/>
    <cellStyle name="Normal 47 3 5 3 2" xfId="35506" xr:uid="{00000000-0005-0000-0000-0000786E0000}"/>
    <cellStyle name="Normal 47 3 5 4" xfId="20078" xr:uid="{00000000-0005-0000-0000-0000796E0000}"/>
    <cellStyle name="Normal 47 3 5 4 2" xfId="39023" xr:uid="{00000000-0005-0000-0000-00007A6E0000}"/>
    <cellStyle name="Normal 47 3 5 5" xfId="23723" xr:uid="{00000000-0005-0000-0000-00007B6E0000}"/>
    <cellStyle name="Normal 47 3 5 6" xfId="28479" xr:uid="{00000000-0005-0000-0000-00007C6E0000}"/>
    <cellStyle name="Normal 47 3 6" xfId="6182" xr:uid="{00000000-0005-0000-0000-00007D6E0000}"/>
    <cellStyle name="Normal 47 3 6 2" xfId="25585" xr:uid="{00000000-0005-0000-0000-00007E6E0000}"/>
    <cellStyle name="Normal 47 3 7" xfId="10373" xr:uid="{00000000-0005-0000-0000-00007F6E0000}"/>
    <cellStyle name="Normal 47 3 7 2" xfId="29400" xr:uid="{00000000-0005-0000-0000-0000806E0000}"/>
    <cellStyle name="Normal 47 3 8" xfId="13881" xr:uid="{00000000-0005-0000-0000-0000816E0000}"/>
    <cellStyle name="Normal 47 3 8 2" xfId="32888" xr:uid="{00000000-0005-0000-0000-0000826E0000}"/>
    <cellStyle name="Normal 47 3 9" xfId="17459" xr:uid="{00000000-0005-0000-0000-0000836E0000}"/>
    <cellStyle name="Normal 47 3 9 2" xfId="36408" xr:uid="{00000000-0005-0000-0000-0000846E0000}"/>
    <cellStyle name="Normal 47 4" xfId="5313" xr:uid="{00000000-0005-0000-0000-0000856E0000}"/>
    <cellStyle name="Normal 47 4 10" xfId="21065" xr:uid="{00000000-0005-0000-0000-0000866E0000}"/>
    <cellStyle name="Normal 47 4 11" xfId="24815" xr:uid="{00000000-0005-0000-0000-0000876E0000}"/>
    <cellStyle name="Normal 47 4 2" xfId="5672" xr:uid="{00000000-0005-0000-0000-0000886E0000}"/>
    <cellStyle name="Normal 47 4 2 10" xfId="25131" xr:uid="{00000000-0005-0000-0000-0000896E0000}"/>
    <cellStyle name="Normal 47 4 2 2" xfId="8520" xr:uid="{00000000-0005-0000-0000-00008A6E0000}"/>
    <cellStyle name="Normal 47 4 2 2 2" xfId="12413" xr:uid="{00000000-0005-0000-0000-00008B6E0000}"/>
    <cellStyle name="Normal 47 4 2 2 2 2" xfId="31439" xr:uid="{00000000-0005-0000-0000-00008C6E0000}"/>
    <cellStyle name="Normal 47 4 2 2 3" xfId="15931" xr:uid="{00000000-0005-0000-0000-00008D6E0000}"/>
    <cellStyle name="Normal 47 4 2 2 3 2" xfId="34933" xr:uid="{00000000-0005-0000-0000-00008E6E0000}"/>
    <cellStyle name="Normal 47 4 2 2 4" xfId="19503" xr:uid="{00000000-0005-0000-0000-00008F6E0000}"/>
    <cellStyle name="Normal 47 4 2 2 4 2" xfId="38449" xr:uid="{00000000-0005-0000-0000-0000906E0000}"/>
    <cellStyle name="Normal 47 4 2 2 5" xfId="23094" xr:uid="{00000000-0005-0000-0000-0000916E0000}"/>
    <cellStyle name="Normal 47 4 2 2 6" xfId="27751" xr:uid="{00000000-0005-0000-0000-0000926E0000}"/>
    <cellStyle name="Normal 47 4 2 3" xfId="7407" xr:uid="{00000000-0005-0000-0000-0000936E0000}"/>
    <cellStyle name="Normal 47 4 2 3 2" xfId="11537" xr:uid="{00000000-0005-0000-0000-0000946E0000}"/>
    <cellStyle name="Normal 47 4 2 3 2 2" xfId="30564" xr:uid="{00000000-0005-0000-0000-0000956E0000}"/>
    <cellStyle name="Normal 47 4 2 3 3" xfId="15048" xr:uid="{00000000-0005-0000-0000-0000966E0000}"/>
    <cellStyle name="Normal 47 4 2 3 3 2" xfId="34053" xr:uid="{00000000-0005-0000-0000-0000976E0000}"/>
    <cellStyle name="Normal 47 4 2 3 4" xfId="18625" xr:uid="{00000000-0005-0000-0000-0000986E0000}"/>
    <cellStyle name="Normal 47 4 2 3 4 2" xfId="37572" xr:uid="{00000000-0005-0000-0000-0000996E0000}"/>
    <cellStyle name="Normal 47 4 2 3 5" xfId="22181" xr:uid="{00000000-0005-0000-0000-00009A6E0000}"/>
    <cellStyle name="Normal 47 4 2 3 6" xfId="26778" xr:uid="{00000000-0005-0000-0000-00009B6E0000}"/>
    <cellStyle name="Normal 47 4 2 4" xfId="9779" xr:uid="{00000000-0005-0000-0000-00009C6E0000}"/>
    <cellStyle name="Normal 47 4 2 4 2" xfId="13369" xr:uid="{00000000-0005-0000-0000-00009D6E0000}"/>
    <cellStyle name="Normal 47 4 2 4 2 2" xfId="32394" xr:uid="{00000000-0005-0000-0000-00009E6E0000}"/>
    <cellStyle name="Normal 47 4 2 4 3" xfId="16889" xr:uid="{00000000-0005-0000-0000-00009F6E0000}"/>
    <cellStyle name="Normal 47 4 2 4 3 2" xfId="35888" xr:uid="{00000000-0005-0000-0000-0000A06E0000}"/>
    <cellStyle name="Normal 47 4 2 4 4" xfId="20460" xr:uid="{00000000-0005-0000-0000-0000A16E0000}"/>
    <cellStyle name="Normal 47 4 2 4 4 2" xfId="39405" xr:uid="{00000000-0005-0000-0000-0000A26E0000}"/>
    <cellStyle name="Normal 47 4 2 4 5" xfId="24119" xr:uid="{00000000-0005-0000-0000-0000A36E0000}"/>
    <cellStyle name="Normal 47 4 2 4 6" xfId="28869" xr:uid="{00000000-0005-0000-0000-0000A46E0000}"/>
    <cellStyle name="Normal 47 4 2 5" xfId="6574" xr:uid="{00000000-0005-0000-0000-0000A56E0000}"/>
    <cellStyle name="Normal 47 4 2 5 2" xfId="25977" xr:uid="{00000000-0005-0000-0000-0000A66E0000}"/>
    <cellStyle name="Normal 47 4 2 6" xfId="10755" xr:uid="{00000000-0005-0000-0000-0000A76E0000}"/>
    <cellStyle name="Normal 47 4 2 6 2" xfId="29782" xr:uid="{00000000-0005-0000-0000-0000A86E0000}"/>
    <cellStyle name="Normal 47 4 2 7" xfId="14263" xr:uid="{00000000-0005-0000-0000-0000A96E0000}"/>
    <cellStyle name="Normal 47 4 2 7 2" xfId="33270" xr:uid="{00000000-0005-0000-0000-0000AA6E0000}"/>
    <cellStyle name="Normal 47 4 2 8" xfId="17841" xr:uid="{00000000-0005-0000-0000-0000AB6E0000}"/>
    <cellStyle name="Normal 47 4 2 8 2" xfId="36790" xr:uid="{00000000-0005-0000-0000-0000AC6E0000}"/>
    <cellStyle name="Normal 47 4 2 9" xfId="21373" xr:uid="{00000000-0005-0000-0000-0000AD6E0000}"/>
    <cellStyle name="Normal 47 4 3" xfId="8211" xr:uid="{00000000-0005-0000-0000-0000AE6E0000}"/>
    <cellStyle name="Normal 47 4 3 2" xfId="12109" xr:uid="{00000000-0005-0000-0000-0000AF6E0000}"/>
    <cellStyle name="Normal 47 4 3 2 2" xfId="31135" xr:uid="{00000000-0005-0000-0000-0000B06E0000}"/>
    <cellStyle name="Normal 47 4 3 3" xfId="15627" xr:uid="{00000000-0005-0000-0000-0000B16E0000}"/>
    <cellStyle name="Normal 47 4 3 3 2" xfId="34629" xr:uid="{00000000-0005-0000-0000-0000B26E0000}"/>
    <cellStyle name="Normal 47 4 3 4" xfId="19199" xr:uid="{00000000-0005-0000-0000-0000B36E0000}"/>
    <cellStyle name="Normal 47 4 3 4 2" xfId="38145" xr:uid="{00000000-0005-0000-0000-0000B46E0000}"/>
    <cellStyle name="Normal 47 4 3 5" xfId="22790" xr:uid="{00000000-0005-0000-0000-0000B56E0000}"/>
    <cellStyle name="Normal 47 4 3 6" xfId="27442" xr:uid="{00000000-0005-0000-0000-0000B66E0000}"/>
    <cellStyle name="Normal 47 4 4" xfId="7096" xr:uid="{00000000-0005-0000-0000-0000B76E0000}"/>
    <cellStyle name="Normal 47 4 4 2" xfId="11233" xr:uid="{00000000-0005-0000-0000-0000B86E0000}"/>
    <cellStyle name="Normal 47 4 4 2 2" xfId="30260" xr:uid="{00000000-0005-0000-0000-0000B96E0000}"/>
    <cellStyle name="Normal 47 4 4 3" xfId="14743" xr:uid="{00000000-0005-0000-0000-0000BA6E0000}"/>
    <cellStyle name="Normal 47 4 4 3 2" xfId="33749" xr:uid="{00000000-0005-0000-0000-0000BB6E0000}"/>
    <cellStyle name="Normal 47 4 4 4" xfId="18321" xr:uid="{00000000-0005-0000-0000-0000BC6E0000}"/>
    <cellStyle name="Normal 47 4 4 4 2" xfId="37268" xr:uid="{00000000-0005-0000-0000-0000BD6E0000}"/>
    <cellStyle name="Normal 47 4 4 5" xfId="21870" xr:uid="{00000000-0005-0000-0000-0000BE6E0000}"/>
    <cellStyle name="Normal 47 4 4 6" xfId="26474" xr:uid="{00000000-0005-0000-0000-0000BF6E0000}"/>
    <cellStyle name="Normal 47 4 5" xfId="9456" xr:uid="{00000000-0005-0000-0000-0000C06E0000}"/>
    <cellStyle name="Normal 47 4 5 2" xfId="13065" xr:uid="{00000000-0005-0000-0000-0000C16E0000}"/>
    <cellStyle name="Normal 47 4 5 2 2" xfId="32090" xr:uid="{00000000-0005-0000-0000-0000C26E0000}"/>
    <cellStyle name="Normal 47 4 5 3" xfId="16584" xr:uid="{00000000-0005-0000-0000-0000C36E0000}"/>
    <cellStyle name="Normal 47 4 5 3 2" xfId="35584" xr:uid="{00000000-0005-0000-0000-0000C46E0000}"/>
    <cellStyle name="Normal 47 4 5 4" xfId="20156" xr:uid="{00000000-0005-0000-0000-0000C56E0000}"/>
    <cellStyle name="Normal 47 4 5 4 2" xfId="39101" xr:uid="{00000000-0005-0000-0000-0000C66E0000}"/>
    <cellStyle name="Normal 47 4 5 5" xfId="23804" xr:uid="{00000000-0005-0000-0000-0000C76E0000}"/>
    <cellStyle name="Normal 47 4 5 6" xfId="28557" xr:uid="{00000000-0005-0000-0000-0000C86E0000}"/>
    <cellStyle name="Normal 47 4 6" xfId="6263" xr:uid="{00000000-0005-0000-0000-0000C96E0000}"/>
    <cellStyle name="Normal 47 4 6 2" xfId="25666" xr:uid="{00000000-0005-0000-0000-0000CA6E0000}"/>
    <cellStyle name="Normal 47 4 7" xfId="10451" xr:uid="{00000000-0005-0000-0000-0000CB6E0000}"/>
    <cellStyle name="Normal 47 4 7 2" xfId="29478" xr:uid="{00000000-0005-0000-0000-0000CC6E0000}"/>
    <cellStyle name="Normal 47 4 8" xfId="13959" xr:uid="{00000000-0005-0000-0000-0000CD6E0000}"/>
    <cellStyle name="Normal 47 4 8 2" xfId="32966" xr:uid="{00000000-0005-0000-0000-0000CE6E0000}"/>
    <cellStyle name="Normal 47 4 9" xfId="17537" xr:uid="{00000000-0005-0000-0000-0000CF6E0000}"/>
    <cellStyle name="Normal 47 4 9 2" xfId="36486" xr:uid="{00000000-0005-0000-0000-0000D06E0000}"/>
    <cellStyle name="Normal 47 5" xfId="5402" xr:uid="{00000000-0005-0000-0000-0000D16E0000}"/>
    <cellStyle name="Normal 47 5 10" xfId="24893" xr:uid="{00000000-0005-0000-0000-0000D26E0000}"/>
    <cellStyle name="Normal 47 5 2" xfId="8290" xr:uid="{00000000-0005-0000-0000-0000D36E0000}"/>
    <cellStyle name="Normal 47 5 2 2" xfId="12187" xr:uid="{00000000-0005-0000-0000-0000D46E0000}"/>
    <cellStyle name="Normal 47 5 2 2 2" xfId="31213" xr:uid="{00000000-0005-0000-0000-0000D56E0000}"/>
    <cellStyle name="Normal 47 5 2 3" xfId="15705" xr:uid="{00000000-0005-0000-0000-0000D66E0000}"/>
    <cellStyle name="Normal 47 5 2 3 2" xfId="34707" xr:uid="{00000000-0005-0000-0000-0000D76E0000}"/>
    <cellStyle name="Normal 47 5 2 4" xfId="19277" xr:uid="{00000000-0005-0000-0000-0000D86E0000}"/>
    <cellStyle name="Normal 47 5 2 4 2" xfId="38223" xr:uid="{00000000-0005-0000-0000-0000D96E0000}"/>
    <cellStyle name="Normal 47 5 2 5" xfId="22868" xr:uid="{00000000-0005-0000-0000-0000DA6E0000}"/>
    <cellStyle name="Normal 47 5 2 6" xfId="27521" xr:uid="{00000000-0005-0000-0000-0000DB6E0000}"/>
    <cellStyle name="Normal 47 5 3" xfId="7178" xr:uid="{00000000-0005-0000-0000-0000DC6E0000}"/>
    <cellStyle name="Normal 47 5 3 2" xfId="11311" xr:uid="{00000000-0005-0000-0000-0000DD6E0000}"/>
    <cellStyle name="Normal 47 5 3 2 2" xfId="30338" xr:uid="{00000000-0005-0000-0000-0000DE6E0000}"/>
    <cellStyle name="Normal 47 5 3 3" xfId="14821" xr:uid="{00000000-0005-0000-0000-0000DF6E0000}"/>
    <cellStyle name="Normal 47 5 3 3 2" xfId="33827" xr:uid="{00000000-0005-0000-0000-0000E06E0000}"/>
    <cellStyle name="Normal 47 5 3 4" xfId="18399" xr:uid="{00000000-0005-0000-0000-0000E16E0000}"/>
    <cellStyle name="Normal 47 5 3 4 2" xfId="37346" xr:uid="{00000000-0005-0000-0000-0000E26E0000}"/>
    <cellStyle name="Normal 47 5 3 5" xfId="21952" xr:uid="{00000000-0005-0000-0000-0000E36E0000}"/>
    <cellStyle name="Normal 47 5 3 6" xfId="26552" xr:uid="{00000000-0005-0000-0000-0000E46E0000}"/>
    <cellStyle name="Normal 47 5 4" xfId="9538" xr:uid="{00000000-0005-0000-0000-0000E56E0000}"/>
    <cellStyle name="Normal 47 5 4 2" xfId="13143" xr:uid="{00000000-0005-0000-0000-0000E66E0000}"/>
    <cellStyle name="Normal 47 5 4 2 2" xfId="32168" xr:uid="{00000000-0005-0000-0000-0000E76E0000}"/>
    <cellStyle name="Normal 47 5 4 3" xfId="16662" xr:uid="{00000000-0005-0000-0000-0000E86E0000}"/>
    <cellStyle name="Normal 47 5 4 3 2" xfId="35662" xr:uid="{00000000-0005-0000-0000-0000E96E0000}"/>
    <cellStyle name="Normal 47 5 4 4" xfId="20234" xr:uid="{00000000-0005-0000-0000-0000EA6E0000}"/>
    <cellStyle name="Normal 47 5 4 4 2" xfId="39179" xr:uid="{00000000-0005-0000-0000-0000EB6E0000}"/>
    <cellStyle name="Normal 47 5 4 5" xfId="23886" xr:uid="{00000000-0005-0000-0000-0000EC6E0000}"/>
    <cellStyle name="Normal 47 5 4 6" xfId="28635" xr:uid="{00000000-0005-0000-0000-0000ED6E0000}"/>
    <cellStyle name="Normal 47 5 5" xfId="6345" xr:uid="{00000000-0005-0000-0000-0000EE6E0000}"/>
    <cellStyle name="Normal 47 5 5 2" xfId="25748" xr:uid="{00000000-0005-0000-0000-0000EF6E0000}"/>
    <cellStyle name="Normal 47 5 6" xfId="10529" xr:uid="{00000000-0005-0000-0000-0000F06E0000}"/>
    <cellStyle name="Normal 47 5 6 2" xfId="29556" xr:uid="{00000000-0005-0000-0000-0000F16E0000}"/>
    <cellStyle name="Normal 47 5 7" xfId="14037" xr:uid="{00000000-0005-0000-0000-0000F26E0000}"/>
    <cellStyle name="Normal 47 5 7 2" xfId="33044" xr:uid="{00000000-0005-0000-0000-0000F36E0000}"/>
    <cellStyle name="Normal 47 5 8" xfId="17615" xr:uid="{00000000-0005-0000-0000-0000F46E0000}"/>
    <cellStyle name="Normal 47 5 8 2" xfId="36564" xr:uid="{00000000-0005-0000-0000-0000F56E0000}"/>
    <cellStyle name="Normal 47 5 9" xfId="21143" xr:uid="{00000000-0005-0000-0000-0000F66E0000}"/>
    <cellStyle name="Normal 47 6" xfId="5445" xr:uid="{00000000-0005-0000-0000-0000F76E0000}"/>
    <cellStyle name="Normal 47 6 10" xfId="24917" xr:uid="{00000000-0005-0000-0000-0000F86E0000}"/>
    <cellStyle name="Normal 47 6 2" xfId="8314" xr:uid="{00000000-0005-0000-0000-0000F96E0000}"/>
    <cellStyle name="Normal 47 6 2 2" xfId="12208" xr:uid="{00000000-0005-0000-0000-0000FA6E0000}"/>
    <cellStyle name="Normal 47 6 2 2 2" xfId="31234" xr:uid="{00000000-0005-0000-0000-0000FB6E0000}"/>
    <cellStyle name="Normal 47 6 2 3" xfId="15726" xr:uid="{00000000-0005-0000-0000-0000FC6E0000}"/>
    <cellStyle name="Normal 47 6 2 3 2" xfId="34728" xr:uid="{00000000-0005-0000-0000-0000FD6E0000}"/>
    <cellStyle name="Normal 47 6 2 4" xfId="19298" xr:uid="{00000000-0005-0000-0000-0000FE6E0000}"/>
    <cellStyle name="Normal 47 6 2 4 2" xfId="38244" xr:uid="{00000000-0005-0000-0000-0000FF6E0000}"/>
    <cellStyle name="Normal 47 6 2 5" xfId="22889" xr:uid="{00000000-0005-0000-0000-0000006F0000}"/>
    <cellStyle name="Normal 47 6 2 6" xfId="27545" xr:uid="{00000000-0005-0000-0000-0000016F0000}"/>
    <cellStyle name="Normal 47 6 3" xfId="7199" xr:uid="{00000000-0005-0000-0000-0000026F0000}"/>
    <cellStyle name="Normal 47 6 3 2" xfId="11332" xr:uid="{00000000-0005-0000-0000-0000036F0000}"/>
    <cellStyle name="Normal 47 6 3 2 2" xfId="30359" xr:uid="{00000000-0005-0000-0000-0000046F0000}"/>
    <cellStyle name="Normal 47 6 3 3" xfId="14842" xr:uid="{00000000-0005-0000-0000-0000056F0000}"/>
    <cellStyle name="Normal 47 6 3 3 2" xfId="33848" xr:uid="{00000000-0005-0000-0000-0000066F0000}"/>
    <cellStyle name="Normal 47 6 3 4" xfId="18420" xr:uid="{00000000-0005-0000-0000-0000076F0000}"/>
    <cellStyle name="Normal 47 6 3 4 2" xfId="37367" xr:uid="{00000000-0005-0000-0000-0000086F0000}"/>
    <cellStyle name="Normal 47 6 3 5" xfId="21973" xr:uid="{00000000-0005-0000-0000-0000096F0000}"/>
    <cellStyle name="Normal 47 6 3 6" xfId="26573" xr:uid="{00000000-0005-0000-0000-00000A6F0000}"/>
    <cellStyle name="Normal 47 6 4" xfId="9564" xr:uid="{00000000-0005-0000-0000-00000B6F0000}"/>
    <cellStyle name="Normal 47 6 4 2" xfId="13164" xr:uid="{00000000-0005-0000-0000-00000C6F0000}"/>
    <cellStyle name="Normal 47 6 4 2 2" xfId="32189" xr:uid="{00000000-0005-0000-0000-00000D6F0000}"/>
    <cellStyle name="Normal 47 6 4 3" xfId="16684" xr:uid="{00000000-0005-0000-0000-00000E6F0000}"/>
    <cellStyle name="Normal 47 6 4 3 2" xfId="35683" xr:uid="{00000000-0005-0000-0000-00000F6F0000}"/>
    <cellStyle name="Normal 47 6 4 4" xfId="20255" xr:uid="{00000000-0005-0000-0000-0000106F0000}"/>
    <cellStyle name="Normal 47 6 4 4 2" xfId="39200" xr:uid="{00000000-0005-0000-0000-0000116F0000}"/>
    <cellStyle name="Normal 47 6 4 5" xfId="23911" xr:uid="{00000000-0005-0000-0000-0000126F0000}"/>
    <cellStyle name="Normal 47 6 4 6" xfId="28657" xr:uid="{00000000-0005-0000-0000-0000136F0000}"/>
    <cellStyle name="Normal 47 6 5" xfId="6366" xr:uid="{00000000-0005-0000-0000-0000146F0000}"/>
    <cellStyle name="Normal 47 6 5 2" xfId="25769" xr:uid="{00000000-0005-0000-0000-0000156F0000}"/>
    <cellStyle name="Normal 47 6 6" xfId="10550" xr:uid="{00000000-0005-0000-0000-0000166F0000}"/>
    <cellStyle name="Normal 47 6 6 2" xfId="29577" xr:uid="{00000000-0005-0000-0000-0000176F0000}"/>
    <cellStyle name="Normal 47 6 7" xfId="14058" xr:uid="{00000000-0005-0000-0000-0000186F0000}"/>
    <cellStyle name="Normal 47 6 7 2" xfId="33065" xr:uid="{00000000-0005-0000-0000-0000196F0000}"/>
    <cellStyle name="Normal 47 6 8" xfId="17636" xr:uid="{00000000-0005-0000-0000-00001A6F0000}"/>
    <cellStyle name="Normal 47 6 8 2" xfId="36585" xr:uid="{00000000-0005-0000-0000-00001B6F0000}"/>
    <cellStyle name="Normal 47 6 9" xfId="21168" xr:uid="{00000000-0005-0000-0000-00001C6F0000}"/>
    <cellStyle name="Normal 47 7" xfId="5788" xr:uid="{00000000-0005-0000-0000-00001D6F0000}"/>
    <cellStyle name="Normal 47 7 10" xfId="25211" xr:uid="{00000000-0005-0000-0000-00001E6F0000}"/>
    <cellStyle name="Normal 47 7 2" xfId="8603" xr:uid="{00000000-0005-0000-0000-00001F6F0000}"/>
    <cellStyle name="Normal 47 7 2 2" xfId="12493" xr:uid="{00000000-0005-0000-0000-0000206F0000}"/>
    <cellStyle name="Normal 47 7 2 2 2" xfId="31519" xr:uid="{00000000-0005-0000-0000-0000216F0000}"/>
    <cellStyle name="Normal 47 7 2 3" xfId="16011" xr:uid="{00000000-0005-0000-0000-0000226F0000}"/>
    <cellStyle name="Normal 47 7 2 3 2" xfId="35013" xr:uid="{00000000-0005-0000-0000-0000236F0000}"/>
    <cellStyle name="Normal 47 7 2 4" xfId="19583" xr:uid="{00000000-0005-0000-0000-0000246F0000}"/>
    <cellStyle name="Normal 47 7 2 4 2" xfId="38529" xr:uid="{00000000-0005-0000-0000-0000256F0000}"/>
    <cellStyle name="Normal 47 7 2 5" xfId="23174" xr:uid="{00000000-0005-0000-0000-0000266F0000}"/>
    <cellStyle name="Normal 47 7 2 6" xfId="27833" xr:uid="{00000000-0005-0000-0000-0000276F0000}"/>
    <cellStyle name="Normal 47 7 3" xfId="7501" xr:uid="{00000000-0005-0000-0000-0000286F0000}"/>
    <cellStyle name="Normal 47 7 3 2" xfId="11617" xr:uid="{00000000-0005-0000-0000-0000296F0000}"/>
    <cellStyle name="Normal 47 7 3 2 2" xfId="30644" xr:uid="{00000000-0005-0000-0000-00002A6F0000}"/>
    <cellStyle name="Normal 47 7 3 3" xfId="15128" xr:uid="{00000000-0005-0000-0000-00002B6F0000}"/>
    <cellStyle name="Normal 47 7 3 3 2" xfId="34133" xr:uid="{00000000-0005-0000-0000-00002C6F0000}"/>
    <cellStyle name="Normal 47 7 3 4" xfId="18705" xr:uid="{00000000-0005-0000-0000-00002D6F0000}"/>
    <cellStyle name="Normal 47 7 3 4 2" xfId="37652" xr:uid="{00000000-0005-0000-0000-00002E6F0000}"/>
    <cellStyle name="Normal 47 7 3 5" xfId="22275" xr:uid="{00000000-0005-0000-0000-00002F6F0000}"/>
    <cellStyle name="Normal 47 7 3 6" xfId="26858" xr:uid="{00000000-0005-0000-0000-0000306F0000}"/>
    <cellStyle name="Normal 47 7 4" xfId="9873" xr:uid="{00000000-0005-0000-0000-0000316F0000}"/>
    <cellStyle name="Normal 47 7 4 2" xfId="13449" xr:uid="{00000000-0005-0000-0000-0000326F0000}"/>
    <cellStyle name="Normal 47 7 4 2 2" xfId="32474" xr:uid="{00000000-0005-0000-0000-0000336F0000}"/>
    <cellStyle name="Normal 47 7 4 3" xfId="16970" xr:uid="{00000000-0005-0000-0000-0000346F0000}"/>
    <cellStyle name="Normal 47 7 4 3 2" xfId="35968" xr:uid="{00000000-0005-0000-0000-0000356F0000}"/>
    <cellStyle name="Normal 47 7 4 4" xfId="20540" xr:uid="{00000000-0005-0000-0000-0000366F0000}"/>
    <cellStyle name="Normal 47 7 4 4 2" xfId="39485" xr:uid="{00000000-0005-0000-0000-0000376F0000}"/>
    <cellStyle name="Normal 47 7 4 5" xfId="24213" xr:uid="{00000000-0005-0000-0000-0000386F0000}"/>
    <cellStyle name="Normal 47 7 4 6" xfId="28949" xr:uid="{00000000-0005-0000-0000-0000396F0000}"/>
    <cellStyle name="Normal 47 7 5" xfId="6668" xr:uid="{00000000-0005-0000-0000-00003A6F0000}"/>
    <cellStyle name="Normal 47 7 5 2" xfId="26071" xr:uid="{00000000-0005-0000-0000-00003B6F0000}"/>
    <cellStyle name="Normal 47 7 6" xfId="10835" xr:uid="{00000000-0005-0000-0000-00003C6F0000}"/>
    <cellStyle name="Normal 47 7 6 2" xfId="29862" xr:uid="{00000000-0005-0000-0000-00003D6F0000}"/>
    <cellStyle name="Normal 47 7 7" xfId="14345" xr:uid="{00000000-0005-0000-0000-00003E6F0000}"/>
    <cellStyle name="Normal 47 7 7 2" xfId="33351" xr:uid="{00000000-0005-0000-0000-00003F6F0000}"/>
    <cellStyle name="Normal 47 7 8" xfId="17923" xr:uid="{00000000-0005-0000-0000-0000406F0000}"/>
    <cellStyle name="Normal 47 7 8 2" xfId="36870" xr:uid="{00000000-0005-0000-0000-0000416F0000}"/>
    <cellStyle name="Normal 47 7 9" xfId="21453" xr:uid="{00000000-0005-0000-0000-0000426F0000}"/>
    <cellStyle name="Normal 47 8" xfId="5887" xr:uid="{00000000-0005-0000-0000-0000436F0000}"/>
    <cellStyle name="Normal 47 8 10" xfId="25297" xr:uid="{00000000-0005-0000-0000-0000446F0000}"/>
    <cellStyle name="Normal 47 8 2" xfId="8690" xr:uid="{00000000-0005-0000-0000-0000456F0000}"/>
    <cellStyle name="Normal 47 8 2 2" xfId="12579" xr:uid="{00000000-0005-0000-0000-0000466F0000}"/>
    <cellStyle name="Normal 47 8 2 2 2" xfId="31605" xr:uid="{00000000-0005-0000-0000-0000476F0000}"/>
    <cellStyle name="Normal 47 8 2 3" xfId="16097" xr:uid="{00000000-0005-0000-0000-0000486F0000}"/>
    <cellStyle name="Normal 47 8 2 3 2" xfId="35099" xr:uid="{00000000-0005-0000-0000-0000496F0000}"/>
    <cellStyle name="Normal 47 8 2 4" xfId="19669" xr:uid="{00000000-0005-0000-0000-00004A6F0000}"/>
    <cellStyle name="Normal 47 8 2 4 2" xfId="38615" xr:uid="{00000000-0005-0000-0000-00004B6F0000}"/>
    <cellStyle name="Normal 47 8 2 5" xfId="23260" xr:uid="{00000000-0005-0000-0000-00004C6F0000}"/>
    <cellStyle name="Normal 47 8 2 6" xfId="27919" xr:uid="{00000000-0005-0000-0000-00004D6F0000}"/>
    <cellStyle name="Normal 47 8 3" xfId="7589" xr:uid="{00000000-0005-0000-0000-00004E6F0000}"/>
    <cellStyle name="Normal 47 8 3 2" xfId="11703" xr:uid="{00000000-0005-0000-0000-00004F6F0000}"/>
    <cellStyle name="Normal 47 8 3 2 2" xfId="30730" xr:uid="{00000000-0005-0000-0000-0000506F0000}"/>
    <cellStyle name="Normal 47 8 3 3" xfId="15214" xr:uid="{00000000-0005-0000-0000-0000516F0000}"/>
    <cellStyle name="Normal 47 8 3 3 2" xfId="34219" xr:uid="{00000000-0005-0000-0000-0000526F0000}"/>
    <cellStyle name="Normal 47 8 3 4" xfId="18791" xr:uid="{00000000-0005-0000-0000-0000536F0000}"/>
    <cellStyle name="Normal 47 8 3 4 2" xfId="37738" xr:uid="{00000000-0005-0000-0000-0000546F0000}"/>
    <cellStyle name="Normal 47 8 3 5" xfId="22363" xr:uid="{00000000-0005-0000-0000-0000556F0000}"/>
    <cellStyle name="Normal 47 8 3 6" xfId="26944" xr:uid="{00000000-0005-0000-0000-0000566F0000}"/>
    <cellStyle name="Normal 47 8 4" xfId="9961" xr:uid="{00000000-0005-0000-0000-0000576F0000}"/>
    <cellStyle name="Normal 47 8 4 2" xfId="13535" xr:uid="{00000000-0005-0000-0000-0000586F0000}"/>
    <cellStyle name="Normal 47 8 4 2 2" xfId="32560" xr:uid="{00000000-0005-0000-0000-0000596F0000}"/>
    <cellStyle name="Normal 47 8 4 3" xfId="17056" xr:uid="{00000000-0005-0000-0000-00005A6F0000}"/>
    <cellStyle name="Normal 47 8 4 3 2" xfId="36054" xr:uid="{00000000-0005-0000-0000-00005B6F0000}"/>
    <cellStyle name="Normal 47 8 4 4" xfId="20626" xr:uid="{00000000-0005-0000-0000-00005C6F0000}"/>
    <cellStyle name="Normal 47 8 4 4 2" xfId="39571" xr:uid="{00000000-0005-0000-0000-00005D6F0000}"/>
    <cellStyle name="Normal 47 8 4 5" xfId="24301" xr:uid="{00000000-0005-0000-0000-00005E6F0000}"/>
    <cellStyle name="Normal 47 8 4 6" xfId="29035" xr:uid="{00000000-0005-0000-0000-00005F6F0000}"/>
    <cellStyle name="Normal 47 8 5" xfId="6756" xr:uid="{00000000-0005-0000-0000-0000606F0000}"/>
    <cellStyle name="Normal 47 8 5 2" xfId="26159" xr:uid="{00000000-0005-0000-0000-0000616F0000}"/>
    <cellStyle name="Normal 47 8 6" xfId="10921" xr:uid="{00000000-0005-0000-0000-0000626F0000}"/>
    <cellStyle name="Normal 47 8 6 2" xfId="29948" xr:uid="{00000000-0005-0000-0000-0000636F0000}"/>
    <cellStyle name="Normal 47 8 7" xfId="14431" xr:uid="{00000000-0005-0000-0000-0000646F0000}"/>
    <cellStyle name="Normal 47 8 7 2" xfId="33437" xr:uid="{00000000-0005-0000-0000-0000656F0000}"/>
    <cellStyle name="Normal 47 8 8" xfId="18009" xr:uid="{00000000-0005-0000-0000-0000666F0000}"/>
    <cellStyle name="Normal 47 8 8 2" xfId="36956" xr:uid="{00000000-0005-0000-0000-0000676F0000}"/>
    <cellStyle name="Normal 47 8 9" xfId="21539" xr:uid="{00000000-0005-0000-0000-0000686F0000}"/>
    <cellStyle name="Normal 47 9" xfId="4890" xr:uid="{00000000-0005-0000-0000-0000696F0000}"/>
    <cellStyle name="Normal 47 9 10" xfId="24540" xr:uid="{00000000-0005-0000-0000-00006A6F0000}"/>
    <cellStyle name="Normal 47 9 2" xfId="7992" xr:uid="{00000000-0005-0000-0000-00006B6F0000}"/>
    <cellStyle name="Normal 47 9 2 2" xfId="11904" xr:uid="{00000000-0005-0000-0000-00006C6F0000}"/>
    <cellStyle name="Normal 47 9 2 2 2" xfId="30930" xr:uid="{00000000-0005-0000-0000-00006D6F0000}"/>
    <cellStyle name="Normal 47 9 2 3" xfId="15422" xr:uid="{00000000-0005-0000-0000-00006E6F0000}"/>
    <cellStyle name="Normal 47 9 2 3 2" xfId="34424" xr:uid="{00000000-0005-0000-0000-00006F6F0000}"/>
    <cellStyle name="Normal 47 9 2 4" xfId="18994" xr:uid="{00000000-0005-0000-0000-0000706F0000}"/>
    <cellStyle name="Normal 47 9 2 4 2" xfId="37940" xr:uid="{00000000-0005-0000-0000-0000716F0000}"/>
    <cellStyle name="Normal 47 9 2 5" xfId="22585" xr:uid="{00000000-0005-0000-0000-0000726F0000}"/>
    <cellStyle name="Normal 47 9 2 6" xfId="27231" xr:uid="{00000000-0005-0000-0000-0000736F0000}"/>
    <cellStyle name="Normal 47 9 3" xfId="6880" xr:uid="{00000000-0005-0000-0000-0000746F0000}"/>
    <cellStyle name="Normal 47 9 3 2" xfId="11028" xr:uid="{00000000-0005-0000-0000-0000756F0000}"/>
    <cellStyle name="Normal 47 9 3 2 2" xfId="30055" xr:uid="{00000000-0005-0000-0000-0000766F0000}"/>
    <cellStyle name="Normal 47 9 3 3" xfId="14538" xr:uid="{00000000-0005-0000-0000-0000776F0000}"/>
    <cellStyle name="Normal 47 9 3 3 2" xfId="33544" xr:uid="{00000000-0005-0000-0000-0000786F0000}"/>
    <cellStyle name="Normal 47 9 3 4" xfId="18116" xr:uid="{00000000-0005-0000-0000-0000796F0000}"/>
    <cellStyle name="Normal 47 9 3 4 2" xfId="37063" xr:uid="{00000000-0005-0000-0000-00007A6F0000}"/>
    <cellStyle name="Normal 47 9 3 5" xfId="21654" xr:uid="{00000000-0005-0000-0000-00007B6F0000}"/>
    <cellStyle name="Normal 47 9 3 6" xfId="26269" xr:uid="{00000000-0005-0000-0000-00007C6F0000}"/>
    <cellStyle name="Normal 47 9 4" xfId="9193" xr:uid="{00000000-0005-0000-0000-00007D6F0000}"/>
    <cellStyle name="Normal 47 9 4 2" xfId="12860" xr:uid="{00000000-0005-0000-0000-00007E6F0000}"/>
    <cellStyle name="Normal 47 9 4 2 2" xfId="31885" xr:uid="{00000000-0005-0000-0000-00007F6F0000}"/>
    <cellStyle name="Normal 47 9 4 3" xfId="16379" xr:uid="{00000000-0005-0000-0000-0000806F0000}"/>
    <cellStyle name="Normal 47 9 4 3 2" xfId="35379" xr:uid="{00000000-0005-0000-0000-0000816F0000}"/>
    <cellStyle name="Normal 47 9 4 4" xfId="19950" xr:uid="{00000000-0005-0000-0000-0000826F0000}"/>
    <cellStyle name="Normal 47 9 4 4 2" xfId="38896" xr:uid="{00000000-0005-0000-0000-0000836F0000}"/>
    <cellStyle name="Normal 47 9 4 5" xfId="23586" xr:uid="{00000000-0005-0000-0000-0000846F0000}"/>
    <cellStyle name="Normal 47 9 4 6" xfId="28305" xr:uid="{00000000-0005-0000-0000-0000856F0000}"/>
    <cellStyle name="Normal 47 9 5" xfId="6028" xr:uid="{00000000-0005-0000-0000-0000866F0000}"/>
    <cellStyle name="Normal 47 9 5 2" xfId="25431" xr:uid="{00000000-0005-0000-0000-0000876F0000}"/>
    <cellStyle name="Normal 47 9 6" xfId="10244" xr:uid="{00000000-0005-0000-0000-0000886F0000}"/>
    <cellStyle name="Normal 47 9 6 2" xfId="29272" xr:uid="{00000000-0005-0000-0000-0000896F0000}"/>
    <cellStyle name="Normal 47 9 7" xfId="13752" xr:uid="{00000000-0005-0000-0000-00008A6F0000}"/>
    <cellStyle name="Normal 47 9 7 2" xfId="32761" xr:uid="{00000000-0005-0000-0000-00008B6F0000}"/>
    <cellStyle name="Normal 47 9 8" xfId="17330" xr:uid="{00000000-0005-0000-0000-00008C6F0000}"/>
    <cellStyle name="Normal 47 9 8 2" xfId="36281" xr:uid="{00000000-0005-0000-0000-00008D6F0000}"/>
    <cellStyle name="Normal 47 9 9" xfId="20859" xr:uid="{00000000-0005-0000-0000-00008E6F0000}"/>
    <cellStyle name="Normal 48" xfId="4767" xr:uid="{00000000-0005-0000-0000-00008F6F0000}"/>
    <cellStyle name="Normal 48 10" xfId="7706" xr:uid="{00000000-0005-0000-0000-0000906F0000}"/>
    <cellStyle name="Normal 48 10 2" xfId="11791" xr:uid="{00000000-0005-0000-0000-0000916F0000}"/>
    <cellStyle name="Normal 48 10 2 2" xfId="30818" xr:uid="{00000000-0005-0000-0000-0000926F0000}"/>
    <cellStyle name="Normal 48 10 3" xfId="15303" xr:uid="{00000000-0005-0000-0000-0000936F0000}"/>
    <cellStyle name="Normal 48 10 3 2" xfId="34308" xr:uid="{00000000-0005-0000-0000-0000946F0000}"/>
    <cellStyle name="Normal 48 10 4" xfId="18879" xr:uid="{00000000-0005-0000-0000-0000956F0000}"/>
    <cellStyle name="Normal 48 10 4 2" xfId="37826" xr:uid="{00000000-0005-0000-0000-0000966F0000}"/>
    <cellStyle name="Normal 48 10 5" xfId="22463" xr:uid="{00000000-0005-0000-0000-0000976F0000}"/>
    <cellStyle name="Normal 48 10 6" xfId="27037" xr:uid="{00000000-0005-0000-0000-0000986F0000}"/>
    <cellStyle name="Normal 48 11" xfId="7946" xr:uid="{00000000-0005-0000-0000-0000996F0000}"/>
    <cellStyle name="Normal 48 11 2" xfId="11883" xr:uid="{00000000-0005-0000-0000-00009A6F0000}"/>
    <cellStyle name="Normal 48 11 2 2" xfId="30909" xr:uid="{00000000-0005-0000-0000-00009B6F0000}"/>
    <cellStyle name="Normal 48 11 3" xfId="15399" xr:uid="{00000000-0005-0000-0000-00009C6F0000}"/>
    <cellStyle name="Normal 48 11 3 2" xfId="34402" xr:uid="{00000000-0005-0000-0000-00009D6F0000}"/>
    <cellStyle name="Normal 48 11 4" xfId="18972" xr:uid="{00000000-0005-0000-0000-00009E6F0000}"/>
    <cellStyle name="Normal 48 11 4 2" xfId="37918" xr:uid="{00000000-0005-0000-0000-00009F6F0000}"/>
    <cellStyle name="Normal 48 11 5" xfId="22561" xr:uid="{00000000-0005-0000-0000-0000A06F0000}"/>
    <cellStyle name="Normal 48 11 6" xfId="27196" xr:uid="{00000000-0005-0000-0000-0000A16F0000}"/>
    <cellStyle name="Normal 48 12" xfId="6861" xr:uid="{00000000-0005-0000-0000-0000A26F0000}"/>
    <cellStyle name="Normal 48 12 2" xfId="11009" xr:uid="{00000000-0005-0000-0000-0000A36F0000}"/>
    <cellStyle name="Normal 48 12 2 2" xfId="30036" xr:uid="{00000000-0005-0000-0000-0000A46F0000}"/>
    <cellStyle name="Normal 48 12 3" xfId="14519" xr:uid="{00000000-0005-0000-0000-0000A56F0000}"/>
    <cellStyle name="Normal 48 12 3 2" xfId="33525" xr:uid="{00000000-0005-0000-0000-0000A66F0000}"/>
    <cellStyle name="Normal 48 12 4" xfId="18097" xr:uid="{00000000-0005-0000-0000-0000A76F0000}"/>
    <cellStyle name="Normal 48 12 4 2" xfId="37044" xr:uid="{00000000-0005-0000-0000-0000A86F0000}"/>
    <cellStyle name="Normal 48 12 5" xfId="21635" xr:uid="{00000000-0005-0000-0000-0000A96F0000}"/>
    <cellStyle name="Normal 48 12 6" xfId="26250" xr:uid="{00000000-0005-0000-0000-0000AA6F0000}"/>
    <cellStyle name="Normal 48 13" xfId="8952" xr:uid="{00000000-0005-0000-0000-0000AB6F0000}"/>
    <cellStyle name="Normal 48 13 2" xfId="12668" xr:uid="{00000000-0005-0000-0000-0000AC6F0000}"/>
    <cellStyle name="Normal 48 13 2 2" xfId="31694" xr:uid="{00000000-0005-0000-0000-0000AD6F0000}"/>
    <cellStyle name="Normal 48 13 3" xfId="16187" xr:uid="{00000000-0005-0000-0000-0000AE6F0000}"/>
    <cellStyle name="Normal 48 13 3 2" xfId="35188" xr:uid="{00000000-0005-0000-0000-0000AF6F0000}"/>
    <cellStyle name="Normal 48 13 4" xfId="19758" xr:uid="{00000000-0005-0000-0000-0000B06F0000}"/>
    <cellStyle name="Normal 48 13 4 2" xfId="38704" xr:uid="{00000000-0005-0000-0000-0000B16F0000}"/>
    <cellStyle name="Normal 48 13 5" xfId="23362" xr:uid="{00000000-0005-0000-0000-0000B26F0000}"/>
    <cellStyle name="Normal 48 13 6" xfId="28100" xr:uid="{00000000-0005-0000-0000-0000B36F0000}"/>
    <cellStyle name="Normal 48 14" xfId="9056" xr:uid="{00000000-0005-0000-0000-0000B46F0000}"/>
    <cellStyle name="Normal 48 14 2" xfId="12754" xr:uid="{00000000-0005-0000-0000-0000B56F0000}"/>
    <cellStyle name="Normal 48 14 2 2" xfId="31780" xr:uid="{00000000-0005-0000-0000-0000B66F0000}"/>
    <cellStyle name="Normal 48 14 3" xfId="16273" xr:uid="{00000000-0005-0000-0000-0000B76F0000}"/>
    <cellStyle name="Normal 48 14 3 2" xfId="35274" xr:uid="{00000000-0005-0000-0000-0000B86F0000}"/>
    <cellStyle name="Normal 48 14 4" xfId="19844" xr:uid="{00000000-0005-0000-0000-0000B96F0000}"/>
    <cellStyle name="Normal 48 14 4 2" xfId="38790" xr:uid="{00000000-0005-0000-0000-0000BA6F0000}"/>
    <cellStyle name="Normal 48 14 5" xfId="23462" xr:uid="{00000000-0005-0000-0000-0000BB6F0000}"/>
    <cellStyle name="Normal 48 14 6" xfId="28187" xr:uid="{00000000-0005-0000-0000-0000BC6F0000}"/>
    <cellStyle name="Normal 48 15" xfId="9157" xr:uid="{00000000-0005-0000-0000-0000BD6F0000}"/>
    <cellStyle name="Normal 48 15 2" xfId="12840" xr:uid="{00000000-0005-0000-0000-0000BE6F0000}"/>
    <cellStyle name="Normal 48 15 2 2" xfId="31866" xr:uid="{00000000-0005-0000-0000-0000BF6F0000}"/>
    <cellStyle name="Normal 48 15 3" xfId="16359" xr:uid="{00000000-0005-0000-0000-0000C06F0000}"/>
    <cellStyle name="Normal 48 15 3 2" xfId="35360" xr:uid="{00000000-0005-0000-0000-0000C16F0000}"/>
    <cellStyle name="Normal 48 15 4" xfId="19930" xr:uid="{00000000-0005-0000-0000-0000C26F0000}"/>
    <cellStyle name="Normal 48 15 4 2" xfId="38876" xr:uid="{00000000-0005-0000-0000-0000C36F0000}"/>
    <cellStyle name="Normal 48 15 5" xfId="23562" xr:uid="{00000000-0005-0000-0000-0000C46F0000}"/>
    <cellStyle name="Normal 48 15 6" xfId="28274" xr:uid="{00000000-0005-0000-0000-0000C56F0000}"/>
    <cellStyle name="Normal 48 16" xfId="10074" xr:uid="{00000000-0005-0000-0000-0000C66F0000}"/>
    <cellStyle name="Normal 48 16 2" xfId="13623" xr:uid="{00000000-0005-0000-0000-0000C76F0000}"/>
    <cellStyle name="Normal 48 16 2 2" xfId="32648" xr:uid="{00000000-0005-0000-0000-0000C86F0000}"/>
    <cellStyle name="Normal 48 16 3" xfId="17144" xr:uid="{00000000-0005-0000-0000-0000C96F0000}"/>
    <cellStyle name="Normal 48 16 3 2" xfId="36142" xr:uid="{00000000-0005-0000-0000-0000CA6F0000}"/>
    <cellStyle name="Normal 48 16 4" xfId="20714" xr:uid="{00000000-0005-0000-0000-0000CB6F0000}"/>
    <cellStyle name="Normal 48 16 4 2" xfId="39659" xr:uid="{00000000-0005-0000-0000-0000CC6F0000}"/>
    <cellStyle name="Normal 48 16 5" xfId="24403" xr:uid="{00000000-0005-0000-0000-0000CD6F0000}"/>
    <cellStyle name="Normal 48 16 6" xfId="29126" xr:uid="{00000000-0005-0000-0000-0000CE6F0000}"/>
    <cellStyle name="Normal 48 17" xfId="6001" xr:uid="{00000000-0005-0000-0000-0000CF6F0000}"/>
    <cellStyle name="Normal 48 17 2" xfId="25404" xr:uid="{00000000-0005-0000-0000-0000D06F0000}"/>
    <cellStyle name="Normal 48 18" xfId="10225" xr:uid="{00000000-0005-0000-0000-0000D16F0000}"/>
    <cellStyle name="Normal 48 18 2" xfId="29253" xr:uid="{00000000-0005-0000-0000-0000D26F0000}"/>
    <cellStyle name="Normal 48 19" xfId="13732" xr:uid="{00000000-0005-0000-0000-0000D36F0000}"/>
    <cellStyle name="Normal 48 19 2" xfId="32742" xr:uid="{00000000-0005-0000-0000-0000D46F0000}"/>
    <cellStyle name="Normal 48 2" xfId="5051" xr:uid="{00000000-0005-0000-0000-0000D56F0000}"/>
    <cellStyle name="Normal 48 2 10" xfId="20893" xr:uid="{00000000-0005-0000-0000-0000D66F0000}"/>
    <cellStyle name="Normal 48 2 11" xfId="24632" xr:uid="{00000000-0005-0000-0000-0000D76F0000}"/>
    <cellStyle name="Normal 48 2 2" xfId="5480" xr:uid="{00000000-0005-0000-0000-0000D86F0000}"/>
    <cellStyle name="Normal 48 2 2 10" xfId="24950" xr:uid="{00000000-0005-0000-0000-0000D96F0000}"/>
    <cellStyle name="Normal 48 2 2 2" xfId="8347" xr:uid="{00000000-0005-0000-0000-0000DA6F0000}"/>
    <cellStyle name="Normal 48 2 2 2 2" xfId="12241" xr:uid="{00000000-0005-0000-0000-0000DB6F0000}"/>
    <cellStyle name="Normal 48 2 2 2 2 2" xfId="31267" xr:uid="{00000000-0005-0000-0000-0000DC6F0000}"/>
    <cellStyle name="Normal 48 2 2 2 3" xfId="15759" xr:uid="{00000000-0005-0000-0000-0000DD6F0000}"/>
    <cellStyle name="Normal 48 2 2 2 3 2" xfId="34761" xr:uid="{00000000-0005-0000-0000-0000DE6F0000}"/>
    <cellStyle name="Normal 48 2 2 2 4" xfId="19331" xr:uid="{00000000-0005-0000-0000-0000DF6F0000}"/>
    <cellStyle name="Normal 48 2 2 2 4 2" xfId="38277" xr:uid="{00000000-0005-0000-0000-0000E06F0000}"/>
    <cellStyle name="Normal 48 2 2 2 5" xfId="22922" xr:uid="{00000000-0005-0000-0000-0000E16F0000}"/>
    <cellStyle name="Normal 48 2 2 2 6" xfId="27578" xr:uid="{00000000-0005-0000-0000-0000E26F0000}"/>
    <cellStyle name="Normal 48 2 2 3" xfId="7232" xr:uid="{00000000-0005-0000-0000-0000E36F0000}"/>
    <cellStyle name="Normal 48 2 2 3 2" xfId="11365" xr:uid="{00000000-0005-0000-0000-0000E46F0000}"/>
    <cellStyle name="Normal 48 2 2 3 2 2" xfId="30392" xr:uid="{00000000-0005-0000-0000-0000E56F0000}"/>
    <cellStyle name="Normal 48 2 2 3 3" xfId="14875" xr:uid="{00000000-0005-0000-0000-0000E66F0000}"/>
    <cellStyle name="Normal 48 2 2 3 3 2" xfId="33881" xr:uid="{00000000-0005-0000-0000-0000E76F0000}"/>
    <cellStyle name="Normal 48 2 2 3 4" xfId="18453" xr:uid="{00000000-0005-0000-0000-0000E86F0000}"/>
    <cellStyle name="Normal 48 2 2 3 4 2" xfId="37400" xr:uid="{00000000-0005-0000-0000-0000E96F0000}"/>
    <cellStyle name="Normal 48 2 2 3 5" xfId="22006" xr:uid="{00000000-0005-0000-0000-0000EA6F0000}"/>
    <cellStyle name="Normal 48 2 2 3 6" xfId="26606" xr:uid="{00000000-0005-0000-0000-0000EB6F0000}"/>
    <cellStyle name="Normal 48 2 2 4" xfId="9597" xr:uid="{00000000-0005-0000-0000-0000EC6F0000}"/>
    <cellStyle name="Normal 48 2 2 4 2" xfId="13197" xr:uid="{00000000-0005-0000-0000-0000ED6F0000}"/>
    <cellStyle name="Normal 48 2 2 4 2 2" xfId="32222" xr:uid="{00000000-0005-0000-0000-0000EE6F0000}"/>
    <cellStyle name="Normal 48 2 2 4 3" xfId="16717" xr:uid="{00000000-0005-0000-0000-0000EF6F0000}"/>
    <cellStyle name="Normal 48 2 2 4 3 2" xfId="35716" xr:uid="{00000000-0005-0000-0000-0000F06F0000}"/>
    <cellStyle name="Normal 48 2 2 4 4" xfId="20288" xr:uid="{00000000-0005-0000-0000-0000F16F0000}"/>
    <cellStyle name="Normal 48 2 2 4 4 2" xfId="39233" xr:uid="{00000000-0005-0000-0000-0000F26F0000}"/>
    <cellStyle name="Normal 48 2 2 4 5" xfId="23944" xr:uid="{00000000-0005-0000-0000-0000F36F0000}"/>
    <cellStyle name="Normal 48 2 2 4 6" xfId="28690" xr:uid="{00000000-0005-0000-0000-0000F46F0000}"/>
    <cellStyle name="Normal 48 2 2 5" xfId="6399" xr:uid="{00000000-0005-0000-0000-0000F56F0000}"/>
    <cellStyle name="Normal 48 2 2 5 2" xfId="25802" xr:uid="{00000000-0005-0000-0000-0000F66F0000}"/>
    <cellStyle name="Normal 48 2 2 6" xfId="10583" xr:uid="{00000000-0005-0000-0000-0000F76F0000}"/>
    <cellStyle name="Normal 48 2 2 6 2" xfId="29610" xr:uid="{00000000-0005-0000-0000-0000F86F0000}"/>
    <cellStyle name="Normal 48 2 2 7" xfId="14091" xr:uid="{00000000-0005-0000-0000-0000F96F0000}"/>
    <cellStyle name="Normal 48 2 2 7 2" xfId="33098" xr:uid="{00000000-0005-0000-0000-0000FA6F0000}"/>
    <cellStyle name="Normal 48 2 2 8" xfId="17669" xr:uid="{00000000-0005-0000-0000-0000FB6F0000}"/>
    <cellStyle name="Normal 48 2 2 8 2" xfId="36618" xr:uid="{00000000-0005-0000-0000-0000FC6F0000}"/>
    <cellStyle name="Normal 48 2 2 9" xfId="21201" xr:uid="{00000000-0005-0000-0000-0000FD6F0000}"/>
    <cellStyle name="Normal 48 2 3" xfId="8026" xr:uid="{00000000-0005-0000-0000-0000FE6F0000}"/>
    <cellStyle name="Normal 48 2 3 2" xfId="11937" xr:uid="{00000000-0005-0000-0000-0000FF6F0000}"/>
    <cellStyle name="Normal 48 2 3 2 2" xfId="30963" xr:uid="{00000000-0005-0000-0000-000000700000}"/>
    <cellStyle name="Normal 48 2 3 3" xfId="15455" xr:uid="{00000000-0005-0000-0000-000001700000}"/>
    <cellStyle name="Normal 48 2 3 3 2" xfId="34457" xr:uid="{00000000-0005-0000-0000-000002700000}"/>
    <cellStyle name="Normal 48 2 3 4" xfId="19027" xr:uid="{00000000-0005-0000-0000-000003700000}"/>
    <cellStyle name="Normal 48 2 3 4 2" xfId="37973" xr:uid="{00000000-0005-0000-0000-000004700000}"/>
    <cellStyle name="Normal 48 2 3 5" xfId="22618" xr:uid="{00000000-0005-0000-0000-000005700000}"/>
    <cellStyle name="Normal 48 2 3 6" xfId="27264" xr:uid="{00000000-0005-0000-0000-000006700000}"/>
    <cellStyle name="Normal 48 2 4" xfId="6914" xr:uid="{00000000-0005-0000-0000-000007700000}"/>
    <cellStyle name="Normal 48 2 4 2" xfId="11061" xr:uid="{00000000-0005-0000-0000-000008700000}"/>
    <cellStyle name="Normal 48 2 4 2 2" xfId="30088" xr:uid="{00000000-0005-0000-0000-000009700000}"/>
    <cellStyle name="Normal 48 2 4 3" xfId="14571" xr:uid="{00000000-0005-0000-0000-00000A700000}"/>
    <cellStyle name="Normal 48 2 4 3 2" xfId="33577" xr:uid="{00000000-0005-0000-0000-00000B700000}"/>
    <cellStyle name="Normal 48 2 4 4" xfId="18149" xr:uid="{00000000-0005-0000-0000-00000C700000}"/>
    <cellStyle name="Normal 48 2 4 4 2" xfId="37096" xr:uid="{00000000-0005-0000-0000-00000D700000}"/>
    <cellStyle name="Normal 48 2 4 5" xfId="21688" xr:uid="{00000000-0005-0000-0000-00000E700000}"/>
    <cellStyle name="Normal 48 2 4 6" xfId="26302" xr:uid="{00000000-0005-0000-0000-00000F700000}"/>
    <cellStyle name="Normal 48 2 5" xfId="9266" xr:uid="{00000000-0005-0000-0000-000010700000}"/>
    <cellStyle name="Normal 48 2 5 2" xfId="12893" xr:uid="{00000000-0005-0000-0000-000011700000}"/>
    <cellStyle name="Normal 48 2 5 2 2" xfId="31918" xr:uid="{00000000-0005-0000-0000-000012700000}"/>
    <cellStyle name="Normal 48 2 5 3" xfId="16412" xr:uid="{00000000-0005-0000-0000-000013700000}"/>
    <cellStyle name="Normal 48 2 5 3 2" xfId="35412" xr:uid="{00000000-0005-0000-0000-000014700000}"/>
    <cellStyle name="Normal 48 2 5 4" xfId="19984" xr:uid="{00000000-0005-0000-0000-000015700000}"/>
    <cellStyle name="Normal 48 2 5 4 2" xfId="38929" xr:uid="{00000000-0005-0000-0000-000016700000}"/>
    <cellStyle name="Normal 48 2 5 5" xfId="23621" xr:uid="{00000000-0005-0000-0000-000017700000}"/>
    <cellStyle name="Normal 48 2 5 6" xfId="28378" xr:uid="{00000000-0005-0000-0000-000018700000}"/>
    <cellStyle name="Normal 48 2 6" xfId="6081" xr:uid="{00000000-0005-0000-0000-000019700000}"/>
    <cellStyle name="Normal 48 2 6 2" xfId="25484" xr:uid="{00000000-0005-0000-0000-00001A700000}"/>
    <cellStyle name="Normal 48 2 7" xfId="10279" xr:uid="{00000000-0005-0000-0000-00001B700000}"/>
    <cellStyle name="Normal 48 2 7 2" xfId="29306" xr:uid="{00000000-0005-0000-0000-00001C700000}"/>
    <cellStyle name="Normal 48 2 8" xfId="13787" xr:uid="{00000000-0005-0000-0000-00001D700000}"/>
    <cellStyle name="Normal 48 2 8 2" xfId="32794" xr:uid="{00000000-0005-0000-0000-00001E700000}"/>
    <cellStyle name="Normal 48 2 9" xfId="17364" xr:uid="{00000000-0005-0000-0000-00001F700000}"/>
    <cellStyle name="Normal 48 2 9 2" xfId="36314" xr:uid="{00000000-0005-0000-0000-000020700000}"/>
    <cellStyle name="Normal 48 20" xfId="17311" xr:uid="{00000000-0005-0000-0000-000021700000}"/>
    <cellStyle name="Normal 48 20 2" xfId="36262" xr:uid="{00000000-0005-0000-0000-000022700000}"/>
    <cellStyle name="Normal 48 21" xfId="20837" xr:uid="{00000000-0005-0000-0000-000023700000}"/>
    <cellStyle name="Normal 48 22" xfId="24504" xr:uid="{00000000-0005-0000-0000-000024700000}"/>
    <cellStyle name="Normal 48 3" xfId="5219" xr:uid="{00000000-0005-0000-0000-000025700000}"/>
    <cellStyle name="Normal 48 3 10" xfId="20989" xr:uid="{00000000-0005-0000-0000-000026700000}"/>
    <cellStyle name="Normal 48 3 11" xfId="24738" xr:uid="{00000000-0005-0000-0000-000027700000}"/>
    <cellStyle name="Normal 48 3 2" xfId="5596" xr:uid="{00000000-0005-0000-0000-000028700000}"/>
    <cellStyle name="Normal 48 3 2 10" xfId="25055" xr:uid="{00000000-0005-0000-0000-000029700000}"/>
    <cellStyle name="Normal 48 3 2 2" xfId="8444" xr:uid="{00000000-0005-0000-0000-00002A700000}"/>
    <cellStyle name="Normal 48 3 2 2 2" xfId="12337" xr:uid="{00000000-0005-0000-0000-00002B700000}"/>
    <cellStyle name="Normal 48 3 2 2 2 2" xfId="31363" xr:uid="{00000000-0005-0000-0000-00002C700000}"/>
    <cellStyle name="Normal 48 3 2 2 3" xfId="15855" xr:uid="{00000000-0005-0000-0000-00002D700000}"/>
    <cellStyle name="Normal 48 3 2 2 3 2" xfId="34857" xr:uid="{00000000-0005-0000-0000-00002E700000}"/>
    <cellStyle name="Normal 48 3 2 2 4" xfId="19427" xr:uid="{00000000-0005-0000-0000-00002F700000}"/>
    <cellStyle name="Normal 48 3 2 2 4 2" xfId="38373" xr:uid="{00000000-0005-0000-0000-000030700000}"/>
    <cellStyle name="Normal 48 3 2 2 5" xfId="23018" xr:uid="{00000000-0005-0000-0000-000031700000}"/>
    <cellStyle name="Normal 48 3 2 2 6" xfId="27675" xr:uid="{00000000-0005-0000-0000-000032700000}"/>
    <cellStyle name="Normal 48 3 2 3" xfId="7331" xr:uid="{00000000-0005-0000-0000-000033700000}"/>
    <cellStyle name="Normal 48 3 2 3 2" xfId="11461" xr:uid="{00000000-0005-0000-0000-000034700000}"/>
    <cellStyle name="Normal 48 3 2 3 2 2" xfId="30488" xr:uid="{00000000-0005-0000-0000-000035700000}"/>
    <cellStyle name="Normal 48 3 2 3 3" xfId="14972" xr:uid="{00000000-0005-0000-0000-000036700000}"/>
    <cellStyle name="Normal 48 3 2 3 3 2" xfId="33977" xr:uid="{00000000-0005-0000-0000-000037700000}"/>
    <cellStyle name="Normal 48 3 2 3 4" xfId="18549" xr:uid="{00000000-0005-0000-0000-000038700000}"/>
    <cellStyle name="Normal 48 3 2 3 4 2" xfId="37496" xr:uid="{00000000-0005-0000-0000-000039700000}"/>
    <cellStyle name="Normal 48 3 2 3 5" xfId="22105" xr:uid="{00000000-0005-0000-0000-00003A700000}"/>
    <cellStyle name="Normal 48 3 2 3 6" xfId="26702" xr:uid="{00000000-0005-0000-0000-00003B700000}"/>
    <cellStyle name="Normal 48 3 2 4" xfId="9703" xr:uid="{00000000-0005-0000-0000-00003C700000}"/>
    <cellStyle name="Normal 48 3 2 4 2" xfId="13293" xr:uid="{00000000-0005-0000-0000-00003D700000}"/>
    <cellStyle name="Normal 48 3 2 4 2 2" xfId="32318" xr:uid="{00000000-0005-0000-0000-00003E700000}"/>
    <cellStyle name="Normal 48 3 2 4 3" xfId="16813" xr:uid="{00000000-0005-0000-0000-00003F700000}"/>
    <cellStyle name="Normal 48 3 2 4 3 2" xfId="35812" xr:uid="{00000000-0005-0000-0000-000040700000}"/>
    <cellStyle name="Normal 48 3 2 4 4" xfId="20384" xr:uid="{00000000-0005-0000-0000-000041700000}"/>
    <cellStyle name="Normal 48 3 2 4 4 2" xfId="39329" xr:uid="{00000000-0005-0000-0000-000042700000}"/>
    <cellStyle name="Normal 48 3 2 4 5" xfId="24043" xr:uid="{00000000-0005-0000-0000-000043700000}"/>
    <cellStyle name="Normal 48 3 2 4 6" xfId="28793" xr:uid="{00000000-0005-0000-0000-000044700000}"/>
    <cellStyle name="Normal 48 3 2 5" xfId="6498" xr:uid="{00000000-0005-0000-0000-000045700000}"/>
    <cellStyle name="Normal 48 3 2 5 2" xfId="25901" xr:uid="{00000000-0005-0000-0000-000046700000}"/>
    <cellStyle name="Normal 48 3 2 6" xfId="10679" xr:uid="{00000000-0005-0000-0000-000047700000}"/>
    <cellStyle name="Normal 48 3 2 6 2" xfId="29706" xr:uid="{00000000-0005-0000-0000-000048700000}"/>
    <cellStyle name="Normal 48 3 2 7" xfId="14187" xr:uid="{00000000-0005-0000-0000-000049700000}"/>
    <cellStyle name="Normal 48 3 2 7 2" xfId="33194" xr:uid="{00000000-0005-0000-0000-00004A700000}"/>
    <cellStyle name="Normal 48 3 2 8" xfId="17765" xr:uid="{00000000-0005-0000-0000-00004B700000}"/>
    <cellStyle name="Normal 48 3 2 8 2" xfId="36714" xr:uid="{00000000-0005-0000-0000-00004C700000}"/>
    <cellStyle name="Normal 48 3 2 9" xfId="21297" xr:uid="{00000000-0005-0000-0000-00004D700000}"/>
    <cellStyle name="Normal 48 3 3" xfId="8135" xr:uid="{00000000-0005-0000-0000-00004E700000}"/>
    <cellStyle name="Normal 48 3 3 2" xfId="12033" xr:uid="{00000000-0005-0000-0000-00004F700000}"/>
    <cellStyle name="Normal 48 3 3 2 2" xfId="31059" xr:uid="{00000000-0005-0000-0000-000050700000}"/>
    <cellStyle name="Normal 48 3 3 3" xfId="15551" xr:uid="{00000000-0005-0000-0000-000051700000}"/>
    <cellStyle name="Normal 48 3 3 3 2" xfId="34553" xr:uid="{00000000-0005-0000-0000-000052700000}"/>
    <cellStyle name="Normal 48 3 3 4" xfId="19123" xr:uid="{00000000-0005-0000-0000-000053700000}"/>
    <cellStyle name="Normal 48 3 3 4 2" xfId="38069" xr:uid="{00000000-0005-0000-0000-000054700000}"/>
    <cellStyle name="Normal 48 3 3 5" xfId="22714" xr:uid="{00000000-0005-0000-0000-000055700000}"/>
    <cellStyle name="Normal 48 3 3 6" xfId="27366" xr:uid="{00000000-0005-0000-0000-000056700000}"/>
    <cellStyle name="Normal 48 3 4" xfId="7017" xr:uid="{00000000-0005-0000-0000-000057700000}"/>
    <cellStyle name="Normal 48 3 4 2" xfId="11157" xr:uid="{00000000-0005-0000-0000-000058700000}"/>
    <cellStyle name="Normal 48 3 4 2 2" xfId="30184" xr:uid="{00000000-0005-0000-0000-000059700000}"/>
    <cellStyle name="Normal 48 3 4 3" xfId="14667" xr:uid="{00000000-0005-0000-0000-00005A700000}"/>
    <cellStyle name="Normal 48 3 4 3 2" xfId="33673" xr:uid="{00000000-0005-0000-0000-00005B700000}"/>
    <cellStyle name="Normal 48 3 4 4" xfId="18245" xr:uid="{00000000-0005-0000-0000-00005C700000}"/>
    <cellStyle name="Normal 48 3 4 4 2" xfId="37192" xr:uid="{00000000-0005-0000-0000-00005D700000}"/>
    <cellStyle name="Normal 48 3 4 5" xfId="21791" xr:uid="{00000000-0005-0000-0000-00005E700000}"/>
    <cellStyle name="Normal 48 3 4 6" xfId="26398" xr:uid="{00000000-0005-0000-0000-00005F700000}"/>
    <cellStyle name="Normal 48 3 5" xfId="9377" xr:uid="{00000000-0005-0000-0000-000060700000}"/>
    <cellStyle name="Normal 48 3 5 2" xfId="12989" xr:uid="{00000000-0005-0000-0000-000061700000}"/>
    <cellStyle name="Normal 48 3 5 2 2" xfId="32014" xr:uid="{00000000-0005-0000-0000-000062700000}"/>
    <cellStyle name="Normal 48 3 5 3" xfId="16508" xr:uid="{00000000-0005-0000-0000-000063700000}"/>
    <cellStyle name="Normal 48 3 5 3 2" xfId="35508" xr:uid="{00000000-0005-0000-0000-000064700000}"/>
    <cellStyle name="Normal 48 3 5 4" xfId="20080" xr:uid="{00000000-0005-0000-0000-000065700000}"/>
    <cellStyle name="Normal 48 3 5 4 2" xfId="39025" xr:uid="{00000000-0005-0000-0000-000066700000}"/>
    <cellStyle name="Normal 48 3 5 5" xfId="23725" xr:uid="{00000000-0005-0000-0000-000067700000}"/>
    <cellStyle name="Normal 48 3 5 6" xfId="28481" xr:uid="{00000000-0005-0000-0000-000068700000}"/>
    <cellStyle name="Normal 48 3 6" xfId="6184" xr:uid="{00000000-0005-0000-0000-000069700000}"/>
    <cellStyle name="Normal 48 3 6 2" xfId="25587" xr:uid="{00000000-0005-0000-0000-00006A700000}"/>
    <cellStyle name="Normal 48 3 7" xfId="10375" xr:uid="{00000000-0005-0000-0000-00006B700000}"/>
    <cellStyle name="Normal 48 3 7 2" xfId="29402" xr:uid="{00000000-0005-0000-0000-00006C700000}"/>
    <cellStyle name="Normal 48 3 8" xfId="13883" xr:uid="{00000000-0005-0000-0000-00006D700000}"/>
    <cellStyle name="Normal 48 3 8 2" xfId="32890" xr:uid="{00000000-0005-0000-0000-00006E700000}"/>
    <cellStyle name="Normal 48 3 9" xfId="17461" xr:uid="{00000000-0005-0000-0000-00006F700000}"/>
    <cellStyle name="Normal 48 3 9 2" xfId="36410" xr:uid="{00000000-0005-0000-0000-000070700000}"/>
    <cellStyle name="Normal 48 4" xfId="5315" xr:uid="{00000000-0005-0000-0000-000071700000}"/>
    <cellStyle name="Normal 48 4 10" xfId="21067" xr:uid="{00000000-0005-0000-0000-000072700000}"/>
    <cellStyle name="Normal 48 4 11" xfId="24817" xr:uid="{00000000-0005-0000-0000-000073700000}"/>
    <cellStyle name="Normal 48 4 2" xfId="5674" xr:uid="{00000000-0005-0000-0000-000074700000}"/>
    <cellStyle name="Normal 48 4 2 10" xfId="25133" xr:uid="{00000000-0005-0000-0000-000075700000}"/>
    <cellStyle name="Normal 48 4 2 2" xfId="8522" xr:uid="{00000000-0005-0000-0000-000076700000}"/>
    <cellStyle name="Normal 48 4 2 2 2" xfId="12415" xr:uid="{00000000-0005-0000-0000-000077700000}"/>
    <cellStyle name="Normal 48 4 2 2 2 2" xfId="31441" xr:uid="{00000000-0005-0000-0000-000078700000}"/>
    <cellStyle name="Normal 48 4 2 2 3" xfId="15933" xr:uid="{00000000-0005-0000-0000-000079700000}"/>
    <cellStyle name="Normal 48 4 2 2 3 2" xfId="34935" xr:uid="{00000000-0005-0000-0000-00007A700000}"/>
    <cellStyle name="Normal 48 4 2 2 4" xfId="19505" xr:uid="{00000000-0005-0000-0000-00007B700000}"/>
    <cellStyle name="Normal 48 4 2 2 4 2" xfId="38451" xr:uid="{00000000-0005-0000-0000-00007C700000}"/>
    <cellStyle name="Normal 48 4 2 2 5" xfId="23096" xr:uid="{00000000-0005-0000-0000-00007D700000}"/>
    <cellStyle name="Normal 48 4 2 2 6" xfId="27753" xr:uid="{00000000-0005-0000-0000-00007E700000}"/>
    <cellStyle name="Normal 48 4 2 3" xfId="7409" xr:uid="{00000000-0005-0000-0000-00007F700000}"/>
    <cellStyle name="Normal 48 4 2 3 2" xfId="11539" xr:uid="{00000000-0005-0000-0000-000080700000}"/>
    <cellStyle name="Normal 48 4 2 3 2 2" xfId="30566" xr:uid="{00000000-0005-0000-0000-000081700000}"/>
    <cellStyle name="Normal 48 4 2 3 3" xfId="15050" xr:uid="{00000000-0005-0000-0000-000082700000}"/>
    <cellStyle name="Normal 48 4 2 3 3 2" xfId="34055" xr:uid="{00000000-0005-0000-0000-000083700000}"/>
    <cellStyle name="Normal 48 4 2 3 4" xfId="18627" xr:uid="{00000000-0005-0000-0000-000084700000}"/>
    <cellStyle name="Normal 48 4 2 3 4 2" xfId="37574" xr:uid="{00000000-0005-0000-0000-000085700000}"/>
    <cellStyle name="Normal 48 4 2 3 5" xfId="22183" xr:uid="{00000000-0005-0000-0000-000086700000}"/>
    <cellStyle name="Normal 48 4 2 3 6" xfId="26780" xr:uid="{00000000-0005-0000-0000-000087700000}"/>
    <cellStyle name="Normal 48 4 2 4" xfId="9781" xr:uid="{00000000-0005-0000-0000-000088700000}"/>
    <cellStyle name="Normal 48 4 2 4 2" xfId="13371" xr:uid="{00000000-0005-0000-0000-000089700000}"/>
    <cellStyle name="Normal 48 4 2 4 2 2" xfId="32396" xr:uid="{00000000-0005-0000-0000-00008A700000}"/>
    <cellStyle name="Normal 48 4 2 4 3" xfId="16891" xr:uid="{00000000-0005-0000-0000-00008B700000}"/>
    <cellStyle name="Normal 48 4 2 4 3 2" xfId="35890" xr:uid="{00000000-0005-0000-0000-00008C700000}"/>
    <cellStyle name="Normal 48 4 2 4 4" xfId="20462" xr:uid="{00000000-0005-0000-0000-00008D700000}"/>
    <cellStyle name="Normal 48 4 2 4 4 2" xfId="39407" xr:uid="{00000000-0005-0000-0000-00008E700000}"/>
    <cellStyle name="Normal 48 4 2 4 5" xfId="24121" xr:uid="{00000000-0005-0000-0000-00008F700000}"/>
    <cellStyle name="Normal 48 4 2 4 6" xfId="28871" xr:uid="{00000000-0005-0000-0000-000090700000}"/>
    <cellStyle name="Normal 48 4 2 5" xfId="6576" xr:uid="{00000000-0005-0000-0000-000091700000}"/>
    <cellStyle name="Normal 48 4 2 5 2" xfId="25979" xr:uid="{00000000-0005-0000-0000-000092700000}"/>
    <cellStyle name="Normal 48 4 2 6" xfId="10757" xr:uid="{00000000-0005-0000-0000-000093700000}"/>
    <cellStyle name="Normal 48 4 2 6 2" xfId="29784" xr:uid="{00000000-0005-0000-0000-000094700000}"/>
    <cellStyle name="Normal 48 4 2 7" xfId="14265" xr:uid="{00000000-0005-0000-0000-000095700000}"/>
    <cellStyle name="Normal 48 4 2 7 2" xfId="33272" xr:uid="{00000000-0005-0000-0000-000096700000}"/>
    <cellStyle name="Normal 48 4 2 8" xfId="17843" xr:uid="{00000000-0005-0000-0000-000097700000}"/>
    <cellStyle name="Normal 48 4 2 8 2" xfId="36792" xr:uid="{00000000-0005-0000-0000-000098700000}"/>
    <cellStyle name="Normal 48 4 2 9" xfId="21375" xr:uid="{00000000-0005-0000-0000-000099700000}"/>
    <cellStyle name="Normal 48 4 3" xfId="8213" xr:uid="{00000000-0005-0000-0000-00009A700000}"/>
    <cellStyle name="Normal 48 4 3 2" xfId="12111" xr:uid="{00000000-0005-0000-0000-00009B700000}"/>
    <cellStyle name="Normal 48 4 3 2 2" xfId="31137" xr:uid="{00000000-0005-0000-0000-00009C700000}"/>
    <cellStyle name="Normal 48 4 3 3" xfId="15629" xr:uid="{00000000-0005-0000-0000-00009D700000}"/>
    <cellStyle name="Normal 48 4 3 3 2" xfId="34631" xr:uid="{00000000-0005-0000-0000-00009E700000}"/>
    <cellStyle name="Normal 48 4 3 4" xfId="19201" xr:uid="{00000000-0005-0000-0000-00009F700000}"/>
    <cellStyle name="Normal 48 4 3 4 2" xfId="38147" xr:uid="{00000000-0005-0000-0000-0000A0700000}"/>
    <cellStyle name="Normal 48 4 3 5" xfId="22792" xr:uid="{00000000-0005-0000-0000-0000A1700000}"/>
    <cellStyle name="Normal 48 4 3 6" xfId="27444" xr:uid="{00000000-0005-0000-0000-0000A2700000}"/>
    <cellStyle name="Normal 48 4 4" xfId="7098" xr:uid="{00000000-0005-0000-0000-0000A3700000}"/>
    <cellStyle name="Normal 48 4 4 2" xfId="11235" xr:uid="{00000000-0005-0000-0000-0000A4700000}"/>
    <cellStyle name="Normal 48 4 4 2 2" xfId="30262" xr:uid="{00000000-0005-0000-0000-0000A5700000}"/>
    <cellStyle name="Normal 48 4 4 3" xfId="14745" xr:uid="{00000000-0005-0000-0000-0000A6700000}"/>
    <cellStyle name="Normal 48 4 4 3 2" xfId="33751" xr:uid="{00000000-0005-0000-0000-0000A7700000}"/>
    <cellStyle name="Normal 48 4 4 4" xfId="18323" xr:uid="{00000000-0005-0000-0000-0000A8700000}"/>
    <cellStyle name="Normal 48 4 4 4 2" xfId="37270" xr:uid="{00000000-0005-0000-0000-0000A9700000}"/>
    <cellStyle name="Normal 48 4 4 5" xfId="21872" xr:uid="{00000000-0005-0000-0000-0000AA700000}"/>
    <cellStyle name="Normal 48 4 4 6" xfId="26476" xr:uid="{00000000-0005-0000-0000-0000AB700000}"/>
    <cellStyle name="Normal 48 4 5" xfId="9458" xr:uid="{00000000-0005-0000-0000-0000AC700000}"/>
    <cellStyle name="Normal 48 4 5 2" xfId="13067" xr:uid="{00000000-0005-0000-0000-0000AD700000}"/>
    <cellStyle name="Normal 48 4 5 2 2" xfId="32092" xr:uid="{00000000-0005-0000-0000-0000AE700000}"/>
    <cellStyle name="Normal 48 4 5 3" xfId="16586" xr:uid="{00000000-0005-0000-0000-0000AF700000}"/>
    <cellStyle name="Normal 48 4 5 3 2" xfId="35586" xr:uid="{00000000-0005-0000-0000-0000B0700000}"/>
    <cellStyle name="Normal 48 4 5 4" xfId="20158" xr:uid="{00000000-0005-0000-0000-0000B1700000}"/>
    <cellStyle name="Normal 48 4 5 4 2" xfId="39103" xr:uid="{00000000-0005-0000-0000-0000B2700000}"/>
    <cellStyle name="Normal 48 4 5 5" xfId="23806" xr:uid="{00000000-0005-0000-0000-0000B3700000}"/>
    <cellStyle name="Normal 48 4 5 6" xfId="28559" xr:uid="{00000000-0005-0000-0000-0000B4700000}"/>
    <cellStyle name="Normal 48 4 6" xfId="6265" xr:uid="{00000000-0005-0000-0000-0000B5700000}"/>
    <cellStyle name="Normal 48 4 6 2" xfId="25668" xr:uid="{00000000-0005-0000-0000-0000B6700000}"/>
    <cellStyle name="Normal 48 4 7" xfId="10453" xr:uid="{00000000-0005-0000-0000-0000B7700000}"/>
    <cellStyle name="Normal 48 4 7 2" xfId="29480" xr:uid="{00000000-0005-0000-0000-0000B8700000}"/>
    <cellStyle name="Normal 48 4 8" xfId="13961" xr:uid="{00000000-0005-0000-0000-0000B9700000}"/>
    <cellStyle name="Normal 48 4 8 2" xfId="32968" xr:uid="{00000000-0005-0000-0000-0000BA700000}"/>
    <cellStyle name="Normal 48 4 9" xfId="17539" xr:uid="{00000000-0005-0000-0000-0000BB700000}"/>
    <cellStyle name="Normal 48 4 9 2" xfId="36488" xr:uid="{00000000-0005-0000-0000-0000BC700000}"/>
    <cellStyle name="Normal 48 5" xfId="5404" xr:uid="{00000000-0005-0000-0000-0000BD700000}"/>
    <cellStyle name="Normal 48 5 10" xfId="24895" xr:uid="{00000000-0005-0000-0000-0000BE700000}"/>
    <cellStyle name="Normal 48 5 2" xfId="8292" xr:uid="{00000000-0005-0000-0000-0000BF700000}"/>
    <cellStyle name="Normal 48 5 2 2" xfId="12189" xr:uid="{00000000-0005-0000-0000-0000C0700000}"/>
    <cellStyle name="Normal 48 5 2 2 2" xfId="31215" xr:uid="{00000000-0005-0000-0000-0000C1700000}"/>
    <cellStyle name="Normal 48 5 2 3" xfId="15707" xr:uid="{00000000-0005-0000-0000-0000C2700000}"/>
    <cellStyle name="Normal 48 5 2 3 2" xfId="34709" xr:uid="{00000000-0005-0000-0000-0000C3700000}"/>
    <cellStyle name="Normal 48 5 2 4" xfId="19279" xr:uid="{00000000-0005-0000-0000-0000C4700000}"/>
    <cellStyle name="Normal 48 5 2 4 2" xfId="38225" xr:uid="{00000000-0005-0000-0000-0000C5700000}"/>
    <cellStyle name="Normal 48 5 2 5" xfId="22870" xr:uid="{00000000-0005-0000-0000-0000C6700000}"/>
    <cellStyle name="Normal 48 5 2 6" xfId="27523" xr:uid="{00000000-0005-0000-0000-0000C7700000}"/>
    <cellStyle name="Normal 48 5 3" xfId="7180" xr:uid="{00000000-0005-0000-0000-0000C8700000}"/>
    <cellStyle name="Normal 48 5 3 2" xfId="11313" xr:uid="{00000000-0005-0000-0000-0000C9700000}"/>
    <cellStyle name="Normal 48 5 3 2 2" xfId="30340" xr:uid="{00000000-0005-0000-0000-0000CA700000}"/>
    <cellStyle name="Normal 48 5 3 3" xfId="14823" xr:uid="{00000000-0005-0000-0000-0000CB700000}"/>
    <cellStyle name="Normal 48 5 3 3 2" xfId="33829" xr:uid="{00000000-0005-0000-0000-0000CC700000}"/>
    <cellStyle name="Normal 48 5 3 4" xfId="18401" xr:uid="{00000000-0005-0000-0000-0000CD700000}"/>
    <cellStyle name="Normal 48 5 3 4 2" xfId="37348" xr:uid="{00000000-0005-0000-0000-0000CE700000}"/>
    <cellStyle name="Normal 48 5 3 5" xfId="21954" xr:uid="{00000000-0005-0000-0000-0000CF700000}"/>
    <cellStyle name="Normal 48 5 3 6" xfId="26554" xr:uid="{00000000-0005-0000-0000-0000D0700000}"/>
    <cellStyle name="Normal 48 5 4" xfId="9540" xr:uid="{00000000-0005-0000-0000-0000D1700000}"/>
    <cellStyle name="Normal 48 5 4 2" xfId="13145" xr:uid="{00000000-0005-0000-0000-0000D2700000}"/>
    <cellStyle name="Normal 48 5 4 2 2" xfId="32170" xr:uid="{00000000-0005-0000-0000-0000D3700000}"/>
    <cellStyle name="Normal 48 5 4 3" xfId="16664" xr:uid="{00000000-0005-0000-0000-0000D4700000}"/>
    <cellStyle name="Normal 48 5 4 3 2" xfId="35664" xr:uid="{00000000-0005-0000-0000-0000D5700000}"/>
    <cellStyle name="Normal 48 5 4 4" xfId="20236" xr:uid="{00000000-0005-0000-0000-0000D6700000}"/>
    <cellStyle name="Normal 48 5 4 4 2" xfId="39181" xr:uid="{00000000-0005-0000-0000-0000D7700000}"/>
    <cellStyle name="Normal 48 5 4 5" xfId="23888" xr:uid="{00000000-0005-0000-0000-0000D8700000}"/>
    <cellStyle name="Normal 48 5 4 6" xfId="28637" xr:uid="{00000000-0005-0000-0000-0000D9700000}"/>
    <cellStyle name="Normal 48 5 5" xfId="6347" xr:uid="{00000000-0005-0000-0000-0000DA700000}"/>
    <cellStyle name="Normal 48 5 5 2" xfId="25750" xr:uid="{00000000-0005-0000-0000-0000DB700000}"/>
    <cellStyle name="Normal 48 5 6" xfId="10531" xr:uid="{00000000-0005-0000-0000-0000DC700000}"/>
    <cellStyle name="Normal 48 5 6 2" xfId="29558" xr:uid="{00000000-0005-0000-0000-0000DD700000}"/>
    <cellStyle name="Normal 48 5 7" xfId="14039" xr:uid="{00000000-0005-0000-0000-0000DE700000}"/>
    <cellStyle name="Normal 48 5 7 2" xfId="33046" xr:uid="{00000000-0005-0000-0000-0000DF700000}"/>
    <cellStyle name="Normal 48 5 8" xfId="17617" xr:uid="{00000000-0005-0000-0000-0000E0700000}"/>
    <cellStyle name="Normal 48 5 8 2" xfId="36566" xr:uid="{00000000-0005-0000-0000-0000E1700000}"/>
    <cellStyle name="Normal 48 5 9" xfId="21145" xr:uid="{00000000-0005-0000-0000-0000E2700000}"/>
    <cellStyle name="Normal 48 6" xfId="5447" xr:uid="{00000000-0005-0000-0000-0000E3700000}"/>
    <cellStyle name="Normal 48 6 10" xfId="24919" xr:uid="{00000000-0005-0000-0000-0000E4700000}"/>
    <cellStyle name="Normal 48 6 2" xfId="8316" xr:uid="{00000000-0005-0000-0000-0000E5700000}"/>
    <cellStyle name="Normal 48 6 2 2" xfId="12210" xr:uid="{00000000-0005-0000-0000-0000E6700000}"/>
    <cellStyle name="Normal 48 6 2 2 2" xfId="31236" xr:uid="{00000000-0005-0000-0000-0000E7700000}"/>
    <cellStyle name="Normal 48 6 2 3" xfId="15728" xr:uid="{00000000-0005-0000-0000-0000E8700000}"/>
    <cellStyle name="Normal 48 6 2 3 2" xfId="34730" xr:uid="{00000000-0005-0000-0000-0000E9700000}"/>
    <cellStyle name="Normal 48 6 2 4" xfId="19300" xr:uid="{00000000-0005-0000-0000-0000EA700000}"/>
    <cellStyle name="Normal 48 6 2 4 2" xfId="38246" xr:uid="{00000000-0005-0000-0000-0000EB700000}"/>
    <cellStyle name="Normal 48 6 2 5" xfId="22891" xr:uid="{00000000-0005-0000-0000-0000EC700000}"/>
    <cellStyle name="Normal 48 6 2 6" xfId="27547" xr:uid="{00000000-0005-0000-0000-0000ED700000}"/>
    <cellStyle name="Normal 48 6 3" xfId="7201" xr:uid="{00000000-0005-0000-0000-0000EE700000}"/>
    <cellStyle name="Normal 48 6 3 2" xfId="11334" xr:uid="{00000000-0005-0000-0000-0000EF700000}"/>
    <cellStyle name="Normal 48 6 3 2 2" xfId="30361" xr:uid="{00000000-0005-0000-0000-0000F0700000}"/>
    <cellStyle name="Normal 48 6 3 3" xfId="14844" xr:uid="{00000000-0005-0000-0000-0000F1700000}"/>
    <cellStyle name="Normal 48 6 3 3 2" xfId="33850" xr:uid="{00000000-0005-0000-0000-0000F2700000}"/>
    <cellStyle name="Normal 48 6 3 4" xfId="18422" xr:uid="{00000000-0005-0000-0000-0000F3700000}"/>
    <cellStyle name="Normal 48 6 3 4 2" xfId="37369" xr:uid="{00000000-0005-0000-0000-0000F4700000}"/>
    <cellStyle name="Normal 48 6 3 5" xfId="21975" xr:uid="{00000000-0005-0000-0000-0000F5700000}"/>
    <cellStyle name="Normal 48 6 3 6" xfId="26575" xr:uid="{00000000-0005-0000-0000-0000F6700000}"/>
    <cellStyle name="Normal 48 6 4" xfId="9566" xr:uid="{00000000-0005-0000-0000-0000F7700000}"/>
    <cellStyle name="Normal 48 6 4 2" xfId="13166" xr:uid="{00000000-0005-0000-0000-0000F8700000}"/>
    <cellStyle name="Normal 48 6 4 2 2" xfId="32191" xr:uid="{00000000-0005-0000-0000-0000F9700000}"/>
    <cellStyle name="Normal 48 6 4 3" xfId="16686" xr:uid="{00000000-0005-0000-0000-0000FA700000}"/>
    <cellStyle name="Normal 48 6 4 3 2" xfId="35685" xr:uid="{00000000-0005-0000-0000-0000FB700000}"/>
    <cellStyle name="Normal 48 6 4 4" xfId="20257" xr:uid="{00000000-0005-0000-0000-0000FC700000}"/>
    <cellStyle name="Normal 48 6 4 4 2" xfId="39202" xr:uid="{00000000-0005-0000-0000-0000FD700000}"/>
    <cellStyle name="Normal 48 6 4 5" xfId="23913" xr:uid="{00000000-0005-0000-0000-0000FE700000}"/>
    <cellStyle name="Normal 48 6 4 6" xfId="28659" xr:uid="{00000000-0005-0000-0000-0000FF700000}"/>
    <cellStyle name="Normal 48 6 5" xfId="6368" xr:uid="{00000000-0005-0000-0000-000000710000}"/>
    <cellStyle name="Normal 48 6 5 2" xfId="25771" xr:uid="{00000000-0005-0000-0000-000001710000}"/>
    <cellStyle name="Normal 48 6 6" xfId="10552" xr:uid="{00000000-0005-0000-0000-000002710000}"/>
    <cellStyle name="Normal 48 6 6 2" xfId="29579" xr:uid="{00000000-0005-0000-0000-000003710000}"/>
    <cellStyle name="Normal 48 6 7" xfId="14060" xr:uid="{00000000-0005-0000-0000-000004710000}"/>
    <cellStyle name="Normal 48 6 7 2" xfId="33067" xr:uid="{00000000-0005-0000-0000-000005710000}"/>
    <cellStyle name="Normal 48 6 8" xfId="17638" xr:uid="{00000000-0005-0000-0000-000006710000}"/>
    <cellStyle name="Normal 48 6 8 2" xfId="36587" xr:uid="{00000000-0005-0000-0000-000007710000}"/>
    <cellStyle name="Normal 48 6 9" xfId="21170" xr:uid="{00000000-0005-0000-0000-000008710000}"/>
    <cellStyle name="Normal 48 7" xfId="5790" xr:uid="{00000000-0005-0000-0000-000009710000}"/>
    <cellStyle name="Normal 48 7 10" xfId="25213" xr:uid="{00000000-0005-0000-0000-00000A710000}"/>
    <cellStyle name="Normal 48 7 2" xfId="8605" xr:uid="{00000000-0005-0000-0000-00000B710000}"/>
    <cellStyle name="Normal 48 7 2 2" xfId="12495" xr:uid="{00000000-0005-0000-0000-00000C710000}"/>
    <cellStyle name="Normal 48 7 2 2 2" xfId="31521" xr:uid="{00000000-0005-0000-0000-00000D710000}"/>
    <cellStyle name="Normal 48 7 2 3" xfId="16013" xr:uid="{00000000-0005-0000-0000-00000E710000}"/>
    <cellStyle name="Normal 48 7 2 3 2" xfId="35015" xr:uid="{00000000-0005-0000-0000-00000F710000}"/>
    <cellStyle name="Normal 48 7 2 4" xfId="19585" xr:uid="{00000000-0005-0000-0000-000010710000}"/>
    <cellStyle name="Normal 48 7 2 4 2" xfId="38531" xr:uid="{00000000-0005-0000-0000-000011710000}"/>
    <cellStyle name="Normal 48 7 2 5" xfId="23176" xr:uid="{00000000-0005-0000-0000-000012710000}"/>
    <cellStyle name="Normal 48 7 2 6" xfId="27835" xr:uid="{00000000-0005-0000-0000-000013710000}"/>
    <cellStyle name="Normal 48 7 3" xfId="7503" xr:uid="{00000000-0005-0000-0000-000014710000}"/>
    <cellStyle name="Normal 48 7 3 2" xfId="11619" xr:uid="{00000000-0005-0000-0000-000015710000}"/>
    <cellStyle name="Normal 48 7 3 2 2" xfId="30646" xr:uid="{00000000-0005-0000-0000-000016710000}"/>
    <cellStyle name="Normal 48 7 3 3" xfId="15130" xr:uid="{00000000-0005-0000-0000-000017710000}"/>
    <cellStyle name="Normal 48 7 3 3 2" xfId="34135" xr:uid="{00000000-0005-0000-0000-000018710000}"/>
    <cellStyle name="Normal 48 7 3 4" xfId="18707" xr:uid="{00000000-0005-0000-0000-000019710000}"/>
    <cellStyle name="Normal 48 7 3 4 2" xfId="37654" xr:uid="{00000000-0005-0000-0000-00001A710000}"/>
    <cellStyle name="Normal 48 7 3 5" xfId="22277" xr:uid="{00000000-0005-0000-0000-00001B710000}"/>
    <cellStyle name="Normal 48 7 3 6" xfId="26860" xr:uid="{00000000-0005-0000-0000-00001C710000}"/>
    <cellStyle name="Normal 48 7 4" xfId="9875" xr:uid="{00000000-0005-0000-0000-00001D710000}"/>
    <cellStyle name="Normal 48 7 4 2" xfId="13451" xr:uid="{00000000-0005-0000-0000-00001E710000}"/>
    <cellStyle name="Normal 48 7 4 2 2" xfId="32476" xr:uid="{00000000-0005-0000-0000-00001F710000}"/>
    <cellStyle name="Normal 48 7 4 3" xfId="16972" xr:uid="{00000000-0005-0000-0000-000020710000}"/>
    <cellStyle name="Normal 48 7 4 3 2" xfId="35970" xr:uid="{00000000-0005-0000-0000-000021710000}"/>
    <cellStyle name="Normal 48 7 4 4" xfId="20542" xr:uid="{00000000-0005-0000-0000-000022710000}"/>
    <cellStyle name="Normal 48 7 4 4 2" xfId="39487" xr:uid="{00000000-0005-0000-0000-000023710000}"/>
    <cellStyle name="Normal 48 7 4 5" xfId="24215" xr:uid="{00000000-0005-0000-0000-000024710000}"/>
    <cellStyle name="Normal 48 7 4 6" xfId="28951" xr:uid="{00000000-0005-0000-0000-000025710000}"/>
    <cellStyle name="Normal 48 7 5" xfId="6670" xr:uid="{00000000-0005-0000-0000-000026710000}"/>
    <cellStyle name="Normal 48 7 5 2" xfId="26073" xr:uid="{00000000-0005-0000-0000-000027710000}"/>
    <cellStyle name="Normal 48 7 6" xfId="10837" xr:uid="{00000000-0005-0000-0000-000028710000}"/>
    <cellStyle name="Normal 48 7 6 2" xfId="29864" xr:uid="{00000000-0005-0000-0000-000029710000}"/>
    <cellStyle name="Normal 48 7 7" xfId="14347" xr:uid="{00000000-0005-0000-0000-00002A710000}"/>
    <cellStyle name="Normal 48 7 7 2" xfId="33353" xr:uid="{00000000-0005-0000-0000-00002B710000}"/>
    <cellStyle name="Normal 48 7 8" xfId="17925" xr:uid="{00000000-0005-0000-0000-00002C710000}"/>
    <cellStyle name="Normal 48 7 8 2" xfId="36872" xr:uid="{00000000-0005-0000-0000-00002D710000}"/>
    <cellStyle name="Normal 48 7 9" xfId="21455" xr:uid="{00000000-0005-0000-0000-00002E710000}"/>
    <cellStyle name="Normal 48 8" xfId="5889" xr:uid="{00000000-0005-0000-0000-00002F710000}"/>
    <cellStyle name="Normal 48 8 10" xfId="25299" xr:uid="{00000000-0005-0000-0000-000030710000}"/>
    <cellStyle name="Normal 48 8 2" xfId="8692" xr:uid="{00000000-0005-0000-0000-000031710000}"/>
    <cellStyle name="Normal 48 8 2 2" xfId="12581" xr:uid="{00000000-0005-0000-0000-000032710000}"/>
    <cellStyle name="Normal 48 8 2 2 2" xfId="31607" xr:uid="{00000000-0005-0000-0000-000033710000}"/>
    <cellStyle name="Normal 48 8 2 3" xfId="16099" xr:uid="{00000000-0005-0000-0000-000034710000}"/>
    <cellStyle name="Normal 48 8 2 3 2" xfId="35101" xr:uid="{00000000-0005-0000-0000-000035710000}"/>
    <cellStyle name="Normal 48 8 2 4" xfId="19671" xr:uid="{00000000-0005-0000-0000-000036710000}"/>
    <cellStyle name="Normal 48 8 2 4 2" xfId="38617" xr:uid="{00000000-0005-0000-0000-000037710000}"/>
    <cellStyle name="Normal 48 8 2 5" xfId="23262" xr:uid="{00000000-0005-0000-0000-000038710000}"/>
    <cellStyle name="Normal 48 8 2 6" xfId="27921" xr:uid="{00000000-0005-0000-0000-000039710000}"/>
    <cellStyle name="Normal 48 8 3" xfId="7591" xr:uid="{00000000-0005-0000-0000-00003A710000}"/>
    <cellStyle name="Normal 48 8 3 2" xfId="11705" xr:uid="{00000000-0005-0000-0000-00003B710000}"/>
    <cellStyle name="Normal 48 8 3 2 2" xfId="30732" xr:uid="{00000000-0005-0000-0000-00003C710000}"/>
    <cellStyle name="Normal 48 8 3 3" xfId="15216" xr:uid="{00000000-0005-0000-0000-00003D710000}"/>
    <cellStyle name="Normal 48 8 3 3 2" xfId="34221" xr:uid="{00000000-0005-0000-0000-00003E710000}"/>
    <cellStyle name="Normal 48 8 3 4" xfId="18793" xr:uid="{00000000-0005-0000-0000-00003F710000}"/>
    <cellStyle name="Normal 48 8 3 4 2" xfId="37740" xr:uid="{00000000-0005-0000-0000-000040710000}"/>
    <cellStyle name="Normal 48 8 3 5" xfId="22365" xr:uid="{00000000-0005-0000-0000-000041710000}"/>
    <cellStyle name="Normal 48 8 3 6" xfId="26946" xr:uid="{00000000-0005-0000-0000-000042710000}"/>
    <cellStyle name="Normal 48 8 4" xfId="9963" xr:uid="{00000000-0005-0000-0000-000043710000}"/>
    <cellStyle name="Normal 48 8 4 2" xfId="13537" xr:uid="{00000000-0005-0000-0000-000044710000}"/>
    <cellStyle name="Normal 48 8 4 2 2" xfId="32562" xr:uid="{00000000-0005-0000-0000-000045710000}"/>
    <cellStyle name="Normal 48 8 4 3" xfId="17058" xr:uid="{00000000-0005-0000-0000-000046710000}"/>
    <cellStyle name="Normal 48 8 4 3 2" xfId="36056" xr:uid="{00000000-0005-0000-0000-000047710000}"/>
    <cellStyle name="Normal 48 8 4 4" xfId="20628" xr:uid="{00000000-0005-0000-0000-000048710000}"/>
    <cellStyle name="Normal 48 8 4 4 2" xfId="39573" xr:uid="{00000000-0005-0000-0000-000049710000}"/>
    <cellStyle name="Normal 48 8 4 5" xfId="24303" xr:uid="{00000000-0005-0000-0000-00004A710000}"/>
    <cellStyle name="Normal 48 8 4 6" xfId="29037" xr:uid="{00000000-0005-0000-0000-00004B710000}"/>
    <cellStyle name="Normal 48 8 5" xfId="6758" xr:uid="{00000000-0005-0000-0000-00004C710000}"/>
    <cellStyle name="Normal 48 8 5 2" xfId="26161" xr:uid="{00000000-0005-0000-0000-00004D710000}"/>
    <cellStyle name="Normal 48 8 6" xfId="10923" xr:uid="{00000000-0005-0000-0000-00004E710000}"/>
    <cellStyle name="Normal 48 8 6 2" xfId="29950" xr:uid="{00000000-0005-0000-0000-00004F710000}"/>
    <cellStyle name="Normal 48 8 7" xfId="14433" xr:uid="{00000000-0005-0000-0000-000050710000}"/>
    <cellStyle name="Normal 48 8 7 2" xfId="33439" xr:uid="{00000000-0005-0000-0000-000051710000}"/>
    <cellStyle name="Normal 48 8 8" xfId="18011" xr:uid="{00000000-0005-0000-0000-000052710000}"/>
    <cellStyle name="Normal 48 8 8 2" xfId="36958" xr:uid="{00000000-0005-0000-0000-000053710000}"/>
    <cellStyle name="Normal 48 8 9" xfId="21541" xr:uid="{00000000-0005-0000-0000-000054710000}"/>
    <cellStyle name="Normal 48 9" xfId="4892" xr:uid="{00000000-0005-0000-0000-000055710000}"/>
    <cellStyle name="Normal 48 9 10" xfId="24542" xr:uid="{00000000-0005-0000-0000-000056710000}"/>
    <cellStyle name="Normal 48 9 2" xfId="7994" xr:uid="{00000000-0005-0000-0000-000057710000}"/>
    <cellStyle name="Normal 48 9 2 2" xfId="11906" xr:uid="{00000000-0005-0000-0000-000058710000}"/>
    <cellStyle name="Normal 48 9 2 2 2" xfId="30932" xr:uid="{00000000-0005-0000-0000-000059710000}"/>
    <cellStyle name="Normal 48 9 2 3" xfId="15424" xr:uid="{00000000-0005-0000-0000-00005A710000}"/>
    <cellStyle name="Normal 48 9 2 3 2" xfId="34426" xr:uid="{00000000-0005-0000-0000-00005B710000}"/>
    <cellStyle name="Normal 48 9 2 4" xfId="18996" xr:uid="{00000000-0005-0000-0000-00005C710000}"/>
    <cellStyle name="Normal 48 9 2 4 2" xfId="37942" xr:uid="{00000000-0005-0000-0000-00005D710000}"/>
    <cellStyle name="Normal 48 9 2 5" xfId="22587" xr:uid="{00000000-0005-0000-0000-00005E710000}"/>
    <cellStyle name="Normal 48 9 2 6" xfId="27233" xr:uid="{00000000-0005-0000-0000-00005F710000}"/>
    <cellStyle name="Normal 48 9 3" xfId="6882" xr:uid="{00000000-0005-0000-0000-000060710000}"/>
    <cellStyle name="Normal 48 9 3 2" xfId="11030" xr:uid="{00000000-0005-0000-0000-000061710000}"/>
    <cellStyle name="Normal 48 9 3 2 2" xfId="30057" xr:uid="{00000000-0005-0000-0000-000062710000}"/>
    <cellStyle name="Normal 48 9 3 3" xfId="14540" xr:uid="{00000000-0005-0000-0000-000063710000}"/>
    <cellStyle name="Normal 48 9 3 3 2" xfId="33546" xr:uid="{00000000-0005-0000-0000-000064710000}"/>
    <cellStyle name="Normal 48 9 3 4" xfId="18118" xr:uid="{00000000-0005-0000-0000-000065710000}"/>
    <cellStyle name="Normal 48 9 3 4 2" xfId="37065" xr:uid="{00000000-0005-0000-0000-000066710000}"/>
    <cellStyle name="Normal 48 9 3 5" xfId="21656" xr:uid="{00000000-0005-0000-0000-000067710000}"/>
    <cellStyle name="Normal 48 9 3 6" xfId="26271" xr:uid="{00000000-0005-0000-0000-000068710000}"/>
    <cellStyle name="Normal 48 9 4" xfId="9195" xr:uid="{00000000-0005-0000-0000-000069710000}"/>
    <cellStyle name="Normal 48 9 4 2" xfId="12862" xr:uid="{00000000-0005-0000-0000-00006A710000}"/>
    <cellStyle name="Normal 48 9 4 2 2" xfId="31887" xr:uid="{00000000-0005-0000-0000-00006B710000}"/>
    <cellStyle name="Normal 48 9 4 3" xfId="16381" xr:uid="{00000000-0005-0000-0000-00006C710000}"/>
    <cellStyle name="Normal 48 9 4 3 2" xfId="35381" xr:uid="{00000000-0005-0000-0000-00006D710000}"/>
    <cellStyle name="Normal 48 9 4 4" xfId="19952" xr:uid="{00000000-0005-0000-0000-00006E710000}"/>
    <cellStyle name="Normal 48 9 4 4 2" xfId="38898" xr:uid="{00000000-0005-0000-0000-00006F710000}"/>
    <cellStyle name="Normal 48 9 4 5" xfId="23588" xr:uid="{00000000-0005-0000-0000-000070710000}"/>
    <cellStyle name="Normal 48 9 4 6" xfId="28307" xr:uid="{00000000-0005-0000-0000-000071710000}"/>
    <cellStyle name="Normal 48 9 5" xfId="6030" xr:uid="{00000000-0005-0000-0000-000072710000}"/>
    <cellStyle name="Normal 48 9 5 2" xfId="25433" xr:uid="{00000000-0005-0000-0000-000073710000}"/>
    <cellStyle name="Normal 48 9 6" xfId="10246" xr:uid="{00000000-0005-0000-0000-000074710000}"/>
    <cellStyle name="Normal 48 9 6 2" xfId="29274" xr:uid="{00000000-0005-0000-0000-000075710000}"/>
    <cellStyle name="Normal 48 9 7" xfId="13754" xr:uid="{00000000-0005-0000-0000-000076710000}"/>
    <cellStyle name="Normal 48 9 7 2" xfId="32763" xr:uid="{00000000-0005-0000-0000-000077710000}"/>
    <cellStyle name="Normal 48 9 8" xfId="17332" xr:uid="{00000000-0005-0000-0000-000078710000}"/>
    <cellStyle name="Normal 48 9 8 2" xfId="36283" xr:uid="{00000000-0005-0000-0000-000079710000}"/>
    <cellStyle name="Normal 48 9 9" xfId="20861" xr:uid="{00000000-0005-0000-0000-00007A710000}"/>
    <cellStyle name="Normal 49" xfId="3683" xr:uid="{00000000-0005-0000-0000-00005E0E0000}"/>
    <cellStyle name="Normal 49 2" xfId="5053" xr:uid="{00000000-0005-0000-0000-00007C710000}"/>
    <cellStyle name="Normal 49 2 10" xfId="20895" xr:uid="{00000000-0005-0000-0000-00007D710000}"/>
    <cellStyle name="Normal 49 2 11" xfId="24634" xr:uid="{00000000-0005-0000-0000-00007E710000}"/>
    <cellStyle name="Normal 49 2 2" xfId="5482" xr:uid="{00000000-0005-0000-0000-00007F710000}"/>
    <cellStyle name="Normal 49 2 2 10" xfId="24952" xr:uid="{00000000-0005-0000-0000-000080710000}"/>
    <cellStyle name="Normal 49 2 2 2" xfId="8349" xr:uid="{00000000-0005-0000-0000-000081710000}"/>
    <cellStyle name="Normal 49 2 2 2 2" xfId="12243" xr:uid="{00000000-0005-0000-0000-000082710000}"/>
    <cellStyle name="Normal 49 2 2 2 2 2" xfId="31269" xr:uid="{00000000-0005-0000-0000-000083710000}"/>
    <cellStyle name="Normal 49 2 2 2 3" xfId="15761" xr:uid="{00000000-0005-0000-0000-000084710000}"/>
    <cellStyle name="Normal 49 2 2 2 3 2" xfId="34763" xr:uid="{00000000-0005-0000-0000-000085710000}"/>
    <cellStyle name="Normal 49 2 2 2 4" xfId="19333" xr:uid="{00000000-0005-0000-0000-000086710000}"/>
    <cellStyle name="Normal 49 2 2 2 4 2" xfId="38279" xr:uid="{00000000-0005-0000-0000-000087710000}"/>
    <cellStyle name="Normal 49 2 2 2 5" xfId="22924" xr:uid="{00000000-0005-0000-0000-000088710000}"/>
    <cellStyle name="Normal 49 2 2 2 6" xfId="27580" xr:uid="{00000000-0005-0000-0000-000089710000}"/>
    <cellStyle name="Normal 49 2 2 3" xfId="7234" xr:uid="{00000000-0005-0000-0000-00008A710000}"/>
    <cellStyle name="Normal 49 2 2 3 2" xfId="11367" xr:uid="{00000000-0005-0000-0000-00008B710000}"/>
    <cellStyle name="Normal 49 2 2 3 2 2" xfId="30394" xr:uid="{00000000-0005-0000-0000-00008C710000}"/>
    <cellStyle name="Normal 49 2 2 3 3" xfId="14877" xr:uid="{00000000-0005-0000-0000-00008D710000}"/>
    <cellStyle name="Normal 49 2 2 3 3 2" xfId="33883" xr:uid="{00000000-0005-0000-0000-00008E710000}"/>
    <cellStyle name="Normal 49 2 2 3 4" xfId="18455" xr:uid="{00000000-0005-0000-0000-00008F710000}"/>
    <cellStyle name="Normal 49 2 2 3 4 2" xfId="37402" xr:uid="{00000000-0005-0000-0000-000090710000}"/>
    <cellStyle name="Normal 49 2 2 3 5" xfId="22008" xr:uid="{00000000-0005-0000-0000-000091710000}"/>
    <cellStyle name="Normal 49 2 2 3 6" xfId="26608" xr:uid="{00000000-0005-0000-0000-000092710000}"/>
    <cellStyle name="Normal 49 2 2 4" xfId="9599" xr:uid="{00000000-0005-0000-0000-000093710000}"/>
    <cellStyle name="Normal 49 2 2 4 2" xfId="13199" xr:uid="{00000000-0005-0000-0000-000094710000}"/>
    <cellStyle name="Normal 49 2 2 4 2 2" xfId="32224" xr:uid="{00000000-0005-0000-0000-000095710000}"/>
    <cellStyle name="Normal 49 2 2 4 3" xfId="16719" xr:uid="{00000000-0005-0000-0000-000096710000}"/>
    <cellStyle name="Normal 49 2 2 4 3 2" xfId="35718" xr:uid="{00000000-0005-0000-0000-000097710000}"/>
    <cellStyle name="Normal 49 2 2 4 4" xfId="20290" xr:uid="{00000000-0005-0000-0000-000098710000}"/>
    <cellStyle name="Normal 49 2 2 4 4 2" xfId="39235" xr:uid="{00000000-0005-0000-0000-000099710000}"/>
    <cellStyle name="Normal 49 2 2 4 5" xfId="23946" xr:uid="{00000000-0005-0000-0000-00009A710000}"/>
    <cellStyle name="Normal 49 2 2 4 6" xfId="28692" xr:uid="{00000000-0005-0000-0000-00009B710000}"/>
    <cellStyle name="Normal 49 2 2 5" xfId="6401" xr:uid="{00000000-0005-0000-0000-00009C710000}"/>
    <cellStyle name="Normal 49 2 2 5 2" xfId="25804" xr:uid="{00000000-0005-0000-0000-00009D710000}"/>
    <cellStyle name="Normal 49 2 2 6" xfId="10585" xr:uid="{00000000-0005-0000-0000-00009E710000}"/>
    <cellStyle name="Normal 49 2 2 6 2" xfId="29612" xr:uid="{00000000-0005-0000-0000-00009F710000}"/>
    <cellStyle name="Normal 49 2 2 7" xfId="14093" xr:uid="{00000000-0005-0000-0000-0000A0710000}"/>
    <cellStyle name="Normal 49 2 2 7 2" xfId="33100" xr:uid="{00000000-0005-0000-0000-0000A1710000}"/>
    <cellStyle name="Normal 49 2 2 8" xfId="17671" xr:uid="{00000000-0005-0000-0000-0000A2710000}"/>
    <cellStyle name="Normal 49 2 2 8 2" xfId="36620" xr:uid="{00000000-0005-0000-0000-0000A3710000}"/>
    <cellStyle name="Normal 49 2 2 9" xfId="21203" xr:uid="{00000000-0005-0000-0000-0000A4710000}"/>
    <cellStyle name="Normal 49 2 3" xfId="8028" xr:uid="{00000000-0005-0000-0000-0000A5710000}"/>
    <cellStyle name="Normal 49 2 3 2" xfId="11939" xr:uid="{00000000-0005-0000-0000-0000A6710000}"/>
    <cellStyle name="Normal 49 2 3 2 2" xfId="30965" xr:uid="{00000000-0005-0000-0000-0000A7710000}"/>
    <cellStyle name="Normal 49 2 3 3" xfId="15457" xr:uid="{00000000-0005-0000-0000-0000A8710000}"/>
    <cellStyle name="Normal 49 2 3 3 2" xfId="34459" xr:uid="{00000000-0005-0000-0000-0000A9710000}"/>
    <cellStyle name="Normal 49 2 3 4" xfId="19029" xr:uid="{00000000-0005-0000-0000-0000AA710000}"/>
    <cellStyle name="Normal 49 2 3 4 2" xfId="37975" xr:uid="{00000000-0005-0000-0000-0000AB710000}"/>
    <cellStyle name="Normal 49 2 3 5" xfId="22620" xr:uid="{00000000-0005-0000-0000-0000AC710000}"/>
    <cellStyle name="Normal 49 2 3 6" xfId="27266" xr:uid="{00000000-0005-0000-0000-0000AD710000}"/>
    <cellStyle name="Normal 49 2 4" xfId="6916" xr:uid="{00000000-0005-0000-0000-0000AE710000}"/>
    <cellStyle name="Normal 49 2 4 2" xfId="11063" xr:uid="{00000000-0005-0000-0000-0000AF710000}"/>
    <cellStyle name="Normal 49 2 4 2 2" xfId="30090" xr:uid="{00000000-0005-0000-0000-0000B0710000}"/>
    <cellStyle name="Normal 49 2 4 3" xfId="14573" xr:uid="{00000000-0005-0000-0000-0000B1710000}"/>
    <cellStyle name="Normal 49 2 4 3 2" xfId="33579" xr:uid="{00000000-0005-0000-0000-0000B2710000}"/>
    <cellStyle name="Normal 49 2 4 4" xfId="18151" xr:uid="{00000000-0005-0000-0000-0000B3710000}"/>
    <cellStyle name="Normal 49 2 4 4 2" xfId="37098" xr:uid="{00000000-0005-0000-0000-0000B4710000}"/>
    <cellStyle name="Normal 49 2 4 5" xfId="21690" xr:uid="{00000000-0005-0000-0000-0000B5710000}"/>
    <cellStyle name="Normal 49 2 4 6" xfId="26304" xr:uid="{00000000-0005-0000-0000-0000B6710000}"/>
    <cellStyle name="Normal 49 2 5" xfId="9268" xr:uid="{00000000-0005-0000-0000-0000B7710000}"/>
    <cellStyle name="Normal 49 2 5 2" xfId="12895" xr:uid="{00000000-0005-0000-0000-0000B8710000}"/>
    <cellStyle name="Normal 49 2 5 2 2" xfId="31920" xr:uid="{00000000-0005-0000-0000-0000B9710000}"/>
    <cellStyle name="Normal 49 2 5 3" xfId="16414" xr:uid="{00000000-0005-0000-0000-0000BA710000}"/>
    <cellStyle name="Normal 49 2 5 3 2" xfId="35414" xr:uid="{00000000-0005-0000-0000-0000BB710000}"/>
    <cellStyle name="Normal 49 2 5 4" xfId="19986" xr:uid="{00000000-0005-0000-0000-0000BC710000}"/>
    <cellStyle name="Normal 49 2 5 4 2" xfId="38931" xr:uid="{00000000-0005-0000-0000-0000BD710000}"/>
    <cellStyle name="Normal 49 2 5 5" xfId="23623" xr:uid="{00000000-0005-0000-0000-0000BE710000}"/>
    <cellStyle name="Normal 49 2 5 6" xfId="28380" xr:uid="{00000000-0005-0000-0000-0000BF710000}"/>
    <cellStyle name="Normal 49 2 6" xfId="6083" xr:uid="{00000000-0005-0000-0000-0000C0710000}"/>
    <cellStyle name="Normal 49 2 6 2" xfId="25486" xr:uid="{00000000-0005-0000-0000-0000C1710000}"/>
    <cellStyle name="Normal 49 2 7" xfId="10281" xr:uid="{00000000-0005-0000-0000-0000C2710000}"/>
    <cellStyle name="Normal 49 2 7 2" xfId="29308" xr:uid="{00000000-0005-0000-0000-0000C3710000}"/>
    <cellStyle name="Normal 49 2 8" xfId="13789" xr:uid="{00000000-0005-0000-0000-0000C4710000}"/>
    <cellStyle name="Normal 49 2 8 2" xfId="32796" xr:uid="{00000000-0005-0000-0000-0000C5710000}"/>
    <cellStyle name="Normal 49 2 9" xfId="17366" xr:uid="{00000000-0005-0000-0000-0000C6710000}"/>
    <cellStyle name="Normal 49 2 9 2" xfId="36316" xr:uid="{00000000-0005-0000-0000-0000C7710000}"/>
    <cellStyle name="Normal 49 3" xfId="5220" xr:uid="{00000000-0005-0000-0000-0000C8710000}"/>
    <cellStyle name="Normal 49 4" xfId="5449" xr:uid="{00000000-0005-0000-0000-0000C9710000}"/>
    <cellStyle name="Normal 49 4 10" xfId="24921" xr:uid="{00000000-0005-0000-0000-0000CA710000}"/>
    <cellStyle name="Normal 49 4 2" xfId="8318" xr:uid="{00000000-0005-0000-0000-0000CB710000}"/>
    <cellStyle name="Normal 49 4 2 2" xfId="12212" xr:uid="{00000000-0005-0000-0000-0000CC710000}"/>
    <cellStyle name="Normal 49 4 2 2 2" xfId="31238" xr:uid="{00000000-0005-0000-0000-0000CD710000}"/>
    <cellStyle name="Normal 49 4 2 3" xfId="15730" xr:uid="{00000000-0005-0000-0000-0000CE710000}"/>
    <cellStyle name="Normal 49 4 2 3 2" xfId="34732" xr:uid="{00000000-0005-0000-0000-0000CF710000}"/>
    <cellStyle name="Normal 49 4 2 4" xfId="19302" xr:uid="{00000000-0005-0000-0000-0000D0710000}"/>
    <cellStyle name="Normal 49 4 2 4 2" xfId="38248" xr:uid="{00000000-0005-0000-0000-0000D1710000}"/>
    <cellStyle name="Normal 49 4 2 5" xfId="22893" xr:uid="{00000000-0005-0000-0000-0000D2710000}"/>
    <cellStyle name="Normal 49 4 2 6" xfId="27549" xr:uid="{00000000-0005-0000-0000-0000D3710000}"/>
    <cellStyle name="Normal 49 4 3" xfId="7203" xr:uid="{00000000-0005-0000-0000-0000D4710000}"/>
    <cellStyle name="Normal 49 4 3 2" xfId="11336" xr:uid="{00000000-0005-0000-0000-0000D5710000}"/>
    <cellStyle name="Normal 49 4 3 2 2" xfId="30363" xr:uid="{00000000-0005-0000-0000-0000D6710000}"/>
    <cellStyle name="Normal 49 4 3 3" xfId="14846" xr:uid="{00000000-0005-0000-0000-0000D7710000}"/>
    <cellStyle name="Normal 49 4 3 3 2" xfId="33852" xr:uid="{00000000-0005-0000-0000-0000D8710000}"/>
    <cellStyle name="Normal 49 4 3 4" xfId="18424" xr:uid="{00000000-0005-0000-0000-0000D9710000}"/>
    <cellStyle name="Normal 49 4 3 4 2" xfId="37371" xr:uid="{00000000-0005-0000-0000-0000DA710000}"/>
    <cellStyle name="Normal 49 4 3 5" xfId="21977" xr:uid="{00000000-0005-0000-0000-0000DB710000}"/>
    <cellStyle name="Normal 49 4 3 6" xfId="26577" xr:uid="{00000000-0005-0000-0000-0000DC710000}"/>
    <cellStyle name="Normal 49 4 4" xfId="9568" xr:uid="{00000000-0005-0000-0000-0000DD710000}"/>
    <cellStyle name="Normal 49 4 4 2" xfId="13168" xr:uid="{00000000-0005-0000-0000-0000DE710000}"/>
    <cellStyle name="Normal 49 4 4 2 2" xfId="32193" xr:uid="{00000000-0005-0000-0000-0000DF710000}"/>
    <cellStyle name="Normal 49 4 4 3" xfId="16688" xr:uid="{00000000-0005-0000-0000-0000E0710000}"/>
    <cellStyle name="Normal 49 4 4 3 2" xfId="35687" xr:uid="{00000000-0005-0000-0000-0000E1710000}"/>
    <cellStyle name="Normal 49 4 4 4" xfId="20259" xr:uid="{00000000-0005-0000-0000-0000E2710000}"/>
    <cellStyle name="Normal 49 4 4 4 2" xfId="39204" xr:uid="{00000000-0005-0000-0000-0000E3710000}"/>
    <cellStyle name="Normal 49 4 4 5" xfId="23915" xr:uid="{00000000-0005-0000-0000-0000E4710000}"/>
    <cellStyle name="Normal 49 4 4 6" xfId="28661" xr:uid="{00000000-0005-0000-0000-0000E5710000}"/>
    <cellStyle name="Normal 49 4 5" xfId="6370" xr:uid="{00000000-0005-0000-0000-0000E6710000}"/>
    <cellStyle name="Normal 49 4 5 2" xfId="25773" xr:uid="{00000000-0005-0000-0000-0000E7710000}"/>
    <cellStyle name="Normal 49 4 6" xfId="10554" xr:uid="{00000000-0005-0000-0000-0000E8710000}"/>
    <cellStyle name="Normal 49 4 6 2" xfId="29581" xr:uid="{00000000-0005-0000-0000-0000E9710000}"/>
    <cellStyle name="Normal 49 4 7" xfId="14062" xr:uid="{00000000-0005-0000-0000-0000EA710000}"/>
    <cellStyle name="Normal 49 4 7 2" xfId="33069" xr:uid="{00000000-0005-0000-0000-0000EB710000}"/>
    <cellStyle name="Normal 49 4 8" xfId="17640" xr:uid="{00000000-0005-0000-0000-0000EC710000}"/>
    <cellStyle name="Normal 49 4 8 2" xfId="36589" xr:uid="{00000000-0005-0000-0000-0000ED710000}"/>
    <cellStyle name="Normal 49 4 9" xfId="21172" xr:uid="{00000000-0005-0000-0000-0000EE710000}"/>
    <cellStyle name="Normal 49 5" xfId="4894" xr:uid="{00000000-0005-0000-0000-0000EF710000}"/>
    <cellStyle name="Normal 49 5 10" xfId="24544" xr:uid="{00000000-0005-0000-0000-0000F0710000}"/>
    <cellStyle name="Normal 49 5 2" xfId="7996" xr:uid="{00000000-0005-0000-0000-0000F1710000}"/>
    <cellStyle name="Normal 49 5 2 2" xfId="11908" xr:uid="{00000000-0005-0000-0000-0000F2710000}"/>
    <cellStyle name="Normal 49 5 2 2 2" xfId="30934" xr:uid="{00000000-0005-0000-0000-0000F3710000}"/>
    <cellStyle name="Normal 49 5 2 3" xfId="15426" xr:uid="{00000000-0005-0000-0000-0000F4710000}"/>
    <cellStyle name="Normal 49 5 2 3 2" xfId="34428" xr:uid="{00000000-0005-0000-0000-0000F5710000}"/>
    <cellStyle name="Normal 49 5 2 4" xfId="18998" xr:uid="{00000000-0005-0000-0000-0000F6710000}"/>
    <cellStyle name="Normal 49 5 2 4 2" xfId="37944" xr:uid="{00000000-0005-0000-0000-0000F7710000}"/>
    <cellStyle name="Normal 49 5 2 5" xfId="22589" xr:uid="{00000000-0005-0000-0000-0000F8710000}"/>
    <cellStyle name="Normal 49 5 2 6" xfId="27235" xr:uid="{00000000-0005-0000-0000-0000F9710000}"/>
    <cellStyle name="Normal 49 5 3" xfId="6884" xr:uid="{00000000-0005-0000-0000-0000FA710000}"/>
    <cellStyle name="Normal 49 5 3 2" xfId="11032" xr:uid="{00000000-0005-0000-0000-0000FB710000}"/>
    <cellStyle name="Normal 49 5 3 2 2" xfId="30059" xr:uid="{00000000-0005-0000-0000-0000FC710000}"/>
    <cellStyle name="Normal 49 5 3 3" xfId="14542" xr:uid="{00000000-0005-0000-0000-0000FD710000}"/>
    <cellStyle name="Normal 49 5 3 3 2" xfId="33548" xr:uid="{00000000-0005-0000-0000-0000FE710000}"/>
    <cellStyle name="Normal 49 5 3 4" xfId="18120" xr:uid="{00000000-0005-0000-0000-0000FF710000}"/>
    <cellStyle name="Normal 49 5 3 4 2" xfId="37067" xr:uid="{00000000-0005-0000-0000-000000720000}"/>
    <cellStyle name="Normal 49 5 3 5" xfId="21658" xr:uid="{00000000-0005-0000-0000-000001720000}"/>
    <cellStyle name="Normal 49 5 3 6" xfId="26273" xr:uid="{00000000-0005-0000-0000-000002720000}"/>
    <cellStyle name="Normal 49 5 4" xfId="9197" xr:uid="{00000000-0005-0000-0000-000003720000}"/>
    <cellStyle name="Normal 49 5 4 2" xfId="12864" xr:uid="{00000000-0005-0000-0000-000004720000}"/>
    <cellStyle name="Normal 49 5 4 2 2" xfId="31889" xr:uid="{00000000-0005-0000-0000-000005720000}"/>
    <cellStyle name="Normal 49 5 4 3" xfId="16383" xr:uid="{00000000-0005-0000-0000-000006720000}"/>
    <cellStyle name="Normal 49 5 4 3 2" xfId="35383" xr:uid="{00000000-0005-0000-0000-000007720000}"/>
    <cellStyle name="Normal 49 5 4 4" xfId="19954" xr:uid="{00000000-0005-0000-0000-000008720000}"/>
    <cellStyle name="Normal 49 5 4 4 2" xfId="38900" xr:uid="{00000000-0005-0000-0000-000009720000}"/>
    <cellStyle name="Normal 49 5 4 5" xfId="23590" xr:uid="{00000000-0005-0000-0000-00000A720000}"/>
    <cellStyle name="Normal 49 5 4 6" xfId="28309" xr:uid="{00000000-0005-0000-0000-00000B720000}"/>
    <cellStyle name="Normal 49 5 5" xfId="6032" xr:uid="{00000000-0005-0000-0000-00000C720000}"/>
    <cellStyle name="Normal 49 5 5 2" xfId="25435" xr:uid="{00000000-0005-0000-0000-00000D720000}"/>
    <cellStyle name="Normal 49 5 6" xfId="10248" xr:uid="{00000000-0005-0000-0000-00000E720000}"/>
    <cellStyle name="Normal 49 5 6 2" xfId="29276" xr:uid="{00000000-0005-0000-0000-00000F720000}"/>
    <cellStyle name="Normal 49 5 7" xfId="13756" xr:uid="{00000000-0005-0000-0000-000010720000}"/>
    <cellStyle name="Normal 49 5 7 2" xfId="32765" xr:uid="{00000000-0005-0000-0000-000011720000}"/>
    <cellStyle name="Normal 49 5 8" xfId="17334" xr:uid="{00000000-0005-0000-0000-000012720000}"/>
    <cellStyle name="Normal 49 5 8 2" xfId="36285" xr:uid="{00000000-0005-0000-0000-000013720000}"/>
    <cellStyle name="Normal 49 5 9" xfId="20863" xr:uid="{00000000-0005-0000-0000-000014720000}"/>
    <cellStyle name="Normal 49 6" xfId="4768" xr:uid="{00000000-0005-0000-0000-00007B710000}"/>
    <cellStyle name="Normal 5" xfId="3684" xr:uid="{00000000-0005-0000-0000-00005F0E0000}"/>
    <cellStyle name="Normal 5 10" xfId="5692" xr:uid="{00000000-0005-0000-0000-000016720000}"/>
    <cellStyle name="Normal 5 10 10" xfId="25137" xr:uid="{00000000-0005-0000-0000-000017720000}"/>
    <cellStyle name="Normal 5 10 2" xfId="8528" xr:uid="{00000000-0005-0000-0000-000018720000}"/>
    <cellStyle name="Normal 5 10 2 2" xfId="12419" xr:uid="{00000000-0005-0000-0000-000019720000}"/>
    <cellStyle name="Normal 5 10 2 2 2" xfId="31445" xr:uid="{00000000-0005-0000-0000-00001A720000}"/>
    <cellStyle name="Normal 5 10 2 3" xfId="15937" xr:uid="{00000000-0005-0000-0000-00001B720000}"/>
    <cellStyle name="Normal 5 10 2 3 2" xfId="34939" xr:uid="{00000000-0005-0000-0000-00001C720000}"/>
    <cellStyle name="Normal 5 10 2 4" xfId="19509" xr:uid="{00000000-0005-0000-0000-00001D720000}"/>
    <cellStyle name="Normal 5 10 2 4 2" xfId="38455" xr:uid="{00000000-0005-0000-0000-00001E720000}"/>
    <cellStyle name="Normal 5 10 2 5" xfId="23100" xr:uid="{00000000-0005-0000-0000-00001F720000}"/>
    <cellStyle name="Normal 5 10 2 6" xfId="27758" xr:uid="{00000000-0005-0000-0000-000020720000}"/>
    <cellStyle name="Normal 5 10 3" xfId="7419" xr:uid="{00000000-0005-0000-0000-000021720000}"/>
    <cellStyle name="Normal 5 10 3 2" xfId="11543" xr:uid="{00000000-0005-0000-0000-000022720000}"/>
    <cellStyle name="Normal 5 10 3 2 2" xfId="30570" xr:uid="{00000000-0005-0000-0000-000023720000}"/>
    <cellStyle name="Normal 5 10 3 3" xfId="15054" xr:uid="{00000000-0005-0000-0000-000024720000}"/>
    <cellStyle name="Normal 5 10 3 3 2" xfId="34059" xr:uid="{00000000-0005-0000-0000-000025720000}"/>
    <cellStyle name="Normal 5 10 3 4" xfId="18631" xr:uid="{00000000-0005-0000-0000-000026720000}"/>
    <cellStyle name="Normal 5 10 3 4 2" xfId="37578" xr:uid="{00000000-0005-0000-0000-000027720000}"/>
    <cellStyle name="Normal 5 10 3 5" xfId="22193" xr:uid="{00000000-0005-0000-0000-000028720000}"/>
    <cellStyle name="Normal 5 10 3 6" xfId="26784" xr:uid="{00000000-0005-0000-0000-000029720000}"/>
    <cellStyle name="Normal 5 10 4" xfId="9791" xr:uid="{00000000-0005-0000-0000-00002A720000}"/>
    <cellStyle name="Normal 5 10 4 2" xfId="13375" xr:uid="{00000000-0005-0000-0000-00002B720000}"/>
    <cellStyle name="Normal 5 10 4 2 2" xfId="32400" xr:uid="{00000000-0005-0000-0000-00002C720000}"/>
    <cellStyle name="Normal 5 10 4 3" xfId="16896" xr:uid="{00000000-0005-0000-0000-00002D720000}"/>
    <cellStyle name="Normal 5 10 4 3 2" xfId="35894" xr:uid="{00000000-0005-0000-0000-00002E720000}"/>
    <cellStyle name="Normal 5 10 4 4" xfId="20466" xr:uid="{00000000-0005-0000-0000-00002F720000}"/>
    <cellStyle name="Normal 5 10 4 4 2" xfId="39411" xr:uid="{00000000-0005-0000-0000-000030720000}"/>
    <cellStyle name="Normal 5 10 4 5" xfId="24131" xr:uid="{00000000-0005-0000-0000-000031720000}"/>
    <cellStyle name="Normal 5 10 4 6" xfId="28875" xr:uid="{00000000-0005-0000-0000-000032720000}"/>
    <cellStyle name="Normal 5 10 5" xfId="6586" xr:uid="{00000000-0005-0000-0000-000033720000}"/>
    <cellStyle name="Normal 5 10 5 2" xfId="25989" xr:uid="{00000000-0005-0000-0000-000034720000}"/>
    <cellStyle name="Normal 5 10 6" xfId="10761" xr:uid="{00000000-0005-0000-0000-000035720000}"/>
    <cellStyle name="Normal 5 10 6 2" xfId="29788" xr:uid="{00000000-0005-0000-0000-000036720000}"/>
    <cellStyle name="Normal 5 10 7" xfId="14270" xr:uid="{00000000-0005-0000-0000-000037720000}"/>
    <cellStyle name="Normal 5 10 7 2" xfId="33276" xr:uid="{00000000-0005-0000-0000-000038720000}"/>
    <cellStyle name="Normal 5 10 8" xfId="17847" xr:uid="{00000000-0005-0000-0000-000039720000}"/>
    <cellStyle name="Normal 5 10 8 2" xfId="36796" xr:uid="{00000000-0005-0000-0000-00003A720000}"/>
    <cellStyle name="Normal 5 10 9" xfId="21379" xr:uid="{00000000-0005-0000-0000-00003B720000}"/>
    <cellStyle name="Normal 5 11" xfId="5811" xr:uid="{00000000-0005-0000-0000-00003C720000}"/>
    <cellStyle name="Normal 5 11 10" xfId="25223" xr:uid="{00000000-0005-0000-0000-00003D720000}"/>
    <cellStyle name="Normal 5 11 2" xfId="8616" xr:uid="{00000000-0005-0000-0000-00003E720000}"/>
    <cellStyle name="Normal 5 11 2 2" xfId="12505" xr:uid="{00000000-0005-0000-0000-00003F720000}"/>
    <cellStyle name="Normal 5 11 2 2 2" xfId="31531" xr:uid="{00000000-0005-0000-0000-000040720000}"/>
    <cellStyle name="Normal 5 11 2 3" xfId="16023" xr:uid="{00000000-0005-0000-0000-000041720000}"/>
    <cellStyle name="Normal 5 11 2 3 2" xfId="35025" xr:uid="{00000000-0005-0000-0000-000042720000}"/>
    <cellStyle name="Normal 5 11 2 4" xfId="19595" xr:uid="{00000000-0005-0000-0000-000043720000}"/>
    <cellStyle name="Normal 5 11 2 4 2" xfId="38541" xr:uid="{00000000-0005-0000-0000-000044720000}"/>
    <cellStyle name="Normal 5 11 2 5" xfId="23186" xr:uid="{00000000-0005-0000-0000-000045720000}"/>
    <cellStyle name="Normal 5 11 2 6" xfId="27845" xr:uid="{00000000-0005-0000-0000-000046720000}"/>
    <cellStyle name="Normal 5 11 3" xfId="7514" xr:uid="{00000000-0005-0000-0000-000047720000}"/>
    <cellStyle name="Normal 5 11 3 2" xfId="11629" xr:uid="{00000000-0005-0000-0000-000048720000}"/>
    <cellStyle name="Normal 5 11 3 2 2" xfId="30656" xr:uid="{00000000-0005-0000-0000-000049720000}"/>
    <cellStyle name="Normal 5 11 3 3" xfId="15140" xr:uid="{00000000-0005-0000-0000-00004A720000}"/>
    <cellStyle name="Normal 5 11 3 3 2" xfId="34145" xr:uid="{00000000-0005-0000-0000-00004B720000}"/>
    <cellStyle name="Normal 5 11 3 4" xfId="18717" xr:uid="{00000000-0005-0000-0000-00004C720000}"/>
    <cellStyle name="Normal 5 11 3 4 2" xfId="37664" xr:uid="{00000000-0005-0000-0000-00004D720000}"/>
    <cellStyle name="Normal 5 11 3 5" xfId="22288" xr:uid="{00000000-0005-0000-0000-00004E720000}"/>
    <cellStyle name="Normal 5 11 3 6" xfId="26870" xr:uid="{00000000-0005-0000-0000-00004F720000}"/>
    <cellStyle name="Normal 5 11 4" xfId="9886" xr:uid="{00000000-0005-0000-0000-000050720000}"/>
    <cellStyle name="Normal 5 11 4 2" xfId="13461" xr:uid="{00000000-0005-0000-0000-000051720000}"/>
    <cellStyle name="Normal 5 11 4 2 2" xfId="32486" xr:uid="{00000000-0005-0000-0000-000052720000}"/>
    <cellStyle name="Normal 5 11 4 3" xfId="16982" xr:uid="{00000000-0005-0000-0000-000053720000}"/>
    <cellStyle name="Normal 5 11 4 3 2" xfId="35980" xr:uid="{00000000-0005-0000-0000-000054720000}"/>
    <cellStyle name="Normal 5 11 4 4" xfId="20552" xr:uid="{00000000-0005-0000-0000-000055720000}"/>
    <cellStyle name="Normal 5 11 4 4 2" xfId="39497" xr:uid="{00000000-0005-0000-0000-000056720000}"/>
    <cellStyle name="Normal 5 11 4 5" xfId="24226" xr:uid="{00000000-0005-0000-0000-000057720000}"/>
    <cellStyle name="Normal 5 11 4 6" xfId="28961" xr:uid="{00000000-0005-0000-0000-000058720000}"/>
    <cellStyle name="Normal 5 11 5" xfId="6681" xr:uid="{00000000-0005-0000-0000-000059720000}"/>
    <cellStyle name="Normal 5 11 5 2" xfId="26084" xr:uid="{00000000-0005-0000-0000-00005A720000}"/>
    <cellStyle name="Normal 5 11 6" xfId="10847" xr:uid="{00000000-0005-0000-0000-00005B720000}"/>
    <cellStyle name="Normal 5 11 6 2" xfId="29874" xr:uid="{00000000-0005-0000-0000-00005C720000}"/>
    <cellStyle name="Normal 5 11 7" xfId="14357" xr:uid="{00000000-0005-0000-0000-00005D720000}"/>
    <cellStyle name="Normal 5 11 7 2" xfId="33363" xr:uid="{00000000-0005-0000-0000-00005E720000}"/>
    <cellStyle name="Normal 5 11 8" xfId="17935" xr:uid="{00000000-0005-0000-0000-00005F720000}"/>
    <cellStyle name="Normal 5 11 8 2" xfId="36882" xr:uid="{00000000-0005-0000-0000-000060720000}"/>
    <cellStyle name="Normal 5 11 9" xfId="21465" xr:uid="{00000000-0005-0000-0000-000061720000}"/>
    <cellStyle name="Normal 5 12" xfId="4846" xr:uid="{00000000-0005-0000-0000-000062720000}"/>
    <cellStyle name="Normal 5 12 10" xfId="24518" xr:uid="{00000000-0005-0000-0000-000063720000}"/>
    <cellStyle name="Normal 5 12 2" xfId="7983" xr:uid="{00000000-0005-0000-0000-000064720000}"/>
    <cellStyle name="Normal 5 12 2 2" xfId="11895" xr:uid="{00000000-0005-0000-0000-000065720000}"/>
    <cellStyle name="Normal 5 12 2 2 2" xfId="30921" xr:uid="{00000000-0005-0000-0000-000066720000}"/>
    <cellStyle name="Normal 5 12 2 3" xfId="15413" xr:uid="{00000000-0005-0000-0000-000067720000}"/>
    <cellStyle name="Normal 5 12 2 3 2" xfId="34415" xr:uid="{00000000-0005-0000-0000-000068720000}"/>
    <cellStyle name="Normal 5 12 2 4" xfId="18985" xr:uid="{00000000-0005-0000-0000-000069720000}"/>
    <cellStyle name="Normal 5 12 2 4 2" xfId="37931" xr:uid="{00000000-0005-0000-0000-00006A720000}"/>
    <cellStyle name="Normal 5 12 2 5" xfId="22576" xr:uid="{00000000-0005-0000-0000-00006B720000}"/>
    <cellStyle name="Normal 5 12 2 6" xfId="27222" xr:uid="{00000000-0005-0000-0000-00006C720000}"/>
    <cellStyle name="Normal 5 12 3" xfId="6871" xr:uid="{00000000-0005-0000-0000-00006D720000}"/>
    <cellStyle name="Normal 5 12 3 2" xfId="11019" xr:uid="{00000000-0005-0000-0000-00006E720000}"/>
    <cellStyle name="Normal 5 12 3 2 2" xfId="30046" xr:uid="{00000000-0005-0000-0000-00006F720000}"/>
    <cellStyle name="Normal 5 12 3 3" xfId="14529" xr:uid="{00000000-0005-0000-0000-000070720000}"/>
    <cellStyle name="Normal 5 12 3 3 2" xfId="33535" xr:uid="{00000000-0005-0000-0000-000071720000}"/>
    <cellStyle name="Normal 5 12 3 4" xfId="18107" xr:uid="{00000000-0005-0000-0000-000072720000}"/>
    <cellStyle name="Normal 5 12 3 4 2" xfId="37054" xr:uid="{00000000-0005-0000-0000-000073720000}"/>
    <cellStyle name="Normal 5 12 3 5" xfId="21645" xr:uid="{00000000-0005-0000-0000-000074720000}"/>
    <cellStyle name="Normal 5 12 3 6" xfId="26260" xr:uid="{00000000-0005-0000-0000-000075720000}"/>
    <cellStyle name="Normal 5 12 4" xfId="9170" xr:uid="{00000000-0005-0000-0000-000076720000}"/>
    <cellStyle name="Normal 5 12 4 2" xfId="12850" xr:uid="{00000000-0005-0000-0000-000077720000}"/>
    <cellStyle name="Normal 5 12 4 2 2" xfId="31876" xr:uid="{00000000-0005-0000-0000-000078720000}"/>
    <cellStyle name="Normal 5 12 4 3" xfId="16369" xr:uid="{00000000-0005-0000-0000-000079720000}"/>
    <cellStyle name="Normal 5 12 4 3 2" xfId="35370" xr:uid="{00000000-0005-0000-0000-00007A720000}"/>
    <cellStyle name="Normal 5 12 4 4" xfId="19940" xr:uid="{00000000-0005-0000-0000-00007B720000}"/>
    <cellStyle name="Normal 5 12 4 4 2" xfId="38886" xr:uid="{00000000-0005-0000-0000-00007C720000}"/>
    <cellStyle name="Normal 5 12 4 5" xfId="23575" xr:uid="{00000000-0005-0000-0000-00007D720000}"/>
    <cellStyle name="Normal 5 12 4 6" xfId="28284" xr:uid="{00000000-0005-0000-0000-00007E720000}"/>
    <cellStyle name="Normal 5 12 5" xfId="6012" xr:uid="{00000000-0005-0000-0000-00007F720000}"/>
    <cellStyle name="Normal 5 12 5 2" xfId="25415" xr:uid="{00000000-0005-0000-0000-000080720000}"/>
    <cellStyle name="Normal 5 12 6" xfId="10235" xr:uid="{00000000-0005-0000-0000-000081720000}"/>
    <cellStyle name="Normal 5 12 6 2" xfId="29263" xr:uid="{00000000-0005-0000-0000-000082720000}"/>
    <cellStyle name="Normal 5 12 7" xfId="13743" xr:uid="{00000000-0005-0000-0000-000083720000}"/>
    <cellStyle name="Normal 5 12 7 2" xfId="32752" xr:uid="{00000000-0005-0000-0000-000084720000}"/>
    <cellStyle name="Normal 5 12 8" xfId="17321" xr:uid="{00000000-0005-0000-0000-000085720000}"/>
    <cellStyle name="Normal 5 12 8 2" xfId="36272" xr:uid="{00000000-0005-0000-0000-000086720000}"/>
    <cellStyle name="Normal 5 12 9" xfId="20848" xr:uid="{00000000-0005-0000-0000-000087720000}"/>
    <cellStyle name="Normal 5 13" xfId="7609" xr:uid="{00000000-0005-0000-0000-000088720000}"/>
    <cellStyle name="Normal 5 13 2" xfId="11715" xr:uid="{00000000-0005-0000-0000-000089720000}"/>
    <cellStyle name="Normal 5 13 2 2" xfId="30742" xr:uid="{00000000-0005-0000-0000-00008A720000}"/>
    <cellStyle name="Normal 5 13 3" xfId="15226" xr:uid="{00000000-0005-0000-0000-00008B720000}"/>
    <cellStyle name="Normal 5 13 3 2" xfId="34231" xr:uid="{00000000-0005-0000-0000-00008C720000}"/>
    <cellStyle name="Normal 5 13 4" xfId="18803" xr:uid="{00000000-0005-0000-0000-00008D720000}"/>
    <cellStyle name="Normal 5 13 4 2" xfId="37750" xr:uid="{00000000-0005-0000-0000-00008E720000}"/>
    <cellStyle name="Normal 5 13 5" xfId="22377" xr:uid="{00000000-0005-0000-0000-00008F720000}"/>
    <cellStyle name="Normal 5 13 6" xfId="26957" xr:uid="{00000000-0005-0000-0000-000090720000}"/>
    <cellStyle name="Normal 5 14" xfId="7773" xr:uid="{00000000-0005-0000-0000-000091720000}"/>
    <cellStyle name="Normal 5 14 2" xfId="11803" xr:uid="{00000000-0005-0000-0000-000092720000}"/>
    <cellStyle name="Normal 5 14 2 2" xfId="30830" xr:uid="{00000000-0005-0000-0000-000093720000}"/>
    <cellStyle name="Normal 5 14 3" xfId="15316" xr:uid="{00000000-0005-0000-0000-000094720000}"/>
    <cellStyle name="Normal 5 14 3 2" xfId="34320" xr:uid="{00000000-0005-0000-0000-000095720000}"/>
    <cellStyle name="Normal 5 14 4" xfId="18891" xr:uid="{00000000-0005-0000-0000-000096720000}"/>
    <cellStyle name="Normal 5 14 4 2" xfId="37838" xr:uid="{00000000-0005-0000-0000-000097720000}"/>
    <cellStyle name="Normal 5 14 5" xfId="22476" xr:uid="{00000000-0005-0000-0000-000098720000}"/>
    <cellStyle name="Normal 5 14 6" xfId="27078" xr:uid="{00000000-0005-0000-0000-000099720000}"/>
    <cellStyle name="Normal 5 15" xfId="6769" xr:uid="{00000000-0005-0000-0000-00009A720000}"/>
    <cellStyle name="Normal 5 15 2" xfId="10933" xr:uid="{00000000-0005-0000-0000-00009B720000}"/>
    <cellStyle name="Normal 5 15 2 2" xfId="29960" xr:uid="{00000000-0005-0000-0000-00009C720000}"/>
    <cellStyle name="Normal 5 15 3" xfId="14443" xr:uid="{00000000-0005-0000-0000-00009D720000}"/>
    <cellStyle name="Normal 5 15 3 2" xfId="33449" xr:uid="{00000000-0005-0000-0000-00009E720000}"/>
    <cellStyle name="Normal 5 15 4" xfId="18021" xr:uid="{00000000-0005-0000-0000-00009F720000}"/>
    <cellStyle name="Normal 5 15 4 2" xfId="36968" xr:uid="{00000000-0005-0000-0000-0000A0720000}"/>
    <cellStyle name="Normal 5 15 5" xfId="21551" xr:uid="{00000000-0005-0000-0000-0000A1720000}"/>
    <cellStyle name="Normal 5 15 6" xfId="26171" xr:uid="{00000000-0005-0000-0000-0000A2720000}"/>
    <cellStyle name="Normal 5 16" xfId="8860" xr:uid="{00000000-0005-0000-0000-0000A3720000}"/>
    <cellStyle name="Normal 5 16 2" xfId="12592" xr:uid="{00000000-0005-0000-0000-0000A4720000}"/>
    <cellStyle name="Normal 5 16 2 2" xfId="31618" xr:uid="{00000000-0005-0000-0000-0000A5720000}"/>
    <cellStyle name="Normal 5 16 3" xfId="16111" xr:uid="{00000000-0005-0000-0000-0000A6720000}"/>
    <cellStyle name="Normal 5 16 3 2" xfId="35112" xr:uid="{00000000-0005-0000-0000-0000A7720000}"/>
    <cellStyle name="Normal 5 16 4" xfId="19682" xr:uid="{00000000-0005-0000-0000-0000A8720000}"/>
    <cellStyle name="Normal 5 16 4 2" xfId="38628" xr:uid="{00000000-0005-0000-0000-0000A9720000}"/>
    <cellStyle name="Normal 5 16 5" xfId="23274" xr:uid="{00000000-0005-0000-0000-0000AA720000}"/>
    <cellStyle name="Normal 5 16 6" xfId="28023" xr:uid="{00000000-0005-0000-0000-0000AB720000}"/>
    <cellStyle name="Normal 5 17" xfId="8964" xr:uid="{00000000-0005-0000-0000-0000AC720000}"/>
    <cellStyle name="Normal 5 17 2" xfId="12678" xr:uid="{00000000-0005-0000-0000-0000AD720000}"/>
    <cellStyle name="Normal 5 17 2 2" xfId="31704" xr:uid="{00000000-0005-0000-0000-0000AE720000}"/>
    <cellStyle name="Normal 5 17 3" xfId="16197" xr:uid="{00000000-0005-0000-0000-0000AF720000}"/>
    <cellStyle name="Normal 5 17 3 2" xfId="35198" xr:uid="{00000000-0005-0000-0000-0000B0720000}"/>
    <cellStyle name="Normal 5 17 4" xfId="19768" xr:uid="{00000000-0005-0000-0000-0000B1720000}"/>
    <cellStyle name="Normal 5 17 4 2" xfId="38714" xr:uid="{00000000-0005-0000-0000-0000B2720000}"/>
    <cellStyle name="Normal 5 17 5" xfId="23374" xr:uid="{00000000-0005-0000-0000-0000B3720000}"/>
    <cellStyle name="Normal 5 17 6" xfId="28110" xr:uid="{00000000-0005-0000-0000-0000B4720000}"/>
    <cellStyle name="Normal 5 18" xfId="9068" xr:uid="{00000000-0005-0000-0000-0000B5720000}"/>
    <cellStyle name="Normal 5 18 2" xfId="12764" xr:uid="{00000000-0005-0000-0000-0000B6720000}"/>
    <cellStyle name="Normal 5 18 2 2" xfId="31790" xr:uid="{00000000-0005-0000-0000-0000B7720000}"/>
    <cellStyle name="Normal 5 18 3" xfId="16283" xr:uid="{00000000-0005-0000-0000-0000B8720000}"/>
    <cellStyle name="Normal 5 18 3 2" xfId="35284" xr:uid="{00000000-0005-0000-0000-0000B9720000}"/>
    <cellStyle name="Normal 5 18 4" xfId="19854" xr:uid="{00000000-0005-0000-0000-0000BA720000}"/>
    <cellStyle name="Normal 5 18 4 2" xfId="38800" xr:uid="{00000000-0005-0000-0000-0000BB720000}"/>
    <cellStyle name="Normal 5 18 5" xfId="23474" xr:uid="{00000000-0005-0000-0000-0000BC720000}"/>
    <cellStyle name="Normal 5 18 6" xfId="28197" xr:uid="{00000000-0005-0000-0000-0000BD720000}"/>
    <cellStyle name="Normal 5 19" xfId="9973" xr:uid="{00000000-0005-0000-0000-0000BE720000}"/>
    <cellStyle name="Normal 5 19 2" xfId="13547" xr:uid="{00000000-0005-0000-0000-0000BF720000}"/>
    <cellStyle name="Normal 5 19 2 2" xfId="32572" xr:uid="{00000000-0005-0000-0000-0000C0720000}"/>
    <cellStyle name="Normal 5 19 3" xfId="17068" xr:uid="{00000000-0005-0000-0000-0000C1720000}"/>
    <cellStyle name="Normal 5 19 3 2" xfId="36066" xr:uid="{00000000-0005-0000-0000-0000C2720000}"/>
    <cellStyle name="Normal 5 19 4" xfId="20638" xr:uid="{00000000-0005-0000-0000-0000C3720000}"/>
    <cellStyle name="Normal 5 19 4 2" xfId="39583" xr:uid="{00000000-0005-0000-0000-0000C4720000}"/>
    <cellStyle name="Normal 5 19 5" xfId="24313" xr:uid="{00000000-0005-0000-0000-0000C5720000}"/>
    <cellStyle name="Normal 5 19 6" xfId="29047" xr:uid="{00000000-0005-0000-0000-0000C6720000}"/>
    <cellStyle name="Normal 5 2" xfId="3685" xr:uid="{00000000-0005-0000-0000-0000600E0000}"/>
    <cellStyle name="Normal 5 2 10" xfId="4851" xr:uid="{00000000-0005-0000-0000-0000C8720000}"/>
    <cellStyle name="Normal 5 2 10 10" xfId="24521" xr:uid="{00000000-0005-0000-0000-0000C9720000}"/>
    <cellStyle name="Normal 5 2 10 2" xfId="7985" xr:uid="{00000000-0005-0000-0000-0000CA720000}"/>
    <cellStyle name="Normal 5 2 10 2 2" xfId="11897" xr:uid="{00000000-0005-0000-0000-0000CB720000}"/>
    <cellStyle name="Normal 5 2 10 2 2 2" xfId="30923" xr:uid="{00000000-0005-0000-0000-0000CC720000}"/>
    <cellStyle name="Normal 5 2 10 2 3" xfId="15415" xr:uid="{00000000-0005-0000-0000-0000CD720000}"/>
    <cellStyle name="Normal 5 2 10 2 3 2" xfId="34417" xr:uid="{00000000-0005-0000-0000-0000CE720000}"/>
    <cellStyle name="Normal 5 2 10 2 4" xfId="18987" xr:uid="{00000000-0005-0000-0000-0000CF720000}"/>
    <cellStyle name="Normal 5 2 10 2 4 2" xfId="37933" xr:uid="{00000000-0005-0000-0000-0000D0720000}"/>
    <cellStyle name="Normal 5 2 10 2 5" xfId="22578" xr:uid="{00000000-0005-0000-0000-0000D1720000}"/>
    <cellStyle name="Normal 5 2 10 2 6" xfId="27224" xr:uid="{00000000-0005-0000-0000-0000D2720000}"/>
    <cellStyle name="Normal 5 2 10 3" xfId="6873" xr:uid="{00000000-0005-0000-0000-0000D3720000}"/>
    <cellStyle name="Normal 5 2 10 3 2" xfId="11021" xr:uid="{00000000-0005-0000-0000-0000D4720000}"/>
    <cellStyle name="Normal 5 2 10 3 2 2" xfId="30048" xr:uid="{00000000-0005-0000-0000-0000D5720000}"/>
    <cellStyle name="Normal 5 2 10 3 3" xfId="14531" xr:uid="{00000000-0005-0000-0000-0000D6720000}"/>
    <cellStyle name="Normal 5 2 10 3 3 2" xfId="33537" xr:uid="{00000000-0005-0000-0000-0000D7720000}"/>
    <cellStyle name="Normal 5 2 10 3 4" xfId="18109" xr:uid="{00000000-0005-0000-0000-0000D8720000}"/>
    <cellStyle name="Normal 5 2 10 3 4 2" xfId="37056" xr:uid="{00000000-0005-0000-0000-0000D9720000}"/>
    <cellStyle name="Normal 5 2 10 3 5" xfId="21647" xr:uid="{00000000-0005-0000-0000-0000DA720000}"/>
    <cellStyle name="Normal 5 2 10 3 6" xfId="26262" xr:uid="{00000000-0005-0000-0000-0000DB720000}"/>
    <cellStyle name="Normal 5 2 10 4" xfId="9173" xr:uid="{00000000-0005-0000-0000-0000DC720000}"/>
    <cellStyle name="Normal 5 2 10 4 2" xfId="12852" xr:uid="{00000000-0005-0000-0000-0000DD720000}"/>
    <cellStyle name="Normal 5 2 10 4 2 2" xfId="31878" xr:uid="{00000000-0005-0000-0000-0000DE720000}"/>
    <cellStyle name="Normal 5 2 10 4 3" xfId="16371" xr:uid="{00000000-0005-0000-0000-0000DF720000}"/>
    <cellStyle name="Normal 5 2 10 4 3 2" xfId="35372" xr:uid="{00000000-0005-0000-0000-0000E0720000}"/>
    <cellStyle name="Normal 5 2 10 4 4" xfId="19942" xr:uid="{00000000-0005-0000-0000-0000E1720000}"/>
    <cellStyle name="Normal 5 2 10 4 4 2" xfId="38888" xr:uid="{00000000-0005-0000-0000-0000E2720000}"/>
    <cellStyle name="Normal 5 2 10 4 5" xfId="23577" xr:uid="{00000000-0005-0000-0000-0000E3720000}"/>
    <cellStyle name="Normal 5 2 10 4 6" xfId="28287" xr:uid="{00000000-0005-0000-0000-0000E4720000}"/>
    <cellStyle name="Normal 5 2 10 5" xfId="6015" xr:uid="{00000000-0005-0000-0000-0000E5720000}"/>
    <cellStyle name="Normal 5 2 10 5 2" xfId="25418" xr:uid="{00000000-0005-0000-0000-0000E6720000}"/>
    <cellStyle name="Normal 5 2 10 6" xfId="10237" xr:uid="{00000000-0005-0000-0000-0000E7720000}"/>
    <cellStyle name="Normal 5 2 10 6 2" xfId="29265" xr:uid="{00000000-0005-0000-0000-0000E8720000}"/>
    <cellStyle name="Normal 5 2 10 7" xfId="13745" xr:uid="{00000000-0005-0000-0000-0000E9720000}"/>
    <cellStyle name="Normal 5 2 10 7 2" xfId="32754" xr:uid="{00000000-0005-0000-0000-0000EA720000}"/>
    <cellStyle name="Normal 5 2 10 8" xfId="17323" xr:uid="{00000000-0005-0000-0000-0000EB720000}"/>
    <cellStyle name="Normal 5 2 10 8 2" xfId="36274" xr:uid="{00000000-0005-0000-0000-0000EC720000}"/>
    <cellStyle name="Normal 5 2 10 9" xfId="20850" xr:uid="{00000000-0005-0000-0000-0000ED720000}"/>
    <cellStyle name="Normal 5 2 11" xfId="7615" xr:uid="{00000000-0005-0000-0000-0000EE720000}"/>
    <cellStyle name="Normal 5 2 11 2" xfId="11717" xr:uid="{00000000-0005-0000-0000-0000EF720000}"/>
    <cellStyle name="Normal 5 2 11 2 2" xfId="30744" xr:uid="{00000000-0005-0000-0000-0000F0720000}"/>
    <cellStyle name="Normal 5 2 11 3" xfId="15229" xr:uid="{00000000-0005-0000-0000-0000F1720000}"/>
    <cellStyle name="Normal 5 2 11 3 2" xfId="34234" xr:uid="{00000000-0005-0000-0000-0000F2720000}"/>
    <cellStyle name="Normal 5 2 11 4" xfId="18805" xr:uid="{00000000-0005-0000-0000-0000F3720000}"/>
    <cellStyle name="Normal 5 2 11 4 2" xfId="37752" xr:uid="{00000000-0005-0000-0000-0000F4720000}"/>
    <cellStyle name="Normal 5 2 11 5" xfId="22380" xr:uid="{00000000-0005-0000-0000-0000F5720000}"/>
    <cellStyle name="Normal 5 2 11 6" xfId="26960" xr:uid="{00000000-0005-0000-0000-0000F6720000}"/>
    <cellStyle name="Normal 5 2 12" xfId="7820" xr:uid="{00000000-0005-0000-0000-0000F7720000}"/>
    <cellStyle name="Normal 5 2 12 2" xfId="11809" xr:uid="{00000000-0005-0000-0000-0000F8720000}"/>
    <cellStyle name="Normal 5 2 12 2 2" xfId="30835" xr:uid="{00000000-0005-0000-0000-0000F9720000}"/>
    <cellStyle name="Normal 5 2 12 3" xfId="15324" xr:uid="{00000000-0005-0000-0000-0000FA720000}"/>
    <cellStyle name="Normal 5 2 12 3 2" xfId="34328" xr:uid="{00000000-0005-0000-0000-0000FB720000}"/>
    <cellStyle name="Normal 5 2 12 4" xfId="18896" xr:uid="{00000000-0005-0000-0000-0000FC720000}"/>
    <cellStyle name="Normal 5 2 12 4 2" xfId="37843" xr:uid="{00000000-0005-0000-0000-0000FD720000}"/>
    <cellStyle name="Normal 5 2 12 5" xfId="22484" xr:uid="{00000000-0005-0000-0000-0000FE720000}"/>
    <cellStyle name="Normal 5 2 12 6" xfId="27098" xr:uid="{00000000-0005-0000-0000-0000FF720000}"/>
    <cellStyle name="Normal 5 2 13" xfId="6774" xr:uid="{00000000-0005-0000-0000-000000730000}"/>
    <cellStyle name="Normal 5 2 13 2" xfId="10935" xr:uid="{00000000-0005-0000-0000-000001730000}"/>
    <cellStyle name="Normal 5 2 13 2 2" xfId="29962" xr:uid="{00000000-0005-0000-0000-000002730000}"/>
    <cellStyle name="Normal 5 2 13 3" xfId="14445" xr:uid="{00000000-0005-0000-0000-000003730000}"/>
    <cellStyle name="Normal 5 2 13 3 2" xfId="33451" xr:uid="{00000000-0005-0000-0000-000004730000}"/>
    <cellStyle name="Normal 5 2 13 4" xfId="18023" xr:uid="{00000000-0005-0000-0000-000005730000}"/>
    <cellStyle name="Normal 5 2 13 4 2" xfId="36970" xr:uid="{00000000-0005-0000-0000-000006730000}"/>
    <cellStyle name="Normal 5 2 13 5" xfId="21554" xr:uid="{00000000-0005-0000-0000-000007730000}"/>
    <cellStyle name="Normal 5 2 13 6" xfId="26174" xr:uid="{00000000-0005-0000-0000-000008730000}"/>
    <cellStyle name="Normal 5 2 14" xfId="8863" xr:uid="{00000000-0005-0000-0000-000009730000}"/>
    <cellStyle name="Normal 5 2 14 2" xfId="12594" xr:uid="{00000000-0005-0000-0000-00000A730000}"/>
    <cellStyle name="Normal 5 2 14 2 2" xfId="31620" xr:uid="{00000000-0005-0000-0000-00000B730000}"/>
    <cellStyle name="Normal 5 2 14 3" xfId="16113" xr:uid="{00000000-0005-0000-0000-00000C730000}"/>
    <cellStyle name="Normal 5 2 14 3 2" xfId="35114" xr:uid="{00000000-0005-0000-0000-00000D730000}"/>
    <cellStyle name="Normal 5 2 14 4" xfId="19684" xr:uid="{00000000-0005-0000-0000-00000E730000}"/>
    <cellStyle name="Normal 5 2 14 4 2" xfId="38630" xr:uid="{00000000-0005-0000-0000-00000F730000}"/>
    <cellStyle name="Normal 5 2 14 5" xfId="23277" xr:uid="{00000000-0005-0000-0000-000010730000}"/>
    <cellStyle name="Normal 5 2 14 6" xfId="28025" xr:uid="{00000000-0005-0000-0000-000011730000}"/>
    <cellStyle name="Normal 5 2 15" xfId="8967" xr:uid="{00000000-0005-0000-0000-000012730000}"/>
    <cellStyle name="Normal 5 2 15 2" xfId="12680" xr:uid="{00000000-0005-0000-0000-000013730000}"/>
    <cellStyle name="Normal 5 2 15 2 2" xfId="31706" xr:uid="{00000000-0005-0000-0000-000014730000}"/>
    <cellStyle name="Normal 5 2 15 3" xfId="16199" xr:uid="{00000000-0005-0000-0000-000015730000}"/>
    <cellStyle name="Normal 5 2 15 3 2" xfId="35200" xr:uid="{00000000-0005-0000-0000-000016730000}"/>
    <cellStyle name="Normal 5 2 15 4" xfId="19770" xr:uid="{00000000-0005-0000-0000-000017730000}"/>
    <cellStyle name="Normal 5 2 15 4 2" xfId="38716" xr:uid="{00000000-0005-0000-0000-000018730000}"/>
    <cellStyle name="Normal 5 2 15 5" xfId="23377" xr:uid="{00000000-0005-0000-0000-000019730000}"/>
    <cellStyle name="Normal 5 2 15 6" xfId="28112" xr:uid="{00000000-0005-0000-0000-00001A730000}"/>
    <cellStyle name="Normal 5 2 16" xfId="9071" xr:uid="{00000000-0005-0000-0000-00001B730000}"/>
    <cellStyle name="Normal 5 2 16 2" xfId="12766" xr:uid="{00000000-0005-0000-0000-00001C730000}"/>
    <cellStyle name="Normal 5 2 16 2 2" xfId="31792" xr:uid="{00000000-0005-0000-0000-00001D730000}"/>
    <cellStyle name="Normal 5 2 16 3" xfId="16285" xr:uid="{00000000-0005-0000-0000-00001E730000}"/>
    <cellStyle name="Normal 5 2 16 3 2" xfId="35286" xr:uid="{00000000-0005-0000-0000-00001F730000}"/>
    <cellStyle name="Normal 5 2 16 4" xfId="19856" xr:uid="{00000000-0005-0000-0000-000020730000}"/>
    <cellStyle name="Normal 5 2 16 4 2" xfId="38802" xr:uid="{00000000-0005-0000-0000-000021730000}"/>
    <cellStyle name="Normal 5 2 16 5" xfId="23477" xr:uid="{00000000-0005-0000-0000-000022730000}"/>
    <cellStyle name="Normal 5 2 16 6" xfId="28199" xr:uid="{00000000-0005-0000-0000-000023730000}"/>
    <cellStyle name="Normal 5 2 17" xfId="9977" xr:uid="{00000000-0005-0000-0000-000024730000}"/>
    <cellStyle name="Normal 5 2 17 2" xfId="13549" xr:uid="{00000000-0005-0000-0000-000025730000}"/>
    <cellStyle name="Normal 5 2 17 2 2" xfId="32574" xr:uid="{00000000-0005-0000-0000-000026730000}"/>
    <cellStyle name="Normal 5 2 17 3" xfId="17070" xr:uid="{00000000-0005-0000-0000-000027730000}"/>
    <cellStyle name="Normal 5 2 17 3 2" xfId="36068" xr:uid="{00000000-0005-0000-0000-000028730000}"/>
    <cellStyle name="Normal 5 2 17 4" xfId="20640" xr:uid="{00000000-0005-0000-0000-000029730000}"/>
    <cellStyle name="Normal 5 2 17 4 2" xfId="39585" xr:uid="{00000000-0005-0000-0000-00002A730000}"/>
    <cellStyle name="Normal 5 2 17 5" xfId="24316" xr:uid="{00000000-0005-0000-0000-00002B730000}"/>
    <cellStyle name="Normal 5 2 17 6" xfId="29049" xr:uid="{00000000-0005-0000-0000-00002C730000}"/>
    <cellStyle name="Normal 5 2 18" xfId="5915" xr:uid="{00000000-0005-0000-0000-00002D730000}"/>
    <cellStyle name="Normal 5 2 18 2" xfId="25321" xr:uid="{00000000-0005-0000-0000-00002E730000}"/>
    <cellStyle name="Normal 5 2 19" xfId="10146" xr:uid="{00000000-0005-0000-0000-00002F730000}"/>
    <cellStyle name="Normal 5 2 19 2" xfId="29178" xr:uid="{00000000-0005-0000-0000-000030730000}"/>
    <cellStyle name="Normal 5 2 2" xfId="4750" xr:uid="{00000000-0005-0000-0000-000031730000}"/>
    <cellStyle name="Normal 5 2 2 10" xfId="7691" xr:uid="{00000000-0005-0000-0000-000032730000}"/>
    <cellStyle name="Normal 5 2 2 10 2" xfId="11776" xr:uid="{00000000-0005-0000-0000-000033730000}"/>
    <cellStyle name="Normal 5 2 2 10 2 2" xfId="30803" xr:uid="{00000000-0005-0000-0000-000034730000}"/>
    <cellStyle name="Normal 5 2 2 10 3" xfId="15288" xr:uid="{00000000-0005-0000-0000-000035730000}"/>
    <cellStyle name="Normal 5 2 2 10 3 2" xfId="34293" xr:uid="{00000000-0005-0000-0000-000036730000}"/>
    <cellStyle name="Normal 5 2 2 10 4" xfId="18864" xr:uid="{00000000-0005-0000-0000-000037730000}"/>
    <cellStyle name="Normal 5 2 2 10 4 2" xfId="37811" xr:uid="{00000000-0005-0000-0000-000038730000}"/>
    <cellStyle name="Normal 5 2 2 10 5" xfId="22448" xr:uid="{00000000-0005-0000-0000-000039730000}"/>
    <cellStyle name="Normal 5 2 2 10 6" xfId="27022" xr:uid="{00000000-0005-0000-0000-00003A730000}"/>
    <cellStyle name="Normal 5 2 2 11" xfId="7930" xr:uid="{00000000-0005-0000-0000-00003B730000}"/>
    <cellStyle name="Normal 5 2 2 11 2" xfId="11868" xr:uid="{00000000-0005-0000-0000-00003C730000}"/>
    <cellStyle name="Normal 5 2 2 11 2 2" xfId="30894" xr:uid="{00000000-0005-0000-0000-00003D730000}"/>
    <cellStyle name="Normal 5 2 2 11 3" xfId="15384" xr:uid="{00000000-0005-0000-0000-00003E730000}"/>
    <cellStyle name="Normal 5 2 2 11 3 2" xfId="34387" xr:uid="{00000000-0005-0000-0000-00003F730000}"/>
    <cellStyle name="Normal 5 2 2 11 4" xfId="18957" xr:uid="{00000000-0005-0000-0000-000040730000}"/>
    <cellStyle name="Normal 5 2 2 11 4 2" xfId="37903" xr:uid="{00000000-0005-0000-0000-000041730000}"/>
    <cellStyle name="Normal 5 2 2 11 5" xfId="22546" xr:uid="{00000000-0005-0000-0000-000042730000}"/>
    <cellStyle name="Normal 5 2 2 11 6" xfId="27180" xr:uid="{00000000-0005-0000-0000-000043730000}"/>
    <cellStyle name="Normal 5 2 2 12" xfId="6846" xr:uid="{00000000-0005-0000-0000-000044730000}"/>
    <cellStyle name="Normal 5 2 2 12 2" xfId="10994" xr:uid="{00000000-0005-0000-0000-000045730000}"/>
    <cellStyle name="Normal 5 2 2 12 2 2" xfId="30021" xr:uid="{00000000-0005-0000-0000-000046730000}"/>
    <cellStyle name="Normal 5 2 2 12 3" xfId="14504" xr:uid="{00000000-0005-0000-0000-000047730000}"/>
    <cellStyle name="Normal 5 2 2 12 3 2" xfId="33510" xr:uid="{00000000-0005-0000-0000-000048730000}"/>
    <cellStyle name="Normal 5 2 2 12 4" xfId="18082" xr:uid="{00000000-0005-0000-0000-000049730000}"/>
    <cellStyle name="Normal 5 2 2 12 4 2" xfId="37029" xr:uid="{00000000-0005-0000-0000-00004A730000}"/>
    <cellStyle name="Normal 5 2 2 12 5" xfId="21620" xr:uid="{00000000-0005-0000-0000-00004B730000}"/>
    <cellStyle name="Normal 5 2 2 12 6" xfId="26235" xr:uid="{00000000-0005-0000-0000-00004C730000}"/>
    <cellStyle name="Normal 5 2 2 13" xfId="8937" xr:uid="{00000000-0005-0000-0000-00004D730000}"/>
    <cellStyle name="Normal 5 2 2 13 2" xfId="12653" xr:uid="{00000000-0005-0000-0000-00004E730000}"/>
    <cellStyle name="Normal 5 2 2 13 2 2" xfId="31679" xr:uid="{00000000-0005-0000-0000-00004F730000}"/>
    <cellStyle name="Normal 5 2 2 13 3" xfId="16172" xr:uid="{00000000-0005-0000-0000-000050730000}"/>
    <cellStyle name="Normal 5 2 2 13 3 2" xfId="35173" xr:uid="{00000000-0005-0000-0000-000051730000}"/>
    <cellStyle name="Normal 5 2 2 13 4" xfId="19743" xr:uid="{00000000-0005-0000-0000-000052730000}"/>
    <cellStyle name="Normal 5 2 2 13 4 2" xfId="38689" xr:uid="{00000000-0005-0000-0000-000053730000}"/>
    <cellStyle name="Normal 5 2 2 13 5" xfId="23347" xr:uid="{00000000-0005-0000-0000-000054730000}"/>
    <cellStyle name="Normal 5 2 2 13 6" xfId="28085" xr:uid="{00000000-0005-0000-0000-000055730000}"/>
    <cellStyle name="Normal 5 2 2 14" xfId="9041" xr:uid="{00000000-0005-0000-0000-000056730000}"/>
    <cellStyle name="Normal 5 2 2 14 2" xfId="12739" xr:uid="{00000000-0005-0000-0000-000057730000}"/>
    <cellStyle name="Normal 5 2 2 14 2 2" xfId="31765" xr:uid="{00000000-0005-0000-0000-000058730000}"/>
    <cellStyle name="Normal 5 2 2 14 3" xfId="16258" xr:uid="{00000000-0005-0000-0000-000059730000}"/>
    <cellStyle name="Normal 5 2 2 14 3 2" xfId="35259" xr:uid="{00000000-0005-0000-0000-00005A730000}"/>
    <cellStyle name="Normal 5 2 2 14 4" xfId="19829" xr:uid="{00000000-0005-0000-0000-00005B730000}"/>
    <cellStyle name="Normal 5 2 2 14 4 2" xfId="38775" xr:uid="{00000000-0005-0000-0000-00005C730000}"/>
    <cellStyle name="Normal 5 2 2 14 5" xfId="23447" xr:uid="{00000000-0005-0000-0000-00005D730000}"/>
    <cellStyle name="Normal 5 2 2 14 6" xfId="28172" xr:uid="{00000000-0005-0000-0000-00005E730000}"/>
    <cellStyle name="Normal 5 2 2 15" xfId="9142" xr:uid="{00000000-0005-0000-0000-00005F730000}"/>
    <cellStyle name="Normal 5 2 2 15 2" xfId="12825" xr:uid="{00000000-0005-0000-0000-000060730000}"/>
    <cellStyle name="Normal 5 2 2 15 2 2" xfId="31851" xr:uid="{00000000-0005-0000-0000-000061730000}"/>
    <cellStyle name="Normal 5 2 2 15 3" xfId="16344" xr:uid="{00000000-0005-0000-0000-000062730000}"/>
    <cellStyle name="Normal 5 2 2 15 3 2" xfId="35345" xr:uid="{00000000-0005-0000-0000-000063730000}"/>
    <cellStyle name="Normal 5 2 2 15 4" xfId="19915" xr:uid="{00000000-0005-0000-0000-000064730000}"/>
    <cellStyle name="Normal 5 2 2 15 4 2" xfId="38861" xr:uid="{00000000-0005-0000-0000-000065730000}"/>
    <cellStyle name="Normal 5 2 2 15 5" xfId="23547" xr:uid="{00000000-0005-0000-0000-000066730000}"/>
    <cellStyle name="Normal 5 2 2 15 6" xfId="28259" xr:uid="{00000000-0005-0000-0000-000067730000}"/>
    <cellStyle name="Normal 5 2 2 16" xfId="10059" xr:uid="{00000000-0005-0000-0000-000068730000}"/>
    <cellStyle name="Normal 5 2 2 16 2" xfId="13608" xr:uid="{00000000-0005-0000-0000-000069730000}"/>
    <cellStyle name="Normal 5 2 2 16 2 2" xfId="32633" xr:uid="{00000000-0005-0000-0000-00006A730000}"/>
    <cellStyle name="Normal 5 2 2 16 3" xfId="17129" xr:uid="{00000000-0005-0000-0000-00006B730000}"/>
    <cellStyle name="Normal 5 2 2 16 3 2" xfId="36127" xr:uid="{00000000-0005-0000-0000-00006C730000}"/>
    <cellStyle name="Normal 5 2 2 16 4" xfId="20699" xr:uid="{00000000-0005-0000-0000-00006D730000}"/>
    <cellStyle name="Normal 5 2 2 16 4 2" xfId="39644" xr:uid="{00000000-0005-0000-0000-00006E730000}"/>
    <cellStyle name="Normal 5 2 2 16 5" xfId="24388" xr:uid="{00000000-0005-0000-0000-00006F730000}"/>
    <cellStyle name="Normal 5 2 2 16 6" xfId="29111" xr:uid="{00000000-0005-0000-0000-000070730000}"/>
    <cellStyle name="Normal 5 2 2 17" xfId="5986" xr:uid="{00000000-0005-0000-0000-000071730000}"/>
    <cellStyle name="Normal 5 2 2 17 2" xfId="25389" xr:uid="{00000000-0005-0000-0000-000072730000}"/>
    <cellStyle name="Normal 5 2 2 18" xfId="10210" xr:uid="{00000000-0005-0000-0000-000073730000}"/>
    <cellStyle name="Normal 5 2 2 18 2" xfId="29238" xr:uid="{00000000-0005-0000-0000-000074730000}"/>
    <cellStyle name="Normal 5 2 2 19" xfId="13717" xr:uid="{00000000-0005-0000-0000-000075730000}"/>
    <cellStyle name="Normal 5 2 2 19 2" xfId="32727" xr:uid="{00000000-0005-0000-0000-000076730000}"/>
    <cellStyle name="Normal 5 2 2 2" xfId="5062" xr:uid="{00000000-0005-0000-0000-000077730000}"/>
    <cellStyle name="Normal 5 2 2 2 10" xfId="20904" xr:uid="{00000000-0005-0000-0000-000078730000}"/>
    <cellStyle name="Normal 5 2 2 2 11" xfId="24643" xr:uid="{00000000-0005-0000-0000-000079730000}"/>
    <cellStyle name="Normal 5 2 2 2 2" xfId="5491" xr:uid="{00000000-0005-0000-0000-00007A730000}"/>
    <cellStyle name="Normal 5 2 2 2 2 10" xfId="24961" xr:uid="{00000000-0005-0000-0000-00007B730000}"/>
    <cellStyle name="Normal 5 2 2 2 2 2" xfId="8358" xr:uid="{00000000-0005-0000-0000-00007C730000}"/>
    <cellStyle name="Normal 5 2 2 2 2 2 2" xfId="12252" xr:uid="{00000000-0005-0000-0000-00007D730000}"/>
    <cellStyle name="Normal 5 2 2 2 2 2 2 2" xfId="31278" xr:uid="{00000000-0005-0000-0000-00007E730000}"/>
    <cellStyle name="Normal 5 2 2 2 2 2 3" xfId="15770" xr:uid="{00000000-0005-0000-0000-00007F730000}"/>
    <cellStyle name="Normal 5 2 2 2 2 2 3 2" xfId="34772" xr:uid="{00000000-0005-0000-0000-000080730000}"/>
    <cellStyle name="Normal 5 2 2 2 2 2 4" xfId="19342" xr:uid="{00000000-0005-0000-0000-000081730000}"/>
    <cellStyle name="Normal 5 2 2 2 2 2 4 2" xfId="38288" xr:uid="{00000000-0005-0000-0000-000082730000}"/>
    <cellStyle name="Normal 5 2 2 2 2 2 5" xfId="22933" xr:uid="{00000000-0005-0000-0000-000083730000}"/>
    <cellStyle name="Normal 5 2 2 2 2 2 6" xfId="27589" xr:uid="{00000000-0005-0000-0000-000084730000}"/>
    <cellStyle name="Normal 5 2 2 2 2 3" xfId="7243" xr:uid="{00000000-0005-0000-0000-000085730000}"/>
    <cellStyle name="Normal 5 2 2 2 2 3 2" xfId="11376" xr:uid="{00000000-0005-0000-0000-000086730000}"/>
    <cellStyle name="Normal 5 2 2 2 2 3 2 2" xfId="30403" xr:uid="{00000000-0005-0000-0000-000087730000}"/>
    <cellStyle name="Normal 5 2 2 2 2 3 3" xfId="14886" xr:uid="{00000000-0005-0000-0000-000088730000}"/>
    <cellStyle name="Normal 5 2 2 2 2 3 3 2" xfId="33892" xr:uid="{00000000-0005-0000-0000-000089730000}"/>
    <cellStyle name="Normal 5 2 2 2 2 3 4" xfId="18464" xr:uid="{00000000-0005-0000-0000-00008A730000}"/>
    <cellStyle name="Normal 5 2 2 2 2 3 4 2" xfId="37411" xr:uid="{00000000-0005-0000-0000-00008B730000}"/>
    <cellStyle name="Normal 5 2 2 2 2 3 5" xfId="22017" xr:uid="{00000000-0005-0000-0000-00008C730000}"/>
    <cellStyle name="Normal 5 2 2 2 2 3 6" xfId="26617" xr:uid="{00000000-0005-0000-0000-00008D730000}"/>
    <cellStyle name="Normal 5 2 2 2 2 4" xfId="9608" xr:uid="{00000000-0005-0000-0000-00008E730000}"/>
    <cellStyle name="Normal 5 2 2 2 2 4 2" xfId="13208" xr:uid="{00000000-0005-0000-0000-00008F730000}"/>
    <cellStyle name="Normal 5 2 2 2 2 4 2 2" xfId="32233" xr:uid="{00000000-0005-0000-0000-000090730000}"/>
    <cellStyle name="Normal 5 2 2 2 2 4 3" xfId="16728" xr:uid="{00000000-0005-0000-0000-000091730000}"/>
    <cellStyle name="Normal 5 2 2 2 2 4 3 2" xfId="35727" xr:uid="{00000000-0005-0000-0000-000092730000}"/>
    <cellStyle name="Normal 5 2 2 2 2 4 4" xfId="20299" xr:uid="{00000000-0005-0000-0000-000093730000}"/>
    <cellStyle name="Normal 5 2 2 2 2 4 4 2" xfId="39244" xr:uid="{00000000-0005-0000-0000-000094730000}"/>
    <cellStyle name="Normal 5 2 2 2 2 4 5" xfId="23955" xr:uid="{00000000-0005-0000-0000-000095730000}"/>
    <cellStyle name="Normal 5 2 2 2 2 4 6" xfId="28701" xr:uid="{00000000-0005-0000-0000-000096730000}"/>
    <cellStyle name="Normal 5 2 2 2 2 5" xfId="6410" xr:uid="{00000000-0005-0000-0000-000097730000}"/>
    <cellStyle name="Normal 5 2 2 2 2 5 2" xfId="25813" xr:uid="{00000000-0005-0000-0000-000098730000}"/>
    <cellStyle name="Normal 5 2 2 2 2 6" xfId="10594" xr:uid="{00000000-0005-0000-0000-000099730000}"/>
    <cellStyle name="Normal 5 2 2 2 2 6 2" xfId="29621" xr:uid="{00000000-0005-0000-0000-00009A730000}"/>
    <cellStyle name="Normal 5 2 2 2 2 7" xfId="14102" xr:uid="{00000000-0005-0000-0000-00009B730000}"/>
    <cellStyle name="Normal 5 2 2 2 2 7 2" xfId="33109" xr:uid="{00000000-0005-0000-0000-00009C730000}"/>
    <cellStyle name="Normal 5 2 2 2 2 8" xfId="17680" xr:uid="{00000000-0005-0000-0000-00009D730000}"/>
    <cellStyle name="Normal 5 2 2 2 2 8 2" xfId="36629" xr:uid="{00000000-0005-0000-0000-00009E730000}"/>
    <cellStyle name="Normal 5 2 2 2 2 9" xfId="21212" xr:uid="{00000000-0005-0000-0000-00009F730000}"/>
    <cellStyle name="Normal 5 2 2 2 3" xfId="8037" xr:uid="{00000000-0005-0000-0000-0000A0730000}"/>
    <cellStyle name="Normal 5 2 2 2 3 2" xfId="11948" xr:uid="{00000000-0005-0000-0000-0000A1730000}"/>
    <cellStyle name="Normal 5 2 2 2 3 2 2" xfId="30974" xr:uid="{00000000-0005-0000-0000-0000A2730000}"/>
    <cellStyle name="Normal 5 2 2 2 3 3" xfId="15466" xr:uid="{00000000-0005-0000-0000-0000A3730000}"/>
    <cellStyle name="Normal 5 2 2 2 3 3 2" xfId="34468" xr:uid="{00000000-0005-0000-0000-0000A4730000}"/>
    <cellStyle name="Normal 5 2 2 2 3 4" xfId="19038" xr:uid="{00000000-0005-0000-0000-0000A5730000}"/>
    <cellStyle name="Normal 5 2 2 2 3 4 2" xfId="37984" xr:uid="{00000000-0005-0000-0000-0000A6730000}"/>
    <cellStyle name="Normal 5 2 2 2 3 5" xfId="22629" xr:uid="{00000000-0005-0000-0000-0000A7730000}"/>
    <cellStyle name="Normal 5 2 2 2 3 6" xfId="27275" xr:uid="{00000000-0005-0000-0000-0000A8730000}"/>
    <cellStyle name="Normal 5 2 2 2 4" xfId="6925" xr:uid="{00000000-0005-0000-0000-0000A9730000}"/>
    <cellStyle name="Normal 5 2 2 2 4 2" xfId="11072" xr:uid="{00000000-0005-0000-0000-0000AA730000}"/>
    <cellStyle name="Normal 5 2 2 2 4 2 2" xfId="30099" xr:uid="{00000000-0005-0000-0000-0000AB730000}"/>
    <cellStyle name="Normal 5 2 2 2 4 3" xfId="14582" xr:uid="{00000000-0005-0000-0000-0000AC730000}"/>
    <cellStyle name="Normal 5 2 2 2 4 3 2" xfId="33588" xr:uid="{00000000-0005-0000-0000-0000AD730000}"/>
    <cellStyle name="Normal 5 2 2 2 4 4" xfId="18160" xr:uid="{00000000-0005-0000-0000-0000AE730000}"/>
    <cellStyle name="Normal 5 2 2 2 4 4 2" xfId="37107" xr:uid="{00000000-0005-0000-0000-0000AF730000}"/>
    <cellStyle name="Normal 5 2 2 2 4 5" xfId="21699" xr:uid="{00000000-0005-0000-0000-0000B0730000}"/>
    <cellStyle name="Normal 5 2 2 2 4 6" xfId="26313" xr:uid="{00000000-0005-0000-0000-0000B1730000}"/>
    <cellStyle name="Normal 5 2 2 2 5" xfId="9277" xr:uid="{00000000-0005-0000-0000-0000B2730000}"/>
    <cellStyle name="Normal 5 2 2 2 5 2" xfId="12904" xr:uid="{00000000-0005-0000-0000-0000B3730000}"/>
    <cellStyle name="Normal 5 2 2 2 5 2 2" xfId="31929" xr:uid="{00000000-0005-0000-0000-0000B4730000}"/>
    <cellStyle name="Normal 5 2 2 2 5 3" xfId="16423" xr:uid="{00000000-0005-0000-0000-0000B5730000}"/>
    <cellStyle name="Normal 5 2 2 2 5 3 2" xfId="35423" xr:uid="{00000000-0005-0000-0000-0000B6730000}"/>
    <cellStyle name="Normal 5 2 2 2 5 4" xfId="19995" xr:uid="{00000000-0005-0000-0000-0000B7730000}"/>
    <cellStyle name="Normal 5 2 2 2 5 4 2" xfId="38940" xr:uid="{00000000-0005-0000-0000-0000B8730000}"/>
    <cellStyle name="Normal 5 2 2 2 5 5" xfId="23632" xr:uid="{00000000-0005-0000-0000-0000B9730000}"/>
    <cellStyle name="Normal 5 2 2 2 5 6" xfId="28389" xr:uid="{00000000-0005-0000-0000-0000BA730000}"/>
    <cellStyle name="Normal 5 2 2 2 6" xfId="6092" xr:uid="{00000000-0005-0000-0000-0000BB730000}"/>
    <cellStyle name="Normal 5 2 2 2 6 2" xfId="25495" xr:uid="{00000000-0005-0000-0000-0000BC730000}"/>
    <cellStyle name="Normal 5 2 2 2 7" xfId="10290" xr:uid="{00000000-0005-0000-0000-0000BD730000}"/>
    <cellStyle name="Normal 5 2 2 2 7 2" xfId="29317" xr:uid="{00000000-0005-0000-0000-0000BE730000}"/>
    <cellStyle name="Normal 5 2 2 2 8" xfId="13798" xr:uid="{00000000-0005-0000-0000-0000BF730000}"/>
    <cellStyle name="Normal 5 2 2 2 8 2" xfId="32805" xr:uid="{00000000-0005-0000-0000-0000C0730000}"/>
    <cellStyle name="Normal 5 2 2 2 9" xfId="17375" xr:uid="{00000000-0005-0000-0000-0000C1730000}"/>
    <cellStyle name="Normal 5 2 2 2 9 2" xfId="36325" xr:uid="{00000000-0005-0000-0000-0000C2730000}"/>
    <cellStyle name="Normal 5 2 2 20" xfId="17296" xr:uid="{00000000-0005-0000-0000-0000C3730000}"/>
    <cellStyle name="Normal 5 2 2 20 2" xfId="36247" xr:uid="{00000000-0005-0000-0000-0000C4730000}"/>
    <cellStyle name="Normal 5 2 2 21" xfId="20822" xr:uid="{00000000-0005-0000-0000-0000C5730000}"/>
    <cellStyle name="Normal 5 2 2 22" xfId="24489" xr:uid="{00000000-0005-0000-0000-0000C6730000}"/>
    <cellStyle name="Normal 5 2 2 3" xfId="5204" xr:uid="{00000000-0005-0000-0000-0000C7730000}"/>
    <cellStyle name="Normal 5 2 2 3 10" xfId="20974" xr:uid="{00000000-0005-0000-0000-0000C8730000}"/>
    <cellStyle name="Normal 5 2 2 3 11" xfId="24723" xr:uid="{00000000-0005-0000-0000-0000C9730000}"/>
    <cellStyle name="Normal 5 2 2 3 2" xfId="5581" xr:uid="{00000000-0005-0000-0000-0000CA730000}"/>
    <cellStyle name="Normal 5 2 2 3 2 10" xfId="25040" xr:uid="{00000000-0005-0000-0000-0000CB730000}"/>
    <cellStyle name="Normal 5 2 2 3 2 2" xfId="8429" xr:uid="{00000000-0005-0000-0000-0000CC730000}"/>
    <cellStyle name="Normal 5 2 2 3 2 2 2" xfId="12322" xr:uid="{00000000-0005-0000-0000-0000CD730000}"/>
    <cellStyle name="Normal 5 2 2 3 2 2 2 2" xfId="31348" xr:uid="{00000000-0005-0000-0000-0000CE730000}"/>
    <cellStyle name="Normal 5 2 2 3 2 2 3" xfId="15840" xr:uid="{00000000-0005-0000-0000-0000CF730000}"/>
    <cellStyle name="Normal 5 2 2 3 2 2 3 2" xfId="34842" xr:uid="{00000000-0005-0000-0000-0000D0730000}"/>
    <cellStyle name="Normal 5 2 2 3 2 2 4" xfId="19412" xr:uid="{00000000-0005-0000-0000-0000D1730000}"/>
    <cellStyle name="Normal 5 2 2 3 2 2 4 2" xfId="38358" xr:uid="{00000000-0005-0000-0000-0000D2730000}"/>
    <cellStyle name="Normal 5 2 2 3 2 2 5" xfId="23003" xr:uid="{00000000-0005-0000-0000-0000D3730000}"/>
    <cellStyle name="Normal 5 2 2 3 2 2 6" xfId="27660" xr:uid="{00000000-0005-0000-0000-0000D4730000}"/>
    <cellStyle name="Normal 5 2 2 3 2 3" xfId="7316" xr:uid="{00000000-0005-0000-0000-0000D5730000}"/>
    <cellStyle name="Normal 5 2 2 3 2 3 2" xfId="11446" xr:uid="{00000000-0005-0000-0000-0000D6730000}"/>
    <cellStyle name="Normal 5 2 2 3 2 3 2 2" xfId="30473" xr:uid="{00000000-0005-0000-0000-0000D7730000}"/>
    <cellStyle name="Normal 5 2 2 3 2 3 3" xfId="14957" xr:uid="{00000000-0005-0000-0000-0000D8730000}"/>
    <cellStyle name="Normal 5 2 2 3 2 3 3 2" xfId="33962" xr:uid="{00000000-0005-0000-0000-0000D9730000}"/>
    <cellStyle name="Normal 5 2 2 3 2 3 4" xfId="18534" xr:uid="{00000000-0005-0000-0000-0000DA730000}"/>
    <cellStyle name="Normal 5 2 2 3 2 3 4 2" xfId="37481" xr:uid="{00000000-0005-0000-0000-0000DB730000}"/>
    <cellStyle name="Normal 5 2 2 3 2 3 5" xfId="22090" xr:uid="{00000000-0005-0000-0000-0000DC730000}"/>
    <cellStyle name="Normal 5 2 2 3 2 3 6" xfId="26687" xr:uid="{00000000-0005-0000-0000-0000DD730000}"/>
    <cellStyle name="Normal 5 2 2 3 2 4" xfId="9688" xr:uid="{00000000-0005-0000-0000-0000DE730000}"/>
    <cellStyle name="Normal 5 2 2 3 2 4 2" xfId="13278" xr:uid="{00000000-0005-0000-0000-0000DF730000}"/>
    <cellStyle name="Normal 5 2 2 3 2 4 2 2" xfId="32303" xr:uid="{00000000-0005-0000-0000-0000E0730000}"/>
    <cellStyle name="Normal 5 2 2 3 2 4 3" xfId="16798" xr:uid="{00000000-0005-0000-0000-0000E1730000}"/>
    <cellStyle name="Normal 5 2 2 3 2 4 3 2" xfId="35797" xr:uid="{00000000-0005-0000-0000-0000E2730000}"/>
    <cellStyle name="Normal 5 2 2 3 2 4 4" xfId="20369" xr:uid="{00000000-0005-0000-0000-0000E3730000}"/>
    <cellStyle name="Normal 5 2 2 3 2 4 4 2" xfId="39314" xr:uid="{00000000-0005-0000-0000-0000E4730000}"/>
    <cellStyle name="Normal 5 2 2 3 2 4 5" xfId="24028" xr:uid="{00000000-0005-0000-0000-0000E5730000}"/>
    <cellStyle name="Normal 5 2 2 3 2 4 6" xfId="28778" xr:uid="{00000000-0005-0000-0000-0000E6730000}"/>
    <cellStyle name="Normal 5 2 2 3 2 5" xfId="6483" xr:uid="{00000000-0005-0000-0000-0000E7730000}"/>
    <cellStyle name="Normal 5 2 2 3 2 5 2" xfId="25886" xr:uid="{00000000-0005-0000-0000-0000E8730000}"/>
    <cellStyle name="Normal 5 2 2 3 2 6" xfId="10664" xr:uid="{00000000-0005-0000-0000-0000E9730000}"/>
    <cellStyle name="Normal 5 2 2 3 2 6 2" xfId="29691" xr:uid="{00000000-0005-0000-0000-0000EA730000}"/>
    <cellStyle name="Normal 5 2 2 3 2 7" xfId="14172" xr:uid="{00000000-0005-0000-0000-0000EB730000}"/>
    <cellStyle name="Normal 5 2 2 3 2 7 2" xfId="33179" xr:uid="{00000000-0005-0000-0000-0000EC730000}"/>
    <cellStyle name="Normal 5 2 2 3 2 8" xfId="17750" xr:uid="{00000000-0005-0000-0000-0000ED730000}"/>
    <cellStyle name="Normal 5 2 2 3 2 8 2" xfId="36699" xr:uid="{00000000-0005-0000-0000-0000EE730000}"/>
    <cellStyle name="Normal 5 2 2 3 2 9" xfId="21282" xr:uid="{00000000-0005-0000-0000-0000EF730000}"/>
    <cellStyle name="Normal 5 2 2 3 3" xfId="8120" xr:uid="{00000000-0005-0000-0000-0000F0730000}"/>
    <cellStyle name="Normal 5 2 2 3 3 2" xfId="12018" xr:uid="{00000000-0005-0000-0000-0000F1730000}"/>
    <cellStyle name="Normal 5 2 2 3 3 2 2" xfId="31044" xr:uid="{00000000-0005-0000-0000-0000F2730000}"/>
    <cellStyle name="Normal 5 2 2 3 3 3" xfId="15536" xr:uid="{00000000-0005-0000-0000-0000F3730000}"/>
    <cellStyle name="Normal 5 2 2 3 3 3 2" xfId="34538" xr:uid="{00000000-0005-0000-0000-0000F4730000}"/>
    <cellStyle name="Normal 5 2 2 3 3 4" xfId="19108" xr:uid="{00000000-0005-0000-0000-0000F5730000}"/>
    <cellStyle name="Normal 5 2 2 3 3 4 2" xfId="38054" xr:uid="{00000000-0005-0000-0000-0000F6730000}"/>
    <cellStyle name="Normal 5 2 2 3 3 5" xfId="22699" xr:uid="{00000000-0005-0000-0000-0000F7730000}"/>
    <cellStyle name="Normal 5 2 2 3 3 6" xfId="27351" xr:uid="{00000000-0005-0000-0000-0000F8730000}"/>
    <cellStyle name="Normal 5 2 2 3 4" xfId="7002" xr:uid="{00000000-0005-0000-0000-0000F9730000}"/>
    <cellStyle name="Normal 5 2 2 3 4 2" xfId="11142" xr:uid="{00000000-0005-0000-0000-0000FA730000}"/>
    <cellStyle name="Normal 5 2 2 3 4 2 2" xfId="30169" xr:uid="{00000000-0005-0000-0000-0000FB730000}"/>
    <cellStyle name="Normal 5 2 2 3 4 3" xfId="14652" xr:uid="{00000000-0005-0000-0000-0000FC730000}"/>
    <cellStyle name="Normal 5 2 2 3 4 3 2" xfId="33658" xr:uid="{00000000-0005-0000-0000-0000FD730000}"/>
    <cellStyle name="Normal 5 2 2 3 4 4" xfId="18230" xr:uid="{00000000-0005-0000-0000-0000FE730000}"/>
    <cellStyle name="Normal 5 2 2 3 4 4 2" xfId="37177" xr:uid="{00000000-0005-0000-0000-0000FF730000}"/>
    <cellStyle name="Normal 5 2 2 3 4 5" xfId="21776" xr:uid="{00000000-0005-0000-0000-000000740000}"/>
    <cellStyle name="Normal 5 2 2 3 4 6" xfId="26383" xr:uid="{00000000-0005-0000-0000-000001740000}"/>
    <cellStyle name="Normal 5 2 2 3 5" xfId="9362" xr:uid="{00000000-0005-0000-0000-000002740000}"/>
    <cellStyle name="Normal 5 2 2 3 5 2" xfId="12974" xr:uid="{00000000-0005-0000-0000-000003740000}"/>
    <cellStyle name="Normal 5 2 2 3 5 2 2" xfId="31999" xr:uid="{00000000-0005-0000-0000-000004740000}"/>
    <cellStyle name="Normal 5 2 2 3 5 3" xfId="16493" xr:uid="{00000000-0005-0000-0000-000005740000}"/>
    <cellStyle name="Normal 5 2 2 3 5 3 2" xfId="35493" xr:uid="{00000000-0005-0000-0000-000006740000}"/>
    <cellStyle name="Normal 5 2 2 3 5 4" xfId="20065" xr:uid="{00000000-0005-0000-0000-000007740000}"/>
    <cellStyle name="Normal 5 2 2 3 5 4 2" xfId="39010" xr:uid="{00000000-0005-0000-0000-000008740000}"/>
    <cellStyle name="Normal 5 2 2 3 5 5" xfId="23710" xr:uid="{00000000-0005-0000-0000-000009740000}"/>
    <cellStyle name="Normal 5 2 2 3 5 6" xfId="28466" xr:uid="{00000000-0005-0000-0000-00000A740000}"/>
    <cellStyle name="Normal 5 2 2 3 6" xfId="6169" xr:uid="{00000000-0005-0000-0000-00000B740000}"/>
    <cellStyle name="Normal 5 2 2 3 6 2" xfId="25572" xr:uid="{00000000-0005-0000-0000-00000C740000}"/>
    <cellStyle name="Normal 5 2 2 3 7" xfId="10360" xr:uid="{00000000-0005-0000-0000-00000D740000}"/>
    <cellStyle name="Normal 5 2 2 3 7 2" xfId="29387" xr:uid="{00000000-0005-0000-0000-00000E740000}"/>
    <cellStyle name="Normal 5 2 2 3 8" xfId="13868" xr:uid="{00000000-0005-0000-0000-00000F740000}"/>
    <cellStyle name="Normal 5 2 2 3 8 2" xfId="32875" xr:uid="{00000000-0005-0000-0000-000010740000}"/>
    <cellStyle name="Normal 5 2 2 3 9" xfId="17446" xr:uid="{00000000-0005-0000-0000-000011740000}"/>
    <cellStyle name="Normal 5 2 2 3 9 2" xfId="36395" xr:uid="{00000000-0005-0000-0000-000012740000}"/>
    <cellStyle name="Normal 5 2 2 4" xfId="5300" xr:uid="{00000000-0005-0000-0000-000013740000}"/>
    <cellStyle name="Normal 5 2 2 4 10" xfId="21052" xr:uid="{00000000-0005-0000-0000-000014740000}"/>
    <cellStyle name="Normal 5 2 2 4 11" xfId="24802" xr:uid="{00000000-0005-0000-0000-000015740000}"/>
    <cellStyle name="Normal 5 2 2 4 2" xfId="5659" xr:uid="{00000000-0005-0000-0000-000016740000}"/>
    <cellStyle name="Normal 5 2 2 4 2 10" xfId="25118" xr:uid="{00000000-0005-0000-0000-000017740000}"/>
    <cellStyle name="Normal 5 2 2 4 2 2" xfId="8507" xr:uid="{00000000-0005-0000-0000-000018740000}"/>
    <cellStyle name="Normal 5 2 2 4 2 2 2" xfId="12400" xr:uid="{00000000-0005-0000-0000-000019740000}"/>
    <cellStyle name="Normal 5 2 2 4 2 2 2 2" xfId="31426" xr:uid="{00000000-0005-0000-0000-00001A740000}"/>
    <cellStyle name="Normal 5 2 2 4 2 2 3" xfId="15918" xr:uid="{00000000-0005-0000-0000-00001B740000}"/>
    <cellStyle name="Normal 5 2 2 4 2 2 3 2" xfId="34920" xr:uid="{00000000-0005-0000-0000-00001C740000}"/>
    <cellStyle name="Normal 5 2 2 4 2 2 4" xfId="19490" xr:uid="{00000000-0005-0000-0000-00001D740000}"/>
    <cellStyle name="Normal 5 2 2 4 2 2 4 2" xfId="38436" xr:uid="{00000000-0005-0000-0000-00001E740000}"/>
    <cellStyle name="Normal 5 2 2 4 2 2 5" xfId="23081" xr:uid="{00000000-0005-0000-0000-00001F740000}"/>
    <cellStyle name="Normal 5 2 2 4 2 2 6" xfId="27738" xr:uid="{00000000-0005-0000-0000-000020740000}"/>
    <cellStyle name="Normal 5 2 2 4 2 3" xfId="7394" xr:uid="{00000000-0005-0000-0000-000021740000}"/>
    <cellStyle name="Normal 5 2 2 4 2 3 2" xfId="11524" xr:uid="{00000000-0005-0000-0000-000022740000}"/>
    <cellStyle name="Normal 5 2 2 4 2 3 2 2" xfId="30551" xr:uid="{00000000-0005-0000-0000-000023740000}"/>
    <cellStyle name="Normal 5 2 2 4 2 3 3" xfId="15035" xr:uid="{00000000-0005-0000-0000-000024740000}"/>
    <cellStyle name="Normal 5 2 2 4 2 3 3 2" xfId="34040" xr:uid="{00000000-0005-0000-0000-000025740000}"/>
    <cellStyle name="Normal 5 2 2 4 2 3 4" xfId="18612" xr:uid="{00000000-0005-0000-0000-000026740000}"/>
    <cellStyle name="Normal 5 2 2 4 2 3 4 2" xfId="37559" xr:uid="{00000000-0005-0000-0000-000027740000}"/>
    <cellStyle name="Normal 5 2 2 4 2 3 5" xfId="22168" xr:uid="{00000000-0005-0000-0000-000028740000}"/>
    <cellStyle name="Normal 5 2 2 4 2 3 6" xfId="26765" xr:uid="{00000000-0005-0000-0000-000029740000}"/>
    <cellStyle name="Normal 5 2 2 4 2 4" xfId="9766" xr:uid="{00000000-0005-0000-0000-00002A740000}"/>
    <cellStyle name="Normal 5 2 2 4 2 4 2" xfId="13356" xr:uid="{00000000-0005-0000-0000-00002B740000}"/>
    <cellStyle name="Normal 5 2 2 4 2 4 2 2" xfId="32381" xr:uid="{00000000-0005-0000-0000-00002C740000}"/>
    <cellStyle name="Normal 5 2 2 4 2 4 3" xfId="16876" xr:uid="{00000000-0005-0000-0000-00002D740000}"/>
    <cellStyle name="Normal 5 2 2 4 2 4 3 2" xfId="35875" xr:uid="{00000000-0005-0000-0000-00002E740000}"/>
    <cellStyle name="Normal 5 2 2 4 2 4 4" xfId="20447" xr:uid="{00000000-0005-0000-0000-00002F740000}"/>
    <cellStyle name="Normal 5 2 2 4 2 4 4 2" xfId="39392" xr:uid="{00000000-0005-0000-0000-000030740000}"/>
    <cellStyle name="Normal 5 2 2 4 2 4 5" xfId="24106" xr:uid="{00000000-0005-0000-0000-000031740000}"/>
    <cellStyle name="Normal 5 2 2 4 2 4 6" xfId="28856" xr:uid="{00000000-0005-0000-0000-000032740000}"/>
    <cellStyle name="Normal 5 2 2 4 2 5" xfId="6561" xr:uid="{00000000-0005-0000-0000-000033740000}"/>
    <cellStyle name="Normal 5 2 2 4 2 5 2" xfId="25964" xr:uid="{00000000-0005-0000-0000-000034740000}"/>
    <cellStyle name="Normal 5 2 2 4 2 6" xfId="10742" xr:uid="{00000000-0005-0000-0000-000035740000}"/>
    <cellStyle name="Normal 5 2 2 4 2 6 2" xfId="29769" xr:uid="{00000000-0005-0000-0000-000036740000}"/>
    <cellStyle name="Normal 5 2 2 4 2 7" xfId="14250" xr:uid="{00000000-0005-0000-0000-000037740000}"/>
    <cellStyle name="Normal 5 2 2 4 2 7 2" xfId="33257" xr:uid="{00000000-0005-0000-0000-000038740000}"/>
    <cellStyle name="Normal 5 2 2 4 2 8" xfId="17828" xr:uid="{00000000-0005-0000-0000-000039740000}"/>
    <cellStyle name="Normal 5 2 2 4 2 8 2" xfId="36777" xr:uid="{00000000-0005-0000-0000-00003A740000}"/>
    <cellStyle name="Normal 5 2 2 4 2 9" xfId="21360" xr:uid="{00000000-0005-0000-0000-00003B740000}"/>
    <cellStyle name="Normal 5 2 2 4 3" xfId="8198" xr:uid="{00000000-0005-0000-0000-00003C740000}"/>
    <cellStyle name="Normal 5 2 2 4 3 2" xfId="12096" xr:uid="{00000000-0005-0000-0000-00003D740000}"/>
    <cellStyle name="Normal 5 2 2 4 3 2 2" xfId="31122" xr:uid="{00000000-0005-0000-0000-00003E740000}"/>
    <cellStyle name="Normal 5 2 2 4 3 3" xfId="15614" xr:uid="{00000000-0005-0000-0000-00003F740000}"/>
    <cellStyle name="Normal 5 2 2 4 3 3 2" xfId="34616" xr:uid="{00000000-0005-0000-0000-000040740000}"/>
    <cellStyle name="Normal 5 2 2 4 3 4" xfId="19186" xr:uid="{00000000-0005-0000-0000-000041740000}"/>
    <cellStyle name="Normal 5 2 2 4 3 4 2" xfId="38132" xr:uid="{00000000-0005-0000-0000-000042740000}"/>
    <cellStyle name="Normal 5 2 2 4 3 5" xfId="22777" xr:uid="{00000000-0005-0000-0000-000043740000}"/>
    <cellStyle name="Normal 5 2 2 4 3 6" xfId="27429" xr:uid="{00000000-0005-0000-0000-000044740000}"/>
    <cellStyle name="Normal 5 2 2 4 4" xfId="7083" xr:uid="{00000000-0005-0000-0000-000045740000}"/>
    <cellStyle name="Normal 5 2 2 4 4 2" xfId="11220" xr:uid="{00000000-0005-0000-0000-000046740000}"/>
    <cellStyle name="Normal 5 2 2 4 4 2 2" xfId="30247" xr:uid="{00000000-0005-0000-0000-000047740000}"/>
    <cellStyle name="Normal 5 2 2 4 4 3" xfId="14730" xr:uid="{00000000-0005-0000-0000-000048740000}"/>
    <cellStyle name="Normal 5 2 2 4 4 3 2" xfId="33736" xr:uid="{00000000-0005-0000-0000-000049740000}"/>
    <cellStyle name="Normal 5 2 2 4 4 4" xfId="18308" xr:uid="{00000000-0005-0000-0000-00004A740000}"/>
    <cellStyle name="Normal 5 2 2 4 4 4 2" xfId="37255" xr:uid="{00000000-0005-0000-0000-00004B740000}"/>
    <cellStyle name="Normal 5 2 2 4 4 5" xfId="21857" xr:uid="{00000000-0005-0000-0000-00004C740000}"/>
    <cellStyle name="Normal 5 2 2 4 4 6" xfId="26461" xr:uid="{00000000-0005-0000-0000-00004D740000}"/>
    <cellStyle name="Normal 5 2 2 4 5" xfId="9443" xr:uid="{00000000-0005-0000-0000-00004E740000}"/>
    <cellStyle name="Normal 5 2 2 4 5 2" xfId="13052" xr:uid="{00000000-0005-0000-0000-00004F740000}"/>
    <cellStyle name="Normal 5 2 2 4 5 2 2" xfId="32077" xr:uid="{00000000-0005-0000-0000-000050740000}"/>
    <cellStyle name="Normal 5 2 2 4 5 3" xfId="16571" xr:uid="{00000000-0005-0000-0000-000051740000}"/>
    <cellStyle name="Normal 5 2 2 4 5 3 2" xfId="35571" xr:uid="{00000000-0005-0000-0000-000052740000}"/>
    <cellStyle name="Normal 5 2 2 4 5 4" xfId="20143" xr:uid="{00000000-0005-0000-0000-000053740000}"/>
    <cellStyle name="Normal 5 2 2 4 5 4 2" xfId="39088" xr:uid="{00000000-0005-0000-0000-000054740000}"/>
    <cellStyle name="Normal 5 2 2 4 5 5" xfId="23791" xr:uid="{00000000-0005-0000-0000-000055740000}"/>
    <cellStyle name="Normal 5 2 2 4 5 6" xfId="28544" xr:uid="{00000000-0005-0000-0000-000056740000}"/>
    <cellStyle name="Normal 5 2 2 4 6" xfId="6250" xr:uid="{00000000-0005-0000-0000-000057740000}"/>
    <cellStyle name="Normal 5 2 2 4 6 2" xfId="25653" xr:uid="{00000000-0005-0000-0000-000058740000}"/>
    <cellStyle name="Normal 5 2 2 4 7" xfId="10438" xr:uid="{00000000-0005-0000-0000-000059740000}"/>
    <cellStyle name="Normal 5 2 2 4 7 2" xfId="29465" xr:uid="{00000000-0005-0000-0000-00005A740000}"/>
    <cellStyle name="Normal 5 2 2 4 8" xfId="13946" xr:uid="{00000000-0005-0000-0000-00005B740000}"/>
    <cellStyle name="Normal 5 2 2 4 8 2" xfId="32953" xr:uid="{00000000-0005-0000-0000-00005C740000}"/>
    <cellStyle name="Normal 5 2 2 4 9" xfId="17524" xr:uid="{00000000-0005-0000-0000-00005D740000}"/>
    <cellStyle name="Normal 5 2 2 4 9 2" xfId="36473" xr:uid="{00000000-0005-0000-0000-00005E740000}"/>
    <cellStyle name="Normal 5 2 2 5" xfId="5389" xr:uid="{00000000-0005-0000-0000-00005F740000}"/>
    <cellStyle name="Normal 5 2 2 5 10" xfId="24880" xr:uid="{00000000-0005-0000-0000-000060740000}"/>
    <cellStyle name="Normal 5 2 2 5 2" xfId="8277" xr:uid="{00000000-0005-0000-0000-000061740000}"/>
    <cellStyle name="Normal 5 2 2 5 2 2" xfId="12174" xr:uid="{00000000-0005-0000-0000-000062740000}"/>
    <cellStyle name="Normal 5 2 2 5 2 2 2" xfId="31200" xr:uid="{00000000-0005-0000-0000-000063740000}"/>
    <cellStyle name="Normal 5 2 2 5 2 3" xfId="15692" xr:uid="{00000000-0005-0000-0000-000064740000}"/>
    <cellStyle name="Normal 5 2 2 5 2 3 2" xfId="34694" xr:uid="{00000000-0005-0000-0000-000065740000}"/>
    <cellStyle name="Normal 5 2 2 5 2 4" xfId="19264" xr:uid="{00000000-0005-0000-0000-000066740000}"/>
    <cellStyle name="Normal 5 2 2 5 2 4 2" xfId="38210" xr:uid="{00000000-0005-0000-0000-000067740000}"/>
    <cellStyle name="Normal 5 2 2 5 2 5" xfId="22855" xr:uid="{00000000-0005-0000-0000-000068740000}"/>
    <cellStyle name="Normal 5 2 2 5 2 6" xfId="27508" xr:uid="{00000000-0005-0000-0000-000069740000}"/>
    <cellStyle name="Normal 5 2 2 5 3" xfId="7165" xr:uid="{00000000-0005-0000-0000-00006A740000}"/>
    <cellStyle name="Normal 5 2 2 5 3 2" xfId="11298" xr:uid="{00000000-0005-0000-0000-00006B740000}"/>
    <cellStyle name="Normal 5 2 2 5 3 2 2" xfId="30325" xr:uid="{00000000-0005-0000-0000-00006C740000}"/>
    <cellStyle name="Normal 5 2 2 5 3 3" xfId="14808" xr:uid="{00000000-0005-0000-0000-00006D740000}"/>
    <cellStyle name="Normal 5 2 2 5 3 3 2" xfId="33814" xr:uid="{00000000-0005-0000-0000-00006E740000}"/>
    <cellStyle name="Normal 5 2 2 5 3 4" xfId="18386" xr:uid="{00000000-0005-0000-0000-00006F740000}"/>
    <cellStyle name="Normal 5 2 2 5 3 4 2" xfId="37333" xr:uid="{00000000-0005-0000-0000-000070740000}"/>
    <cellStyle name="Normal 5 2 2 5 3 5" xfId="21939" xr:uid="{00000000-0005-0000-0000-000071740000}"/>
    <cellStyle name="Normal 5 2 2 5 3 6" xfId="26539" xr:uid="{00000000-0005-0000-0000-000072740000}"/>
    <cellStyle name="Normal 5 2 2 5 4" xfId="9525" xr:uid="{00000000-0005-0000-0000-000073740000}"/>
    <cellStyle name="Normal 5 2 2 5 4 2" xfId="13130" xr:uid="{00000000-0005-0000-0000-000074740000}"/>
    <cellStyle name="Normal 5 2 2 5 4 2 2" xfId="32155" xr:uid="{00000000-0005-0000-0000-000075740000}"/>
    <cellStyle name="Normal 5 2 2 5 4 3" xfId="16649" xr:uid="{00000000-0005-0000-0000-000076740000}"/>
    <cellStyle name="Normal 5 2 2 5 4 3 2" xfId="35649" xr:uid="{00000000-0005-0000-0000-000077740000}"/>
    <cellStyle name="Normal 5 2 2 5 4 4" xfId="20221" xr:uid="{00000000-0005-0000-0000-000078740000}"/>
    <cellStyle name="Normal 5 2 2 5 4 4 2" xfId="39166" xr:uid="{00000000-0005-0000-0000-000079740000}"/>
    <cellStyle name="Normal 5 2 2 5 4 5" xfId="23873" xr:uid="{00000000-0005-0000-0000-00007A740000}"/>
    <cellStyle name="Normal 5 2 2 5 4 6" xfId="28622" xr:uid="{00000000-0005-0000-0000-00007B740000}"/>
    <cellStyle name="Normal 5 2 2 5 5" xfId="6332" xr:uid="{00000000-0005-0000-0000-00007C740000}"/>
    <cellStyle name="Normal 5 2 2 5 5 2" xfId="25735" xr:uid="{00000000-0005-0000-0000-00007D740000}"/>
    <cellStyle name="Normal 5 2 2 5 6" xfId="10516" xr:uid="{00000000-0005-0000-0000-00007E740000}"/>
    <cellStyle name="Normal 5 2 2 5 6 2" xfId="29543" xr:uid="{00000000-0005-0000-0000-00007F740000}"/>
    <cellStyle name="Normal 5 2 2 5 7" xfId="14024" xr:uid="{00000000-0005-0000-0000-000080740000}"/>
    <cellStyle name="Normal 5 2 2 5 7 2" xfId="33031" xr:uid="{00000000-0005-0000-0000-000081740000}"/>
    <cellStyle name="Normal 5 2 2 5 8" xfId="17602" xr:uid="{00000000-0005-0000-0000-000082740000}"/>
    <cellStyle name="Normal 5 2 2 5 8 2" xfId="36551" xr:uid="{00000000-0005-0000-0000-000083740000}"/>
    <cellStyle name="Normal 5 2 2 5 9" xfId="21130" xr:uid="{00000000-0005-0000-0000-000084740000}"/>
    <cellStyle name="Normal 5 2 2 6" xfId="5458" xr:uid="{00000000-0005-0000-0000-000085740000}"/>
    <cellStyle name="Normal 5 2 2 6 10" xfId="24930" xr:uid="{00000000-0005-0000-0000-000086740000}"/>
    <cellStyle name="Normal 5 2 2 6 2" xfId="8327" xr:uid="{00000000-0005-0000-0000-000087740000}"/>
    <cellStyle name="Normal 5 2 2 6 2 2" xfId="12221" xr:uid="{00000000-0005-0000-0000-000088740000}"/>
    <cellStyle name="Normal 5 2 2 6 2 2 2" xfId="31247" xr:uid="{00000000-0005-0000-0000-000089740000}"/>
    <cellStyle name="Normal 5 2 2 6 2 3" xfId="15739" xr:uid="{00000000-0005-0000-0000-00008A740000}"/>
    <cellStyle name="Normal 5 2 2 6 2 3 2" xfId="34741" xr:uid="{00000000-0005-0000-0000-00008B740000}"/>
    <cellStyle name="Normal 5 2 2 6 2 4" xfId="19311" xr:uid="{00000000-0005-0000-0000-00008C740000}"/>
    <cellStyle name="Normal 5 2 2 6 2 4 2" xfId="38257" xr:uid="{00000000-0005-0000-0000-00008D740000}"/>
    <cellStyle name="Normal 5 2 2 6 2 5" xfId="22902" xr:uid="{00000000-0005-0000-0000-00008E740000}"/>
    <cellStyle name="Normal 5 2 2 6 2 6" xfId="27558" xr:uid="{00000000-0005-0000-0000-00008F740000}"/>
    <cellStyle name="Normal 5 2 2 6 3" xfId="7212" xr:uid="{00000000-0005-0000-0000-000090740000}"/>
    <cellStyle name="Normal 5 2 2 6 3 2" xfId="11345" xr:uid="{00000000-0005-0000-0000-000091740000}"/>
    <cellStyle name="Normal 5 2 2 6 3 2 2" xfId="30372" xr:uid="{00000000-0005-0000-0000-000092740000}"/>
    <cellStyle name="Normal 5 2 2 6 3 3" xfId="14855" xr:uid="{00000000-0005-0000-0000-000093740000}"/>
    <cellStyle name="Normal 5 2 2 6 3 3 2" xfId="33861" xr:uid="{00000000-0005-0000-0000-000094740000}"/>
    <cellStyle name="Normal 5 2 2 6 3 4" xfId="18433" xr:uid="{00000000-0005-0000-0000-000095740000}"/>
    <cellStyle name="Normal 5 2 2 6 3 4 2" xfId="37380" xr:uid="{00000000-0005-0000-0000-000096740000}"/>
    <cellStyle name="Normal 5 2 2 6 3 5" xfId="21986" xr:uid="{00000000-0005-0000-0000-000097740000}"/>
    <cellStyle name="Normal 5 2 2 6 3 6" xfId="26586" xr:uid="{00000000-0005-0000-0000-000098740000}"/>
    <cellStyle name="Normal 5 2 2 6 4" xfId="9577" xr:uid="{00000000-0005-0000-0000-000099740000}"/>
    <cellStyle name="Normal 5 2 2 6 4 2" xfId="13177" xr:uid="{00000000-0005-0000-0000-00009A740000}"/>
    <cellStyle name="Normal 5 2 2 6 4 2 2" xfId="32202" xr:uid="{00000000-0005-0000-0000-00009B740000}"/>
    <cellStyle name="Normal 5 2 2 6 4 3" xfId="16697" xr:uid="{00000000-0005-0000-0000-00009C740000}"/>
    <cellStyle name="Normal 5 2 2 6 4 3 2" xfId="35696" xr:uid="{00000000-0005-0000-0000-00009D740000}"/>
    <cellStyle name="Normal 5 2 2 6 4 4" xfId="20268" xr:uid="{00000000-0005-0000-0000-00009E740000}"/>
    <cellStyle name="Normal 5 2 2 6 4 4 2" xfId="39213" xr:uid="{00000000-0005-0000-0000-00009F740000}"/>
    <cellStyle name="Normal 5 2 2 6 4 5" xfId="23924" xr:uid="{00000000-0005-0000-0000-0000A0740000}"/>
    <cellStyle name="Normal 5 2 2 6 4 6" xfId="28670" xr:uid="{00000000-0005-0000-0000-0000A1740000}"/>
    <cellStyle name="Normal 5 2 2 6 5" xfId="6379" xr:uid="{00000000-0005-0000-0000-0000A2740000}"/>
    <cellStyle name="Normal 5 2 2 6 5 2" xfId="25782" xr:uid="{00000000-0005-0000-0000-0000A3740000}"/>
    <cellStyle name="Normal 5 2 2 6 6" xfId="10563" xr:uid="{00000000-0005-0000-0000-0000A4740000}"/>
    <cellStyle name="Normal 5 2 2 6 6 2" xfId="29590" xr:uid="{00000000-0005-0000-0000-0000A5740000}"/>
    <cellStyle name="Normal 5 2 2 6 7" xfId="14071" xr:uid="{00000000-0005-0000-0000-0000A6740000}"/>
    <cellStyle name="Normal 5 2 2 6 7 2" xfId="33078" xr:uid="{00000000-0005-0000-0000-0000A7740000}"/>
    <cellStyle name="Normal 5 2 2 6 8" xfId="17649" xr:uid="{00000000-0005-0000-0000-0000A8740000}"/>
    <cellStyle name="Normal 5 2 2 6 8 2" xfId="36598" xr:uid="{00000000-0005-0000-0000-0000A9740000}"/>
    <cellStyle name="Normal 5 2 2 6 9" xfId="21181" xr:uid="{00000000-0005-0000-0000-0000AA740000}"/>
    <cellStyle name="Normal 5 2 2 7" xfId="5775" xr:uid="{00000000-0005-0000-0000-0000AB740000}"/>
    <cellStyle name="Normal 5 2 2 7 10" xfId="25198" xr:uid="{00000000-0005-0000-0000-0000AC740000}"/>
    <cellStyle name="Normal 5 2 2 7 2" xfId="8590" xr:uid="{00000000-0005-0000-0000-0000AD740000}"/>
    <cellStyle name="Normal 5 2 2 7 2 2" xfId="12480" xr:uid="{00000000-0005-0000-0000-0000AE740000}"/>
    <cellStyle name="Normal 5 2 2 7 2 2 2" xfId="31506" xr:uid="{00000000-0005-0000-0000-0000AF740000}"/>
    <cellStyle name="Normal 5 2 2 7 2 3" xfId="15998" xr:uid="{00000000-0005-0000-0000-0000B0740000}"/>
    <cellStyle name="Normal 5 2 2 7 2 3 2" xfId="35000" xr:uid="{00000000-0005-0000-0000-0000B1740000}"/>
    <cellStyle name="Normal 5 2 2 7 2 4" xfId="19570" xr:uid="{00000000-0005-0000-0000-0000B2740000}"/>
    <cellStyle name="Normal 5 2 2 7 2 4 2" xfId="38516" xr:uid="{00000000-0005-0000-0000-0000B3740000}"/>
    <cellStyle name="Normal 5 2 2 7 2 5" xfId="23161" xr:uid="{00000000-0005-0000-0000-0000B4740000}"/>
    <cellStyle name="Normal 5 2 2 7 2 6" xfId="27820" xr:uid="{00000000-0005-0000-0000-0000B5740000}"/>
    <cellStyle name="Normal 5 2 2 7 3" xfId="7488" xr:uid="{00000000-0005-0000-0000-0000B6740000}"/>
    <cellStyle name="Normal 5 2 2 7 3 2" xfId="11604" xr:uid="{00000000-0005-0000-0000-0000B7740000}"/>
    <cellStyle name="Normal 5 2 2 7 3 2 2" xfId="30631" xr:uid="{00000000-0005-0000-0000-0000B8740000}"/>
    <cellStyle name="Normal 5 2 2 7 3 3" xfId="15115" xr:uid="{00000000-0005-0000-0000-0000B9740000}"/>
    <cellStyle name="Normal 5 2 2 7 3 3 2" xfId="34120" xr:uid="{00000000-0005-0000-0000-0000BA740000}"/>
    <cellStyle name="Normal 5 2 2 7 3 4" xfId="18692" xr:uid="{00000000-0005-0000-0000-0000BB740000}"/>
    <cellStyle name="Normal 5 2 2 7 3 4 2" xfId="37639" xr:uid="{00000000-0005-0000-0000-0000BC740000}"/>
    <cellStyle name="Normal 5 2 2 7 3 5" xfId="22262" xr:uid="{00000000-0005-0000-0000-0000BD740000}"/>
    <cellStyle name="Normal 5 2 2 7 3 6" xfId="26845" xr:uid="{00000000-0005-0000-0000-0000BE740000}"/>
    <cellStyle name="Normal 5 2 2 7 4" xfId="9860" xr:uid="{00000000-0005-0000-0000-0000BF740000}"/>
    <cellStyle name="Normal 5 2 2 7 4 2" xfId="13436" xr:uid="{00000000-0005-0000-0000-0000C0740000}"/>
    <cellStyle name="Normal 5 2 2 7 4 2 2" xfId="32461" xr:uid="{00000000-0005-0000-0000-0000C1740000}"/>
    <cellStyle name="Normal 5 2 2 7 4 3" xfId="16957" xr:uid="{00000000-0005-0000-0000-0000C2740000}"/>
    <cellStyle name="Normal 5 2 2 7 4 3 2" xfId="35955" xr:uid="{00000000-0005-0000-0000-0000C3740000}"/>
    <cellStyle name="Normal 5 2 2 7 4 4" xfId="20527" xr:uid="{00000000-0005-0000-0000-0000C4740000}"/>
    <cellStyle name="Normal 5 2 2 7 4 4 2" xfId="39472" xr:uid="{00000000-0005-0000-0000-0000C5740000}"/>
    <cellStyle name="Normal 5 2 2 7 4 5" xfId="24200" xr:uid="{00000000-0005-0000-0000-0000C6740000}"/>
    <cellStyle name="Normal 5 2 2 7 4 6" xfId="28936" xr:uid="{00000000-0005-0000-0000-0000C7740000}"/>
    <cellStyle name="Normal 5 2 2 7 5" xfId="6655" xr:uid="{00000000-0005-0000-0000-0000C8740000}"/>
    <cellStyle name="Normal 5 2 2 7 5 2" xfId="26058" xr:uid="{00000000-0005-0000-0000-0000C9740000}"/>
    <cellStyle name="Normal 5 2 2 7 6" xfId="10822" xr:uid="{00000000-0005-0000-0000-0000CA740000}"/>
    <cellStyle name="Normal 5 2 2 7 6 2" xfId="29849" xr:uid="{00000000-0005-0000-0000-0000CB740000}"/>
    <cellStyle name="Normal 5 2 2 7 7" xfId="14332" xr:uid="{00000000-0005-0000-0000-0000CC740000}"/>
    <cellStyle name="Normal 5 2 2 7 7 2" xfId="33338" xr:uid="{00000000-0005-0000-0000-0000CD740000}"/>
    <cellStyle name="Normal 5 2 2 7 8" xfId="17910" xr:uid="{00000000-0005-0000-0000-0000CE740000}"/>
    <cellStyle name="Normal 5 2 2 7 8 2" xfId="36857" xr:uid="{00000000-0005-0000-0000-0000CF740000}"/>
    <cellStyle name="Normal 5 2 2 7 9" xfId="21440" xr:uid="{00000000-0005-0000-0000-0000D0740000}"/>
    <cellStyle name="Normal 5 2 2 8" xfId="5874" xr:uid="{00000000-0005-0000-0000-0000D1740000}"/>
    <cellStyle name="Normal 5 2 2 8 10" xfId="25284" xr:uid="{00000000-0005-0000-0000-0000D2740000}"/>
    <cellStyle name="Normal 5 2 2 8 2" xfId="8677" xr:uid="{00000000-0005-0000-0000-0000D3740000}"/>
    <cellStyle name="Normal 5 2 2 8 2 2" xfId="12566" xr:uid="{00000000-0005-0000-0000-0000D4740000}"/>
    <cellStyle name="Normal 5 2 2 8 2 2 2" xfId="31592" xr:uid="{00000000-0005-0000-0000-0000D5740000}"/>
    <cellStyle name="Normal 5 2 2 8 2 3" xfId="16084" xr:uid="{00000000-0005-0000-0000-0000D6740000}"/>
    <cellStyle name="Normal 5 2 2 8 2 3 2" xfId="35086" xr:uid="{00000000-0005-0000-0000-0000D7740000}"/>
    <cellStyle name="Normal 5 2 2 8 2 4" xfId="19656" xr:uid="{00000000-0005-0000-0000-0000D8740000}"/>
    <cellStyle name="Normal 5 2 2 8 2 4 2" xfId="38602" xr:uid="{00000000-0005-0000-0000-0000D9740000}"/>
    <cellStyle name="Normal 5 2 2 8 2 5" xfId="23247" xr:uid="{00000000-0005-0000-0000-0000DA740000}"/>
    <cellStyle name="Normal 5 2 2 8 2 6" xfId="27906" xr:uid="{00000000-0005-0000-0000-0000DB740000}"/>
    <cellStyle name="Normal 5 2 2 8 3" xfId="7576" xr:uid="{00000000-0005-0000-0000-0000DC740000}"/>
    <cellStyle name="Normal 5 2 2 8 3 2" xfId="11690" xr:uid="{00000000-0005-0000-0000-0000DD740000}"/>
    <cellStyle name="Normal 5 2 2 8 3 2 2" xfId="30717" xr:uid="{00000000-0005-0000-0000-0000DE740000}"/>
    <cellStyle name="Normal 5 2 2 8 3 3" xfId="15201" xr:uid="{00000000-0005-0000-0000-0000DF740000}"/>
    <cellStyle name="Normal 5 2 2 8 3 3 2" xfId="34206" xr:uid="{00000000-0005-0000-0000-0000E0740000}"/>
    <cellStyle name="Normal 5 2 2 8 3 4" xfId="18778" xr:uid="{00000000-0005-0000-0000-0000E1740000}"/>
    <cellStyle name="Normal 5 2 2 8 3 4 2" xfId="37725" xr:uid="{00000000-0005-0000-0000-0000E2740000}"/>
    <cellStyle name="Normal 5 2 2 8 3 5" xfId="22350" xr:uid="{00000000-0005-0000-0000-0000E3740000}"/>
    <cellStyle name="Normal 5 2 2 8 3 6" xfId="26931" xr:uid="{00000000-0005-0000-0000-0000E4740000}"/>
    <cellStyle name="Normal 5 2 2 8 4" xfId="9948" xr:uid="{00000000-0005-0000-0000-0000E5740000}"/>
    <cellStyle name="Normal 5 2 2 8 4 2" xfId="13522" xr:uid="{00000000-0005-0000-0000-0000E6740000}"/>
    <cellStyle name="Normal 5 2 2 8 4 2 2" xfId="32547" xr:uid="{00000000-0005-0000-0000-0000E7740000}"/>
    <cellStyle name="Normal 5 2 2 8 4 3" xfId="17043" xr:uid="{00000000-0005-0000-0000-0000E8740000}"/>
    <cellStyle name="Normal 5 2 2 8 4 3 2" xfId="36041" xr:uid="{00000000-0005-0000-0000-0000E9740000}"/>
    <cellStyle name="Normal 5 2 2 8 4 4" xfId="20613" xr:uid="{00000000-0005-0000-0000-0000EA740000}"/>
    <cellStyle name="Normal 5 2 2 8 4 4 2" xfId="39558" xr:uid="{00000000-0005-0000-0000-0000EB740000}"/>
    <cellStyle name="Normal 5 2 2 8 4 5" xfId="24288" xr:uid="{00000000-0005-0000-0000-0000EC740000}"/>
    <cellStyle name="Normal 5 2 2 8 4 6" xfId="29022" xr:uid="{00000000-0005-0000-0000-0000ED740000}"/>
    <cellStyle name="Normal 5 2 2 8 5" xfId="6743" xr:uid="{00000000-0005-0000-0000-0000EE740000}"/>
    <cellStyle name="Normal 5 2 2 8 5 2" xfId="26146" xr:uid="{00000000-0005-0000-0000-0000EF740000}"/>
    <cellStyle name="Normal 5 2 2 8 6" xfId="10908" xr:uid="{00000000-0005-0000-0000-0000F0740000}"/>
    <cellStyle name="Normal 5 2 2 8 6 2" xfId="29935" xr:uid="{00000000-0005-0000-0000-0000F1740000}"/>
    <cellStyle name="Normal 5 2 2 8 7" xfId="14418" xr:uid="{00000000-0005-0000-0000-0000F2740000}"/>
    <cellStyle name="Normal 5 2 2 8 7 2" xfId="33424" xr:uid="{00000000-0005-0000-0000-0000F3740000}"/>
    <cellStyle name="Normal 5 2 2 8 8" xfId="17996" xr:uid="{00000000-0005-0000-0000-0000F4740000}"/>
    <cellStyle name="Normal 5 2 2 8 8 2" xfId="36943" xr:uid="{00000000-0005-0000-0000-0000F5740000}"/>
    <cellStyle name="Normal 5 2 2 8 9" xfId="21526" xr:uid="{00000000-0005-0000-0000-0000F6740000}"/>
    <cellStyle name="Normal 5 2 2 9" xfId="4906" xr:uid="{00000000-0005-0000-0000-0000F7740000}"/>
    <cellStyle name="Normal 5 2 2 9 10" xfId="24555" xr:uid="{00000000-0005-0000-0000-0000F8740000}"/>
    <cellStyle name="Normal 5 2 2 9 2" xfId="8005" xr:uid="{00000000-0005-0000-0000-0000F9740000}"/>
    <cellStyle name="Normal 5 2 2 9 2 2" xfId="11917" xr:uid="{00000000-0005-0000-0000-0000FA740000}"/>
    <cellStyle name="Normal 5 2 2 9 2 2 2" xfId="30943" xr:uid="{00000000-0005-0000-0000-0000FB740000}"/>
    <cellStyle name="Normal 5 2 2 9 2 3" xfId="15435" xr:uid="{00000000-0005-0000-0000-0000FC740000}"/>
    <cellStyle name="Normal 5 2 2 9 2 3 2" xfId="34437" xr:uid="{00000000-0005-0000-0000-0000FD740000}"/>
    <cellStyle name="Normal 5 2 2 9 2 4" xfId="19007" xr:uid="{00000000-0005-0000-0000-0000FE740000}"/>
    <cellStyle name="Normal 5 2 2 9 2 4 2" xfId="37953" xr:uid="{00000000-0005-0000-0000-0000FF740000}"/>
    <cellStyle name="Normal 5 2 2 9 2 5" xfId="22598" xr:uid="{00000000-0005-0000-0000-000000750000}"/>
    <cellStyle name="Normal 5 2 2 9 2 6" xfId="27244" xr:uid="{00000000-0005-0000-0000-000001750000}"/>
    <cellStyle name="Normal 5 2 2 9 3" xfId="6893" xr:uid="{00000000-0005-0000-0000-000002750000}"/>
    <cellStyle name="Normal 5 2 2 9 3 2" xfId="11041" xr:uid="{00000000-0005-0000-0000-000003750000}"/>
    <cellStyle name="Normal 5 2 2 9 3 2 2" xfId="30068" xr:uid="{00000000-0005-0000-0000-000004750000}"/>
    <cellStyle name="Normal 5 2 2 9 3 3" xfId="14551" xr:uid="{00000000-0005-0000-0000-000005750000}"/>
    <cellStyle name="Normal 5 2 2 9 3 3 2" xfId="33557" xr:uid="{00000000-0005-0000-0000-000006750000}"/>
    <cellStyle name="Normal 5 2 2 9 3 4" xfId="18129" xr:uid="{00000000-0005-0000-0000-000007750000}"/>
    <cellStyle name="Normal 5 2 2 9 3 4 2" xfId="37076" xr:uid="{00000000-0005-0000-0000-000008750000}"/>
    <cellStyle name="Normal 5 2 2 9 3 5" xfId="21667" xr:uid="{00000000-0005-0000-0000-000009750000}"/>
    <cellStyle name="Normal 5 2 2 9 3 6" xfId="26282" xr:uid="{00000000-0005-0000-0000-00000A750000}"/>
    <cellStyle name="Normal 5 2 2 9 4" xfId="9206" xr:uid="{00000000-0005-0000-0000-00000B750000}"/>
    <cellStyle name="Normal 5 2 2 9 4 2" xfId="12873" xr:uid="{00000000-0005-0000-0000-00000C750000}"/>
    <cellStyle name="Normal 5 2 2 9 4 2 2" xfId="31898" xr:uid="{00000000-0005-0000-0000-00000D750000}"/>
    <cellStyle name="Normal 5 2 2 9 4 3" xfId="16392" xr:uid="{00000000-0005-0000-0000-00000E750000}"/>
    <cellStyle name="Normal 5 2 2 9 4 3 2" xfId="35392" xr:uid="{00000000-0005-0000-0000-00000F750000}"/>
    <cellStyle name="Normal 5 2 2 9 4 4" xfId="19963" xr:uid="{00000000-0005-0000-0000-000010750000}"/>
    <cellStyle name="Normal 5 2 2 9 4 4 2" xfId="38909" xr:uid="{00000000-0005-0000-0000-000011750000}"/>
    <cellStyle name="Normal 5 2 2 9 4 5" xfId="23599" xr:uid="{00000000-0005-0000-0000-000012750000}"/>
    <cellStyle name="Normal 5 2 2 9 4 6" xfId="28318" xr:uid="{00000000-0005-0000-0000-000013750000}"/>
    <cellStyle name="Normal 5 2 2 9 5" xfId="6041" xr:uid="{00000000-0005-0000-0000-000014750000}"/>
    <cellStyle name="Normal 5 2 2 9 5 2" xfId="25444" xr:uid="{00000000-0005-0000-0000-000015750000}"/>
    <cellStyle name="Normal 5 2 2 9 6" xfId="10257" xr:uid="{00000000-0005-0000-0000-000016750000}"/>
    <cellStyle name="Normal 5 2 2 9 6 2" xfId="29285" xr:uid="{00000000-0005-0000-0000-000017750000}"/>
    <cellStyle name="Normal 5 2 2 9 7" xfId="13765" xr:uid="{00000000-0005-0000-0000-000018750000}"/>
    <cellStyle name="Normal 5 2 2 9 7 2" xfId="32774" xr:uid="{00000000-0005-0000-0000-000019750000}"/>
    <cellStyle name="Normal 5 2 2 9 8" xfId="17343" xr:uid="{00000000-0005-0000-0000-00001A750000}"/>
    <cellStyle name="Normal 5 2 2 9 8 2" xfId="36294" xr:uid="{00000000-0005-0000-0000-00001B750000}"/>
    <cellStyle name="Normal 5 2 2 9 9" xfId="20872" xr:uid="{00000000-0005-0000-0000-00001C750000}"/>
    <cellStyle name="Normal 5 2 20" xfId="13650" xr:uid="{00000000-0005-0000-0000-00001D750000}"/>
    <cellStyle name="Normal 5 2 20 2" xfId="32665" xr:uid="{00000000-0005-0000-0000-00001E750000}"/>
    <cellStyle name="Normal 5 2 21" xfId="17231" xr:uid="{00000000-0005-0000-0000-00001F750000}"/>
    <cellStyle name="Normal 5 2 21 2" xfId="36186" xr:uid="{00000000-0005-0000-0000-000020750000}"/>
    <cellStyle name="Normal 5 2 22" xfId="20758" xr:uid="{00000000-0005-0000-0000-000021750000}"/>
    <cellStyle name="Normal 5 2 23" xfId="24417" xr:uid="{00000000-0005-0000-0000-000022750000}"/>
    <cellStyle name="Normal 5 2 24" xfId="39740" xr:uid="{00000000-0005-0000-0000-000023750000}"/>
    <cellStyle name="Normal 5 2 25" xfId="4635" xr:uid="{00000000-0005-0000-0000-0000C7720000}"/>
    <cellStyle name="Normal 5 2 3" xfId="5015" xr:uid="{00000000-0005-0000-0000-000024750000}"/>
    <cellStyle name="Normal 5 2 3 10" xfId="20884" xr:uid="{00000000-0005-0000-0000-000025750000}"/>
    <cellStyle name="Normal 5 2 3 11" xfId="24610" xr:uid="{00000000-0005-0000-0000-000026750000}"/>
    <cellStyle name="Normal 5 2 3 2" xfId="5471" xr:uid="{00000000-0005-0000-0000-000027750000}"/>
    <cellStyle name="Normal 5 2 3 2 10" xfId="24941" xr:uid="{00000000-0005-0000-0000-000028750000}"/>
    <cellStyle name="Normal 5 2 3 2 2" xfId="8338" xr:uid="{00000000-0005-0000-0000-000029750000}"/>
    <cellStyle name="Normal 5 2 3 2 2 2" xfId="12232" xr:uid="{00000000-0005-0000-0000-00002A750000}"/>
    <cellStyle name="Normal 5 2 3 2 2 2 2" xfId="31258" xr:uid="{00000000-0005-0000-0000-00002B750000}"/>
    <cellStyle name="Normal 5 2 3 2 2 3" xfId="15750" xr:uid="{00000000-0005-0000-0000-00002C750000}"/>
    <cellStyle name="Normal 5 2 3 2 2 3 2" xfId="34752" xr:uid="{00000000-0005-0000-0000-00002D750000}"/>
    <cellStyle name="Normal 5 2 3 2 2 4" xfId="19322" xr:uid="{00000000-0005-0000-0000-00002E750000}"/>
    <cellStyle name="Normal 5 2 3 2 2 4 2" xfId="38268" xr:uid="{00000000-0005-0000-0000-00002F750000}"/>
    <cellStyle name="Normal 5 2 3 2 2 5" xfId="22913" xr:uid="{00000000-0005-0000-0000-000030750000}"/>
    <cellStyle name="Normal 5 2 3 2 2 6" xfId="27569" xr:uid="{00000000-0005-0000-0000-000031750000}"/>
    <cellStyle name="Normal 5 2 3 2 3" xfId="7223" xr:uid="{00000000-0005-0000-0000-000032750000}"/>
    <cellStyle name="Normal 5 2 3 2 3 2" xfId="11356" xr:uid="{00000000-0005-0000-0000-000033750000}"/>
    <cellStyle name="Normal 5 2 3 2 3 2 2" xfId="30383" xr:uid="{00000000-0005-0000-0000-000034750000}"/>
    <cellStyle name="Normal 5 2 3 2 3 3" xfId="14866" xr:uid="{00000000-0005-0000-0000-000035750000}"/>
    <cellStyle name="Normal 5 2 3 2 3 3 2" xfId="33872" xr:uid="{00000000-0005-0000-0000-000036750000}"/>
    <cellStyle name="Normal 5 2 3 2 3 4" xfId="18444" xr:uid="{00000000-0005-0000-0000-000037750000}"/>
    <cellStyle name="Normal 5 2 3 2 3 4 2" xfId="37391" xr:uid="{00000000-0005-0000-0000-000038750000}"/>
    <cellStyle name="Normal 5 2 3 2 3 5" xfId="21997" xr:uid="{00000000-0005-0000-0000-000039750000}"/>
    <cellStyle name="Normal 5 2 3 2 3 6" xfId="26597" xr:uid="{00000000-0005-0000-0000-00003A750000}"/>
    <cellStyle name="Normal 5 2 3 2 4" xfId="9588" xr:uid="{00000000-0005-0000-0000-00003B750000}"/>
    <cellStyle name="Normal 5 2 3 2 4 2" xfId="13188" xr:uid="{00000000-0005-0000-0000-00003C750000}"/>
    <cellStyle name="Normal 5 2 3 2 4 2 2" xfId="32213" xr:uid="{00000000-0005-0000-0000-00003D750000}"/>
    <cellStyle name="Normal 5 2 3 2 4 3" xfId="16708" xr:uid="{00000000-0005-0000-0000-00003E750000}"/>
    <cellStyle name="Normal 5 2 3 2 4 3 2" xfId="35707" xr:uid="{00000000-0005-0000-0000-00003F750000}"/>
    <cellStyle name="Normal 5 2 3 2 4 4" xfId="20279" xr:uid="{00000000-0005-0000-0000-000040750000}"/>
    <cellStyle name="Normal 5 2 3 2 4 4 2" xfId="39224" xr:uid="{00000000-0005-0000-0000-000041750000}"/>
    <cellStyle name="Normal 5 2 3 2 4 5" xfId="23935" xr:uid="{00000000-0005-0000-0000-000042750000}"/>
    <cellStyle name="Normal 5 2 3 2 4 6" xfId="28681" xr:uid="{00000000-0005-0000-0000-000043750000}"/>
    <cellStyle name="Normal 5 2 3 2 5" xfId="6390" xr:uid="{00000000-0005-0000-0000-000044750000}"/>
    <cellStyle name="Normal 5 2 3 2 5 2" xfId="25793" xr:uid="{00000000-0005-0000-0000-000045750000}"/>
    <cellStyle name="Normal 5 2 3 2 6" xfId="10574" xr:uid="{00000000-0005-0000-0000-000046750000}"/>
    <cellStyle name="Normal 5 2 3 2 6 2" xfId="29601" xr:uid="{00000000-0005-0000-0000-000047750000}"/>
    <cellStyle name="Normal 5 2 3 2 7" xfId="14082" xr:uid="{00000000-0005-0000-0000-000048750000}"/>
    <cellStyle name="Normal 5 2 3 2 7 2" xfId="33089" xr:uid="{00000000-0005-0000-0000-000049750000}"/>
    <cellStyle name="Normal 5 2 3 2 8" xfId="17660" xr:uid="{00000000-0005-0000-0000-00004A750000}"/>
    <cellStyle name="Normal 5 2 3 2 8 2" xfId="36609" xr:uid="{00000000-0005-0000-0000-00004B750000}"/>
    <cellStyle name="Normal 5 2 3 2 9" xfId="21192" xr:uid="{00000000-0005-0000-0000-00004C750000}"/>
    <cellStyle name="Normal 5 2 3 3" xfId="8017" xr:uid="{00000000-0005-0000-0000-00004D750000}"/>
    <cellStyle name="Normal 5 2 3 3 2" xfId="11928" xr:uid="{00000000-0005-0000-0000-00004E750000}"/>
    <cellStyle name="Normal 5 2 3 3 2 2" xfId="30954" xr:uid="{00000000-0005-0000-0000-00004F750000}"/>
    <cellStyle name="Normal 5 2 3 3 3" xfId="15446" xr:uid="{00000000-0005-0000-0000-000050750000}"/>
    <cellStyle name="Normal 5 2 3 3 3 2" xfId="34448" xr:uid="{00000000-0005-0000-0000-000051750000}"/>
    <cellStyle name="Normal 5 2 3 3 4" xfId="19018" xr:uid="{00000000-0005-0000-0000-000052750000}"/>
    <cellStyle name="Normal 5 2 3 3 4 2" xfId="37964" xr:uid="{00000000-0005-0000-0000-000053750000}"/>
    <cellStyle name="Normal 5 2 3 3 5" xfId="22609" xr:uid="{00000000-0005-0000-0000-000054750000}"/>
    <cellStyle name="Normal 5 2 3 3 6" xfId="27255" xr:uid="{00000000-0005-0000-0000-000055750000}"/>
    <cellStyle name="Normal 5 2 3 4" xfId="6905" xr:uid="{00000000-0005-0000-0000-000056750000}"/>
    <cellStyle name="Normal 5 2 3 4 2" xfId="11052" xr:uid="{00000000-0005-0000-0000-000057750000}"/>
    <cellStyle name="Normal 5 2 3 4 2 2" xfId="30079" xr:uid="{00000000-0005-0000-0000-000058750000}"/>
    <cellStyle name="Normal 5 2 3 4 3" xfId="14562" xr:uid="{00000000-0005-0000-0000-000059750000}"/>
    <cellStyle name="Normal 5 2 3 4 3 2" xfId="33568" xr:uid="{00000000-0005-0000-0000-00005A750000}"/>
    <cellStyle name="Normal 5 2 3 4 4" xfId="18140" xr:uid="{00000000-0005-0000-0000-00005B750000}"/>
    <cellStyle name="Normal 5 2 3 4 4 2" xfId="37087" xr:uid="{00000000-0005-0000-0000-00005C750000}"/>
    <cellStyle name="Normal 5 2 3 4 5" xfId="21679" xr:uid="{00000000-0005-0000-0000-00005D750000}"/>
    <cellStyle name="Normal 5 2 3 4 6" xfId="26293" xr:uid="{00000000-0005-0000-0000-00005E750000}"/>
    <cellStyle name="Normal 5 2 3 5" xfId="9247" xr:uid="{00000000-0005-0000-0000-00005F750000}"/>
    <cellStyle name="Normal 5 2 3 5 2" xfId="12884" xr:uid="{00000000-0005-0000-0000-000060750000}"/>
    <cellStyle name="Normal 5 2 3 5 2 2" xfId="31909" xr:uid="{00000000-0005-0000-0000-000061750000}"/>
    <cellStyle name="Normal 5 2 3 5 3" xfId="16403" xr:uid="{00000000-0005-0000-0000-000062750000}"/>
    <cellStyle name="Normal 5 2 3 5 3 2" xfId="35403" xr:uid="{00000000-0005-0000-0000-000063750000}"/>
    <cellStyle name="Normal 5 2 3 5 4" xfId="19974" xr:uid="{00000000-0005-0000-0000-000064750000}"/>
    <cellStyle name="Normal 5 2 3 5 4 2" xfId="38920" xr:uid="{00000000-0005-0000-0000-000065750000}"/>
    <cellStyle name="Normal 5 2 3 5 5" xfId="23612" xr:uid="{00000000-0005-0000-0000-000066750000}"/>
    <cellStyle name="Normal 5 2 3 5 6" xfId="28359" xr:uid="{00000000-0005-0000-0000-000067750000}"/>
    <cellStyle name="Normal 5 2 3 6" xfId="6067" xr:uid="{00000000-0005-0000-0000-000068750000}"/>
    <cellStyle name="Normal 5 2 3 6 2" xfId="25470" xr:uid="{00000000-0005-0000-0000-000069750000}"/>
    <cellStyle name="Normal 5 2 3 7" xfId="10270" xr:uid="{00000000-0005-0000-0000-00006A750000}"/>
    <cellStyle name="Normal 5 2 3 7 2" xfId="29297" xr:uid="{00000000-0005-0000-0000-00006B750000}"/>
    <cellStyle name="Normal 5 2 3 8" xfId="13777" xr:uid="{00000000-0005-0000-0000-00006C750000}"/>
    <cellStyle name="Normal 5 2 3 8 2" xfId="32785" xr:uid="{00000000-0005-0000-0000-00006D750000}"/>
    <cellStyle name="Normal 5 2 3 9" xfId="17354" xr:uid="{00000000-0005-0000-0000-00006E750000}"/>
    <cellStyle name="Normal 5 2 3 9 2" xfId="36305" xr:uid="{00000000-0005-0000-0000-00006F750000}"/>
    <cellStyle name="Normal 5 2 4" xfId="5121" xr:uid="{00000000-0005-0000-0000-000070750000}"/>
    <cellStyle name="Normal 5 2 4 10" xfId="20915" xr:uid="{00000000-0005-0000-0000-000071750000}"/>
    <cellStyle name="Normal 5 2 4 11" xfId="24654" xr:uid="{00000000-0005-0000-0000-000072750000}"/>
    <cellStyle name="Normal 5 2 4 2" xfId="5504" xr:uid="{00000000-0005-0000-0000-000073750000}"/>
    <cellStyle name="Normal 5 2 4 2 10" xfId="24972" xr:uid="{00000000-0005-0000-0000-000074750000}"/>
    <cellStyle name="Normal 5 2 4 2 2" xfId="8369" xr:uid="{00000000-0005-0000-0000-000075750000}"/>
    <cellStyle name="Normal 5 2 4 2 2 2" xfId="12263" xr:uid="{00000000-0005-0000-0000-000076750000}"/>
    <cellStyle name="Normal 5 2 4 2 2 2 2" xfId="31289" xr:uid="{00000000-0005-0000-0000-000077750000}"/>
    <cellStyle name="Normal 5 2 4 2 2 3" xfId="15781" xr:uid="{00000000-0005-0000-0000-000078750000}"/>
    <cellStyle name="Normal 5 2 4 2 2 3 2" xfId="34783" xr:uid="{00000000-0005-0000-0000-000079750000}"/>
    <cellStyle name="Normal 5 2 4 2 2 4" xfId="19353" xr:uid="{00000000-0005-0000-0000-00007A750000}"/>
    <cellStyle name="Normal 5 2 4 2 2 4 2" xfId="38299" xr:uid="{00000000-0005-0000-0000-00007B750000}"/>
    <cellStyle name="Normal 5 2 4 2 2 5" xfId="22944" xr:uid="{00000000-0005-0000-0000-00007C750000}"/>
    <cellStyle name="Normal 5 2 4 2 2 6" xfId="27600" xr:uid="{00000000-0005-0000-0000-00007D750000}"/>
    <cellStyle name="Normal 5 2 4 2 3" xfId="7255" xr:uid="{00000000-0005-0000-0000-00007E750000}"/>
    <cellStyle name="Normal 5 2 4 2 3 2" xfId="11387" xr:uid="{00000000-0005-0000-0000-00007F750000}"/>
    <cellStyle name="Normal 5 2 4 2 3 2 2" xfId="30414" xr:uid="{00000000-0005-0000-0000-000080750000}"/>
    <cellStyle name="Normal 5 2 4 2 3 3" xfId="14898" xr:uid="{00000000-0005-0000-0000-000081750000}"/>
    <cellStyle name="Normal 5 2 4 2 3 3 2" xfId="33903" xr:uid="{00000000-0005-0000-0000-000082750000}"/>
    <cellStyle name="Normal 5 2 4 2 3 4" xfId="18475" xr:uid="{00000000-0005-0000-0000-000083750000}"/>
    <cellStyle name="Normal 5 2 4 2 3 4 2" xfId="37422" xr:uid="{00000000-0005-0000-0000-000084750000}"/>
    <cellStyle name="Normal 5 2 4 2 3 5" xfId="22029" xr:uid="{00000000-0005-0000-0000-000085750000}"/>
    <cellStyle name="Normal 5 2 4 2 3 6" xfId="26628" xr:uid="{00000000-0005-0000-0000-000086750000}"/>
    <cellStyle name="Normal 5 2 4 2 4" xfId="9621" xr:uid="{00000000-0005-0000-0000-000087750000}"/>
    <cellStyle name="Normal 5 2 4 2 4 2" xfId="13219" xr:uid="{00000000-0005-0000-0000-000088750000}"/>
    <cellStyle name="Normal 5 2 4 2 4 2 2" xfId="32244" xr:uid="{00000000-0005-0000-0000-000089750000}"/>
    <cellStyle name="Normal 5 2 4 2 4 3" xfId="16739" xr:uid="{00000000-0005-0000-0000-00008A750000}"/>
    <cellStyle name="Normal 5 2 4 2 4 3 2" xfId="35738" xr:uid="{00000000-0005-0000-0000-00008B750000}"/>
    <cellStyle name="Normal 5 2 4 2 4 4" xfId="20310" xr:uid="{00000000-0005-0000-0000-00008C750000}"/>
    <cellStyle name="Normal 5 2 4 2 4 4 2" xfId="39255" xr:uid="{00000000-0005-0000-0000-00008D750000}"/>
    <cellStyle name="Normal 5 2 4 2 4 5" xfId="23967" xr:uid="{00000000-0005-0000-0000-00008E750000}"/>
    <cellStyle name="Normal 5 2 4 2 4 6" xfId="28713" xr:uid="{00000000-0005-0000-0000-00008F750000}"/>
    <cellStyle name="Normal 5 2 4 2 5" xfId="6422" xr:uid="{00000000-0005-0000-0000-000090750000}"/>
    <cellStyle name="Normal 5 2 4 2 5 2" xfId="25825" xr:uid="{00000000-0005-0000-0000-000091750000}"/>
    <cellStyle name="Normal 5 2 4 2 6" xfId="10605" xr:uid="{00000000-0005-0000-0000-000092750000}"/>
    <cellStyle name="Normal 5 2 4 2 6 2" xfId="29632" xr:uid="{00000000-0005-0000-0000-000093750000}"/>
    <cellStyle name="Normal 5 2 4 2 7" xfId="14113" xr:uid="{00000000-0005-0000-0000-000094750000}"/>
    <cellStyle name="Normal 5 2 4 2 7 2" xfId="33120" xr:uid="{00000000-0005-0000-0000-000095750000}"/>
    <cellStyle name="Normal 5 2 4 2 8" xfId="17691" xr:uid="{00000000-0005-0000-0000-000096750000}"/>
    <cellStyle name="Normal 5 2 4 2 8 2" xfId="36640" xr:uid="{00000000-0005-0000-0000-000097750000}"/>
    <cellStyle name="Normal 5 2 4 2 9" xfId="21223" xr:uid="{00000000-0005-0000-0000-000098750000}"/>
    <cellStyle name="Normal 5 2 4 3" xfId="8057" xr:uid="{00000000-0005-0000-0000-000099750000}"/>
    <cellStyle name="Normal 5 2 4 3 2" xfId="11959" xr:uid="{00000000-0005-0000-0000-00009A750000}"/>
    <cellStyle name="Normal 5 2 4 3 2 2" xfId="30985" xr:uid="{00000000-0005-0000-0000-00009B750000}"/>
    <cellStyle name="Normal 5 2 4 3 3" xfId="15477" xr:uid="{00000000-0005-0000-0000-00009C750000}"/>
    <cellStyle name="Normal 5 2 4 3 3 2" xfId="34479" xr:uid="{00000000-0005-0000-0000-00009D750000}"/>
    <cellStyle name="Normal 5 2 4 3 4" xfId="19049" xr:uid="{00000000-0005-0000-0000-00009E750000}"/>
    <cellStyle name="Normal 5 2 4 3 4 2" xfId="37995" xr:uid="{00000000-0005-0000-0000-00009F750000}"/>
    <cellStyle name="Normal 5 2 4 3 5" xfId="22640" xr:uid="{00000000-0005-0000-0000-0000A0750000}"/>
    <cellStyle name="Normal 5 2 4 3 6" xfId="27290" xr:uid="{00000000-0005-0000-0000-0000A1750000}"/>
    <cellStyle name="Normal 5 2 4 4" xfId="6938" xr:uid="{00000000-0005-0000-0000-0000A2750000}"/>
    <cellStyle name="Normal 5 2 4 4 2" xfId="11083" xr:uid="{00000000-0005-0000-0000-0000A3750000}"/>
    <cellStyle name="Normal 5 2 4 4 2 2" xfId="30110" xr:uid="{00000000-0005-0000-0000-0000A4750000}"/>
    <cellStyle name="Normal 5 2 4 4 3" xfId="14593" xr:uid="{00000000-0005-0000-0000-0000A5750000}"/>
    <cellStyle name="Normal 5 2 4 4 3 2" xfId="33599" xr:uid="{00000000-0005-0000-0000-0000A6750000}"/>
    <cellStyle name="Normal 5 2 4 4 4" xfId="18171" xr:uid="{00000000-0005-0000-0000-0000A7750000}"/>
    <cellStyle name="Normal 5 2 4 4 4 2" xfId="37118" xr:uid="{00000000-0005-0000-0000-0000A8750000}"/>
    <cellStyle name="Normal 5 2 4 4 5" xfId="21712" xr:uid="{00000000-0005-0000-0000-0000A9750000}"/>
    <cellStyle name="Normal 5 2 4 4 6" xfId="26324" xr:uid="{00000000-0005-0000-0000-0000AA750000}"/>
    <cellStyle name="Normal 5 2 4 5" xfId="9292" xr:uid="{00000000-0005-0000-0000-0000AB750000}"/>
    <cellStyle name="Normal 5 2 4 5 2" xfId="12915" xr:uid="{00000000-0005-0000-0000-0000AC750000}"/>
    <cellStyle name="Normal 5 2 4 5 2 2" xfId="31940" xr:uid="{00000000-0005-0000-0000-0000AD750000}"/>
    <cellStyle name="Normal 5 2 4 5 3" xfId="16434" xr:uid="{00000000-0005-0000-0000-0000AE750000}"/>
    <cellStyle name="Normal 5 2 4 5 3 2" xfId="35434" xr:uid="{00000000-0005-0000-0000-0000AF750000}"/>
    <cellStyle name="Normal 5 2 4 5 4" xfId="20006" xr:uid="{00000000-0005-0000-0000-0000B0750000}"/>
    <cellStyle name="Normal 5 2 4 5 4 2" xfId="38951" xr:uid="{00000000-0005-0000-0000-0000B1750000}"/>
    <cellStyle name="Normal 5 2 4 5 5" xfId="23646" xr:uid="{00000000-0005-0000-0000-0000B2750000}"/>
    <cellStyle name="Normal 5 2 4 5 6" xfId="28401" xr:uid="{00000000-0005-0000-0000-0000B3750000}"/>
    <cellStyle name="Normal 5 2 4 6" xfId="6105" xr:uid="{00000000-0005-0000-0000-0000B4750000}"/>
    <cellStyle name="Normal 5 2 4 6 2" xfId="25508" xr:uid="{00000000-0005-0000-0000-0000B5750000}"/>
    <cellStyle name="Normal 5 2 4 7" xfId="10301" xr:uid="{00000000-0005-0000-0000-0000B6750000}"/>
    <cellStyle name="Normal 5 2 4 7 2" xfId="29328" xr:uid="{00000000-0005-0000-0000-0000B7750000}"/>
    <cellStyle name="Normal 5 2 4 8" xfId="13809" xr:uid="{00000000-0005-0000-0000-0000B8750000}"/>
    <cellStyle name="Normal 5 2 4 8 2" xfId="32816" xr:uid="{00000000-0005-0000-0000-0000B9750000}"/>
    <cellStyle name="Normal 5 2 4 9" xfId="17387" xr:uid="{00000000-0005-0000-0000-0000BA750000}"/>
    <cellStyle name="Normal 5 2 4 9 2" xfId="36336" xr:uid="{00000000-0005-0000-0000-0000BB750000}"/>
    <cellStyle name="Normal 5 2 5" xfId="5239" xr:uid="{00000000-0005-0000-0000-0000BC750000}"/>
    <cellStyle name="Normal 5 2 5 10" xfId="20993" xr:uid="{00000000-0005-0000-0000-0000BD750000}"/>
    <cellStyle name="Normal 5 2 5 11" xfId="24743" xr:uid="{00000000-0005-0000-0000-0000BE750000}"/>
    <cellStyle name="Normal 5 2 5 2" xfId="5600" xr:uid="{00000000-0005-0000-0000-0000BF750000}"/>
    <cellStyle name="Normal 5 2 5 2 10" xfId="25059" xr:uid="{00000000-0005-0000-0000-0000C0750000}"/>
    <cellStyle name="Normal 5 2 5 2 2" xfId="8448" xr:uid="{00000000-0005-0000-0000-0000C1750000}"/>
    <cellStyle name="Normal 5 2 5 2 2 2" xfId="12341" xr:uid="{00000000-0005-0000-0000-0000C2750000}"/>
    <cellStyle name="Normal 5 2 5 2 2 2 2" xfId="31367" xr:uid="{00000000-0005-0000-0000-0000C3750000}"/>
    <cellStyle name="Normal 5 2 5 2 2 3" xfId="15859" xr:uid="{00000000-0005-0000-0000-0000C4750000}"/>
    <cellStyle name="Normal 5 2 5 2 2 3 2" xfId="34861" xr:uid="{00000000-0005-0000-0000-0000C5750000}"/>
    <cellStyle name="Normal 5 2 5 2 2 4" xfId="19431" xr:uid="{00000000-0005-0000-0000-0000C6750000}"/>
    <cellStyle name="Normal 5 2 5 2 2 4 2" xfId="38377" xr:uid="{00000000-0005-0000-0000-0000C7750000}"/>
    <cellStyle name="Normal 5 2 5 2 2 5" xfId="23022" xr:uid="{00000000-0005-0000-0000-0000C8750000}"/>
    <cellStyle name="Normal 5 2 5 2 2 6" xfId="27679" xr:uid="{00000000-0005-0000-0000-0000C9750000}"/>
    <cellStyle name="Normal 5 2 5 2 3" xfId="7335" xr:uid="{00000000-0005-0000-0000-0000CA750000}"/>
    <cellStyle name="Normal 5 2 5 2 3 2" xfId="11465" xr:uid="{00000000-0005-0000-0000-0000CB750000}"/>
    <cellStyle name="Normal 5 2 5 2 3 2 2" xfId="30492" xr:uid="{00000000-0005-0000-0000-0000CC750000}"/>
    <cellStyle name="Normal 5 2 5 2 3 3" xfId="14976" xr:uid="{00000000-0005-0000-0000-0000CD750000}"/>
    <cellStyle name="Normal 5 2 5 2 3 3 2" xfId="33981" xr:uid="{00000000-0005-0000-0000-0000CE750000}"/>
    <cellStyle name="Normal 5 2 5 2 3 4" xfId="18553" xr:uid="{00000000-0005-0000-0000-0000CF750000}"/>
    <cellStyle name="Normal 5 2 5 2 3 4 2" xfId="37500" xr:uid="{00000000-0005-0000-0000-0000D0750000}"/>
    <cellStyle name="Normal 5 2 5 2 3 5" xfId="22109" xr:uid="{00000000-0005-0000-0000-0000D1750000}"/>
    <cellStyle name="Normal 5 2 5 2 3 6" xfId="26706" xr:uid="{00000000-0005-0000-0000-0000D2750000}"/>
    <cellStyle name="Normal 5 2 5 2 4" xfId="9707" xr:uid="{00000000-0005-0000-0000-0000D3750000}"/>
    <cellStyle name="Normal 5 2 5 2 4 2" xfId="13297" xr:uid="{00000000-0005-0000-0000-0000D4750000}"/>
    <cellStyle name="Normal 5 2 5 2 4 2 2" xfId="32322" xr:uid="{00000000-0005-0000-0000-0000D5750000}"/>
    <cellStyle name="Normal 5 2 5 2 4 3" xfId="16817" xr:uid="{00000000-0005-0000-0000-0000D6750000}"/>
    <cellStyle name="Normal 5 2 5 2 4 3 2" xfId="35816" xr:uid="{00000000-0005-0000-0000-0000D7750000}"/>
    <cellStyle name="Normal 5 2 5 2 4 4" xfId="20388" xr:uid="{00000000-0005-0000-0000-0000D8750000}"/>
    <cellStyle name="Normal 5 2 5 2 4 4 2" xfId="39333" xr:uid="{00000000-0005-0000-0000-0000D9750000}"/>
    <cellStyle name="Normal 5 2 5 2 4 5" xfId="24047" xr:uid="{00000000-0005-0000-0000-0000DA750000}"/>
    <cellStyle name="Normal 5 2 5 2 4 6" xfId="28797" xr:uid="{00000000-0005-0000-0000-0000DB750000}"/>
    <cellStyle name="Normal 5 2 5 2 5" xfId="6502" xr:uid="{00000000-0005-0000-0000-0000DC750000}"/>
    <cellStyle name="Normal 5 2 5 2 5 2" xfId="25905" xr:uid="{00000000-0005-0000-0000-0000DD750000}"/>
    <cellStyle name="Normal 5 2 5 2 6" xfId="10683" xr:uid="{00000000-0005-0000-0000-0000DE750000}"/>
    <cellStyle name="Normal 5 2 5 2 6 2" xfId="29710" xr:uid="{00000000-0005-0000-0000-0000DF750000}"/>
    <cellStyle name="Normal 5 2 5 2 7" xfId="14191" xr:uid="{00000000-0005-0000-0000-0000E0750000}"/>
    <cellStyle name="Normal 5 2 5 2 7 2" xfId="33198" xr:uid="{00000000-0005-0000-0000-0000E1750000}"/>
    <cellStyle name="Normal 5 2 5 2 8" xfId="17769" xr:uid="{00000000-0005-0000-0000-0000E2750000}"/>
    <cellStyle name="Normal 5 2 5 2 8 2" xfId="36718" xr:uid="{00000000-0005-0000-0000-0000E3750000}"/>
    <cellStyle name="Normal 5 2 5 2 9" xfId="21301" xr:uid="{00000000-0005-0000-0000-0000E4750000}"/>
    <cellStyle name="Normal 5 2 5 3" xfId="8139" xr:uid="{00000000-0005-0000-0000-0000E5750000}"/>
    <cellStyle name="Normal 5 2 5 3 2" xfId="12037" xr:uid="{00000000-0005-0000-0000-0000E6750000}"/>
    <cellStyle name="Normal 5 2 5 3 2 2" xfId="31063" xr:uid="{00000000-0005-0000-0000-0000E7750000}"/>
    <cellStyle name="Normal 5 2 5 3 3" xfId="15555" xr:uid="{00000000-0005-0000-0000-0000E8750000}"/>
    <cellStyle name="Normal 5 2 5 3 3 2" xfId="34557" xr:uid="{00000000-0005-0000-0000-0000E9750000}"/>
    <cellStyle name="Normal 5 2 5 3 4" xfId="19127" xr:uid="{00000000-0005-0000-0000-0000EA750000}"/>
    <cellStyle name="Normal 5 2 5 3 4 2" xfId="38073" xr:uid="{00000000-0005-0000-0000-0000EB750000}"/>
    <cellStyle name="Normal 5 2 5 3 5" xfId="22718" xr:uid="{00000000-0005-0000-0000-0000EC750000}"/>
    <cellStyle name="Normal 5 2 5 3 6" xfId="27370" xr:uid="{00000000-0005-0000-0000-0000ED750000}"/>
    <cellStyle name="Normal 5 2 5 4" xfId="7023" xr:uid="{00000000-0005-0000-0000-0000EE750000}"/>
    <cellStyle name="Normal 5 2 5 4 2" xfId="11161" xr:uid="{00000000-0005-0000-0000-0000EF750000}"/>
    <cellStyle name="Normal 5 2 5 4 2 2" xfId="30188" xr:uid="{00000000-0005-0000-0000-0000F0750000}"/>
    <cellStyle name="Normal 5 2 5 4 3" xfId="14671" xr:uid="{00000000-0005-0000-0000-0000F1750000}"/>
    <cellStyle name="Normal 5 2 5 4 3 2" xfId="33677" xr:uid="{00000000-0005-0000-0000-0000F2750000}"/>
    <cellStyle name="Normal 5 2 5 4 4" xfId="18249" xr:uid="{00000000-0005-0000-0000-0000F3750000}"/>
    <cellStyle name="Normal 5 2 5 4 4 2" xfId="37196" xr:uid="{00000000-0005-0000-0000-0000F4750000}"/>
    <cellStyle name="Normal 5 2 5 4 5" xfId="21797" xr:uid="{00000000-0005-0000-0000-0000F5750000}"/>
    <cellStyle name="Normal 5 2 5 4 6" xfId="26402" xr:uid="{00000000-0005-0000-0000-0000F6750000}"/>
    <cellStyle name="Normal 5 2 5 5" xfId="9383" xr:uid="{00000000-0005-0000-0000-0000F7750000}"/>
    <cellStyle name="Normal 5 2 5 5 2" xfId="12993" xr:uid="{00000000-0005-0000-0000-0000F8750000}"/>
    <cellStyle name="Normal 5 2 5 5 2 2" xfId="32018" xr:uid="{00000000-0005-0000-0000-0000F9750000}"/>
    <cellStyle name="Normal 5 2 5 5 3" xfId="16512" xr:uid="{00000000-0005-0000-0000-0000FA750000}"/>
    <cellStyle name="Normal 5 2 5 5 3 2" xfId="35512" xr:uid="{00000000-0005-0000-0000-0000FB750000}"/>
    <cellStyle name="Normal 5 2 5 5 4" xfId="20084" xr:uid="{00000000-0005-0000-0000-0000FC750000}"/>
    <cellStyle name="Normal 5 2 5 5 4 2" xfId="39029" xr:uid="{00000000-0005-0000-0000-0000FD750000}"/>
    <cellStyle name="Normal 5 2 5 5 5" xfId="23731" xr:uid="{00000000-0005-0000-0000-0000FE750000}"/>
    <cellStyle name="Normal 5 2 5 5 6" xfId="28485" xr:uid="{00000000-0005-0000-0000-0000FF750000}"/>
    <cellStyle name="Normal 5 2 5 6" xfId="6190" xr:uid="{00000000-0005-0000-0000-000000760000}"/>
    <cellStyle name="Normal 5 2 5 6 2" xfId="25593" xr:uid="{00000000-0005-0000-0000-000001760000}"/>
    <cellStyle name="Normal 5 2 5 7" xfId="10379" xr:uid="{00000000-0005-0000-0000-000002760000}"/>
    <cellStyle name="Normal 5 2 5 7 2" xfId="29406" xr:uid="{00000000-0005-0000-0000-000003760000}"/>
    <cellStyle name="Normal 5 2 5 8" xfId="13887" xr:uid="{00000000-0005-0000-0000-000004760000}"/>
    <cellStyle name="Normal 5 2 5 8 2" xfId="32894" xr:uid="{00000000-0005-0000-0000-000005760000}"/>
    <cellStyle name="Normal 5 2 5 9" xfId="17465" xr:uid="{00000000-0005-0000-0000-000006760000}"/>
    <cellStyle name="Normal 5 2 5 9 2" xfId="36414" xr:uid="{00000000-0005-0000-0000-000007760000}"/>
    <cellStyle name="Normal 5 2 6" xfId="5327" xr:uid="{00000000-0005-0000-0000-000008760000}"/>
    <cellStyle name="Normal 5 2 6 10" xfId="24821" xr:uid="{00000000-0005-0000-0000-000009760000}"/>
    <cellStyle name="Normal 5 2 6 2" xfId="8218" xr:uid="{00000000-0005-0000-0000-00000A760000}"/>
    <cellStyle name="Normal 5 2 6 2 2" xfId="12115" xr:uid="{00000000-0005-0000-0000-00000B760000}"/>
    <cellStyle name="Normal 5 2 6 2 2 2" xfId="31141" xr:uid="{00000000-0005-0000-0000-00000C760000}"/>
    <cellStyle name="Normal 5 2 6 2 3" xfId="15633" xr:uid="{00000000-0005-0000-0000-00000D760000}"/>
    <cellStyle name="Normal 5 2 6 2 3 2" xfId="34635" xr:uid="{00000000-0005-0000-0000-00000E760000}"/>
    <cellStyle name="Normal 5 2 6 2 4" xfId="19205" xr:uid="{00000000-0005-0000-0000-00000F760000}"/>
    <cellStyle name="Normal 5 2 6 2 4 2" xfId="38151" xr:uid="{00000000-0005-0000-0000-000010760000}"/>
    <cellStyle name="Normal 5 2 6 2 5" xfId="22796" xr:uid="{00000000-0005-0000-0000-000011760000}"/>
    <cellStyle name="Normal 5 2 6 2 6" xfId="27449" xr:uid="{00000000-0005-0000-0000-000012760000}"/>
    <cellStyle name="Normal 5 2 6 3" xfId="7105" xr:uid="{00000000-0005-0000-0000-000013760000}"/>
    <cellStyle name="Normal 5 2 6 3 2" xfId="11239" xr:uid="{00000000-0005-0000-0000-000014760000}"/>
    <cellStyle name="Normal 5 2 6 3 2 2" xfId="30266" xr:uid="{00000000-0005-0000-0000-000015760000}"/>
    <cellStyle name="Normal 5 2 6 3 3" xfId="14749" xr:uid="{00000000-0005-0000-0000-000016760000}"/>
    <cellStyle name="Normal 5 2 6 3 3 2" xfId="33755" xr:uid="{00000000-0005-0000-0000-000017760000}"/>
    <cellStyle name="Normal 5 2 6 3 4" xfId="18327" xr:uid="{00000000-0005-0000-0000-000018760000}"/>
    <cellStyle name="Normal 5 2 6 3 4 2" xfId="37274" xr:uid="{00000000-0005-0000-0000-000019760000}"/>
    <cellStyle name="Normal 5 2 6 3 5" xfId="21879" xr:uid="{00000000-0005-0000-0000-00001A760000}"/>
    <cellStyle name="Normal 5 2 6 3 6" xfId="26480" xr:uid="{00000000-0005-0000-0000-00001B760000}"/>
    <cellStyle name="Normal 5 2 6 4" xfId="9465" xr:uid="{00000000-0005-0000-0000-00001C760000}"/>
    <cellStyle name="Normal 5 2 6 4 2" xfId="13071" xr:uid="{00000000-0005-0000-0000-00001D760000}"/>
    <cellStyle name="Normal 5 2 6 4 2 2" xfId="32096" xr:uid="{00000000-0005-0000-0000-00001E760000}"/>
    <cellStyle name="Normal 5 2 6 4 3" xfId="16590" xr:uid="{00000000-0005-0000-0000-00001F760000}"/>
    <cellStyle name="Normal 5 2 6 4 3 2" xfId="35590" xr:uid="{00000000-0005-0000-0000-000020760000}"/>
    <cellStyle name="Normal 5 2 6 4 4" xfId="20162" xr:uid="{00000000-0005-0000-0000-000021760000}"/>
    <cellStyle name="Normal 5 2 6 4 4 2" xfId="39107" xr:uid="{00000000-0005-0000-0000-000022760000}"/>
    <cellStyle name="Normal 5 2 6 4 5" xfId="23813" xr:uid="{00000000-0005-0000-0000-000023760000}"/>
    <cellStyle name="Normal 5 2 6 4 6" xfId="28563" xr:uid="{00000000-0005-0000-0000-000024760000}"/>
    <cellStyle name="Normal 5 2 6 5" xfId="6272" xr:uid="{00000000-0005-0000-0000-000025760000}"/>
    <cellStyle name="Normal 5 2 6 5 2" xfId="25675" xr:uid="{00000000-0005-0000-0000-000026760000}"/>
    <cellStyle name="Normal 5 2 6 6" xfId="10457" xr:uid="{00000000-0005-0000-0000-000027760000}"/>
    <cellStyle name="Normal 5 2 6 6 2" xfId="29484" xr:uid="{00000000-0005-0000-0000-000028760000}"/>
    <cellStyle name="Normal 5 2 6 7" xfId="13965" xr:uid="{00000000-0005-0000-0000-000029760000}"/>
    <cellStyle name="Normal 5 2 6 7 2" xfId="32972" xr:uid="{00000000-0005-0000-0000-00002A760000}"/>
    <cellStyle name="Normal 5 2 6 8" xfId="17543" xr:uid="{00000000-0005-0000-0000-00002B760000}"/>
    <cellStyle name="Normal 5 2 6 8 2" xfId="36492" xr:uid="{00000000-0005-0000-0000-00002C760000}"/>
    <cellStyle name="Normal 5 2 6 9" xfId="21071" xr:uid="{00000000-0005-0000-0000-00002D760000}"/>
    <cellStyle name="Normal 5 2 7" xfId="5428" xr:uid="{00000000-0005-0000-0000-00002E760000}"/>
    <cellStyle name="Normal 5 2 7 10" xfId="24909" xr:uid="{00000000-0005-0000-0000-00002F760000}"/>
    <cellStyle name="Normal 5 2 7 2" xfId="8306" xr:uid="{00000000-0005-0000-0000-000030760000}"/>
    <cellStyle name="Normal 5 2 7 2 2" xfId="12201" xr:uid="{00000000-0005-0000-0000-000031760000}"/>
    <cellStyle name="Normal 5 2 7 2 2 2" xfId="31227" xr:uid="{00000000-0005-0000-0000-000032760000}"/>
    <cellStyle name="Normal 5 2 7 2 3" xfId="15719" xr:uid="{00000000-0005-0000-0000-000033760000}"/>
    <cellStyle name="Normal 5 2 7 2 3 2" xfId="34721" xr:uid="{00000000-0005-0000-0000-000034760000}"/>
    <cellStyle name="Normal 5 2 7 2 4" xfId="19291" xr:uid="{00000000-0005-0000-0000-000035760000}"/>
    <cellStyle name="Normal 5 2 7 2 4 2" xfId="38237" xr:uid="{00000000-0005-0000-0000-000036760000}"/>
    <cellStyle name="Normal 5 2 7 2 5" xfId="22882" xr:uid="{00000000-0005-0000-0000-000037760000}"/>
    <cellStyle name="Normal 5 2 7 2 6" xfId="27537" xr:uid="{00000000-0005-0000-0000-000038760000}"/>
    <cellStyle name="Normal 5 2 7 3" xfId="7192" xr:uid="{00000000-0005-0000-0000-000039760000}"/>
    <cellStyle name="Normal 5 2 7 3 2" xfId="11325" xr:uid="{00000000-0005-0000-0000-00003A760000}"/>
    <cellStyle name="Normal 5 2 7 3 2 2" xfId="30352" xr:uid="{00000000-0005-0000-0000-00003B760000}"/>
    <cellStyle name="Normal 5 2 7 3 3" xfId="14835" xr:uid="{00000000-0005-0000-0000-00003C760000}"/>
    <cellStyle name="Normal 5 2 7 3 3 2" xfId="33841" xr:uid="{00000000-0005-0000-0000-00003D760000}"/>
    <cellStyle name="Normal 5 2 7 3 4" xfId="18413" xr:uid="{00000000-0005-0000-0000-00003E760000}"/>
    <cellStyle name="Normal 5 2 7 3 4 2" xfId="37360" xr:uid="{00000000-0005-0000-0000-00003F760000}"/>
    <cellStyle name="Normal 5 2 7 3 5" xfId="21966" xr:uid="{00000000-0005-0000-0000-000040760000}"/>
    <cellStyle name="Normal 5 2 7 3 6" xfId="26566" xr:uid="{00000000-0005-0000-0000-000041760000}"/>
    <cellStyle name="Normal 5 2 7 4" xfId="9554" xr:uid="{00000000-0005-0000-0000-000042760000}"/>
    <cellStyle name="Normal 5 2 7 4 2" xfId="13157" xr:uid="{00000000-0005-0000-0000-000043760000}"/>
    <cellStyle name="Normal 5 2 7 4 2 2" xfId="32182" xr:uid="{00000000-0005-0000-0000-000044760000}"/>
    <cellStyle name="Normal 5 2 7 4 3" xfId="16676" xr:uid="{00000000-0005-0000-0000-000045760000}"/>
    <cellStyle name="Normal 5 2 7 4 3 2" xfId="35676" xr:uid="{00000000-0005-0000-0000-000046760000}"/>
    <cellStyle name="Normal 5 2 7 4 4" xfId="20248" xr:uid="{00000000-0005-0000-0000-000047760000}"/>
    <cellStyle name="Normal 5 2 7 4 4 2" xfId="39193" xr:uid="{00000000-0005-0000-0000-000048760000}"/>
    <cellStyle name="Normal 5 2 7 4 5" xfId="23902" xr:uid="{00000000-0005-0000-0000-000049760000}"/>
    <cellStyle name="Normal 5 2 7 4 6" xfId="28649" xr:uid="{00000000-0005-0000-0000-00004A760000}"/>
    <cellStyle name="Normal 5 2 7 5" xfId="6359" xr:uid="{00000000-0005-0000-0000-00004B760000}"/>
    <cellStyle name="Normal 5 2 7 5 2" xfId="25762" xr:uid="{00000000-0005-0000-0000-00004C760000}"/>
    <cellStyle name="Normal 5 2 7 6" xfId="10543" xr:uid="{00000000-0005-0000-0000-00004D760000}"/>
    <cellStyle name="Normal 5 2 7 6 2" xfId="29570" xr:uid="{00000000-0005-0000-0000-00004E760000}"/>
    <cellStyle name="Normal 5 2 7 7" xfId="14051" xr:uid="{00000000-0005-0000-0000-00004F760000}"/>
    <cellStyle name="Normal 5 2 7 7 2" xfId="33058" xr:uid="{00000000-0005-0000-0000-000050760000}"/>
    <cellStyle name="Normal 5 2 7 8" xfId="17629" xr:uid="{00000000-0005-0000-0000-000051760000}"/>
    <cellStyle name="Normal 5 2 7 8 2" xfId="36578" xr:uid="{00000000-0005-0000-0000-000052760000}"/>
    <cellStyle name="Normal 5 2 7 9" xfId="21159" xr:uid="{00000000-0005-0000-0000-000053760000}"/>
    <cellStyle name="Normal 5 2 8" xfId="5705" xr:uid="{00000000-0005-0000-0000-000054760000}"/>
    <cellStyle name="Normal 5 2 8 10" xfId="25139" xr:uid="{00000000-0005-0000-0000-000055760000}"/>
    <cellStyle name="Normal 5 2 8 2" xfId="8531" xr:uid="{00000000-0005-0000-0000-000056760000}"/>
    <cellStyle name="Normal 5 2 8 2 2" xfId="12421" xr:uid="{00000000-0005-0000-0000-000057760000}"/>
    <cellStyle name="Normal 5 2 8 2 2 2" xfId="31447" xr:uid="{00000000-0005-0000-0000-000058760000}"/>
    <cellStyle name="Normal 5 2 8 2 3" xfId="15939" xr:uid="{00000000-0005-0000-0000-000059760000}"/>
    <cellStyle name="Normal 5 2 8 2 3 2" xfId="34941" xr:uid="{00000000-0005-0000-0000-00005A760000}"/>
    <cellStyle name="Normal 5 2 8 2 4" xfId="19511" xr:uid="{00000000-0005-0000-0000-00005B760000}"/>
    <cellStyle name="Normal 5 2 8 2 4 2" xfId="38457" xr:uid="{00000000-0005-0000-0000-00005C760000}"/>
    <cellStyle name="Normal 5 2 8 2 5" xfId="23102" xr:uid="{00000000-0005-0000-0000-00005D760000}"/>
    <cellStyle name="Normal 5 2 8 2 6" xfId="27761" xr:uid="{00000000-0005-0000-0000-00005E760000}"/>
    <cellStyle name="Normal 5 2 8 3" xfId="7424" xr:uid="{00000000-0005-0000-0000-00005F760000}"/>
    <cellStyle name="Normal 5 2 8 3 2" xfId="11545" xr:uid="{00000000-0005-0000-0000-000060760000}"/>
    <cellStyle name="Normal 5 2 8 3 2 2" xfId="30572" xr:uid="{00000000-0005-0000-0000-000061760000}"/>
    <cellStyle name="Normal 5 2 8 3 3" xfId="15056" xr:uid="{00000000-0005-0000-0000-000062760000}"/>
    <cellStyle name="Normal 5 2 8 3 3 2" xfId="34061" xr:uid="{00000000-0005-0000-0000-000063760000}"/>
    <cellStyle name="Normal 5 2 8 3 4" xfId="18633" xr:uid="{00000000-0005-0000-0000-000064760000}"/>
    <cellStyle name="Normal 5 2 8 3 4 2" xfId="37580" xr:uid="{00000000-0005-0000-0000-000065760000}"/>
    <cellStyle name="Normal 5 2 8 3 5" xfId="22198" xr:uid="{00000000-0005-0000-0000-000066760000}"/>
    <cellStyle name="Normal 5 2 8 3 6" xfId="26786" xr:uid="{00000000-0005-0000-0000-000067760000}"/>
    <cellStyle name="Normal 5 2 8 4" xfId="9796" xr:uid="{00000000-0005-0000-0000-000068760000}"/>
    <cellStyle name="Normal 5 2 8 4 2" xfId="13377" xr:uid="{00000000-0005-0000-0000-000069760000}"/>
    <cellStyle name="Normal 5 2 8 4 2 2" xfId="32402" xr:uid="{00000000-0005-0000-0000-00006A760000}"/>
    <cellStyle name="Normal 5 2 8 4 3" xfId="16898" xr:uid="{00000000-0005-0000-0000-00006B760000}"/>
    <cellStyle name="Normal 5 2 8 4 3 2" xfId="35896" xr:uid="{00000000-0005-0000-0000-00006C760000}"/>
    <cellStyle name="Normal 5 2 8 4 4" xfId="20468" xr:uid="{00000000-0005-0000-0000-00006D760000}"/>
    <cellStyle name="Normal 5 2 8 4 4 2" xfId="39413" xr:uid="{00000000-0005-0000-0000-00006E760000}"/>
    <cellStyle name="Normal 5 2 8 4 5" xfId="24136" xr:uid="{00000000-0005-0000-0000-00006F760000}"/>
    <cellStyle name="Normal 5 2 8 4 6" xfId="28877" xr:uid="{00000000-0005-0000-0000-000070760000}"/>
    <cellStyle name="Normal 5 2 8 5" xfId="6591" xr:uid="{00000000-0005-0000-0000-000071760000}"/>
    <cellStyle name="Normal 5 2 8 5 2" xfId="25994" xr:uid="{00000000-0005-0000-0000-000072760000}"/>
    <cellStyle name="Normal 5 2 8 6" xfId="10763" xr:uid="{00000000-0005-0000-0000-000073760000}"/>
    <cellStyle name="Normal 5 2 8 6 2" xfId="29790" xr:uid="{00000000-0005-0000-0000-000074760000}"/>
    <cellStyle name="Normal 5 2 8 7" xfId="14273" xr:uid="{00000000-0005-0000-0000-000075760000}"/>
    <cellStyle name="Normal 5 2 8 7 2" xfId="33279" xr:uid="{00000000-0005-0000-0000-000076760000}"/>
    <cellStyle name="Normal 5 2 8 8" xfId="17850" xr:uid="{00000000-0005-0000-0000-000077760000}"/>
    <cellStyle name="Normal 5 2 8 8 2" xfId="36798" xr:uid="{00000000-0005-0000-0000-000078760000}"/>
    <cellStyle name="Normal 5 2 8 9" xfId="21381" xr:uid="{00000000-0005-0000-0000-000079760000}"/>
    <cellStyle name="Normal 5 2 9" xfId="5815" xr:uid="{00000000-0005-0000-0000-00007A760000}"/>
    <cellStyle name="Normal 5 2 9 10" xfId="25225" xr:uid="{00000000-0005-0000-0000-00007B760000}"/>
    <cellStyle name="Normal 5 2 9 2" xfId="8618" xr:uid="{00000000-0005-0000-0000-00007C760000}"/>
    <cellStyle name="Normal 5 2 9 2 2" xfId="12507" xr:uid="{00000000-0005-0000-0000-00007D760000}"/>
    <cellStyle name="Normal 5 2 9 2 2 2" xfId="31533" xr:uid="{00000000-0005-0000-0000-00007E760000}"/>
    <cellStyle name="Normal 5 2 9 2 3" xfId="16025" xr:uid="{00000000-0005-0000-0000-00007F760000}"/>
    <cellStyle name="Normal 5 2 9 2 3 2" xfId="35027" xr:uid="{00000000-0005-0000-0000-000080760000}"/>
    <cellStyle name="Normal 5 2 9 2 4" xfId="19597" xr:uid="{00000000-0005-0000-0000-000081760000}"/>
    <cellStyle name="Normal 5 2 9 2 4 2" xfId="38543" xr:uid="{00000000-0005-0000-0000-000082760000}"/>
    <cellStyle name="Normal 5 2 9 2 5" xfId="23188" xr:uid="{00000000-0005-0000-0000-000083760000}"/>
    <cellStyle name="Normal 5 2 9 2 6" xfId="27847" xr:uid="{00000000-0005-0000-0000-000084760000}"/>
    <cellStyle name="Normal 5 2 9 3" xfId="7517" xr:uid="{00000000-0005-0000-0000-000085760000}"/>
    <cellStyle name="Normal 5 2 9 3 2" xfId="11631" xr:uid="{00000000-0005-0000-0000-000086760000}"/>
    <cellStyle name="Normal 5 2 9 3 2 2" xfId="30658" xr:uid="{00000000-0005-0000-0000-000087760000}"/>
    <cellStyle name="Normal 5 2 9 3 3" xfId="15142" xr:uid="{00000000-0005-0000-0000-000088760000}"/>
    <cellStyle name="Normal 5 2 9 3 3 2" xfId="34147" xr:uid="{00000000-0005-0000-0000-000089760000}"/>
    <cellStyle name="Normal 5 2 9 3 4" xfId="18719" xr:uid="{00000000-0005-0000-0000-00008A760000}"/>
    <cellStyle name="Normal 5 2 9 3 4 2" xfId="37666" xr:uid="{00000000-0005-0000-0000-00008B760000}"/>
    <cellStyle name="Normal 5 2 9 3 5" xfId="22291" xr:uid="{00000000-0005-0000-0000-00008C760000}"/>
    <cellStyle name="Normal 5 2 9 3 6" xfId="26872" xr:uid="{00000000-0005-0000-0000-00008D760000}"/>
    <cellStyle name="Normal 5 2 9 4" xfId="9889" xr:uid="{00000000-0005-0000-0000-00008E760000}"/>
    <cellStyle name="Normal 5 2 9 4 2" xfId="13463" xr:uid="{00000000-0005-0000-0000-00008F760000}"/>
    <cellStyle name="Normal 5 2 9 4 2 2" xfId="32488" xr:uid="{00000000-0005-0000-0000-000090760000}"/>
    <cellStyle name="Normal 5 2 9 4 3" xfId="16984" xr:uid="{00000000-0005-0000-0000-000091760000}"/>
    <cellStyle name="Normal 5 2 9 4 3 2" xfId="35982" xr:uid="{00000000-0005-0000-0000-000092760000}"/>
    <cellStyle name="Normal 5 2 9 4 4" xfId="20554" xr:uid="{00000000-0005-0000-0000-000093760000}"/>
    <cellStyle name="Normal 5 2 9 4 4 2" xfId="39499" xr:uid="{00000000-0005-0000-0000-000094760000}"/>
    <cellStyle name="Normal 5 2 9 4 5" xfId="24229" xr:uid="{00000000-0005-0000-0000-000095760000}"/>
    <cellStyle name="Normal 5 2 9 4 6" xfId="28963" xr:uid="{00000000-0005-0000-0000-000096760000}"/>
    <cellStyle name="Normal 5 2 9 5" xfId="6684" xr:uid="{00000000-0005-0000-0000-000097760000}"/>
    <cellStyle name="Normal 5 2 9 5 2" xfId="26087" xr:uid="{00000000-0005-0000-0000-000098760000}"/>
    <cellStyle name="Normal 5 2 9 6" xfId="10849" xr:uid="{00000000-0005-0000-0000-000099760000}"/>
    <cellStyle name="Normal 5 2 9 6 2" xfId="29876" xr:uid="{00000000-0005-0000-0000-00009A760000}"/>
    <cellStyle name="Normal 5 2 9 7" xfId="14359" xr:uid="{00000000-0005-0000-0000-00009B760000}"/>
    <cellStyle name="Normal 5 2 9 7 2" xfId="33365" xr:uid="{00000000-0005-0000-0000-00009C760000}"/>
    <cellStyle name="Normal 5 2 9 8" xfId="17937" xr:uid="{00000000-0005-0000-0000-00009D760000}"/>
    <cellStyle name="Normal 5 2 9 8 2" xfId="36884" xr:uid="{00000000-0005-0000-0000-00009E760000}"/>
    <cellStyle name="Normal 5 2 9 9" xfId="21467" xr:uid="{00000000-0005-0000-0000-00009F760000}"/>
    <cellStyle name="Normal 5 20" xfId="5908" xr:uid="{00000000-0005-0000-0000-0000A0760000}"/>
    <cellStyle name="Normal 5 20 2" xfId="25315" xr:uid="{00000000-0005-0000-0000-0000A1760000}"/>
    <cellStyle name="Normal 5 21" xfId="10143" xr:uid="{00000000-0005-0000-0000-0000A2760000}"/>
    <cellStyle name="Normal 5 21 2" xfId="29175" xr:uid="{00000000-0005-0000-0000-0000A3760000}"/>
    <cellStyle name="Normal 5 22" xfId="13638" xr:uid="{00000000-0005-0000-0000-0000A4760000}"/>
    <cellStyle name="Normal 5 22 2" xfId="32660" xr:uid="{00000000-0005-0000-0000-0000A5760000}"/>
    <cellStyle name="Normal 5 23" xfId="17225" xr:uid="{00000000-0005-0000-0000-0000A6760000}"/>
    <cellStyle name="Normal 5 23 2" xfId="36183" xr:uid="{00000000-0005-0000-0000-0000A7760000}"/>
    <cellStyle name="Normal 5 24" xfId="20756" xr:uid="{00000000-0005-0000-0000-0000A8760000}"/>
    <cellStyle name="Normal 5 25" xfId="24415" xr:uid="{00000000-0005-0000-0000-0000A9760000}"/>
    <cellStyle name="Normal 5 26" xfId="39739" xr:uid="{00000000-0005-0000-0000-0000AA760000}"/>
    <cellStyle name="Normal 5 27" xfId="4612" xr:uid="{00000000-0005-0000-0000-000015720000}"/>
    <cellStyle name="Normal 5 3" xfId="3686" xr:uid="{00000000-0005-0000-0000-0000610E0000}"/>
    <cellStyle name="Normal 5 3 10" xfId="4857" xr:uid="{00000000-0005-0000-0000-0000AC760000}"/>
    <cellStyle name="Normal 5 3 10 10" xfId="24525" xr:uid="{00000000-0005-0000-0000-0000AD760000}"/>
    <cellStyle name="Normal 5 3 10 2" xfId="7989" xr:uid="{00000000-0005-0000-0000-0000AE760000}"/>
    <cellStyle name="Normal 5 3 10 2 2" xfId="11901" xr:uid="{00000000-0005-0000-0000-0000AF760000}"/>
    <cellStyle name="Normal 5 3 10 2 2 2" xfId="30927" xr:uid="{00000000-0005-0000-0000-0000B0760000}"/>
    <cellStyle name="Normal 5 3 10 2 3" xfId="15419" xr:uid="{00000000-0005-0000-0000-0000B1760000}"/>
    <cellStyle name="Normal 5 3 10 2 3 2" xfId="34421" xr:uid="{00000000-0005-0000-0000-0000B2760000}"/>
    <cellStyle name="Normal 5 3 10 2 4" xfId="18991" xr:uid="{00000000-0005-0000-0000-0000B3760000}"/>
    <cellStyle name="Normal 5 3 10 2 4 2" xfId="37937" xr:uid="{00000000-0005-0000-0000-0000B4760000}"/>
    <cellStyle name="Normal 5 3 10 2 5" xfId="22582" xr:uid="{00000000-0005-0000-0000-0000B5760000}"/>
    <cellStyle name="Normal 5 3 10 2 6" xfId="27228" xr:uid="{00000000-0005-0000-0000-0000B6760000}"/>
    <cellStyle name="Normal 5 3 10 3" xfId="6877" xr:uid="{00000000-0005-0000-0000-0000B7760000}"/>
    <cellStyle name="Normal 5 3 10 3 2" xfId="11025" xr:uid="{00000000-0005-0000-0000-0000B8760000}"/>
    <cellStyle name="Normal 5 3 10 3 2 2" xfId="30052" xr:uid="{00000000-0005-0000-0000-0000B9760000}"/>
    <cellStyle name="Normal 5 3 10 3 3" xfId="14535" xr:uid="{00000000-0005-0000-0000-0000BA760000}"/>
    <cellStyle name="Normal 5 3 10 3 3 2" xfId="33541" xr:uid="{00000000-0005-0000-0000-0000BB760000}"/>
    <cellStyle name="Normal 5 3 10 3 4" xfId="18113" xr:uid="{00000000-0005-0000-0000-0000BC760000}"/>
    <cellStyle name="Normal 5 3 10 3 4 2" xfId="37060" xr:uid="{00000000-0005-0000-0000-0000BD760000}"/>
    <cellStyle name="Normal 5 3 10 3 5" xfId="21651" xr:uid="{00000000-0005-0000-0000-0000BE760000}"/>
    <cellStyle name="Normal 5 3 10 3 6" xfId="26266" xr:uid="{00000000-0005-0000-0000-0000BF760000}"/>
    <cellStyle name="Normal 5 3 10 4" xfId="9179" xr:uid="{00000000-0005-0000-0000-0000C0760000}"/>
    <cellStyle name="Normal 5 3 10 4 2" xfId="12856" xr:uid="{00000000-0005-0000-0000-0000C1760000}"/>
    <cellStyle name="Normal 5 3 10 4 2 2" xfId="31882" xr:uid="{00000000-0005-0000-0000-0000C2760000}"/>
    <cellStyle name="Normal 5 3 10 4 3" xfId="16375" xr:uid="{00000000-0005-0000-0000-0000C3760000}"/>
    <cellStyle name="Normal 5 3 10 4 3 2" xfId="35376" xr:uid="{00000000-0005-0000-0000-0000C4760000}"/>
    <cellStyle name="Normal 5 3 10 4 4" xfId="19947" xr:uid="{00000000-0005-0000-0000-0000C5760000}"/>
    <cellStyle name="Normal 5 3 10 4 4 2" xfId="38893" xr:uid="{00000000-0005-0000-0000-0000C6760000}"/>
    <cellStyle name="Normal 5 3 10 4 5" xfId="23582" xr:uid="{00000000-0005-0000-0000-0000C7760000}"/>
    <cellStyle name="Normal 5 3 10 4 6" xfId="28292" xr:uid="{00000000-0005-0000-0000-0000C8760000}"/>
    <cellStyle name="Normal 5 3 10 5" xfId="6019" xr:uid="{00000000-0005-0000-0000-0000C9760000}"/>
    <cellStyle name="Normal 5 3 10 5 2" xfId="25422" xr:uid="{00000000-0005-0000-0000-0000CA760000}"/>
    <cellStyle name="Normal 5 3 10 6" xfId="10241" xr:uid="{00000000-0005-0000-0000-0000CB760000}"/>
    <cellStyle name="Normal 5 3 10 6 2" xfId="29269" xr:uid="{00000000-0005-0000-0000-0000CC760000}"/>
    <cellStyle name="Normal 5 3 10 7" xfId="13749" xr:uid="{00000000-0005-0000-0000-0000CD760000}"/>
    <cellStyle name="Normal 5 3 10 7 2" xfId="32758" xr:uid="{00000000-0005-0000-0000-0000CE760000}"/>
    <cellStyle name="Normal 5 3 10 8" xfId="17327" xr:uid="{00000000-0005-0000-0000-0000CF760000}"/>
    <cellStyle name="Normal 5 3 10 8 2" xfId="36278" xr:uid="{00000000-0005-0000-0000-0000D0760000}"/>
    <cellStyle name="Normal 5 3 10 9" xfId="20855" xr:uid="{00000000-0005-0000-0000-0000D1760000}"/>
    <cellStyle name="Normal 5 3 11" xfId="7623" xr:uid="{00000000-0005-0000-0000-0000D2760000}"/>
    <cellStyle name="Normal 5 3 11 2" xfId="11721" xr:uid="{00000000-0005-0000-0000-0000D3760000}"/>
    <cellStyle name="Normal 5 3 11 2 2" xfId="30748" xr:uid="{00000000-0005-0000-0000-0000D4760000}"/>
    <cellStyle name="Normal 5 3 11 3" xfId="15233" xr:uid="{00000000-0005-0000-0000-0000D5760000}"/>
    <cellStyle name="Normal 5 3 11 3 2" xfId="34238" xr:uid="{00000000-0005-0000-0000-0000D6760000}"/>
    <cellStyle name="Normal 5 3 11 4" xfId="18809" xr:uid="{00000000-0005-0000-0000-0000D7760000}"/>
    <cellStyle name="Normal 5 3 11 4 2" xfId="37756" xr:uid="{00000000-0005-0000-0000-0000D8760000}"/>
    <cellStyle name="Normal 5 3 11 5" xfId="22388" xr:uid="{00000000-0005-0000-0000-0000D9760000}"/>
    <cellStyle name="Normal 5 3 11 6" xfId="26964" xr:uid="{00000000-0005-0000-0000-0000DA760000}"/>
    <cellStyle name="Normal 5 3 12" xfId="7832" xr:uid="{00000000-0005-0000-0000-0000DB760000}"/>
    <cellStyle name="Normal 5 3 12 2" xfId="11813" xr:uid="{00000000-0005-0000-0000-0000DC760000}"/>
    <cellStyle name="Normal 5 3 12 2 2" xfId="30839" xr:uid="{00000000-0005-0000-0000-0000DD760000}"/>
    <cellStyle name="Normal 5 3 12 3" xfId="15328" xr:uid="{00000000-0005-0000-0000-0000DE760000}"/>
    <cellStyle name="Normal 5 3 12 3 2" xfId="34332" xr:uid="{00000000-0005-0000-0000-0000DF760000}"/>
    <cellStyle name="Normal 5 3 12 4" xfId="18901" xr:uid="{00000000-0005-0000-0000-0000E0760000}"/>
    <cellStyle name="Normal 5 3 12 4 2" xfId="37848" xr:uid="{00000000-0005-0000-0000-0000E1760000}"/>
    <cellStyle name="Normal 5 3 12 5" xfId="22488" xr:uid="{00000000-0005-0000-0000-0000E2760000}"/>
    <cellStyle name="Normal 5 3 12 6" xfId="27105" xr:uid="{00000000-0005-0000-0000-0000E3760000}"/>
    <cellStyle name="Normal 5 3 13" xfId="6782" xr:uid="{00000000-0005-0000-0000-0000E4760000}"/>
    <cellStyle name="Normal 5 3 13 2" xfId="10939" xr:uid="{00000000-0005-0000-0000-0000E5760000}"/>
    <cellStyle name="Normal 5 3 13 2 2" xfId="29966" xr:uid="{00000000-0005-0000-0000-0000E6760000}"/>
    <cellStyle name="Normal 5 3 13 3" xfId="14449" xr:uid="{00000000-0005-0000-0000-0000E7760000}"/>
    <cellStyle name="Normal 5 3 13 3 2" xfId="33455" xr:uid="{00000000-0005-0000-0000-0000E8760000}"/>
    <cellStyle name="Normal 5 3 13 4" xfId="18027" xr:uid="{00000000-0005-0000-0000-0000E9760000}"/>
    <cellStyle name="Normal 5 3 13 4 2" xfId="36974" xr:uid="{00000000-0005-0000-0000-0000EA760000}"/>
    <cellStyle name="Normal 5 3 13 5" xfId="21562" xr:uid="{00000000-0005-0000-0000-0000EB760000}"/>
    <cellStyle name="Normal 5 3 13 6" xfId="26178" xr:uid="{00000000-0005-0000-0000-0000EC760000}"/>
    <cellStyle name="Normal 5 3 14" xfId="8873" xr:uid="{00000000-0005-0000-0000-0000ED760000}"/>
    <cellStyle name="Normal 5 3 14 2" xfId="12598" xr:uid="{00000000-0005-0000-0000-0000EE760000}"/>
    <cellStyle name="Normal 5 3 14 2 2" xfId="31624" xr:uid="{00000000-0005-0000-0000-0000EF760000}"/>
    <cellStyle name="Normal 5 3 14 3" xfId="16117" xr:uid="{00000000-0005-0000-0000-0000F0760000}"/>
    <cellStyle name="Normal 5 3 14 3 2" xfId="35118" xr:uid="{00000000-0005-0000-0000-0000F1760000}"/>
    <cellStyle name="Normal 5 3 14 4" xfId="19688" xr:uid="{00000000-0005-0000-0000-0000F2760000}"/>
    <cellStyle name="Normal 5 3 14 4 2" xfId="38634" xr:uid="{00000000-0005-0000-0000-0000F3760000}"/>
    <cellStyle name="Normal 5 3 14 5" xfId="23287" xr:uid="{00000000-0005-0000-0000-0000F4760000}"/>
    <cellStyle name="Normal 5 3 14 6" xfId="28029" xr:uid="{00000000-0005-0000-0000-0000F5760000}"/>
    <cellStyle name="Normal 5 3 15" xfId="8977" xr:uid="{00000000-0005-0000-0000-0000F6760000}"/>
    <cellStyle name="Normal 5 3 15 2" xfId="12684" xr:uid="{00000000-0005-0000-0000-0000F7760000}"/>
    <cellStyle name="Normal 5 3 15 2 2" xfId="31710" xr:uid="{00000000-0005-0000-0000-0000F8760000}"/>
    <cellStyle name="Normal 5 3 15 3" xfId="16203" xr:uid="{00000000-0005-0000-0000-0000F9760000}"/>
    <cellStyle name="Normal 5 3 15 3 2" xfId="35204" xr:uid="{00000000-0005-0000-0000-0000FA760000}"/>
    <cellStyle name="Normal 5 3 15 4" xfId="19774" xr:uid="{00000000-0005-0000-0000-0000FB760000}"/>
    <cellStyle name="Normal 5 3 15 4 2" xfId="38720" xr:uid="{00000000-0005-0000-0000-0000FC760000}"/>
    <cellStyle name="Normal 5 3 15 5" xfId="23387" xr:uid="{00000000-0005-0000-0000-0000FD760000}"/>
    <cellStyle name="Normal 5 3 15 6" xfId="28116" xr:uid="{00000000-0005-0000-0000-0000FE760000}"/>
    <cellStyle name="Normal 5 3 16" xfId="9081" xr:uid="{00000000-0005-0000-0000-0000FF760000}"/>
    <cellStyle name="Normal 5 3 16 2" xfId="12770" xr:uid="{00000000-0005-0000-0000-000000770000}"/>
    <cellStyle name="Normal 5 3 16 2 2" xfId="31796" xr:uid="{00000000-0005-0000-0000-000001770000}"/>
    <cellStyle name="Normal 5 3 16 3" xfId="16289" xr:uid="{00000000-0005-0000-0000-000002770000}"/>
    <cellStyle name="Normal 5 3 16 3 2" xfId="35290" xr:uid="{00000000-0005-0000-0000-000003770000}"/>
    <cellStyle name="Normal 5 3 16 4" xfId="19860" xr:uid="{00000000-0005-0000-0000-000004770000}"/>
    <cellStyle name="Normal 5 3 16 4 2" xfId="38806" xr:uid="{00000000-0005-0000-0000-000005770000}"/>
    <cellStyle name="Normal 5 3 16 5" xfId="23487" xr:uid="{00000000-0005-0000-0000-000006770000}"/>
    <cellStyle name="Normal 5 3 16 6" xfId="28203" xr:uid="{00000000-0005-0000-0000-000007770000}"/>
    <cellStyle name="Normal 5 3 17" xfId="9987" xr:uid="{00000000-0005-0000-0000-000008770000}"/>
    <cellStyle name="Normal 5 3 17 2" xfId="13553" xr:uid="{00000000-0005-0000-0000-000009770000}"/>
    <cellStyle name="Normal 5 3 17 2 2" xfId="32578" xr:uid="{00000000-0005-0000-0000-00000A770000}"/>
    <cellStyle name="Normal 5 3 17 3" xfId="17074" xr:uid="{00000000-0005-0000-0000-00000B770000}"/>
    <cellStyle name="Normal 5 3 17 3 2" xfId="36072" xr:uid="{00000000-0005-0000-0000-00000C770000}"/>
    <cellStyle name="Normal 5 3 17 4" xfId="20644" xr:uid="{00000000-0005-0000-0000-00000D770000}"/>
    <cellStyle name="Normal 5 3 17 4 2" xfId="39589" xr:uid="{00000000-0005-0000-0000-00000E770000}"/>
    <cellStyle name="Normal 5 3 17 5" xfId="24326" xr:uid="{00000000-0005-0000-0000-00000F770000}"/>
    <cellStyle name="Normal 5 3 17 6" xfId="29053" xr:uid="{00000000-0005-0000-0000-000010770000}"/>
    <cellStyle name="Normal 5 3 18" xfId="5923" xr:uid="{00000000-0005-0000-0000-000011770000}"/>
    <cellStyle name="Normal 5 3 18 2" xfId="25329" xr:uid="{00000000-0005-0000-0000-000012770000}"/>
    <cellStyle name="Normal 5 3 19" xfId="10150" xr:uid="{00000000-0005-0000-0000-000013770000}"/>
    <cellStyle name="Normal 5 3 19 2" xfId="29182" xr:uid="{00000000-0005-0000-0000-000014770000}"/>
    <cellStyle name="Normal 5 3 2" xfId="4914" xr:uid="{00000000-0005-0000-0000-000015770000}"/>
    <cellStyle name="Normal 5 3 2 10" xfId="17347" xr:uid="{00000000-0005-0000-0000-000016770000}"/>
    <cellStyle name="Normal 5 3 2 10 2" xfId="36298" xr:uid="{00000000-0005-0000-0000-000017770000}"/>
    <cellStyle name="Normal 5 3 2 11" xfId="20876" xr:uid="{00000000-0005-0000-0000-000018770000}"/>
    <cellStyle name="Normal 5 3 2 12" xfId="24559" xr:uid="{00000000-0005-0000-0000-000019770000}"/>
    <cellStyle name="Normal 5 3 2 2" xfId="5066" xr:uid="{00000000-0005-0000-0000-00001A770000}"/>
    <cellStyle name="Normal 5 3 2 2 10" xfId="20908" xr:uid="{00000000-0005-0000-0000-00001B770000}"/>
    <cellStyle name="Normal 5 3 2 2 11" xfId="24647" xr:uid="{00000000-0005-0000-0000-00001C770000}"/>
    <cellStyle name="Normal 5 3 2 2 2" xfId="5495" xr:uid="{00000000-0005-0000-0000-00001D770000}"/>
    <cellStyle name="Normal 5 3 2 2 2 10" xfId="24965" xr:uid="{00000000-0005-0000-0000-00001E770000}"/>
    <cellStyle name="Normal 5 3 2 2 2 2" xfId="8362" xr:uid="{00000000-0005-0000-0000-00001F770000}"/>
    <cellStyle name="Normal 5 3 2 2 2 2 2" xfId="12256" xr:uid="{00000000-0005-0000-0000-000020770000}"/>
    <cellStyle name="Normal 5 3 2 2 2 2 2 2" xfId="31282" xr:uid="{00000000-0005-0000-0000-000021770000}"/>
    <cellStyle name="Normal 5 3 2 2 2 2 3" xfId="15774" xr:uid="{00000000-0005-0000-0000-000022770000}"/>
    <cellStyle name="Normal 5 3 2 2 2 2 3 2" xfId="34776" xr:uid="{00000000-0005-0000-0000-000023770000}"/>
    <cellStyle name="Normal 5 3 2 2 2 2 4" xfId="19346" xr:uid="{00000000-0005-0000-0000-000024770000}"/>
    <cellStyle name="Normal 5 3 2 2 2 2 4 2" xfId="38292" xr:uid="{00000000-0005-0000-0000-000025770000}"/>
    <cellStyle name="Normal 5 3 2 2 2 2 5" xfId="22937" xr:uid="{00000000-0005-0000-0000-000026770000}"/>
    <cellStyle name="Normal 5 3 2 2 2 2 6" xfId="27593" xr:uid="{00000000-0005-0000-0000-000027770000}"/>
    <cellStyle name="Normal 5 3 2 2 2 3" xfId="7247" xr:uid="{00000000-0005-0000-0000-000028770000}"/>
    <cellStyle name="Normal 5 3 2 2 2 3 2" xfId="11380" xr:uid="{00000000-0005-0000-0000-000029770000}"/>
    <cellStyle name="Normal 5 3 2 2 2 3 2 2" xfId="30407" xr:uid="{00000000-0005-0000-0000-00002A770000}"/>
    <cellStyle name="Normal 5 3 2 2 2 3 3" xfId="14890" xr:uid="{00000000-0005-0000-0000-00002B770000}"/>
    <cellStyle name="Normal 5 3 2 2 2 3 3 2" xfId="33896" xr:uid="{00000000-0005-0000-0000-00002C770000}"/>
    <cellStyle name="Normal 5 3 2 2 2 3 4" xfId="18468" xr:uid="{00000000-0005-0000-0000-00002D770000}"/>
    <cellStyle name="Normal 5 3 2 2 2 3 4 2" xfId="37415" xr:uid="{00000000-0005-0000-0000-00002E770000}"/>
    <cellStyle name="Normal 5 3 2 2 2 3 5" xfId="22021" xr:uid="{00000000-0005-0000-0000-00002F770000}"/>
    <cellStyle name="Normal 5 3 2 2 2 3 6" xfId="26621" xr:uid="{00000000-0005-0000-0000-000030770000}"/>
    <cellStyle name="Normal 5 3 2 2 2 4" xfId="9612" xr:uid="{00000000-0005-0000-0000-000031770000}"/>
    <cellStyle name="Normal 5 3 2 2 2 4 2" xfId="13212" xr:uid="{00000000-0005-0000-0000-000032770000}"/>
    <cellStyle name="Normal 5 3 2 2 2 4 2 2" xfId="32237" xr:uid="{00000000-0005-0000-0000-000033770000}"/>
    <cellStyle name="Normal 5 3 2 2 2 4 3" xfId="16732" xr:uid="{00000000-0005-0000-0000-000034770000}"/>
    <cellStyle name="Normal 5 3 2 2 2 4 3 2" xfId="35731" xr:uid="{00000000-0005-0000-0000-000035770000}"/>
    <cellStyle name="Normal 5 3 2 2 2 4 4" xfId="20303" xr:uid="{00000000-0005-0000-0000-000036770000}"/>
    <cellStyle name="Normal 5 3 2 2 2 4 4 2" xfId="39248" xr:uid="{00000000-0005-0000-0000-000037770000}"/>
    <cellStyle name="Normal 5 3 2 2 2 4 5" xfId="23959" xr:uid="{00000000-0005-0000-0000-000038770000}"/>
    <cellStyle name="Normal 5 3 2 2 2 4 6" xfId="28705" xr:uid="{00000000-0005-0000-0000-000039770000}"/>
    <cellStyle name="Normal 5 3 2 2 2 5" xfId="6414" xr:uid="{00000000-0005-0000-0000-00003A770000}"/>
    <cellStyle name="Normal 5 3 2 2 2 5 2" xfId="25817" xr:uid="{00000000-0005-0000-0000-00003B770000}"/>
    <cellStyle name="Normal 5 3 2 2 2 6" xfId="10598" xr:uid="{00000000-0005-0000-0000-00003C770000}"/>
    <cellStyle name="Normal 5 3 2 2 2 6 2" xfId="29625" xr:uid="{00000000-0005-0000-0000-00003D770000}"/>
    <cellStyle name="Normal 5 3 2 2 2 7" xfId="14106" xr:uid="{00000000-0005-0000-0000-00003E770000}"/>
    <cellStyle name="Normal 5 3 2 2 2 7 2" xfId="33113" xr:uid="{00000000-0005-0000-0000-00003F770000}"/>
    <cellStyle name="Normal 5 3 2 2 2 8" xfId="17684" xr:uid="{00000000-0005-0000-0000-000040770000}"/>
    <cellStyle name="Normal 5 3 2 2 2 8 2" xfId="36633" xr:uid="{00000000-0005-0000-0000-000041770000}"/>
    <cellStyle name="Normal 5 3 2 2 2 9" xfId="21216" xr:uid="{00000000-0005-0000-0000-000042770000}"/>
    <cellStyle name="Normal 5 3 2 2 3" xfId="8041" xr:uid="{00000000-0005-0000-0000-000043770000}"/>
    <cellStyle name="Normal 5 3 2 2 3 2" xfId="11952" xr:uid="{00000000-0005-0000-0000-000044770000}"/>
    <cellStyle name="Normal 5 3 2 2 3 2 2" xfId="30978" xr:uid="{00000000-0005-0000-0000-000045770000}"/>
    <cellStyle name="Normal 5 3 2 2 3 3" xfId="15470" xr:uid="{00000000-0005-0000-0000-000046770000}"/>
    <cellStyle name="Normal 5 3 2 2 3 3 2" xfId="34472" xr:uid="{00000000-0005-0000-0000-000047770000}"/>
    <cellStyle name="Normal 5 3 2 2 3 4" xfId="19042" xr:uid="{00000000-0005-0000-0000-000048770000}"/>
    <cellStyle name="Normal 5 3 2 2 3 4 2" xfId="37988" xr:uid="{00000000-0005-0000-0000-000049770000}"/>
    <cellStyle name="Normal 5 3 2 2 3 5" xfId="22633" xr:uid="{00000000-0005-0000-0000-00004A770000}"/>
    <cellStyle name="Normal 5 3 2 2 3 6" xfId="27279" xr:uid="{00000000-0005-0000-0000-00004B770000}"/>
    <cellStyle name="Normal 5 3 2 2 4" xfId="6929" xr:uid="{00000000-0005-0000-0000-00004C770000}"/>
    <cellStyle name="Normal 5 3 2 2 4 2" xfId="11076" xr:uid="{00000000-0005-0000-0000-00004D770000}"/>
    <cellStyle name="Normal 5 3 2 2 4 2 2" xfId="30103" xr:uid="{00000000-0005-0000-0000-00004E770000}"/>
    <cellStyle name="Normal 5 3 2 2 4 3" xfId="14586" xr:uid="{00000000-0005-0000-0000-00004F770000}"/>
    <cellStyle name="Normal 5 3 2 2 4 3 2" xfId="33592" xr:uid="{00000000-0005-0000-0000-000050770000}"/>
    <cellStyle name="Normal 5 3 2 2 4 4" xfId="18164" xr:uid="{00000000-0005-0000-0000-000051770000}"/>
    <cellStyle name="Normal 5 3 2 2 4 4 2" xfId="37111" xr:uid="{00000000-0005-0000-0000-000052770000}"/>
    <cellStyle name="Normal 5 3 2 2 4 5" xfId="21703" xr:uid="{00000000-0005-0000-0000-000053770000}"/>
    <cellStyle name="Normal 5 3 2 2 4 6" xfId="26317" xr:uid="{00000000-0005-0000-0000-000054770000}"/>
    <cellStyle name="Normal 5 3 2 2 5" xfId="9281" xr:uid="{00000000-0005-0000-0000-000055770000}"/>
    <cellStyle name="Normal 5 3 2 2 5 2" xfId="12908" xr:uid="{00000000-0005-0000-0000-000056770000}"/>
    <cellStyle name="Normal 5 3 2 2 5 2 2" xfId="31933" xr:uid="{00000000-0005-0000-0000-000057770000}"/>
    <cellStyle name="Normal 5 3 2 2 5 3" xfId="16427" xr:uid="{00000000-0005-0000-0000-000058770000}"/>
    <cellStyle name="Normal 5 3 2 2 5 3 2" xfId="35427" xr:uid="{00000000-0005-0000-0000-000059770000}"/>
    <cellStyle name="Normal 5 3 2 2 5 4" xfId="19999" xr:uid="{00000000-0005-0000-0000-00005A770000}"/>
    <cellStyle name="Normal 5 3 2 2 5 4 2" xfId="38944" xr:uid="{00000000-0005-0000-0000-00005B770000}"/>
    <cellStyle name="Normal 5 3 2 2 5 5" xfId="23636" xr:uid="{00000000-0005-0000-0000-00005C770000}"/>
    <cellStyle name="Normal 5 3 2 2 5 6" xfId="28393" xr:uid="{00000000-0005-0000-0000-00005D770000}"/>
    <cellStyle name="Normal 5 3 2 2 6" xfId="6096" xr:uid="{00000000-0005-0000-0000-00005E770000}"/>
    <cellStyle name="Normal 5 3 2 2 6 2" xfId="25499" xr:uid="{00000000-0005-0000-0000-00005F770000}"/>
    <cellStyle name="Normal 5 3 2 2 7" xfId="10294" xr:uid="{00000000-0005-0000-0000-000060770000}"/>
    <cellStyle name="Normal 5 3 2 2 7 2" xfId="29321" xr:uid="{00000000-0005-0000-0000-000061770000}"/>
    <cellStyle name="Normal 5 3 2 2 8" xfId="13802" xr:uid="{00000000-0005-0000-0000-000062770000}"/>
    <cellStyle name="Normal 5 3 2 2 8 2" xfId="32809" xr:uid="{00000000-0005-0000-0000-000063770000}"/>
    <cellStyle name="Normal 5 3 2 2 9" xfId="17379" xr:uid="{00000000-0005-0000-0000-000064770000}"/>
    <cellStyle name="Normal 5 3 2 2 9 2" xfId="36329" xr:uid="{00000000-0005-0000-0000-000065770000}"/>
    <cellStyle name="Normal 5 3 2 3" xfId="5463" xr:uid="{00000000-0005-0000-0000-000066770000}"/>
    <cellStyle name="Normal 5 3 2 3 10" xfId="24934" xr:uid="{00000000-0005-0000-0000-000067770000}"/>
    <cellStyle name="Normal 5 3 2 3 2" xfId="8331" xr:uid="{00000000-0005-0000-0000-000068770000}"/>
    <cellStyle name="Normal 5 3 2 3 2 2" xfId="12225" xr:uid="{00000000-0005-0000-0000-000069770000}"/>
    <cellStyle name="Normal 5 3 2 3 2 2 2" xfId="31251" xr:uid="{00000000-0005-0000-0000-00006A770000}"/>
    <cellStyle name="Normal 5 3 2 3 2 3" xfId="15743" xr:uid="{00000000-0005-0000-0000-00006B770000}"/>
    <cellStyle name="Normal 5 3 2 3 2 3 2" xfId="34745" xr:uid="{00000000-0005-0000-0000-00006C770000}"/>
    <cellStyle name="Normal 5 3 2 3 2 4" xfId="19315" xr:uid="{00000000-0005-0000-0000-00006D770000}"/>
    <cellStyle name="Normal 5 3 2 3 2 4 2" xfId="38261" xr:uid="{00000000-0005-0000-0000-00006E770000}"/>
    <cellStyle name="Normal 5 3 2 3 2 5" xfId="22906" xr:uid="{00000000-0005-0000-0000-00006F770000}"/>
    <cellStyle name="Normal 5 3 2 3 2 6" xfId="27562" xr:uid="{00000000-0005-0000-0000-000070770000}"/>
    <cellStyle name="Normal 5 3 2 3 3" xfId="7216" xr:uid="{00000000-0005-0000-0000-000071770000}"/>
    <cellStyle name="Normal 5 3 2 3 3 2" xfId="11349" xr:uid="{00000000-0005-0000-0000-000072770000}"/>
    <cellStyle name="Normal 5 3 2 3 3 2 2" xfId="30376" xr:uid="{00000000-0005-0000-0000-000073770000}"/>
    <cellStyle name="Normal 5 3 2 3 3 3" xfId="14859" xr:uid="{00000000-0005-0000-0000-000074770000}"/>
    <cellStyle name="Normal 5 3 2 3 3 3 2" xfId="33865" xr:uid="{00000000-0005-0000-0000-000075770000}"/>
    <cellStyle name="Normal 5 3 2 3 3 4" xfId="18437" xr:uid="{00000000-0005-0000-0000-000076770000}"/>
    <cellStyle name="Normal 5 3 2 3 3 4 2" xfId="37384" xr:uid="{00000000-0005-0000-0000-000077770000}"/>
    <cellStyle name="Normal 5 3 2 3 3 5" xfId="21990" xr:uid="{00000000-0005-0000-0000-000078770000}"/>
    <cellStyle name="Normal 5 3 2 3 3 6" xfId="26590" xr:uid="{00000000-0005-0000-0000-000079770000}"/>
    <cellStyle name="Normal 5 3 2 3 4" xfId="9581" xr:uid="{00000000-0005-0000-0000-00007A770000}"/>
    <cellStyle name="Normal 5 3 2 3 4 2" xfId="13181" xr:uid="{00000000-0005-0000-0000-00007B770000}"/>
    <cellStyle name="Normal 5 3 2 3 4 2 2" xfId="32206" xr:uid="{00000000-0005-0000-0000-00007C770000}"/>
    <cellStyle name="Normal 5 3 2 3 4 3" xfId="16701" xr:uid="{00000000-0005-0000-0000-00007D770000}"/>
    <cellStyle name="Normal 5 3 2 3 4 3 2" xfId="35700" xr:uid="{00000000-0005-0000-0000-00007E770000}"/>
    <cellStyle name="Normal 5 3 2 3 4 4" xfId="20272" xr:uid="{00000000-0005-0000-0000-00007F770000}"/>
    <cellStyle name="Normal 5 3 2 3 4 4 2" xfId="39217" xr:uid="{00000000-0005-0000-0000-000080770000}"/>
    <cellStyle name="Normal 5 3 2 3 4 5" xfId="23928" xr:uid="{00000000-0005-0000-0000-000081770000}"/>
    <cellStyle name="Normal 5 3 2 3 4 6" xfId="28674" xr:uid="{00000000-0005-0000-0000-000082770000}"/>
    <cellStyle name="Normal 5 3 2 3 5" xfId="6383" xr:uid="{00000000-0005-0000-0000-000083770000}"/>
    <cellStyle name="Normal 5 3 2 3 5 2" xfId="25786" xr:uid="{00000000-0005-0000-0000-000084770000}"/>
    <cellStyle name="Normal 5 3 2 3 6" xfId="10567" xr:uid="{00000000-0005-0000-0000-000085770000}"/>
    <cellStyle name="Normal 5 3 2 3 6 2" xfId="29594" xr:uid="{00000000-0005-0000-0000-000086770000}"/>
    <cellStyle name="Normal 5 3 2 3 7" xfId="14075" xr:uid="{00000000-0005-0000-0000-000087770000}"/>
    <cellStyle name="Normal 5 3 2 3 7 2" xfId="33082" xr:uid="{00000000-0005-0000-0000-000088770000}"/>
    <cellStyle name="Normal 5 3 2 3 8" xfId="17653" xr:uid="{00000000-0005-0000-0000-000089770000}"/>
    <cellStyle name="Normal 5 3 2 3 8 2" xfId="36602" xr:uid="{00000000-0005-0000-0000-00008A770000}"/>
    <cellStyle name="Normal 5 3 2 3 9" xfId="21185" xr:uid="{00000000-0005-0000-0000-00008B770000}"/>
    <cellStyle name="Normal 5 3 2 4" xfId="8009" xr:uid="{00000000-0005-0000-0000-00008C770000}"/>
    <cellStyle name="Normal 5 3 2 4 2" xfId="11921" xr:uid="{00000000-0005-0000-0000-00008D770000}"/>
    <cellStyle name="Normal 5 3 2 4 2 2" xfId="30947" xr:uid="{00000000-0005-0000-0000-00008E770000}"/>
    <cellStyle name="Normal 5 3 2 4 3" xfId="15439" xr:uid="{00000000-0005-0000-0000-00008F770000}"/>
    <cellStyle name="Normal 5 3 2 4 3 2" xfId="34441" xr:uid="{00000000-0005-0000-0000-000090770000}"/>
    <cellStyle name="Normal 5 3 2 4 4" xfId="19011" xr:uid="{00000000-0005-0000-0000-000091770000}"/>
    <cellStyle name="Normal 5 3 2 4 4 2" xfId="37957" xr:uid="{00000000-0005-0000-0000-000092770000}"/>
    <cellStyle name="Normal 5 3 2 4 5" xfId="22602" xr:uid="{00000000-0005-0000-0000-000093770000}"/>
    <cellStyle name="Normal 5 3 2 4 6" xfId="27248" xr:uid="{00000000-0005-0000-0000-000094770000}"/>
    <cellStyle name="Normal 5 3 2 5" xfId="6897" xr:uid="{00000000-0005-0000-0000-000095770000}"/>
    <cellStyle name="Normal 5 3 2 5 2" xfId="11045" xr:uid="{00000000-0005-0000-0000-000096770000}"/>
    <cellStyle name="Normal 5 3 2 5 2 2" xfId="30072" xr:uid="{00000000-0005-0000-0000-000097770000}"/>
    <cellStyle name="Normal 5 3 2 5 3" xfId="14555" xr:uid="{00000000-0005-0000-0000-000098770000}"/>
    <cellStyle name="Normal 5 3 2 5 3 2" xfId="33561" xr:uid="{00000000-0005-0000-0000-000099770000}"/>
    <cellStyle name="Normal 5 3 2 5 4" xfId="18133" xr:uid="{00000000-0005-0000-0000-00009A770000}"/>
    <cellStyle name="Normal 5 3 2 5 4 2" xfId="37080" xr:uid="{00000000-0005-0000-0000-00009B770000}"/>
    <cellStyle name="Normal 5 3 2 5 5" xfId="21671" xr:uid="{00000000-0005-0000-0000-00009C770000}"/>
    <cellStyle name="Normal 5 3 2 5 6" xfId="26286" xr:uid="{00000000-0005-0000-0000-00009D770000}"/>
    <cellStyle name="Normal 5 3 2 6" xfId="9211" xr:uid="{00000000-0005-0000-0000-00009E770000}"/>
    <cellStyle name="Normal 5 3 2 6 2" xfId="12877" xr:uid="{00000000-0005-0000-0000-00009F770000}"/>
    <cellStyle name="Normal 5 3 2 6 2 2" xfId="31902" xr:uid="{00000000-0005-0000-0000-0000A0770000}"/>
    <cellStyle name="Normal 5 3 2 6 3" xfId="16396" xr:uid="{00000000-0005-0000-0000-0000A1770000}"/>
    <cellStyle name="Normal 5 3 2 6 3 2" xfId="35396" xr:uid="{00000000-0005-0000-0000-0000A2770000}"/>
    <cellStyle name="Normal 5 3 2 6 4" xfId="19967" xr:uid="{00000000-0005-0000-0000-0000A3770000}"/>
    <cellStyle name="Normal 5 3 2 6 4 2" xfId="38913" xr:uid="{00000000-0005-0000-0000-0000A4770000}"/>
    <cellStyle name="Normal 5 3 2 6 5" xfId="23603" xr:uid="{00000000-0005-0000-0000-0000A5770000}"/>
    <cellStyle name="Normal 5 3 2 6 6" xfId="28323" xr:uid="{00000000-0005-0000-0000-0000A6770000}"/>
    <cellStyle name="Normal 5 3 2 7" xfId="6045" xr:uid="{00000000-0005-0000-0000-0000A7770000}"/>
    <cellStyle name="Normal 5 3 2 7 2" xfId="25448" xr:uid="{00000000-0005-0000-0000-0000A8770000}"/>
    <cellStyle name="Normal 5 3 2 8" xfId="10261" xr:uid="{00000000-0005-0000-0000-0000A9770000}"/>
    <cellStyle name="Normal 5 3 2 8 2" xfId="29289" xr:uid="{00000000-0005-0000-0000-0000AA770000}"/>
    <cellStyle name="Normal 5 3 2 9" xfId="13769" xr:uid="{00000000-0005-0000-0000-0000AB770000}"/>
    <cellStyle name="Normal 5 3 2 9 2" xfId="32778" xr:uid="{00000000-0005-0000-0000-0000AC770000}"/>
    <cellStyle name="Normal 5 3 20" xfId="13654" xr:uid="{00000000-0005-0000-0000-0000AD770000}"/>
    <cellStyle name="Normal 5 3 20 2" xfId="32669" xr:uid="{00000000-0005-0000-0000-0000AE770000}"/>
    <cellStyle name="Normal 5 3 21" xfId="17236" xr:uid="{00000000-0005-0000-0000-0000AF770000}"/>
    <cellStyle name="Normal 5 3 21 2" xfId="36191" xr:uid="{00000000-0005-0000-0000-0000B0770000}"/>
    <cellStyle name="Normal 5 3 22" xfId="20762" xr:uid="{00000000-0005-0000-0000-0000B1770000}"/>
    <cellStyle name="Normal 5 3 23" xfId="24421" xr:uid="{00000000-0005-0000-0000-0000B2770000}"/>
    <cellStyle name="Normal 5 3 24" xfId="4662" xr:uid="{00000000-0005-0000-0000-0000AB760000}"/>
    <cellStyle name="Normal 5 3 3" xfId="5019" xr:uid="{00000000-0005-0000-0000-0000B3770000}"/>
    <cellStyle name="Normal 5 3 3 10" xfId="20888" xr:uid="{00000000-0005-0000-0000-0000B4770000}"/>
    <cellStyle name="Normal 5 3 3 11" xfId="24614" xr:uid="{00000000-0005-0000-0000-0000B5770000}"/>
    <cellStyle name="Normal 5 3 3 2" xfId="5475" xr:uid="{00000000-0005-0000-0000-0000B6770000}"/>
    <cellStyle name="Normal 5 3 3 2 10" xfId="24945" xr:uid="{00000000-0005-0000-0000-0000B7770000}"/>
    <cellStyle name="Normal 5 3 3 2 2" xfId="8342" xr:uid="{00000000-0005-0000-0000-0000B8770000}"/>
    <cellStyle name="Normal 5 3 3 2 2 2" xfId="12236" xr:uid="{00000000-0005-0000-0000-0000B9770000}"/>
    <cellStyle name="Normal 5 3 3 2 2 2 2" xfId="31262" xr:uid="{00000000-0005-0000-0000-0000BA770000}"/>
    <cellStyle name="Normal 5 3 3 2 2 3" xfId="15754" xr:uid="{00000000-0005-0000-0000-0000BB770000}"/>
    <cellStyle name="Normal 5 3 3 2 2 3 2" xfId="34756" xr:uid="{00000000-0005-0000-0000-0000BC770000}"/>
    <cellStyle name="Normal 5 3 3 2 2 4" xfId="19326" xr:uid="{00000000-0005-0000-0000-0000BD770000}"/>
    <cellStyle name="Normal 5 3 3 2 2 4 2" xfId="38272" xr:uid="{00000000-0005-0000-0000-0000BE770000}"/>
    <cellStyle name="Normal 5 3 3 2 2 5" xfId="22917" xr:uid="{00000000-0005-0000-0000-0000BF770000}"/>
    <cellStyle name="Normal 5 3 3 2 2 6" xfId="27573" xr:uid="{00000000-0005-0000-0000-0000C0770000}"/>
    <cellStyle name="Normal 5 3 3 2 3" xfId="7227" xr:uid="{00000000-0005-0000-0000-0000C1770000}"/>
    <cellStyle name="Normal 5 3 3 2 3 2" xfId="11360" xr:uid="{00000000-0005-0000-0000-0000C2770000}"/>
    <cellStyle name="Normal 5 3 3 2 3 2 2" xfId="30387" xr:uid="{00000000-0005-0000-0000-0000C3770000}"/>
    <cellStyle name="Normal 5 3 3 2 3 3" xfId="14870" xr:uid="{00000000-0005-0000-0000-0000C4770000}"/>
    <cellStyle name="Normal 5 3 3 2 3 3 2" xfId="33876" xr:uid="{00000000-0005-0000-0000-0000C5770000}"/>
    <cellStyle name="Normal 5 3 3 2 3 4" xfId="18448" xr:uid="{00000000-0005-0000-0000-0000C6770000}"/>
    <cellStyle name="Normal 5 3 3 2 3 4 2" xfId="37395" xr:uid="{00000000-0005-0000-0000-0000C7770000}"/>
    <cellStyle name="Normal 5 3 3 2 3 5" xfId="22001" xr:uid="{00000000-0005-0000-0000-0000C8770000}"/>
    <cellStyle name="Normal 5 3 3 2 3 6" xfId="26601" xr:uid="{00000000-0005-0000-0000-0000C9770000}"/>
    <cellStyle name="Normal 5 3 3 2 4" xfId="9592" xr:uid="{00000000-0005-0000-0000-0000CA770000}"/>
    <cellStyle name="Normal 5 3 3 2 4 2" xfId="13192" xr:uid="{00000000-0005-0000-0000-0000CB770000}"/>
    <cellStyle name="Normal 5 3 3 2 4 2 2" xfId="32217" xr:uid="{00000000-0005-0000-0000-0000CC770000}"/>
    <cellStyle name="Normal 5 3 3 2 4 3" xfId="16712" xr:uid="{00000000-0005-0000-0000-0000CD770000}"/>
    <cellStyle name="Normal 5 3 3 2 4 3 2" xfId="35711" xr:uid="{00000000-0005-0000-0000-0000CE770000}"/>
    <cellStyle name="Normal 5 3 3 2 4 4" xfId="20283" xr:uid="{00000000-0005-0000-0000-0000CF770000}"/>
    <cellStyle name="Normal 5 3 3 2 4 4 2" xfId="39228" xr:uid="{00000000-0005-0000-0000-0000D0770000}"/>
    <cellStyle name="Normal 5 3 3 2 4 5" xfId="23939" xr:uid="{00000000-0005-0000-0000-0000D1770000}"/>
    <cellStyle name="Normal 5 3 3 2 4 6" xfId="28685" xr:uid="{00000000-0005-0000-0000-0000D2770000}"/>
    <cellStyle name="Normal 5 3 3 2 5" xfId="6394" xr:uid="{00000000-0005-0000-0000-0000D3770000}"/>
    <cellStyle name="Normal 5 3 3 2 5 2" xfId="25797" xr:uid="{00000000-0005-0000-0000-0000D4770000}"/>
    <cellStyle name="Normal 5 3 3 2 6" xfId="10578" xr:uid="{00000000-0005-0000-0000-0000D5770000}"/>
    <cellStyle name="Normal 5 3 3 2 6 2" xfId="29605" xr:uid="{00000000-0005-0000-0000-0000D6770000}"/>
    <cellStyle name="Normal 5 3 3 2 7" xfId="14086" xr:uid="{00000000-0005-0000-0000-0000D7770000}"/>
    <cellStyle name="Normal 5 3 3 2 7 2" xfId="33093" xr:uid="{00000000-0005-0000-0000-0000D8770000}"/>
    <cellStyle name="Normal 5 3 3 2 8" xfId="17664" xr:uid="{00000000-0005-0000-0000-0000D9770000}"/>
    <cellStyle name="Normal 5 3 3 2 8 2" xfId="36613" xr:uid="{00000000-0005-0000-0000-0000DA770000}"/>
    <cellStyle name="Normal 5 3 3 2 9" xfId="21196" xr:uid="{00000000-0005-0000-0000-0000DB770000}"/>
    <cellStyle name="Normal 5 3 3 3" xfId="8021" xr:uid="{00000000-0005-0000-0000-0000DC770000}"/>
    <cellStyle name="Normal 5 3 3 3 2" xfId="11932" xr:uid="{00000000-0005-0000-0000-0000DD770000}"/>
    <cellStyle name="Normal 5 3 3 3 2 2" xfId="30958" xr:uid="{00000000-0005-0000-0000-0000DE770000}"/>
    <cellStyle name="Normal 5 3 3 3 3" xfId="15450" xr:uid="{00000000-0005-0000-0000-0000DF770000}"/>
    <cellStyle name="Normal 5 3 3 3 3 2" xfId="34452" xr:uid="{00000000-0005-0000-0000-0000E0770000}"/>
    <cellStyle name="Normal 5 3 3 3 4" xfId="19022" xr:uid="{00000000-0005-0000-0000-0000E1770000}"/>
    <cellStyle name="Normal 5 3 3 3 4 2" xfId="37968" xr:uid="{00000000-0005-0000-0000-0000E2770000}"/>
    <cellStyle name="Normal 5 3 3 3 5" xfId="22613" xr:uid="{00000000-0005-0000-0000-0000E3770000}"/>
    <cellStyle name="Normal 5 3 3 3 6" xfId="27259" xr:uid="{00000000-0005-0000-0000-0000E4770000}"/>
    <cellStyle name="Normal 5 3 3 4" xfId="6909" xr:uid="{00000000-0005-0000-0000-0000E5770000}"/>
    <cellStyle name="Normal 5 3 3 4 2" xfId="11056" xr:uid="{00000000-0005-0000-0000-0000E6770000}"/>
    <cellStyle name="Normal 5 3 3 4 2 2" xfId="30083" xr:uid="{00000000-0005-0000-0000-0000E7770000}"/>
    <cellStyle name="Normal 5 3 3 4 3" xfId="14566" xr:uid="{00000000-0005-0000-0000-0000E8770000}"/>
    <cellStyle name="Normal 5 3 3 4 3 2" xfId="33572" xr:uid="{00000000-0005-0000-0000-0000E9770000}"/>
    <cellStyle name="Normal 5 3 3 4 4" xfId="18144" xr:uid="{00000000-0005-0000-0000-0000EA770000}"/>
    <cellStyle name="Normal 5 3 3 4 4 2" xfId="37091" xr:uid="{00000000-0005-0000-0000-0000EB770000}"/>
    <cellStyle name="Normal 5 3 3 4 5" xfId="21683" xr:uid="{00000000-0005-0000-0000-0000EC770000}"/>
    <cellStyle name="Normal 5 3 3 4 6" xfId="26297" xr:uid="{00000000-0005-0000-0000-0000ED770000}"/>
    <cellStyle name="Normal 5 3 3 5" xfId="9251" xr:uid="{00000000-0005-0000-0000-0000EE770000}"/>
    <cellStyle name="Normal 5 3 3 5 2" xfId="12888" xr:uid="{00000000-0005-0000-0000-0000EF770000}"/>
    <cellStyle name="Normal 5 3 3 5 2 2" xfId="31913" xr:uid="{00000000-0005-0000-0000-0000F0770000}"/>
    <cellStyle name="Normal 5 3 3 5 3" xfId="16407" xr:uid="{00000000-0005-0000-0000-0000F1770000}"/>
    <cellStyle name="Normal 5 3 3 5 3 2" xfId="35407" xr:uid="{00000000-0005-0000-0000-0000F2770000}"/>
    <cellStyle name="Normal 5 3 3 5 4" xfId="19978" xr:uid="{00000000-0005-0000-0000-0000F3770000}"/>
    <cellStyle name="Normal 5 3 3 5 4 2" xfId="38924" xr:uid="{00000000-0005-0000-0000-0000F4770000}"/>
    <cellStyle name="Normal 5 3 3 5 5" xfId="23616" xr:uid="{00000000-0005-0000-0000-0000F5770000}"/>
    <cellStyle name="Normal 5 3 3 5 6" xfId="28363" xr:uid="{00000000-0005-0000-0000-0000F6770000}"/>
    <cellStyle name="Normal 5 3 3 6" xfId="6071" xr:uid="{00000000-0005-0000-0000-0000F7770000}"/>
    <cellStyle name="Normal 5 3 3 6 2" xfId="25474" xr:uid="{00000000-0005-0000-0000-0000F8770000}"/>
    <cellStyle name="Normal 5 3 3 7" xfId="10274" xr:uid="{00000000-0005-0000-0000-0000F9770000}"/>
    <cellStyle name="Normal 5 3 3 7 2" xfId="29301" xr:uid="{00000000-0005-0000-0000-0000FA770000}"/>
    <cellStyle name="Normal 5 3 3 8" xfId="13781" xr:uid="{00000000-0005-0000-0000-0000FB770000}"/>
    <cellStyle name="Normal 5 3 3 8 2" xfId="32789" xr:uid="{00000000-0005-0000-0000-0000FC770000}"/>
    <cellStyle name="Normal 5 3 3 9" xfId="17358" xr:uid="{00000000-0005-0000-0000-0000FD770000}"/>
    <cellStyle name="Normal 5 3 3 9 2" xfId="36309" xr:uid="{00000000-0005-0000-0000-0000FE770000}"/>
    <cellStyle name="Normal 5 3 4" xfId="5127" xr:uid="{00000000-0005-0000-0000-0000FF770000}"/>
    <cellStyle name="Normal 5 3 4 10" xfId="20919" xr:uid="{00000000-0005-0000-0000-000000780000}"/>
    <cellStyle name="Normal 5 3 4 11" xfId="24658" xr:uid="{00000000-0005-0000-0000-000001780000}"/>
    <cellStyle name="Normal 5 3 4 2" xfId="5509" xr:uid="{00000000-0005-0000-0000-000002780000}"/>
    <cellStyle name="Normal 5 3 4 2 10" xfId="24976" xr:uid="{00000000-0005-0000-0000-000003780000}"/>
    <cellStyle name="Normal 5 3 4 2 2" xfId="8373" xr:uid="{00000000-0005-0000-0000-000004780000}"/>
    <cellStyle name="Normal 5 3 4 2 2 2" xfId="12267" xr:uid="{00000000-0005-0000-0000-000005780000}"/>
    <cellStyle name="Normal 5 3 4 2 2 2 2" xfId="31293" xr:uid="{00000000-0005-0000-0000-000006780000}"/>
    <cellStyle name="Normal 5 3 4 2 2 3" xfId="15785" xr:uid="{00000000-0005-0000-0000-000007780000}"/>
    <cellStyle name="Normal 5 3 4 2 2 3 2" xfId="34787" xr:uid="{00000000-0005-0000-0000-000008780000}"/>
    <cellStyle name="Normal 5 3 4 2 2 4" xfId="19357" xr:uid="{00000000-0005-0000-0000-000009780000}"/>
    <cellStyle name="Normal 5 3 4 2 2 4 2" xfId="38303" xr:uid="{00000000-0005-0000-0000-00000A780000}"/>
    <cellStyle name="Normal 5 3 4 2 2 5" xfId="22948" xr:uid="{00000000-0005-0000-0000-00000B780000}"/>
    <cellStyle name="Normal 5 3 4 2 2 6" xfId="27604" xr:uid="{00000000-0005-0000-0000-00000C780000}"/>
    <cellStyle name="Normal 5 3 4 2 3" xfId="7260" xr:uid="{00000000-0005-0000-0000-00000D780000}"/>
    <cellStyle name="Normal 5 3 4 2 3 2" xfId="11391" xr:uid="{00000000-0005-0000-0000-00000E780000}"/>
    <cellStyle name="Normal 5 3 4 2 3 2 2" xfId="30418" xr:uid="{00000000-0005-0000-0000-00000F780000}"/>
    <cellStyle name="Normal 5 3 4 2 3 3" xfId="14902" xr:uid="{00000000-0005-0000-0000-000010780000}"/>
    <cellStyle name="Normal 5 3 4 2 3 3 2" xfId="33907" xr:uid="{00000000-0005-0000-0000-000011780000}"/>
    <cellStyle name="Normal 5 3 4 2 3 4" xfId="18479" xr:uid="{00000000-0005-0000-0000-000012780000}"/>
    <cellStyle name="Normal 5 3 4 2 3 4 2" xfId="37426" xr:uid="{00000000-0005-0000-0000-000013780000}"/>
    <cellStyle name="Normal 5 3 4 2 3 5" xfId="22034" xr:uid="{00000000-0005-0000-0000-000014780000}"/>
    <cellStyle name="Normal 5 3 4 2 3 6" xfId="26632" xr:uid="{00000000-0005-0000-0000-000015780000}"/>
    <cellStyle name="Normal 5 3 4 2 4" xfId="9626" xr:uid="{00000000-0005-0000-0000-000016780000}"/>
    <cellStyle name="Normal 5 3 4 2 4 2" xfId="13223" xr:uid="{00000000-0005-0000-0000-000017780000}"/>
    <cellStyle name="Normal 5 3 4 2 4 2 2" xfId="32248" xr:uid="{00000000-0005-0000-0000-000018780000}"/>
    <cellStyle name="Normal 5 3 4 2 4 3" xfId="16743" xr:uid="{00000000-0005-0000-0000-000019780000}"/>
    <cellStyle name="Normal 5 3 4 2 4 3 2" xfId="35742" xr:uid="{00000000-0005-0000-0000-00001A780000}"/>
    <cellStyle name="Normal 5 3 4 2 4 4" xfId="20314" xr:uid="{00000000-0005-0000-0000-00001B780000}"/>
    <cellStyle name="Normal 5 3 4 2 4 4 2" xfId="39259" xr:uid="{00000000-0005-0000-0000-00001C780000}"/>
    <cellStyle name="Normal 5 3 4 2 4 5" xfId="23972" xr:uid="{00000000-0005-0000-0000-00001D780000}"/>
    <cellStyle name="Normal 5 3 4 2 4 6" xfId="28717" xr:uid="{00000000-0005-0000-0000-00001E780000}"/>
    <cellStyle name="Normal 5 3 4 2 5" xfId="6427" xr:uid="{00000000-0005-0000-0000-00001F780000}"/>
    <cellStyle name="Normal 5 3 4 2 5 2" xfId="25830" xr:uid="{00000000-0005-0000-0000-000020780000}"/>
    <cellStyle name="Normal 5 3 4 2 6" xfId="10609" xr:uid="{00000000-0005-0000-0000-000021780000}"/>
    <cellStyle name="Normal 5 3 4 2 6 2" xfId="29636" xr:uid="{00000000-0005-0000-0000-000022780000}"/>
    <cellStyle name="Normal 5 3 4 2 7" xfId="14117" xr:uid="{00000000-0005-0000-0000-000023780000}"/>
    <cellStyle name="Normal 5 3 4 2 7 2" xfId="33124" xr:uid="{00000000-0005-0000-0000-000024780000}"/>
    <cellStyle name="Normal 5 3 4 2 8" xfId="17695" xr:uid="{00000000-0005-0000-0000-000025780000}"/>
    <cellStyle name="Normal 5 3 4 2 8 2" xfId="36644" xr:uid="{00000000-0005-0000-0000-000026780000}"/>
    <cellStyle name="Normal 5 3 4 2 9" xfId="21227" xr:uid="{00000000-0005-0000-0000-000027780000}"/>
    <cellStyle name="Normal 5 3 4 3" xfId="8062" xr:uid="{00000000-0005-0000-0000-000028780000}"/>
    <cellStyle name="Normal 5 3 4 3 2" xfId="11963" xr:uid="{00000000-0005-0000-0000-000029780000}"/>
    <cellStyle name="Normal 5 3 4 3 2 2" xfId="30989" xr:uid="{00000000-0005-0000-0000-00002A780000}"/>
    <cellStyle name="Normal 5 3 4 3 3" xfId="15481" xr:uid="{00000000-0005-0000-0000-00002B780000}"/>
    <cellStyle name="Normal 5 3 4 3 3 2" xfId="34483" xr:uid="{00000000-0005-0000-0000-00002C780000}"/>
    <cellStyle name="Normal 5 3 4 3 4" xfId="19053" xr:uid="{00000000-0005-0000-0000-00002D780000}"/>
    <cellStyle name="Normal 5 3 4 3 4 2" xfId="37999" xr:uid="{00000000-0005-0000-0000-00002E780000}"/>
    <cellStyle name="Normal 5 3 4 3 5" xfId="22644" xr:uid="{00000000-0005-0000-0000-00002F780000}"/>
    <cellStyle name="Normal 5 3 4 3 6" xfId="27295" xr:uid="{00000000-0005-0000-0000-000030780000}"/>
    <cellStyle name="Normal 5 3 4 4" xfId="6944" xr:uid="{00000000-0005-0000-0000-000031780000}"/>
    <cellStyle name="Normal 5 3 4 4 2" xfId="11087" xr:uid="{00000000-0005-0000-0000-000032780000}"/>
    <cellStyle name="Normal 5 3 4 4 2 2" xfId="30114" xr:uid="{00000000-0005-0000-0000-000033780000}"/>
    <cellStyle name="Normal 5 3 4 4 3" xfId="14597" xr:uid="{00000000-0005-0000-0000-000034780000}"/>
    <cellStyle name="Normal 5 3 4 4 3 2" xfId="33603" xr:uid="{00000000-0005-0000-0000-000035780000}"/>
    <cellStyle name="Normal 5 3 4 4 4" xfId="18175" xr:uid="{00000000-0005-0000-0000-000036780000}"/>
    <cellStyle name="Normal 5 3 4 4 4 2" xfId="37122" xr:uid="{00000000-0005-0000-0000-000037780000}"/>
    <cellStyle name="Normal 5 3 4 4 5" xfId="21718" xr:uid="{00000000-0005-0000-0000-000038780000}"/>
    <cellStyle name="Normal 5 3 4 4 6" xfId="26328" xr:uid="{00000000-0005-0000-0000-000039780000}"/>
    <cellStyle name="Normal 5 3 4 5" xfId="9298" xr:uid="{00000000-0005-0000-0000-00003A780000}"/>
    <cellStyle name="Normal 5 3 4 5 2" xfId="12919" xr:uid="{00000000-0005-0000-0000-00003B780000}"/>
    <cellStyle name="Normal 5 3 4 5 2 2" xfId="31944" xr:uid="{00000000-0005-0000-0000-00003C780000}"/>
    <cellStyle name="Normal 5 3 4 5 3" xfId="16438" xr:uid="{00000000-0005-0000-0000-00003D780000}"/>
    <cellStyle name="Normal 5 3 4 5 3 2" xfId="35438" xr:uid="{00000000-0005-0000-0000-00003E780000}"/>
    <cellStyle name="Normal 5 3 4 5 4" xfId="20010" xr:uid="{00000000-0005-0000-0000-00003F780000}"/>
    <cellStyle name="Normal 5 3 4 5 4 2" xfId="38955" xr:uid="{00000000-0005-0000-0000-000040780000}"/>
    <cellStyle name="Normal 5 3 4 5 5" xfId="23652" xr:uid="{00000000-0005-0000-0000-000041780000}"/>
    <cellStyle name="Normal 5 3 4 5 6" xfId="28405" xr:uid="{00000000-0005-0000-0000-000042780000}"/>
    <cellStyle name="Normal 5 3 4 6" xfId="6111" xr:uid="{00000000-0005-0000-0000-000043780000}"/>
    <cellStyle name="Normal 5 3 4 6 2" xfId="25514" xr:uid="{00000000-0005-0000-0000-000044780000}"/>
    <cellStyle name="Normal 5 3 4 7" xfId="10305" xr:uid="{00000000-0005-0000-0000-000045780000}"/>
    <cellStyle name="Normal 5 3 4 7 2" xfId="29332" xr:uid="{00000000-0005-0000-0000-000046780000}"/>
    <cellStyle name="Normal 5 3 4 8" xfId="13813" xr:uid="{00000000-0005-0000-0000-000047780000}"/>
    <cellStyle name="Normal 5 3 4 8 2" xfId="32820" xr:uid="{00000000-0005-0000-0000-000048780000}"/>
    <cellStyle name="Normal 5 3 4 9" xfId="17391" xr:uid="{00000000-0005-0000-0000-000049780000}"/>
    <cellStyle name="Normal 5 3 4 9 2" xfId="36340" xr:uid="{00000000-0005-0000-0000-00004A780000}"/>
    <cellStyle name="Normal 5 3 5" xfId="5243" xr:uid="{00000000-0005-0000-0000-00004B780000}"/>
    <cellStyle name="Normal 5 3 5 10" xfId="20997" xr:uid="{00000000-0005-0000-0000-00004C780000}"/>
    <cellStyle name="Normal 5 3 5 11" xfId="24747" xr:uid="{00000000-0005-0000-0000-00004D780000}"/>
    <cellStyle name="Normal 5 3 5 2" xfId="5604" xr:uid="{00000000-0005-0000-0000-00004E780000}"/>
    <cellStyle name="Normal 5 3 5 2 10" xfId="25063" xr:uid="{00000000-0005-0000-0000-00004F780000}"/>
    <cellStyle name="Normal 5 3 5 2 2" xfId="8452" xr:uid="{00000000-0005-0000-0000-000050780000}"/>
    <cellStyle name="Normal 5 3 5 2 2 2" xfId="12345" xr:uid="{00000000-0005-0000-0000-000051780000}"/>
    <cellStyle name="Normal 5 3 5 2 2 2 2" xfId="31371" xr:uid="{00000000-0005-0000-0000-000052780000}"/>
    <cellStyle name="Normal 5 3 5 2 2 3" xfId="15863" xr:uid="{00000000-0005-0000-0000-000053780000}"/>
    <cellStyle name="Normal 5 3 5 2 2 3 2" xfId="34865" xr:uid="{00000000-0005-0000-0000-000054780000}"/>
    <cellStyle name="Normal 5 3 5 2 2 4" xfId="19435" xr:uid="{00000000-0005-0000-0000-000055780000}"/>
    <cellStyle name="Normal 5 3 5 2 2 4 2" xfId="38381" xr:uid="{00000000-0005-0000-0000-000056780000}"/>
    <cellStyle name="Normal 5 3 5 2 2 5" xfId="23026" xr:uid="{00000000-0005-0000-0000-000057780000}"/>
    <cellStyle name="Normal 5 3 5 2 2 6" xfId="27683" xr:uid="{00000000-0005-0000-0000-000058780000}"/>
    <cellStyle name="Normal 5 3 5 2 3" xfId="7339" xr:uid="{00000000-0005-0000-0000-000059780000}"/>
    <cellStyle name="Normal 5 3 5 2 3 2" xfId="11469" xr:uid="{00000000-0005-0000-0000-00005A780000}"/>
    <cellStyle name="Normal 5 3 5 2 3 2 2" xfId="30496" xr:uid="{00000000-0005-0000-0000-00005B780000}"/>
    <cellStyle name="Normal 5 3 5 2 3 3" xfId="14980" xr:uid="{00000000-0005-0000-0000-00005C780000}"/>
    <cellStyle name="Normal 5 3 5 2 3 3 2" xfId="33985" xr:uid="{00000000-0005-0000-0000-00005D780000}"/>
    <cellStyle name="Normal 5 3 5 2 3 4" xfId="18557" xr:uid="{00000000-0005-0000-0000-00005E780000}"/>
    <cellStyle name="Normal 5 3 5 2 3 4 2" xfId="37504" xr:uid="{00000000-0005-0000-0000-00005F780000}"/>
    <cellStyle name="Normal 5 3 5 2 3 5" xfId="22113" xr:uid="{00000000-0005-0000-0000-000060780000}"/>
    <cellStyle name="Normal 5 3 5 2 3 6" xfId="26710" xr:uid="{00000000-0005-0000-0000-000061780000}"/>
    <cellStyle name="Normal 5 3 5 2 4" xfId="9711" xr:uid="{00000000-0005-0000-0000-000062780000}"/>
    <cellStyle name="Normal 5 3 5 2 4 2" xfId="13301" xr:uid="{00000000-0005-0000-0000-000063780000}"/>
    <cellStyle name="Normal 5 3 5 2 4 2 2" xfId="32326" xr:uid="{00000000-0005-0000-0000-000064780000}"/>
    <cellStyle name="Normal 5 3 5 2 4 3" xfId="16821" xr:uid="{00000000-0005-0000-0000-000065780000}"/>
    <cellStyle name="Normal 5 3 5 2 4 3 2" xfId="35820" xr:uid="{00000000-0005-0000-0000-000066780000}"/>
    <cellStyle name="Normal 5 3 5 2 4 4" xfId="20392" xr:uid="{00000000-0005-0000-0000-000067780000}"/>
    <cellStyle name="Normal 5 3 5 2 4 4 2" xfId="39337" xr:uid="{00000000-0005-0000-0000-000068780000}"/>
    <cellStyle name="Normal 5 3 5 2 4 5" xfId="24051" xr:uid="{00000000-0005-0000-0000-000069780000}"/>
    <cellStyle name="Normal 5 3 5 2 4 6" xfId="28801" xr:uid="{00000000-0005-0000-0000-00006A780000}"/>
    <cellStyle name="Normal 5 3 5 2 5" xfId="6506" xr:uid="{00000000-0005-0000-0000-00006B780000}"/>
    <cellStyle name="Normal 5 3 5 2 5 2" xfId="25909" xr:uid="{00000000-0005-0000-0000-00006C780000}"/>
    <cellStyle name="Normal 5 3 5 2 6" xfId="10687" xr:uid="{00000000-0005-0000-0000-00006D780000}"/>
    <cellStyle name="Normal 5 3 5 2 6 2" xfId="29714" xr:uid="{00000000-0005-0000-0000-00006E780000}"/>
    <cellStyle name="Normal 5 3 5 2 7" xfId="14195" xr:uid="{00000000-0005-0000-0000-00006F780000}"/>
    <cellStyle name="Normal 5 3 5 2 7 2" xfId="33202" xr:uid="{00000000-0005-0000-0000-000070780000}"/>
    <cellStyle name="Normal 5 3 5 2 8" xfId="17773" xr:uid="{00000000-0005-0000-0000-000071780000}"/>
    <cellStyle name="Normal 5 3 5 2 8 2" xfId="36722" xr:uid="{00000000-0005-0000-0000-000072780000}"/>
    <cellStyle name="Normal 5 3 5 2 9" xfId="21305" xr:uid="{00000000-0005-0000-0000-000073780000}"/>
    <cellStyle name="Normal 5 3 5 3" xfId="8143" xr:uid="{00000000-0005-0000-0000-000074780000}"/>
    <cellStyle name="Normal 5 3 5 3 2" xfId="12041" xr:uid="{00000000-0005-0000-0000-000075780000}"/>
    <cellStyle name="Normal 5 3 5 3 2 2" xfId="31067" xr:uid="{00000000-0005-0000-0000-000076780000}"/>
    <cellStyle name="Normal 5 3 5 3 3" xfId="15559" xr:uid="{00000000-0005-0000-0000-000077780000}"/>
    <cellStyle name="Normal 5 3 5 3 3 2" xfId="34561" xr:uid="{00000000-0005-0000-0000-000078780000}"/>
    <cellStyle name="Normal 5 3 5 3 4" xfId="19131" xr:uid="{00000000-0005-0000-0000-000079780000}"/>
    <cellStyle name="Normal 5 3 5 3 4 2" xfId="38077" xr:uid="{00000000-0005-0000-0000-00007A780000}"/>
    <cellStyle name="Normal 5 3 5 3 5" xfId="22722" xr:uid="{00000000-0005-0000-0000-00007B780000}"/>
    <cellStyle name="Normal 5 3 5 3 6" xfId="27374" xr:uid="{00000000-0005-0000-0000-00007C780000}"/>
    <cellStyle name="Normal 5 3 5 4" xfId="7027" xr:uid="{00000000-0005-0000-0000-00007D780000}"/>
    <cellStyle name="Normal 5 3 5 4 2" xfId="11165" xr:uid="{00000000-0005-0000-0000-00007E780000}"/>
    <cellStyle name="Normal 5 3 5 4 2 2" xfId="30192" xr:uid="{00000000-0005-0000-0000-00007F780000}"/>
    <cellStyle name="Normal 5 3 5 4 3" xfId="14675" xr:uid="{00000000-0005-0000-0000-000080780000}"/>
    <cellStyle name="Normal 5 3 5 4 3 2" xfId="33681" xr:uid="{00000000-0005-0000-0000-000081780000}"/>
    <cellStyle name="Normal 5 3 5 4 4" xfId="18253" xr:uid="{00000000-0005-0000-0000-000082780000}"/>
    <cellStyle name="Normal 5 3 5 4 4 2" xfId="37200" xr:uid="{00000000-0005-0000-0000-000083780000}"/>
    <cellStyle name="Normal 5 3 5 4 5" xfId="21801" xr:uid="{00000000-0005-0000-0000-000084780000}"/>
    <cellStyle name="Normal 5 3 5 4 6" xfId="26406" xr:uid="{00000000-0005-0000-0000-000085780000}"/>
    <cellStyle name="Normal 5 3 5 5" xfId="9387" xr:uid="{00000000-0005-0000-0000-000086780000}"/>
    <cellStyle name="Normal 5 3 5 5 2" xfId="12997" xr:uid="{00000000-0005-0000-0000-000087780000}"/>
    <cellStyle name="Normal 5 3 5 5 2 2" xfId="32022" xr:uid="{00000000-0005-0000-0000-000088780000}"/>
    <cellStyle name="Normal 5 3 5 5 3" xfId="16516" xr:uid="{00000000-0005-0000-0000-000089780000}"/>
    <cellStyle name="Normal 5 3 5 5 3 2" xfId="35516" xr:uid="{00000000-0005-0000-0000-00008A780000}"/>
    <cellStyle name="Normal 5 3 5 5 4" xfId="20088" xr:uid="{00000000-0005-0000-0000-00008B780000}"/>
    <cellStyle name="Normal 5 3 5 5 4 2" xfId="39033" xr:uid="{00000000-0005-0000-0000-00008C780000}"/>
    <cellStyle name="Normal 5 3 5 5 5" xfId="23735" xr:uid="{00000000-0005-0000-0000-00008D780000}"/>
    <cellStyle name="Normal 5 3 5 5 6" xfId="28489" xr:uid="{00000000-0005-0000-0000-00008E780000}"/>
    <cellStyle name="Normal 5 3 5 6" xfId="6194" xr:uid="{00000000-0005-0000-0000-00008F780000}"/>
    <cellStyle name="Normal 5 3 5 6 2" xfId="25597" xr:uid="{00000000-0005-0000-0000-000090780000}"/>
    <cellStyle name="Normal 5 3 5 7" xfId="10383" xr:uid="{00000000-0005-0000-0000-000091780000}"/>
    <cellStyle name="Normal 5 3 5 7 2" xfId="29410" xr:uid="{00000000-0005-0000-0000-000092780000}"/>
    <cellStyle name="Normal 5 3 5 8" xfId="13891" xr:uid="{00000000-0005-0000-0000-000093780000}"/>
    <cellStyle name="Normal 5 3 5 8 2" xfId="32898" xr:uid="{00000000-0005-0000-0000-000094780000}"/>
    <cellStyle name="Normal 5 3 5 9" xfId="17469" xr:uid="{00000000-0005-0000-0000-000095780000}"/>
    <cellStyle name="Normal 5 3 5 9 2" xfId="36418" xr:uid="{00000000-0005-0000-0000-000096780000}"/>
    <cellStyle name="Normal 5 3 6" xfId="5331" xr:uid="{00000000-0005-0000-0000-000097780000}"/>
    <cellStyle name="Normal 5 3 6 10" xfId="24825" xr:uid="{00000000-0005-0000-0000-000098780000}"/>
    <cellStyle name="Normal 5 3 6 2" xfId="8222" xr:uid="{00000000-0005-0000-0000-000099780000}"/>
    <cellStyle name="Normal 5 3 6 2 2" xfId="12119" xr:uid="{00000000-0005-0000-0000-00009A780000}"/>
    <cellStyle name="Normal 5 3 6 2 2 2" xfId="31145" xr:uid="{00000000-0005-0000-0000-00009B780000}"/>
    <cellStyle name="Normal 5 3 6 2 3" xfId="15637" xr:uid="{00000000-0005-0000-0000-00009C780000}"/>
    <cellStyle name="Normal 5 3 6 2 3 2" xfId="34639" xr:uid="{00000000-0005-0000-0000-00009D780000}"/>
    <cellStyle name="Normal 5 3 6 2 4" xfId="19209" xr:uid="{00000000-0005-0000-0000-00009E780000}"/>
    <cellStyle name="Normal 5 3 6 2 4 2" xfId="38155" xr:uid="{00000000-0005-0000-0000-00009F780000}"/>
    <cellStyle name="Normal 5 3 6 2 5" xfId="22800" xr:uid="{00000000-0005-0000-0000-0000A0780000}"/>
    <cellStyle name="Normal 5 3 6 2 6" xfId="27453" xr:uid="{00000000-0005-0000-0000-0000A1780000}"/>
    <cellStyle name="Normal 5 3 6 3" xfId="7109" xr:uid="{00000000-0005-0000-0000-0000A2780000}"/>
    <cellStyle name="Normal 5 3 6 3 2" xfId="11243" xr:uid="{00000000-0005-0000-0000-0000A3780000}"/>
    <cellStyle name="Normal 5 3 6 3 2 2" xfId="30270" xr:uid="{00000000-0005-0000-0000-0000A4780000}"/>
    <cellStyle name="Normal 5 3 6 3 3" xfId="14753" xr:uid="{00000000-0005-0000-0000-0000A5780000}"/>
    <cellStyle name="Normal 5 3 6 3 3 2" xfId="33759" xr:uid="{00000000-0005-0000-0000-0000A6780000}"/>
    <cellStyle name="Normal 5 3 6 3 4" xfId="18331" xr:uid="{00000000-0005-0000-0000-0000A7780000}"/>
    <cellStyle name="Normal 5 3 6 3 4 2" xfId="37278" xr:uid="{00000000-0005-0000-0000-0000A8780000}"/>
    <cellStyle name="Normal 5 3 6 3 5" xfId="21883" xr:uid="{00000000-0005-0000-0000-0000A9780000}"/>
    <cellStyle name="Normal 5 3 6 3 6" xfId="26484" xr:uid="{00000000-0005-0000-0000-0000AA780000}"/>
    <cellStyle name="Normal 5 3 6 4" xfId="9469" xr:uid="{00000000-0005-0000-0000-0000AB780000}"/>
    <cellStyle name="Normal 5 3 6 4 2" xfId="13075" xr:uid="{00000000-0005-0000-0000-0000AC780000}"/>
    <cellStyle name="Normal 5 3 6 4 2 2" xfId="32100" xr:uid="{00000000-0005-0000-0000-0000AD780000}"/>
    <cellStyle name="Normal 5 3 6 4 3" xfId="16594" xr:uid="{00000000-0005-0000-0000-0000AE780000}"/>
    <cellStyle name="Normal 5 3 6 4 3 2" xfId="35594" xr:uid="{00000000-0005-0000-0000-0000AF780000}"/>
    <cellStyle name="Normal 5 3 6 4 4" xfId="20166" xr:uid="{00000000-0005-0000-0000-0000B0780000}"/>
    <cellStyle name="Normal 5 3 6 4 4 2" xfId="39111" xr:uid="{00000000-0005-0000-0000-0000B1780000}"/>
    <cellStyle name="Normal 5 3 6 4 5" xfId="23817" xr:uid="{00000000-0005-0000-0000-0000B2780000}"/>
    <cellStyle name="Normal 5 3 6 4 6" xfId="28567" xr:uid="{00000000-0005-0000-0000-0000B3780000}"/>
    <cellStyle name="Normal 5 3 6 5" xfId="6276" xr:uid="{00000000-0005-0000-0000-0000B4780000}"/>
    <cellStyle name="Normal 5 3 6 5 2" xfId="25679" xr:uid="{00000000-0005-0000-0000-0000B5780000}"/>
    <cellStyle name="Normal 5 3 6 6" xfId="10461" xr:uid="{00000000-0005-0000-0000-0000B6780000}"/>
    <cellStyle name="Normal 5 3 6 6 2" xfId="29488" xr:uid="{00000000-0005-0000-0000-0000B7780000}"/>
    <cellStyle name="Normal 5 3 6 7" xfId="13969" xr:uid="{00000000-0005-0000-0000-0000B8780000}"/>
    <cellStyle name="Normal 5 3 6 7 2" xfId="32976" xr:uid="{00000000-0005-0000-0000-0000B9780000}"/>
    <cellStyle name="Normal 5 3 6 8" xfId="17547" xr:uid="{00000000-0005-0000-0000-0000BA780000}"/>
    <cellStyle name="Normal 5 3 6 8 2" xfId="36496" xr:uid="{00000000-0005-0000-0000-0000BB780000}"/>
    <cellStyle name="Normal 5 3 6 9" xfId="21075" xr:uid="{00000000-0005-0000-0000-0000BC780000}"/>
    <cellStyle name="Normal 5 3 7" xfId="5434" xr:uid="{00000000-0005-0000-0000-0000BD780000}"/>
    <cellStyle name="Normal 5 3 7 10" xfId="24913" xr:uid="{00000000-0005-0000-0000-0000BE780000}"/>
    <cellStyle name="Normal 5 3 7 2" xfId="8310" xr:uid="{00000000-0005-0000-0000-0000BF780000}"/>
    <cellStyle name="Normal 5 3 7 2 2" xfId="12205" xr:uid="{00000000-0005-0000-0000-0000C0780000}"/>
    <cellStyle name="Normal 5 3 7 2 2 2" xfId="31231" xr:uid="{00000000-0005-0000-0000-0000C1780000}"/>
    <cellStyle name="Normal 5 3 7 2 3" xfId="15723" xr:uid="{00000000-0005-0000-0000-0000C2780000}"/>
    <cellStyle name="Normal 5 3 7 2 3 2" xfId="34725" xr:uid="{00000000-0005-0000-0000-0000C3780000}"/>
    <cellStyle name="Normal 5 3 7 2 4" xfId="19295" xr:uid="{00000000-0005-0000-0000-0000C4780000}"/>
    <cellStyle name="Normal 5 3 7 2 4 2" xfId="38241" xr:uid="{00000000-0005-0000-0000-0000C5780000}"/>
    <cellStyle name="Normal 5 3 7 2 5" xfId="22886" xr:uid="{00000000-0005-0000-0000-0000C6780000}"/>
    <cellStyle name="Normal 5 3 7 2 6" xfId="27541" xr:uid="{00000000-0005-0000-0000-0000C7780000}"/>
    <cellStyle name="Normal 5 3 7 3" xfId="7196" xr:uid="{00000000-0005-0000-0000-0000C8780000}"/>
    <cellStyle name="Normal 5 3 7 3 2" xfId="11329" xr:uid="{00000000-0005-0000-0000-0000C9780000}"/>
    <cellStyle name="Normal 5 3 7 3 2 2" xfId="30356" xr:uid="{00000000-0005-0000-0000-0000CA780000}"/>
    <cellStyle name="Normal 5 3 7 3 3" xfId="14839" xr:uid="{00000000-0005-0000-0000-0000CB780000}"/>
    <cellStyle name="Normal 5 3 7 3 3 2" xfId="33845" xr:uid="{00000000-0005-0000-0000-0000CC780000}"/>
    <cellStyle name="Normal 5 3 7 3 4" xfId="18417" xr:uid="{00000000-0005-0000-0000-0000CD780000}"/>
    <cellStyle name="Normal 5 3 7 3 4 2" xfId="37364" xr:uid="{00000000-0005-0000-0000-0000CE780000}"/>
    <cellStyle name="Normal 5 3 7 3 5" xfId="21970" xr:uid="{00000000-0005-0000-0000-0000CF780000}"/>
    <cellStyle name="Normal 5 3 7 3 6" xfId="26570" xr:uid="{00000000-0005-0000-0000-0000D0780000}"/>
    <cellStyle name="Normal 5 3 7 4" xfId="9560" xr:uid="{00000000-0005-0000-0000-0000D1780000}"/>
    <cellStyle name="Normal 5 3 7 4 2" xfId="13161" xr:uid="{00000000-0005-0000-0000-0000D2780000}"/>
    <cellStyle name="Normal 5 3 7 4 2 2" xfId="32186" xr:uid="{00000000-0005-0000-0000-0000D3780000}"/>
    <cellStyle name="Normal 5 3 7 4 3" xfId="16681" xr:uid="{00000000-0005-0000-0000-0000D4780000}"/>
    <cellStyle name="Normal 5 3 7 4 3 2" xfId="35680" xr:uid="{00000000-0005-0000-0000-0000D5780000}"/>
    <cellStyle name="Normal 5 3 7 4 4" xfId="20252" xr:uid="{00000000-0005-0000-0000-0000D6780000}"/>
    <cellStyle name="Normal 5 3 7 4 4 2" xfId="39197" xr:uid="{00000000-0005-0000-0000-0000D7780000}"/>
    <cellStyle name="Normal 5 3 7 4 5" xfId="23907" xr:uid="{00000000-0005-0000-0000-0000D8780000}"/>
    <cellStyle name="Normal 5 3 7 4 6" xfId="28654" xr:uid="{00000000-0005-0000-0000-0000D9780000}"/>
    <cellStyle name="Normal 5 3 7 5" xfId="6363" xr:uid="{00000000-0005-0000-0000-0000DA780000}"/>
    <cellStyle name="Normal 5 3 7 5 2" xfId="25766" xr:uid="{00000000-0005-0000-0000-0000DB780000}"/>
    <cellStyle name="Normal 5 3 7 6" xfId="10547" xr:uid="{00000000-0005-0000-0000-0000DC780000}"/>
    <cellStyle name="Normal 5 3 7 6 2" xfId="29574" xr:uid="{00000000-0005-0000-0000-0000DD780000}"/>
    <cellStyle name="Normal 5 3 7 7" xfId="14055" xr:uid="{00000000-0005-0000-0000-0000DE780000}"/>
    <cellStyle name="Normal 5 3 7 7 2" xfId="33062" xr:uid="{00000000-0005-0000-0000-0000DF780000}"/>
    <cellStyle name="Normal 5 3 7 8" xfId="17633" xr:uid="{00000000-0005-0000-0000-0000E0780000}"/>
    <cellStyle name="Normal 5 3 7 8 2" xfId="36582" xr:uid="{00000000-0005-0000-0000-0000E1780000}"/>
    <cellStyle name="Normal 5 3 7 9" xfId="21164" xr:uid="{00000000-0005-0000-0000-0000E2780000}"/>
    <cellStyle name="Normal 5 3 8" xfId="5709" xr:uid="{00000000-0005-0000-0000-0000E3780000}"/>
    <cellStyle name="Normal 5 3 8 10" xfId="25143" xr:uid="{00000000-0005-0000-0000-0000E4780000}"/>
    <cellStyle name="Normal 5 3 8 2" xfId="8535" xr:uid="{00000000-0005-0000-0000-0000E5780000}"/>
    <cellStyle name="Normal 5 3 8 2 2" xfId="12425" xr:uid="{00000000-0005-0000-0000-0000E6780000}"/>
    <cellStyle name="Normal 5 3 8 2 2 2" xfId="31451" xr:uid="{00000000-0005-0000-0000-0000E7780000}"/>
    <cellStyle name="Normal 5 3 8 2 3" xfId="15943" xr:uid="{00000000-0005-0000-0000-0000E8780000}"/>
    <cellStyle name="Normal 5 3 8 2 3 2" xfId="34945" xr:uid="{00000000-0005-0000-0000-0000E9780000}"/>
    <cellStyle name="Normal 5 3 8 2 4" xfId="19515" xr:uid="{00000000-0005-0000-0000-0000EA780000}"/>
    <cellStyle name="Normal 5 3 8 2 4 2" xfId="38461" xr:uid="{00000000-0005-0000-0000-0000EB780000}"/>
    <cellStyle name="Normal 5 3 8 2 5" xfId="23106" xr:uid="{00000000-0005-0000-0000-0000EC780000}"/>
    <cellStyle name="Normal 5 3 8 2 6" xfId="27765" xr:uid="{00000000-0005-0000-0000-0000ED780000}"/>
    <cellStyle name="Normal 5 3 8 3" xfId="7428" xr:uid="{00000000-0005-0000-0000-0000EE780000}"/>
    <cellStyle name="Normal 5 3 8 3 2" xfId="11549" xr:uid="{00000000-0005-0000-0000-0000EF780000}"/>
    <cellStyle name="Normal 5 3 8 3 2 2" xfId="30576" xr:uid="{00000000-0005-0000-0000-0000F0780000}"/>
    <cellStyle name="Normal 5 3 8 3 3" xfId="15060" xr:uid="{00000000-0005-0000-0000-0000F1780000}"/>
    <cellStyle name="Normal 5 3 8 3 3 2" xfId="34065" xr:uid="{00000000-0005-0000-0000-0000F2780000}"/>
    <cellStyle name="Normal 5 3 8 3 4" xfId="18637" xr:uid="{00000000-0005-0000-0000-0000F3780000}"/>
    <cellStyle name="Normal 5 3 8 3 4 2" xfId="37584" xr:uid="{00000000-0005-0000-0000-0000F4780000}"/>
    <cellStyle name="Normal 5 3 8 3 5" xfId="22202" xr:uid="{00000000-0005-0000-0000-0000F5780000}"/>
    <cellStyle name="Normal 5 3 8 3 6" xfId="26790" xr:uid="{00000000-0005-0000-0000-0000F6780000}"/>
    <cellStyle name="Normal 5 3 8 4" xfId="9800" xr:uid="{00000000-0005-0000-0000-0000F7780000}"/>
    <cellStyle name="Normal 5 3 8 4 2" xfId="13381" xr:uid="{00000000-0005-0000-0000-0000F8780000}"/>
    <cellStyle name="Normal 5 3 8 4 2 2" xfId="32406" xr:uid="{00000000-0005-0000-0000-0000F9780000}"/>
    <cellStyle name="Normal 5 3 8 4 3" xfId="16902" xr:uid="{00000000-0005-0000-0000-0000FA780000}"/>
    <cellStyle name="Normal 5 3 8 4 3 2" xfId="35900" xr:uid="{00000000-0005-0000-0000-0000FB780000}"/>
    <cellStyle name="Normal 5 3 8 4 4" xfId="20472" xr:uid="{00000000-0005-0000-0000-0000FC780000}"/>
    <cellStyle name="Normal 5 3 8 4 4 2" xfId="39417" xr:uid="{00000000-0005-0000-0000-0000FD780000}"/>
    <cellStyle name="Normal 5 3 8 4 5" xfId="24140" xr:uid="{00000000-0005-0000-0000-0000FE780000}"/>
    <cellStyle name="Normal 5 3 8 4 6" xfId="28881" xr:uid="{00000000-0005-0000-0000-0000FF780000}"/>
    <cellStyle name="Normal 5 3 8 5" xfId="6595" xr:uid="{00000000-0005-0000-0000-000000790000}"/>
    <cellStyle name="Normal 5 3 8 5 2" xfId="25998" xr:uid="{00000000-0005-0000-0000-000001790000}"/>
    <cellStyle name="Normal 5 3 8 6" xfId="10767" xr:uid="{00000000-0005-0000-0000-000002790000}"/>
    <cellStyle name="Normal 5 3 8 6 2" xfId="29794" xr:uid="{00000000-0005-0000-0000-000003790000}"/>
    <cellStyle name="Normal 5 3 8 7" xfId="14277" xr:uid="{00000000-0005-0000-0000-000004790000}"/>
    <cellStyle name="Normal 5 3 8 7 2" xfId="33283" xr:uid="{00000000-0005-0000-0000-000005790000}"/>
    <cellStyle name="Normal 5 3 8 8" xfId="17854" xr:uid="{00000000-0005-0000-0000-000006790000}"/>
    <cellStyle name="Normal 5 3 8 8 2" xfId="36802" xr:uid="{00000000-0005-0000-0000-000007790000}"/>
    <cellStyle name="Normal 5 3 8 9" xfId="21385" xr:uid="{00000000-0005-0000-0000-000008790000}"/>
    <cellStyle name="Normal 5 3 9" xfId="5819" xr:uid="{00000000-0005-0000-0000-000009790000}"/>
    <cellStyle name="Normal 5 3 9 10" xfId="25229" xr:uid="{00000000-0005-0000-0000-00000A790000}"/>
    <cellStyle name="Normal 5 3 9 2" xfId="8622" xr:uid="{00000000-0005-0000-0000-00000B790000}"/>
    <cellStyle name="Normal 5 3 9 2 2" xfId="12511" xr:uid="{00000000-0005-0000-0000-00000C790000}"/>
    <cellStyle name="Normal 5 3 9 2 2 2" xfId="31537" xr:uid="{00000000-0005-0000-0000-00000D790000}"/>
    <cellStyle name="Normal 5 3 9 2 3" xfId="16029" xr:uid="{00000000-0005-0000-0000-00000E790000}"/>
    <cellStyle name="Normal 5 3 9 2 3 2" xfId="35031" xr:uid="{00000000-0005-0000-0000-00000F790000}"/>
    <cellStyle name="Normal 5 3 9 2 4" xfId="19601" xr:uid="{00000000-0005-0000-0000-000010790000}"/>
    <cellStyle name="Normal 5 3 9 2 4 2" xfId="38547" xr:uid="{00000000-0005-0000-0000-000011790000}"/>
    <cellStyle name="Normal 5 3 9 2 5" xfId="23192" xr:uid="{00000000-0005-0000-0000-000012790000}"/>
    <cellStyle name="Normal 5 3 9 2 6" xfId="27851" xr:uid="{00000000-0005-0000-0000-000013790000}"/>
    <cellStyle name="Normal 5 3 9 3" xfId="7521" xr:uid="{00000000-0005-0000-0000-000014790000}"/>
    <cellStyle name="Normal 5 3 9 3 2" xfId="11635" xr:uid="{00000000-0005-0000-0000-000015790000}"/>
    <cellStyle name="Normal 5 3 9 3 2 2" xfId="30662" xr:uid="{00000000-0005-0000-0000-000016790000}"/>
    <cellStyle name="Normal 5 3 9 3 3" xfId="15146" xr:uid="{00000000-0005-0000-0000-000017790000}"/>
    <cellStyle name="Normal 5 3 9 3 3 2" xfId="34151" xr:uid="{00000000-0005-0000-0000-000018790000}"/>
    <cellStyle name="Normal 5 3 9 3 4" xfId="18723" xr:uid="{00000000-0005-0000-0000-000019790000}"/>
    <cellStyle name="Normal 5 3 9 3 4 2" xfId="37670" xr:uid="{00000000-0005-0000-0000-00001A790000}"/>
    <cellStyle name="Normal 5 3 9 3 5" xfId="22295" xr:uid="{00000000-0005-0000-0000-00001B790000}"/>
    <cellStyle name="Normal 5 3 9 3 6" xfId="26876" xr:uid="{00000000-0005-0000-0000-00001C790000}"/>
    <cellStyle name="Normal 5 3 9 4" xfId="9893" xr:uid="{00000000-0005-0000-0000-00001D790000}"/>
    <cellStyle name="Normal 5 3 9 4 2" xfId="13467" xr:uid="{00000000-0005-0000-0000-00001E790000}"/>
    <cellStyle name="Normal 5 3 9 4 2 2" xfId="32492" xr:uid="{00000000-0005-0000-0000-00001F790000}"/>
    <cellStyle name="Normal 5 3 9 4 3" xfId="16988" xr:uid="{00000000-0005-0000-0000-000020790000}"/>
    <cellStyle name="Normal 5 3 9 4 3 2" xfId="35986" xr:uid="{00000000-0005-0000-0000-000021790000}"/>
    <cellStyle name="Normal 5 3 9 4 4" xfId="20558" xr:uid="{00000000-0005-0000-0000-000022790000}"/>
    <cellStyle name="Normal 5 3 9 4 4 2" xfId="39503" xr:uid="{00000000-0005-0000-0000-000023790000}"/>
    <cellStyle name="Normal 5 3 9 4 5" xfId="24233" xr:uid="{00000000-0005-0000-0000-000024790000}"/>
    <cellStyle name="Normal 5 3 9 4 6" xfId="28967" xr:uid="{00000000-0005-0000-0000-000025790000}"/>
    <cellStyle name="Normal 5 3 9 5" xfId="6688" xr:uid="{00000000-0005-0000-0000-000026790000}"/>
    <cellStyle name="Normal 5 3 9 5 2" xfId="26091" xr:uid="{00000000-0005-0000-0000-000027790000}"/>
    <cellStyle name="Normal 5 3 9 6" xfId="10853" xr:uid="{00000000-0005-0000-0000-000028790000}"/>
    <cellStyle name="Normal 5 3 9 6 2" xfId="29880" xr:uid="{00000000-0005-0000-0000-000029790000}"/>
    <cellStyle name="Normal 5 3 9 7" xfId="14363" xr:uid="{00000000-0005-0000-0000-00002A790000}"/>
    <cellStyle name="Normal 5 3 9 7 2" xfId="33369" xr:uid="{00000000-0005-0000-0000-00002B790000}"/>
    <cellStyle name="Normal 5 3 9 8" xfId="17941" xr:uid="{00000000-0005-0000-0000-00002C790000}"/>
    <cellStyle name="Normal 5 3 9 8 2" xfId="36888" xr:uid="{00000000-0005-0000-0000-00002D790000}"/>
    <cellStyle name="Normal 5 3 9 9" xfId="21471" xr:uid="{00000000-0005-0000-0000-00002E790000}"/>
    <cellStyle name="Normal 5 4" xfId="4751" xr:uid="{00000000-0005-0000-0000-00002F790000}"/>
    <cellStyle name="Normal 5 4 10" xfId="7692" xr:uid="{00000000-0005-0000-0000-000030790000}"/>
    <cellStyle name="Normal 5 4 10 2" xfId="11777" xr:uid="{00000000-0005-0000-0000-000031790000}"/>
    <cellStyle name="Normal 5 4 10 2 2" xfId="30804" xr:uid="{00000000-0005-0000-0000-000032790000}"/>
    <cellStyle name="Normal 5 4 10 3" xfId="15289" xr:uid="{00000000-0005-0000-0000-000033790000}"/>
    <cellStyle name="Normal 5 4 10 3 2" xfId="34294" xr:uid="{00000000-0005-0000-0000-000034790000}"/>
    <cellStyle name="Normal 5 4 10 4" xfId="18865" xr:uid="{00000000-0005-0000-0000-000035790000}"/>
    <cellStyle name="Normal 5 4 10 4 2" xfId="37812" xr:uid="{00000000-0005-0000-0000-000036790000}"/>
    <cellStyle name="Normal 5 4 10 5" xfId="22449" xr:uid="{00000000-0005-0000-0000-000037790000}"/>
    <cellStyle name="Normal 5 4 10 6" xfId="27023" xr:uid="{00000000-0005-0000-0000-000038790000}"/>
    <cellStyle name="Normal 5 4 11" xfId="7931" xr:uid="{00000000-0005-0000-0000-000039790000}"/>
    <cellStyle name="Normal 5 4 11 2" xfId="11869" xr:uid="{00000000-0005-0000-0000-00003A790000}"/>
    <cellStyle name="Normal 5 4 11 2 2" xfId="30895" xr:uid="{00000000-0005-0000-0000-00003B790000}"/>
    <cellStyle name="Normal 5 4 11 3" xfId="15385" xr:uid="{00000000-0005-0000-0000-00003C790000}"/>
    <cellStyle name="Normal 5 4 11 3 2" xfId="34388" xr:uid="{00000000-0005-0000-0000-00003D790000}"/>
    <cellStyle name="Normal 5 4 11 4" xfId="18958" xr:uid="{00000000-0005-0000-0000-00003E790000}"/>
    <cellStyle name="Normal 5 4 11 4 2" xfId="37904" xr:uid="{00000000-0005-0000-0000-00003F790000}"/>
    <cellStyle name="Normal 5 4 11 5" xfId="22547" xr:uid="{00000000-0005-0000-0000-000040790000}"/>
    <cellStyle name="Normal 5 4 11 6" xfId="27181" xr:uid="{00000000-0005-0000-0000-000041790000}"/>
    <cellStyle name="Normal 5 4 12" xfId="6847" xr:uid="{00000000-0005-0000-0000-000042790000}"/>
    <cellStyle name="Normal 5 4 12 2" xfId="10995" xr:uid="{00000000-0005-0000-0000-000043790000}"/>
    <cellStyle name="Normal 5 4 12 2 2" xfId="30022" xr:uid="{00000000-0005-0000-0000-000044790000}"/>
    <cellStyle name="Normal 5 4 12 3" xfId="14505" xr:uid="{00000000-0005-0000-0000-000045790000}"/>
    <cellStyle name="Normal 5 4 12 3 2" xfId="33511" xr:uid="{00000000-0005-0000-0000-000046790000}"/>
    <cellStyle name="Normal 5 4 12 4" xfId="18083" xr:uid="{00000000-0005-0000-0000-000047790000}"/>
    <cellStyle name="Normal 5 4 12 4 2" xfId="37030" xr:uid="{00000000-0005-0000-0000-000048790000}"/>
    <cellStyle name="Normal 5 4 12 5" xfId="21621" xr:uid="{00000000-0005-0000-0000-000049790000}"/>
    <cellStyle name="Normal 5 4 12 6" xfId="26236" xr:uid="{00000000-0005-0000-0000-00004A790000}"/>
    <cellStyle name="Normal 5 4 13" xfId="8938" xr:uid="{00000000-0005-0000-0000-00004B790000}"/>
    <cellStyle name="Normal 5 4 13 2" xfId="12654" xr:uid="{00000000-0005-0000-0000-00004C790000}"/>
    <cellStyle name="Normal 5 4 13 2 2" xfId="31680" xr:uid="{00000000-0005-0000-0000-00004D790000}"/>
    <cellStyle name="Normal 5 4 13 3" xfId="16173" xr:uid="{00000000-0005-0000-0000-00004E790000}"/>
    <cellStyle name="Normal 5 4 13 3 2" xfId="35174" xr:uid="{00000000-0005-0000-0000-00004F790000}"/>
    <cellStyle name="Normal 5 4 13 4" xfId="19744" xr:uid="{00000000-0005-0000-0000-000050790000}"/>
    <cellStyle name="Normal 5 4 13 4 2" xfId="38690" xr:uid="{00000000-0005-0000-0000-000051790000}"/>
    <cellStyle name="Normal 5 4 13 5" xfId="23348" xr:uid="{00000000-0005-0000-0000-000052790000}"/>
    <cellStyle name="Normal 5 4 13 6" xfId="28086" xr:uid="{00000000-0005-0000-0000-000053790000}"/>
    <cellStyle name="Normal 5 4 14" xfId="9042" xr:uid="{00000000-0005-0000-0000-000054790000}"/>
    <cellStyle name="Normal 5 4 14 2" xfId="12740" xr:uid="{00000000-0005-0000-0000-000055790000}"/>
    <cellStyle name="Normal 5 4 14 2 2" xfId="31766" xr:uid="{00000000-0005-0000-0000-000056790000}"/>
    <cellStyle name="Normal 5 4 14 3" xfId="16259" xr:uid="{00000000-0005-0000-0000-000057790000}"/>
    <cellStyle name="Normal 5 4 14 3 2" xfId="35260" xr:uid="{00000000-0005-0000-0000-000058790000}"/>
    <cellStyle name="Normal 5 4 14 4" xfId="19830" xr:uid="{00000000-0005-0000-0000-000059790000}"/>
    <cellStyle name="Normal 5 4 14 4 2" xfId="38776" xr:uid="{00000000-0005-0000-0000-00005A790000}"/>
    <cellStyle name="Normal 5 4 14 5" xfId="23448" xr:uid="{00000000-0005-0000-0000-00005B790000}"/>
    <cellStyle name="Normal 5 4 14 6" xfId="28173" xr:uid="{00000000-0005-0000-0000-00005C790000}"/>
    <cellStyle name="Normal 5 4 15" xfId="9143" xr:uid="{00000000-0005-0000-0000-00005D790000}"/>
    <cellStyle name="Normal 5 4 15 2" xfId="12826" xr:uid="{00000000-0005-0000-0000-00005E790000}"/>
    <cellStyle name="Normal 5 4 15 2 2" xfId="31852" xr:uid="{00000000-0005-0000-0000-00005F790000}"/>
    <cellStyle name="Normal 5 4 15 3" xfId="16345" xr:uid="{00000000-0005-0000-0000-000060790000}"/>
    <cellStyle name="Normal 5 4 15 3 2" xfId="35346" xr:uid="{00000000-0005-0000-0000-000061790000}"/>
    <cellStyle name="Normal 5 4 15 4" xfId="19916" xr:uid="{00000000-0005-0000-0000-000062790000}"/>
    <cellStyle name="Normal 5 4 15 4 2" xfId="38862" xr:uid="{00000000-0005-0000-0000-000063790000}"/>
    <cellStyle name="Normal 5 4 15 5" xfId="23548" xr:uid="{00000000-0005-0000-0000-000064790000}"/>
    <cellStyle name="Normal 5 4 15 6" xfId="28260" xr:uid="{00000000-0005-0000-0000-000065790000}"/>
    <cellStyle name="Normal 5 4 16" xfId="10060" xr:uid="{00000000-0005-0000-0000-000066790000}"/>
    <cellStyle name="Normal 5 4 16 2" xfId="13609" xr:uid="{00000000-0005-0000-0000-000067790000}"/>
    <cellStyle name="Normal 5 4 16 2 2" xfId="32634" xr:uid="{00000000-0005-0000-0000-000068790000}"/>
    <cellStyle name="Normal 5 4 16 3" xfId="17130" xr:uid="{00000000-0005-0000-0000-000069790000}"/>
    <cellStyle name="Normal 5 4 16 3 2" xfId="36128" xr:uid="{00000000-0005-0000-0000-00006A790000}"/>
    <cellStyle name="Normal 5 4 16 4" xfId="20700" xr:uid="{00000000-0005-0000-0000-00006B790000}"/>
    <cellStyle name="Normal 5 4 16 4 2" xfId="39645" xr:uid="{00000000-0005-0000-0000-00006C790000}"/>
    <cellStyle name="Normal 5 4 16 5" xfId="24389" xr:uid="{00000000-0005-0000-0000-00006D790000}"/>
    <cellStyle name="Normal 5 4 16 6" xfId="29112" xr:uid="{00000000-0005-0000-0000-00006E790000}"/>
    <cellStyle name="Normal 5 4 17" xfId="5987" xr:uid="{00000000-0005-0000-0000-00006F790000}"/>
    <cellStyle name="Normal 5 4 17 2" xfId="25390" xr:uid="{00000000-0005-0000-0000-000070790000}"/>
    <cellStyle name="Normal 5 4 18" xfId="10211" xr:uid="{00000000-0005-0000-0000-000071790000}"/>
    <cellStyle name="Normal 5 4 18 2" xfId="29239" xr:uid="{00000000-0005-0000-0000-000072790000}"/>
    <cellStyle name="Normal 5 4 19" xfId="13718" xr:uid="{00000000-0005-0000-0000-000073790000}"/>
    <cellStyle name="Normal 5 4 19 2" xfId="32728" xr:uid="{00000000-0005-0000-0000-000074790000}"/>
    <cellStyle name="Normal 5 4 2" xfId="5061" xr:uid="{00000000-0005-0000-0000-000075790000}"/>
    <cellStyle name="Normal 5 4 2 10" xfId="20903" xr:uid="{00000000-0005-0000-0000-000076790000}"/>
    <cellStyle name="Normal 5 4 2 11" xfId="24642" xr:uid="{00000000-0005-0000-0000-000077790000}"/>
    <cellStyle name="Normal 5 4 2 2" xfId="5490" xr:uid="{00000000-0005-0000-0000-000078790000}"/>
    <cellStyle name="Normal 5 4 2 2 10" xfId="24960" xr:uid="{00000000-0005-0000-0000-000079790000}"/>
    <cellStyle name="Normal 5 4 2 2 2" xfId="8357" xr:uid="{00000000-0005-0000-0000-00007A790000}"/>
    <cellStyle name="Normal 5 4 2 2 2 2" xfId="12251" xr:uid="{00000000-0005-0000-0000-00007B790000}"/>
    <cellStyle name="Normal 5 4 2 2 2 2 2" xfId="31277" xr:uid="{00000000-0005-0000-0000-00007C790000}"/>
    <cellStyle name="Normal 5 4 2 2 2 3" xfId="15769" xr:uid="{00000000-0005-0000-0000-00007D790000}"/>
    <cellStyle name="Normal 5 4 2 2 2 3 2" xfId="34771" xr:uid="{00000000-0005-0000-0000-00007E790000}"/>
    <cellStyle name="Normal 5 4 2 2 2 4" xfId="19341" xr:uid="{00000000-0005-0000-0000-00007F790000}"/>
    <cellStyle name="Normal 5 4 2 2 2 4 2" xfId="38287" xr:uid="{00000000-0005-0000-0000-000080790000}"/>
    <cellStyle name="Normal 5 4 2 2 2 5" xfId="22932" xr:uid="{00000000-0005-0000-0000-000081790000}"/>
    <cellStyle name="Normal 5 4 2 2 2 6" xfId="27588" xr:uid="{00000000-0005-0000-0000-000082790000}"/>
    <cellStyle name="Normal 5 4 2 2 3" xfId="7242" xr:uid="{00000000-0005-0000-0000-000083790000}"/>
    <cellStyle name="Normal 5 4 2 2 3 2" xfId="11375" xr:uid="{00000000-0005-0000-0000-000084790000}"/>
    <cellStyle name="Normal 5 4 2 2 3 2 2" xfId="30402" xr:uid="{00000000-0005-0000-0000-000085790000}"/>
    <cellStyle name="Normal 5 4 2 2 3 3" xfId="14885" xr:uid="{00000000-0005-0000-0000-000086790000}"/>
    <cellStyle name="Normal 5 4 2 2 3 3 2" xfId="33891" xr:uid="{00000000-0005-0000-0000-000087790000}"/>
    <cellStyle name="Normal 5 4 2 2 3 4" xfId="18463" xr:uid="{00000000-0005-0000-0000-000088790000}"/>
    <cellStyle name="Normal 5 4 2 2 3 4 2" xfId="37410" xr:uid="{00000000-0005-0000-0000-000089790000}"/>
    <cellStyle name="Normal 5 4 2 2 3 5" xfId="22016" xr:uid="{00000000-0005-0000-0000-00008A790000}"/>
    <cellStyle name="Normal 5 4 2 2 3 6" xfId="26616" xr:uid="{00000000-0005-0000-0000-00008B790000}"/>
    <cellStyle name="Normal 5 4 2 2 4" xfId="9607" xr:uid="{00000000-0005-0000-0000-00008C790000}"/>
    <cellStyle name="Normal 5 4 2 2 4 2" xfId="13207" xr:uid="{00000000-0005-0000-0000-00008D790000}"/>
    <cellStyle name="Normal 5 4 2 2 4 2 2" xfId="32232" xr:uid="{00000000-0005-0000-0000-00008E790000}"/>
    <cellStyle name="Normal 5 4 2 2 4 3" xfId="16727" xr:uid="{00000000-0005-0000-0000-00008F790000}"/>
    <cellStyle name="Normal 5 4 2 2 4 3 2" xfId="35726" xr:uid="{00000000-0005-0000-0000-000090790000}"/>
    <cellStyle name="Normal 5 4 2 2 4 4" xfId="20298" xr:uid="{00000000-0005-0000-0000-000091790000}"/>
    <cellStyle name="Normal 5 4 2 2 4 4 2" xfId="39243" xr:uid="{00000000-0005-0000-0000-000092790000}"/>
    <cellStyle name="Normal 5 4 2 2 4 5" xfId="23954" xr:uid="{00000000-0005-0000-0000-000093790000}"/>
    <cellStyle name="Normal 5 4 2 2 4 6" xfId="28700" xr:uid="{00000000-0005-0000-0000-000094790000}"/>
    <cellStyle name="Normal 5 4 2 2 5" xfId="6409" xr:uid="{00000000-0005-0000-0000-000095790000}"/>
    <cellStyle name="Normal 5 4 2 2 5 2" xfId="25812" xr:uid="{00000000-0005-0000-0000-000096790000}"/>
    <cellStyle name="Normal 5 4 2 2 6" xfId="10593" xr:uid="{00000000-0005-0000-0000-000097790000}"/>
    <cellStyle name="Normal 5 4 2 2 6 2" xfId="29620" xr:uid="{00000000-0005-0000-0000-000098790000}"/>
    <cellStyle name="Normal 5 4 2 2 7" xfId="14101" xr:uid="{00000000-0005-0000-0000-000099790000}"/>
    <cellStyle name="Normal 5 4 2 2 7 2" xfId="33108" xr:uid="{00000000-0005-0000-0000-00009A790000}"/>
    <cellStyle name="Normal 5 4 2 2 8" xfId="17679" xr:uid="{00000000-0005-0000-0000-00009B790000}"/>
    <cellStyle name="Normal 5 4 2 2 8 2" xfId="36628" xr:uid="{00000000-0005-0000-0000-00009C790000}"/>
    <cellStyle name="Normal 5 4 2 2 9" xfId="21211" xr:uid="{00000000-0005-0000-0000-00009D790000}"/>
    <cellStyle name="Normal 5 4 2 3" xfId="8036" xr:uid="{00000000-0005-0000-0000-00009E790000}"/>
    <cellStyle name="Normal 5 4 2 3 2" xfId="11947" xr:uid="{00000000-0005-0000-0000-00009F790000}"/>
    <cellStyle name="Normal 5 4 2 3 2 2" xfId="30973" xr:uid="{00000000-0005-0000-0000-0000A0790000}"/>
    <cellStyle name="Normal 5 4 2 3 3" xfId="15465" xr:uid="{00000000-0005-0000-0000-0000A1790000}"/>
    <cellStyle name="Normal 5 4 2 3 3 2" xfId="34467" xr:uid="{00000000-0005-0000-0000-0000A2790000}"/>
    <cellStyle name="Normal 5 4 2 3 4" xfId="19037" xr:uid="{00000000-0005-0000-0000-0000A3790000}"/>
    <cellStyle name="Normal 5 4 2 3 4 2" xfId="37983" xr:uid="{00000000-0005-0000-0000-0000A4790000}"/>
    <cellStyle name="Normal 5 4 2 3 5" xfId="22628" xr:uid="{00000000-0005-0000-0000-0000A5790000}"/>
    <cellStyle name="Normal 5 4 2 3 6" xfId="27274" xr:uid="{00000000-0005-0000-0000-0000A6790000}"/>
    <cellStyle name="Normal 5 4 2 4" xfId="6924" xr:uid="{00000000-0005-0000-0000-0000A7790000}"/>
    <cellStyle name="Normal 5 4 2 4 2" xfId="11071" xr:uid="{00000000-0005-0000-0000-0000A8790000}"/>
    <cellStyle name="Normal 5 4 2 4 2 2" xfId="30098" xr:uid="{00000000-0005-0000-0000-0000A9790000}"/>
    <cellStyle name="Normal 5 4 2 4 3" xfId="14581" xr:uid="{00000000-0005-0000-0000-0000AA790000}"/>
    <cellStyle name="Normal 5 4 2 4 3 2" xfId="33587" xr:uid="{00000000-0005-0000-0000-0000AB790000}"/>
    <cellStyle name="Normal 5 4 2 4 4" xfId="18159" xr:uid="{00000000-0005-0000-0000-0000AC790000}"/>
    <cellStyle name="Normal 5 4 2 4 4 2" xfId="37106" xr:uid="{00000000-0005-0000-0000-0000AD790000}"/>
    <cellStyle name="Normal 5 4 2 4 5" xfId="21698" xr:uid="{00000000-0005-0000-0000-0000AE790000}"/>
    <cellStyle name="Normal 5 4 2 4 6" xfId="26312" xr:uid="{00000000-0005-0000-0000-0000AF790000}"/>
    <cellStyle name="Normal 5 4 2 5" xfId="9276" xr:uid="{00000000-0005-0000-0000-0000B0790000}"/>
    <cellStyle name="Normal 5 4 2 5 2" xfId="12903" xr:uid="{00000000-0005-0000-0000-0000B1790000}"/>
    <cellStyle name="Normal 5 4 2 5 2 2" xfId="31928" xr:uid="{00000000-0005-0000-0000-0000B2790000}"/>
    <cellStyle name="Normal 5 4 2 5 3" xfId="16422" xr:uid="{00000000-0005-0000-0000-0000B3790000}"/>
    <cellStyle name="Normal 5 4 2 5 3 2" xfId="35422" xr:uid="{00000000-0005-0000-0000-0000B4790000}"/>
    <cellStyle name="Normal 5 4 2 5 4" xfId="19994" xr:uid="{00000000-0005-0000-0000-0000B5790000}"/>
    <cellStyle name="Normal 5 4 2 5 4 2" xfId="38939" xr:uid="{00000000-0005-0000-0000-0000B6790000}"/>
    <cellStyle name="Normal 5 4 2 5 5" xfId="23631" xr:uid="{00000000-0005-0000-0000-0000B7790000}"/>
    <cellStyle name="Normal 5 4 2 5 6" xfId="28388" xr:uid="{00000000-0005-0000-0000-0000B8790000}"/>
    <cellStyle name="Normal 5 4 2 6" xfId="6091" xr:uid="{00000000-0005-0000-0000-0000B9790000}"/>
    <cellStyle name="Normal 5 4 2 6 2" xfId="25494" xr:uid="{00000000-0005-0000-0000-0000BA790000}"/>
    <cellStyle name="Normal 5 4 2 7" xfId="10289" xr:uid="{00000000-0005-0000-0000-0000BB790000}"/>
    <cellStyle name="Normal 5 4 2 7 2" xfId="29316" xr:uid="{00000000-0005-0000-0000-0000BC790000}"/>
    <cellStyle name="Normal 5 4 2 8" xfId="13797" xr:uid="{00000000-0005-0000-0000-0000BD790000}"/>
    <cellStyle name="Normal 5 4 2 8 2" xfId="32804" xr:uid="{00000000-0005-0000-0000-0000BE790000}"/>
    <cellStyle name="Normal 5 4 2 9" xfId="17374" xr:uid="{00000000-0005-0000-0000-0000BF790000}"/>
    <cellStyle name="Normal 5 4 2 9 2" xfId="36324" xr:uid="{00000000-0005-0000-0000-0000C0790000}"/>
    <cellStyle name="Normal 5 4 20" xfId="17297" xr:uid="{00000000-0005-0000-0000-0000C1790000}"/>
    <cellStyle name="Normal 5 4 20 2" xfId="36248" xr:uid="{00000000-0005-0000-0000-0000C2790000}"/>
    <cellStyle name="Normal 5 4 21" xfId="20823" xr:uid="{00000000-0005-0000-0000-0000C3790000}"/>
    <cellStyle name="Normal 5 4 22" xfId="24490" xr:uid="{00000000-0005-0000-0000-0000C4790000}"/>
    <cellStyle name="Normal 5 4 3" xfId="5205" xr:uid="{00000000-0005-0000-0000-0000C5790000}"/>
    <cellStyle name="Normal 5 4 3 10" xfId="20975" xr:uid="{00000000-0005-0000-0000-0000C6790000}"/>
    <cellStyle name="Normal 5 4 3 11" xfId="24724" xr:uid="{00000000-0005-0000-0000-0000C7790000}"/>
    <cellStyle name="Normal 5 4 3 2" xfId="5582" xr:uid="{00000000-0005-0000-0000-0000C8790000}"/>
    <cellStyle name="Normal 5 4 3 2 10" xfId="25041" xr:uid="{00000000-0005-0000-0000-0000C9790000}"/>
    <cellStyle name="Normal 5 4 3 2 2" xfId="8430" xr:uid="{00000000-0005-0000-0000-0000CA790000}"/>
    <cellStyle name="Normal 5 4 3 2 2 2" xfId="12323" xr:uid="{00000000-0005-0000-0000-0000CB790000}"/>
    <cellStyle name="Normal 5 4 3 2 2 2 2" xfId="31349" xr:uid="{00000000-0005-0000-0000-0000CC790000}"/>
    <cellStyle name="Normal 5 4 3 2 2 3" xfId="15841" xr:uid="{00000000-0005-0000-0000-0000CD790000}"/>
    <cellStyle name="Normal 5 4 3 2 2 3 2" xfId="34843" xr:uid="{00000000-0005-0000-0000-0000CE790000}"/>
    <cellStyle name="Normal 5 4 3 2 2 4" xfId="19413" xr:uid="{00000000-0005-0000-0000-0000CF790000}"/>
    <cellStyle name="Normal 5 4 3 2 2 4 2" xfId="38359" xr:uid="{00000000-0005-0000-0000-0000D0790000}"/>
    <cellStyle name="Normal 5 4 3 2 2 5" xfId="23004" xr:uid="{00000000-0005-0000-0000-0000D1790000}"/>
    <cellStyle name="Normal 5 4 3 2 2 6" xfId="27661" xr:uid="{00000000-0005-0000-0000-0000D2790000}"/>
    <cellStyle name="Normal 5 4 3 2 3" xfId="7317" xr:uid="{00000000-0005-0000-0000-0000D3790000}"/>
    <cellStyle name="Normal 5 4 3 2 3 2" xfId="11447" xr:uid="{00000000-0005-0000-0000-0000D4790000}"/>
    <cellStyle name="Normal 5 4 3 2 3 2 2" xfId="30474" xr:uid="{00000000-0005-0000-0000-0000D5790000}"/>
    <cellStyle name="Normal 5 4 3 2 3 3" xfId="14958" xr:uid="{00000000-0005-0000-0000-0000D6790000}"/>
    <cellStyle name="Normal 5 4 3 2 3 3 2" xfId="33963" xr:uid="{00000000-0005-0000-0000-0000D7790000}"/>
    <cellStyle name="Normal 5 4 3 2 3 4" xfId="18535" xr:uid="{00000000-0005-0000-0000-0000D8790000}"/>
    <cellStyle name="Normal 5 4 3 2 3 4 2" xfId="37482" xr:uid="{00000000-0005-0000-0000-0000D9790000}"/>
    <cellStyle name="Normal 5 4 3 2 3 5" xfId="22091" xr:uid="{00000000-0005-0000-0000-0000DA790000}"/>
    <cellStyle name="Normal 5 4 3 2 3 6" xfId="26688" xr:uid="{00000000-0005-0000-0000-0000DB790000}"/>
    <cellStyle name="Normal 5 4 3 2 4" xfId="9689" xr:uid="{00000000-0005-0000-0000-0000DC790000}"/>
    <cellStyle name="Normal 5 4 3 2 4 2" xfId="13279" xr:uid="{00000000-0005-0000-0000-0000DD790000}"/>
    <cellStyle name="Normal 5 4 3 2 4 2 2" xfId="32304" xr:uid="{00000000-0005-0000-0000-0000DE790000}"/>
    <cellStyle name="Normal 5 4 3 2 4 3" xfId="16799" xr:uid="{00000000-0005-0000-0000-0000DF790000}"/>
    <cellStyle name="Normal 5 4 3 2 4 3 2" xfId="35798" xr:uid="{00000000-0005-0000-0000-0000E0790000}"/>
    <cellStyle name="Normal 5 4 3 2 4 4" xfId="20370" xr:uid="{00000000-0005-0000-0000-0000E1790000}"/>
    <cellStyle name="Normal 5 4 3 2 4 4 2" xfId="39315" xr:uid="{00000000-0005-0000-0000-0000E2790000}"/>
    <cellStyle name="Normal 5 4 3 2 4 5" xfId="24029" xr:uid="{00000000-0005-0000-0000-0000E3790000}"/>
    <cellStyle name="Normal 5 4 3 2 4 6" xfId="28779" xr:uid="{00000000-0005-0000-0000-0000E4790000}"/>
    <cellStyle name="Normal 5 4 3 2 5" xfId="6484" xr:uid="{00000000-0005-0000-0000-0000E5790000}"/>
    <cellStyle name="Normal 5 4 3 2 5 2" xfId="25887" xr:uid="{00000000-0005-0000-0000-0000E6790000}"/>
    <cellStyle name="Normal 5 4 3 2 6" xfId="10665" xr:uid="{00000000-0005-0000-0000-0000E7790000}"/>
    <cellStyle name="Normal 5 4 3 2 6 2" xfId="29692" xr:uid="{00000000-0005-0000-0000-0000E8790000}"/>
    <cellStyle name="Normal 5 4 3 2 7" xfId="14173" xr:uid="{00000000-0005-0000-0000-0000E9790000}"/>
    <cellStyle name="Normal 5 4 3 2 7 2" xfId="33180" xr:uid="{00000000-0005-0000-0000-0000EA790000}"/>
    <cellStyle name="Normal 5 4 3 2 8" xfId="17751" xr:uid="{00000000-0005-0000-0000-0000EB790000}"/>
    <cellStyle name="Normal 5 4 3 2 8 2" xfId="36700" xr:uid="{00000000-0005-0000-0000-0000EC790000}"/>
    <cellStyle name="Normal 5 4 3 2 9" xfId="21283" xr:uid="{00000000-0005-0000-0000-0000ED790000}"/>
    <cellStyle name="Normal 5 4 3 3" xfId="8121" xr:uid="{00000000-0005-0000-0000-0000EE790000}"/>
    <cellStyle name="Normal 5 4 3 3 2" xfId="12019" xr:uid="{00000000-0005-0000-0000-0000EF790000}"/>
    <cellStyle name="Normal 5 4 3 3 2 2" xfId="31045" xr:uid="{00000000-0005-0000-0000-0000F0790000}"/>
    <cellStyle name="Normal 5 4 3 3 3" xfId="15537" xr:uid="{00000000-0005-0000-0000-0000F1790000}"/>
    <cellStyle name="Normal 5 4 3 3 3 2" xfId="34539" xr:uid="{00000000-0005-0000-0000-0000F2790000}"/>
    <cellStyle name="Normal 5 4 3 3 4" xfId="19109" xr:uid="{00000000-0005-0000-0000-0000F3790000}"/>
    <cellStyle name="Normal 5 4 3 3 4 2" xfId="38055" xr:uid="{00000000-0005-0000-0000-0000F4790000}"/>
    <cellStyle name="Normal 5 4 3 3 5" xfId="22700" xr:uid="{00000000-0005-0000-0000-0000F5790000}"/>
    <cellStyle name="Normal 5 4 3 3 6" xfId="27352" xr:uid="{00000000-0005-0000-0000-0000F6790000}"/>
    <cellStyle name="Normal 5 4 3 4" xfId="7003" xr:uid="{00000000-0005-0000-0000-0000F7790000}"/>
    <cellStyle name="Normal 5 4 3 4 2" xfId="11143" xr:uid="{00000000-0005-0000-0000-0000F8790000}"/>
    <cellStyle name="Normal 5 4 3 4 2 2" xfId="30170" xr:uid="{00000000-0005-0000-0000-0000F9790000}"/>
    <cellStyle name="Normal 5 4 3 4 3" xfId="14653" xr:uid="{00000000-0005-0000-0000-0000FA790000}"/>
    <cellStyle name="Normal 5 4 3 4 3 2" xfId="33659" xr:uid="{00000000-0005-0000-0000-0000FB790000}"/>
    <cellStyle name="Normal 5 4 3 4 4" xfId="18231" xr:uid="{00000000-0005-0000-0000-0000FC790000}"/>
    <cellStyle name="Normal 5 4 3 4 4 2" xfId="37178" xr:uid="{00000000-0005-0000-0000-0000FD790000}"/>
    <cellStyle name="Normal 5 4 3 4 5" xfId="21777" xr:uid="{00000000-0005-0000-0000-0000FE790000}"/>
    <cellStyle name="Normal 5 4 3 4 6" xfId="26384" xr:uid="{00000000-0005-0000-0000-0000FF790000}"/>
    <cellStyle name="Normal 5 4 3 5" xfId="9363" xr:uid="{00000000-0005-0000-0000-0000007A0000}"/>
    <cellStyle name="Normal 5 4 3 5 2" xfId="12975" xr:uid="{00000000-0005-0000-0000-0000017A0000}"/>
    <cellStyle name="Normal 5 4 3 5 2 2" xfId="32000" xr:uid="{00000000-0005-0000-0000-0000027A0000}"/>
    <cellStyle name="Normal 5 4 3 5 3" xfId="16494" xr:uid="{00000000-0005-0000-0000-0000037A0000}"/>
    <cellStyle name="Normal 5 4 3 5 3 2" xfId="35494" xr:uid="{00000000-0005-0000-0000-0000047A0000}"/>
    <cellStyle name="Normal 5 4 3 5 4" xfId="20066" xr:uid="{00000000-0005-0000-0000-0000057A0000}"/>
    <cellStyle name="Normal 5 4 3 5 4 2" xfId="39011" xr:uid="{00000000-0005-0000-0000-0000067A0000}"/>
    <cellStyle name="Normal 5 4 3 5 5" xfId="23711" xr:uid="{00000000-0005-0000-0000-0000077A0000}"/>
    <cellStyle name="Normal 5 4 3 5 6" xfId="28467" xr:uid="{00000000-0005-0000-0000-0000087A0000}"/>
    <cellStyle name="Normal 5 4 3 6" xfId="6170" xr:uid="{00000000-0005-0000-0000-0000097A0000}"/>
    <cellStyle name="Normal 5 4 3 6 2" xfId="25573" xr:uid="{00000000-0005-0000-0000-00000A7A0000}"/>
    <cellStyle name="Normal 5 4 3 7" xfId="10361" xr:uid="{00000000-0005-0000-0000-00000B7A0000}"/>
    <cellStyle name="Normal 5 4 3 7 2" xfId="29388" xr:uid="{00000000-0005-0000-0000-00000C7A0000}"/>
    <cellStyle name="Normal 5 4 3 8" xfId="13869" xr:uid="{00000000-0005-0000-0000-00000D7A0000}"/>
    <cellStyle name="Normal 5 4 3 8 2" xfId="32876" xr:uid="{00000000-0005-0000-0000-00000E7A0000}"/>
    <cellStyle name="Normal 5 4 3 9" xfId="17447" xr:uid="{00000000-0005-0000-0000-00000F7A0000}"/>
    <cellStyle name="Normal 5 4 3 9 2" xfId="36396" xr:uid="{00000000-0005-0000-0000-0000107A0000}"/>
    <cellStyle name="Normal 5 4 4" xfId="5301" xr:uid="{00000000-0005-0000-0000-0000117A0000}"/>
    <cellStyle name="Normal 5 4 4 10" xfId="21053" xr:uid="{00000000-0005-0000-0000-0000127A0000}"/>
    <cellStyle name="Normal 5 4 4 11" xfId="24803" xr:uid="{00000000-0005-0000-0000-0000137A0000}"/>
    <cellStyle name="Normal 5 4 4 2" xfId="5660" xr:uid="{00000000-0005-0000-0000-0000147A0000}"/>
    <cellStyle name="Normal 5 4 4 2 10" xfId="25119" xr:uid="{00000000-0005-0000-0000-0000157A0000}"/>
    <cellStyle name="Normal 5 4 4 2 2" xfId="8508" xr:uid="{00000000-0005-0000-0000-0000167A0000}"/>
    <cellStyle name="Normal 5 4 4 2 2 2" xfId="12401" xr:uid="{00000000-0005-0000-0000-0000177A0000}"/>
    <cellStyle name="Normal 5 4 4 2 2 2 2" xfId="31427" xr:uid="{00000000-0005-0000-0000-0000187A0000}"/>
    <cellStyle name="Normal 5 4 4 2 2 3" xfId="15919" xr:uid="{00000000-0005-0000-0000-0000197A0000}"/>
    <cellStyle name="Normal 5 4 4 2 2 3 2" xfId="34921" xr:uid="{00000000-0005-0000-0000-00001A7A0000}"/>
    <cellStyle name="Normal 5 4 4 2 2 4" xfId="19491" xr:uid="{00000000-0005-0000-0000-00001B7A0000}"/>
    <cellStyle name="Normal 5 4 4 2 2 4 2" xfId="38437" xr:uid="{00000000-0005-0000-0000-00001C7A0000}"/>
    <cellStyle name="Normal 5 4 4 2 2 5" xfId="23082" xr:uid="{00000000-0005-0000-0000-00001D7A0000}"/>
    <cellStyle name="Normal 5 4 4 2 2 6" xfId="27739" xr:uid="{00000000-0005-0000-0000-00001E7A0000}"/>
    <cellStyle name="Normal 5 4 4 2 3" xfId="7395" xr:uid="{00000000-0005-0000-0000-00001F7A0000}"/>
    <cellStyle name="Normal 5 4 4 2 3 2" xfId="11525" xr:uid="{00000000-0005-0000-0000-0000207A0000}"/>
    <cellStyle name="Normal 5 4 4 2 3 2 2" xfId="30552" xr:uid="{00000000-0005-0000-0000-0000217A0000}"/>
    <cellStyle name="Normal 5 4 4 2 3 3" xfId="15036" xr:uid="{00000000-0005-0000-0000-0000227A0000}"/>
    <cellStyle name="Normal 5 4 4 2 3 3 2" xfId="34041" xr:uid="{00000000-0005-0000-0000-0000237A0000}"/>
    <cellStyle name="Normal 5 4 4 2 3 4" xfId="18613" xr:uid="{00000000-0005-0000-0000-0000247A0000}"/>
    <cellStyle name="Normal 5 4 4 2 3 4 2" xfId="37560" xr:uid="{00000000-0005-0000-0000-0000257A0000}"/>
    <cellStyle name="Normal 5 4 4 2 3 5" xfId="22169" xr:uid="{00000000-0005-0000-0000-0000267A0000}"/>
    <cellStyle name="Normal 5 4 4 2 3 6" xfId="26766" xr:uid="{00000000-0005-0000-0000-0000277A0000}"/>
    <cellStyle name="Normal 5 4 4 2 4" xfId="9767" xr:uid="{00000000-0005-0000-0000-0000287A0000}"/>
    <cellStyle name="Normal 5 4 4 2 4 2" xfId="13357" xr:uid="{00000000-0005-0000-0000-0000297A0000}"/>
    <cellStyle name="Normal 5 4 4 2 4 2 2" xfId="32382" xr:uid="{00000000-0005-0000-0000-00002A7A0000}"/>
    <cellStyle name="Normal 5 4 4 2 4 3" xfId="16877" xr:uid="{00000000-0005-0000-0000-00002B7A0000}"/>
    <cellStyle name="Normal 5 4 4 2 4 3 2" xfId="35876" xr:uid="{00000000-0005-0000-0000-00002C7A0000}"/>
    <cellStyle name="Normal 5 4 4 2 4 4" xfId="20448" xr:uid="{00000000-0005-0000-0000-00002D7A0000}"/>
    <cellStyle name="Normal 5 4 4 2 4 4 2" xfId="39393" xr:uid="{00000000-0005-0000-0000-00002E7A0000}"/>
    <cellStyle name="Normal 5 4 4 2 4 5" xfId="24107" xr:uid="{00000000-0005-0000-0000-00002F7A0000}"/>
    <cellStyle name="Normal 5 4 4 2 4 6" xfId="28857" xr:uid="{00000000-0005-0000-0000-0000307A0000}"/>
    <cellStyle name="Normal 5 4 4 2 5" xfId="6562" xr:uid="{00000000-0005-0000-0000-0000317A0000}"/>
    <cellStyle name="Normal 5 4 4 2 5 2" xfId="25965" xr:uid="{00000000-0005-0000-0000-0000327A0000}"/>
    <cellStyle name="Normal 5 4 4 2 6" xfId="10743" xr:uid="{00000000-0005-0000-0000-0000337A0000}"/>
    <cellStyle name="Normal 5 4 4 2 6 2" xfId="29770" xr:uid="{00000000-0005-0000-0000-0000347A0000}"/>
    <cellStyle name="Normal 5 4 4 2 7" xfId="14251" xr:uid="{00000000-0005-0000-0000-0000357A0000}"/>
    <cellStyle name="Normal 5 4 4 2 7 2" xfId="33258" xr:uid="{00000000-0005-0000-0000-0000367A0000}"/>
    <cellStyle name="Normal 5 4 4 2 8" xfId="17829" xr:uid="{00000000-0005-0000-0000-0000377A0000}"/>
    <cellStyle name="Normal 5 4 4 2 8 2" xfId="36778" xr:uid="{00000000-0005-0000-0000-0000387A0000}"/>
    <cellStyle name="Normal 5 4 4 2 9" xfId="21361" xr:uid="{00000000-0005-0000-0000-0000397A0000}"/>
    <cellStyle name="Normal 5 4 4 3" xfId="8199" xr:uid="{00000000-0005-0000-0000-00003A7A0000}"/>
    <cellStyle name="Normal 5 4 4 3 2" xfId="12097" xr:uid="{00000000-0005-0000-0000-00003B7A0000}"/>
    <cellStyle name="Normal 5 4 4 3 2 2" xfId="31123" xr:uid="{00000000-0005-0000-0000-00003C7A0000}"/>
    <cellStyle name="Normal 5 4 4 3 3" xfId="15615" xr:uid="{00000000-0005-0000-0000-00003D7A0000}"/>
    <cellStyle name="Normal 5 4 4 3 3 2" xfId="34617" xr:uid="{00000000-0005-0000-0000-00003E7A0000}"/>
    <cellStyle name="Normal 5 4 4 3 4" xfId="19187" xr:uid="{00000000-0005-0000-0000-00003F7A0000}"/>
    <cellStyle name="Normal 5 4 4 3 4 2" xfId="38133" xr:uid="{00000000-0005-0000-0000-0000407A0000}"/>
    <cellStyle name="Normal 5 4 4 3 5" xfId="22778" xr:uid="{00000000-0005-0000-0000-0000417A0000}"/>
    <cellStyle name="Normal 5 4 4 3 6" xfId="27430" xr:uid="{00000000-0005-0000-0000-0000427A0000}"/>
    <cellStyle name="Normal 5 4 4 4" xfId="7084" xr:uid="{00000000-0005-0000-0000-0000437A0000}"/>
    <cellStyle name="Normal 5 4 4 4 2" xfId="11221" xr:uid="{00000000-0005-0000-0000-0000447A0000}"/>
    <cellStyle name="Normal 5 4 4 4 2 2" xfId="30248" xr:uid="{00000000-0005-0000-0000-0000457A0000}"/>
    <cellStyle name="Normal 5 4 4 4 3" xfId="14731" xr:uid="{00000000-0005-0000-0000-0000467A0000}"/>
    <cellStyle name="Normal 5 4 4 4 3 2" xfId="33737" xr:uid="{00000000-0005-0000-0000-0000477A0000}"/>
    <cellStyle name="Normal 5 4 4 4 4" xfId="18309" xr:uid="{00000000-0005-0000-0000-0000487A0000}"/>
    <cellStyle name="Normal 5 4 4 4 4 2" xfId="37256" xr:uid="{00000000-0005-0000-0000-0000497A0000}"/>
    <cellStyle name="Normal 5 4 4 4 5" xfId="21858" xr:uid="{00000000-0005-0000-0000-00004A7A0000}"/>
    <cellStyle name="Normal 5 4 4 4 6" xfId="26462" xr:uid="{00000000-0005-0000-0000-00004B7A0000}"/>
    <cellStyle name="Normal 5 4 4 5" xfId="9444" xr:uid="{00000000-0005-0000-0000-00004C7A0000}"/>
    <cellStyle name="Normal 5 4 4 5 2" xfId="13053" xr:uid="{00000000-0005-0000-0000-00004D7A0000}"/>
    <cellStyle name="Normal 5 4 4 5 2 2" xfId="32078" xr:uid="{00000000-0005-0000-0000-00004E7A0000}"/>
    <cellStyle name="Normal 5 4 4 5 3" xfId="16572" xr:uid="{00000000-0005-0000-0000-00004F7A0000}"/>
    <cellStyle name="Normal 5 4 4 5 3 2" xfId="35572" xr:uid="{00000000-0005-0000-0000-0000507A0000}"/>
    <cellStyle name="Normal 5 4 4 5 4" xfId="20144" xr:uid="{00000000-0005-0000-0000-0000517A0000}"/>
    <cellStyle name="Normal 5 4 4 5 4 2" xfId="39089" xr:uid="{00000000-0005-0000-0000-0000527A0000}"/>
    <cellStyle name="Normal 5 4 4 5 5" xfId="23792" xr:uid="{00000000-0005-0000-0000-0000537A0000}"/>
    <cellStyle name="Normal 5 4 4 5 6" xfId="28545" xr:uid="{00000000-0005-0000-0000-0000547A0000}"/>
    <cellStyle name="Normal 5 4 4 6" xfId="6251" xr:uid="{00000000-0005-0000-0000-0000557A0000}"/>
    <cellStyle name="Normal 5 4 4 6 2" xfId="25654" xr:uid="{00000000-0005-0000-0000-0000567A0000}"/>
    <cellStyle name="Normal 5 4 4 7" xfId="10439" xr:uid="{00000000-0005-0000-0000-0000577A0000}"/>
    <cellStyle name="Normal 5 4 4 7 2" xfId="29466" xr:uid="{00000000-0005-0000-0000-0000587A0000}"/>
    <cellStyle name="Normal 5 4 4 8" xfId="13947" xr:uid="{00000000-0005-0000-0000-0000597A0000}"/>
    <cellStyle name="Normal 5 4 4 8 2" xfId="32954" xr:uid="{00000000-0005-0000-0000-00005A7A0000}"/>
    <cellStyle name="Normal 5 4 4 9" xfId="17525" xr:uid="{00000000-0005-0000-0000-00005B7A0000}"/>
    <cellStyle name="Normal 5 4 4 9 2" xfId="36474" xr:uid="{00000000-0005-0000-0000-00005C7A0000}"/>
    <cellStyle name="Normal 5 4 5" xfId="5390" xr:uid="{00000000-0005-0000-0000-00005D7A0000}"/>
    <cellStyle name="Normal 5 4 5 10" xfId="24881" xr:uid="{00000000-0005-0000-0000-00005E7A0000}"/>
    <cellStyle name="Normal 5 4 5 2" xfId="8278" xr:uid="{00000000-0005-0000-0000-00005F7A0000}"/>
    <cellStyle name="Normal 5 4 5 2 2" xfId="12175" xr:uid="{00000000-0005-0000-0000-0000607A0000}"/>
    <cellStyle name="Normal 5 4 5 2 2 2" xfId="31201" xr:uid="{00000000-0005-0000-0000-0000617A0000}"/>
    <cellStyle name="Normal 5 4 5 2 3" xfId="15693" xr:uid="{00000000-0005-0000-0000-0000627A0000}"/>
    <cellStyle name="Normal 5 4 5 2 3 2" xfId="34695" xr:uid="{00000000-0005-0000-0000-0000637A0000}"/>
    <cellStyle name="Normal 5 4 5 2 4" xfId="19265" xr:uid="{00000000-0005-0000-0000-0000647A0000}"/>
    <cellStyle name="Normal 5 4 5 2 4 2" xfId="38211" xr:uid="{00000000-0005-0000-0000-0000657A0000}"/>
    <cellStyle name="Normal 5 4 5 2 5" xfId="22856" xr:uid="{00000000-0005-0000-0000-0000667A0000}"/>
    <cellStyle name="Normal 5 4 5 2 6" xfId="27509" xr:uid="{00000000-0005-0000-0000-0000677A0000}"/>
    <cellStyle name="Normal 5 4 5 3" xfId="7166" xr:uid="{00000000-0005-0000-0000-0000687A0000}"/>
    <cellStyle name="Normal 5 4 5 3 2" xfId="11299" xr:uid="{00000000-0005-0000-0000-0000697A0000}"/>
    <cellStyle name="Normal 5 4 5 3 2 2" xfId="30326" xr:uid="{00000000-0005-0000-0000-00006A7A0000}"/>
    <cellStyle name="Normal 5 4 5 3 3" xfId="14809" xr:uid="{00000000-0005-0000-0000-00006B7A0000}"/>
    <cellStyle name="Normal 5 4 5 3 3 2" xfId="33815" xr:uid="{00000000-0005-0000-0000-00006C7A0000}"/>
    <cellStyle name="Normal 5 4 5 3 4" xfId="18387" xr:uid="{00000000-0005-0000-0000-00006D7A0000}"/>
    <cellStyle name="Normal 5 4 5 3 4 2" xfId="37334" xr:uid="{00000000-0005-0000-0000-00006E7A0000}"/>
    <cellStyle name="Normal 5 4 5 3 5" xfId="21940" xr:uid="{00000000-0005-0000-0000-00006F7A0000}"/>
    <cellStyle name="Normal 5 4 5 3 6" xfId="26540" xr:uid="{00000000-0005-0000-0000-0000707A0000}"/>
    <cellStyle name="Normal 5 4 5 4" xfId="9526" xr:uid="{00000000-0005-0000-0000-0000717A0000}"/>
    <cellStyle name="Normal 5 4 5 4 2" xfId="13131" xr:uid="{00000000-0005-0000-0000-0000727A0000}"/>
    <cellStyle name="Normal 5 4 5 4 2 2" xfId="32156" xr:uid="{00000000-0005-0000-0000-0000737A0000}"/>
    <cellStyle name="Normal 5 4 5 4 3" xfId="16650" xr:uid="{00000000-0005-0000-0000-0000747A0000}"/>
    <cellStyle name="Normal 5 4 5 4 3 2" xfId="35650" xr:uid="{00000000-0005-0000-0000-0000757A0000}"/>
    <cellStyle name="Normal 5 4 5 4 4" xfId="20222" xr:uid="{00000000-0005-0000-0000-0000767A0000}"/>
    <cellStyle name="Normal 5 4 5 4 4 2" xfId="39167" xr:uid="{00000000-0005-0000-0000-0000777A0000}"/>
    <cellStyle name="Normal 5 4 5 4 5" xfId="23874" xr:uid="{00000000-0005-0000-0000-0000787A0000}"/>
    <cellStyle name="Normal 5 4 5 4 6" xfId="28623" xr:uid="{00000000-0005-0000-0000-0000797A0000}"/>
    <cellStyle name="Normal 5 4 5 5" xfId="6333" xr:uid="{00000000-0005-0000-0000-00007A7A0000}"/>
    <cellStyle name="Normal 5 4 5 5 2" xfId="25736" xr:uid="{00000000-0005-0000-0000-00007B7A0000}"/>
    <cellStyle name="Normal 5 4 5 6" xfId="10517" xr:uid="{00000000-0005-0000-0000-00007C7A0000}"/>
    <cellStyle name="Normal 5 4 5 6 2" xfId="29544" xr:uid="{00000000-0005-0000-0000-00007D7A0000}"/>
    <cellStyle name="Normal 5 4 5 7" xfId="14025" xr:uid="{00000000-0005-0000-0000-00007E7A0000}"/>
    <cellStyle name="Normal 5 4 5 7 2" xfId="33032" xr:uid="{00000000-0005-0000-0000-00007F7A0000}"/>
    <cellStyle name="Normal 5 4 5 8" xfId="17603" xr:uid="{00000000-0005-0000-0000-0000807A0000}"/>
    <cellStyle name="Normal 5 4 5 8 2" xfId="36552" xr:uid="{00000000-0005-0000-0000-0000817A0000}"/>
    <cellStyle name="Normal 5 4 5 9" xfId="21131" xr:uid="{00000000-0005-0000-0000-0000827A0000}"/>
    <cellStyle name="Normal 5 4 6" xfId="5457" xr:uid="{00000000-0005-0000-0000-0000837A0000}"/>
    <cellStyle name="Normal 5 4 6 10" xfId="24929" xr:uid="{00000000-0005-0000-0000-0000847A0000}"/>
    <cellStyle name="Normal 5 4 6 2" xfId="8326" xr:uid="{00000000-0005-0000-0000-0000857A0000}"/>
    <cellStyle name="Normal 5 4 6 2 2" xfId="12220" xr:uid="{00000000-0005-0000-0000-0000867A0000}"/>
    <cellStyle name="Normal 5 4 6 2 2 2" xfId="31246" xr:uid="{00000000-0005-0000-0000-0000877A0000}"/>
    <cellStyle name="Normal 5 4 6 2 3" xfId="15738" xr:uid="{00000000-0005-0000-0000-0000887A0000}"/>
    <cellStyle name="Normal 5 4 6 2 3 2" xfId="34740" xr:uid="{00000000-0005-0000-0000-0000897A0000}"/>
    <cellStyle name="Normal 5 4 6 2 4" xfId="19310" xr:uid="{00000000-0005-0000-0000-00008A7A0000}"/>
    <cellStyle name="Normal 5 4 6 2 4 2" xfId="38256" xr:uid="{00000000-0005-0000-0000-00008B7A0000}"/>
    <cellStyle name="Normal 5 4 6 2 5" xfId="22901" xr:uid="{00000000-0005-0000-0000-00008C7A0000}"/>
    <cellStyle name="Normal 5 4 6 2 6" xfId="27557" xr:uid="{00000000-0005-0000-0000-00008D7A0000}"/>
    <cellStyle name="Normal 5 4 6 3" xfId="7211" xr:uid="{00000000-0005-0000-0000-00008E7A0000}"/>
    <cellStyle name="Normal 5 4 6 3 2" xfId="11344" xr:uid="{00000000-0005-0000-0000-00008F7A0000}"/>
    <cellStyle name="Normal 5 4 6 3 2 2" xfId="30371" xr:uid="{00000000-0005-0000-0000-0000907A0000}"/>
    <cellStyle name="Normal 5 4 6 3 3" xfId="14854" xr:uid="{00000000-0005-0000-0000-0000917A0000}"/>
    <cellStyle name="Normal 5 4 6 3 3 2" xfId="33860" xr:uid="{00000000-0005-0000-0000-0000927A0000}"/>
    <cellStyle name="Normal 5 4 6 3 4" xfId="18432" xr:uid="{00000000-0005-0000-0000-0000937A0000}"/>
    <cellStyle name="Normal 5 4 6 3 4 2" xfId="37379" xr:uid="{00000000-0005-0000-0000-0000947A0000}"/>
    <cellStyle name="Normal 5 4 6 3 5" xfId="21985" xr:uid="{00000000-0005-0000-0000-0000957A0000}"/>
    <cellStyle name="Normal 5 4 6 3 6" xfId="26585" xr:uid="{00000000-0005-0000-0000-0000967A0000}"/>
    <cellStyle name="Normal 5 4 6 4" xfId="9576" xr:uid="{00000000-0005-0000-0000-0000977A0000}"/>
    <cellStyle name="Normal 5 4 6 4 2" xfId="13176" xr:uid="{00000000-0005-0000-0000-0000987A0000}"/>
    <cellStyle name="Normal 5 4 6 4 2 2" xfId="32201" xr:uid="{00000000-0005-0000-0000-0000997A0000}"/>
    <cellStyle name="Normal 5 4 6 4 3" xfId="16696" xr:uid="{00000000-0005-0000-0000-00009A7A0000}"/>
    <cellStyle name="Normal 5 4 6 4 3 2" xfId="35695" xr:uid="{00000000-0005-0000-0000-00009B7A0000}"/>
    <cellStyle name="Normal 5 4 6 4 4" xfId="20267" xr:uid="{00000000-0005-0000-0000-00009C7A0000}"/>
    <cellStyle name="Normal 5 4 6 4 4 2" xfId="39212" xr:uid="{00000000-0005-0000-0000-00009D7A0000}"/>
    <cellStyle name="Normal 5 4 6 4 5" xfId="23923" xr:uid="{00000000-0005-0000-0000-00009E7A0000}"/>
    <cellStyle name="Normal 5 4 6 4 6" xfId="28669" xr:uid="{00000000-0005-0000-0000-00009F7A0000}"/>
    <cellStyle name="Normal 5 4 6 5" xfId="6378" xr:uid="{00000000-0005-0000-0000-0000A07A0000}"/>
    <cellStyle name="Normal 5 4 6 5 2" xfId="25781" xr:uid="{00000000-0005-0000-0000-0000A17A0000}"/>
    <cellStyle name="Normal 5 4 6 6" xfId="10562" xr:uid="{00000000-0005-0000-0000-0000A27A0000}"/>
    <cellStyle name="Normal 5 4 6 6 2" xfId="29589" xr:uid="{00000000-0005-0000-0000-0000A37A0000}"/>
    <cellStyle name="Normal 5 4 6 7" xfId="14070" xr:uid="{00000000-0005-0000-0000-0000A47A0000}"/>
    <cellStyle name="Normal 5 4 6 7 2" xfId="33077" xr:uid="{00000000-0005-0000-0000-0000A57A0000}"/>
    <cellStyle name="Normal 5 4 6 8" xfId="17648" xr:uid="{00000000-0005-0000-0000-0000A67A0000}"/>
    <cellStyle name="Normal 5 4 6 8 2" xfId="36597" xr:uid="{00000000-0005-0000-0000-0000A77A0000}"/>
    <cellStyle name="Normal 5 4 6 9" xfId="21180" xr:uid="{00000000-0005-0000-0000-0000A87A0000}"/>
    <cellStyle name="Normal 5 4 7" xfId="5776" xr:uid="{00000000-0005-0000-0000-0000A97A0000}"/>
    <cellStyle name="Normal 5 4 7 10" xfId="25199" xr:uid="{00000000-0005-0000-0000-0000AA7A0000}"/>
    <cellStyle name="Normal 5 4 7 2" xfId="8591" xr:uid="{00000000-0005-0000-0000-0000AB7A0000}"/>
    <cellStyle name="Normal 5 4 7 2 2" xfId="12481" xr:uid="{00000000-0005-0000-0000-0000AC7A0000}"/>
    <cellStyle name="Normal 5 4 7 2 2 2" xfId="31507" xr:uid="{00000000-0005-0000-0000-0000AD7A0000}"/>
    <cellStyle name="Normal 5 4 7 2 3" xfId="15999" xr:uid="{00000000-0005-0000-0000-0000AE7A0000}"/>
    <cellStyle name="Normal 5 4 7 2 3 2" xfId="35001" xr:uid="{00000000-0005-0000-0000-0000AF7A0000}"/>
    <cellStyle name="Normal 5 4 7 2 4" xfId="19571" xr:uid="{00000000-0005-0000-0000-0000B07A0000}"/>
    <cellStyle name="Normal 5 4 7 2 4 2" xfId="38517" xr:uid="{00000000-0005-0000-0000-0000B17A0000}"/>
    <cellStyle name="Normal 5 4 7 2 5" xfId="23162" xr:uid="{00000000-0005-0000-0000-0000B27A0000}"/>
    <cellStyle name="Normal 5 4 7 2 6" xfId="27821" xr:uid="{00000000-0005-0000-0000-0000B37A0000}"/>
    <cellStyle name="Normal 5 4 7 3" xfId="7489" xr:uid="{00000000-0005-0000-0000-0000B47A0000}"/>
    <cellStyle name="Normal 5 4 7 3 2" xfId="11605" xr:uid="{00000000-0005-0000-0000-0000B57A0000}"/>
    <cellStyle name="Normal 5 4 7 3 2 2" xfId="30632" xr:uid="{00000000-0005-0000-0000-0000B67A0000}"/>
    <cellStyle name="Normal 5 4 7 3 3" xfId="15116" xr:uid="{00000000-0005-0000-0000-0000B77A0000}"/>
    <cellStyle name="Normal 5 4 7 3 3 2" xfId="34121" xr:uid="{00000000-0005-0000-0000-0000B87A0000}"/>
    <cellStyle name="Normal 5 4 7 3 4" xfId="18693" xr:uid="{00000000-0005-0000-0000-0000B97A0000}"/>
    <cellStyle name="Normal 5 4 7 3 4 2" xfId="37640" xr:uid="{00000000-0005-0000-0000-0000BA7A0000}"/>
    <cellStyle name="Normal 5 4 7 3 5" xfId="22263" xr:uid="{00000000-0005-0000-0000-0000BB7A0000}"/>
    <cellStyle name="Normal 5 4 7 3 6" xfId="26846" xr:uid="{00000000-0005-0000-0000-0000BC7A0000}"/>
    <cellStyle name="Normal 5 4 7 4" xfId="9861" xr:uid="{00000000-0005-0000-0000-0000BD7A0000}"/>
    <cellStyle name="Normal 5 4 7 4 2" xfId="13437" xr:uid="{00000000-0005-0000-0000-0000BE7A0000}"/>
    <cellStyle name="Normal 5 4 7 4 2 2" xfId="32462" xr:uid="{00000000-0005-0000-0000-0000BF7A0000}"/>
    <cellStyle name="Normal 5 4 7 4 3" xfId="16958" xr:uid="{00000000-0005-0000-0000-0000C07A0000}"/>
    <cellStyle name="Normal 5 4 7 4 3 2" xfId="35956" xr:uid="{00000000-0005-0000-0000-0000C17A0000}"/>
    <cellStyle name="Normal 5 4 7 4 4" xfId="20528" xr:uid="{00000000-0005-0000-0000-0000C27A0000}"/>
    <cellStyle name="Normal 5 4 7 4 4 2" xfId="39473" xr:uid="{00000000-0005-0000-0000-0000C37A0000}"/>
    <cellStyle name="Normal 5 4 7 4 5" xfId="24201" xr:uid="{00000000-0005-0000-0000-0000C47A0000}"/>
    <cellStyle name="Normal 5 4 7 4 6" xfId="28937" xr:uid="{00000000-0005-0000-0000-0000C57A0000}"/>
    <cellStyle name="Normal 5 4 7 5" xfId="6656" xr:uid="{00000000-0005-0000-0000-0000C67A0000}"/>
    <cellStyle name="Normal 5 4 7 5 2" xfId="26059" xr:uid="{00000000-0005-0000-0000-0000C77A0000}"/>
    <cellStyle name="Normal 5 4 7 6" xfId="10823" xr:uid="{00000000-0005-0000-0000-0000C87A0000}"/>
    <cellStyle name="Normal 5 4 7 6 2" xfId="29850" xr:uid="{00000000-0005-0000-0000-0000C97A0000}"/>
    <cellStyle name="Normal 5 4 7 7" xfId="14333" xr:uid="{00000000-0005-0000-0000-0000CA7A0000}"/>
    <cellStyle name="Normal 5 4 7 7 2" xfId="33339" xr:uid="{00000000-0005-0000-0000-0000CB7A0000}"/>
    <cellStyle name="Normal 5 4 7 8" xfId="17911" xr:uid="{00000000-0005-0000-0000-0000CC7A0000}"/>
    <cellStyle name="Normal 5 4 7 8 2" xfId="36858" xr:uid="{00000000-0005-0000-0000-0000CD7A0000}"/>
    <cellStyle name="Normal 5 4 7 9" xfId="21441" xr:uid="{00000000-0005-0000-0000-0000CE7A0000}"/>
    <cellStyle name="Normal 5 4 8" xfId="5875" xr:uid="{00000000-0005-0000-0000-0000CF7A0000}"/>
    <cellStyle name="Normal 5 4 8 10" xfId="25285" xr:uid="{00000000-0005-0000-0000-0000D07A0000}"/>
    <cellStyle name="Normal 5 4 8 2" xfId="8678" xr:uid="{00000000-0005-0000-0000-0000D17A0000}"/>
    <cellStyle name="Normal 5 4 8 2 2" xfId="12567" xr:uid="{00000000-0005-0000-0000-0000D27A0000}"/>
    <cellStyle name="Normal 5 4 8 2 2 2" xfId="31593" xr:uid="{00000000-0005-0000-0000-0000D37A0000}"/>
    <cellStyle name="Normal 5 4 8 2 3" xfId="16085" xr:uid="{00000000-0005-0000-0000-0000D47A0000}"/>
    <cellStyle name="Normal 5 4 8 2 3 2" xfId="35087" xr:uid="{00000000-0005-0000-0000-0000D57A0000}"/>
    <cellStyle name="Normal 5 4 8 2 4" xfId="19657" xr:uid="{00000000-0005-0000-0000-0000D67A0000}"/>
    <cellStyle name="Normal 5 4 8 2 4 2" xfId="38603" xr:uid="{00000000-0005-0000-0000-0000D77A0000}"/>
    <cellStyle name="Normal 5 4 8 2 5" xfId="23248" xr:uid="{00000000-0005-0000-0000-0000D87A0000}"/>
    <cellStyle name="Normal 5 4 8 2 6" xfId="27907" xr:uid="{00000000-0005-0000-0000-0000D97A0000}"/>
    <cellStyle name="Normal 5 4 8 3" xfId="7577" xr:uid="{00000000-0005-0000-0000-0000DA7A0000}"/>
    <cellStyle name="Normal 5 4 8 3 2" xfId="11691" xr:uid="{00000000-0005-0000-0000-0000DB7A0000}"/>
    <cellStyle name="Normal 5 4 8 3 2 2" xfId="30718" xr:uid="{00000000-0005-0000-0000-0000DC7A0000}"/>
    <cellStyle name="Normal 5 4 8 3 3" xfId="15202" xr:uid="{00000000-0005-0000-0000-0000DD7A0000}"/>
    <cellStyle name="Normal 5 4 8 3 3 2" xfId="34207" xr:uid="{00000000-0005-0000-0000-0000DE7A0000}"/>
    <cellStyle name="Normal 5 4 8 3 4" xfId="18779" xr:uid="{00000000-0005-0000-0000-0000DF7A0000}"/>
    <cellStyle name="Normal 5 4 8 3 4 2" xfId="37726" xr:uid="{00000000-0005-0000-0000-0000E07A0000}"/>
    <cellStyle name="Normal 5 4 8 3 5" xfId="22351" xr:uid="{00000000-0005-0000-0000-0000E17A0000}"/>
    <cellStyle name="Normal 5 4 8 3 6" xfId="26932" xr:uid="{00000000-0005-0000-0000-0000E27A0000}"/>
    <cellStyle name="Normal 5 4 8 4" xfId="9949" xr:uid="{00000000-0005-0000-0000-0000E37A0000}"/>
    <cellStyle name="Normal 5 4 8 4 2" xfId="13523" xr:uid="{00000000-0005-0000-0000-0000E47A0000}"/>
    <cellStyle name="Normal 5 4 8 4 2 2" xfId="32548" xr:uid="{00000000-0005-0000-0000-0000E57A0000}"/>
    <cellStyle name="Normal 5 4 8 4 3" xfId="17044" xr:uid="{00000000-0005-0000-0000-0000E67A0000}"/>
    <cellStyle name="Normal 5 4 8 4 3 2" xfId="36042" xr:uid="{00000000-0005-0000-0000-0000E77A0000}"/>
    <cellStyle name="Normal 5 4 8 4 4" xfId="20614" xr:uid="{00000000-0005-0000-0000-0000E87A0000}"/>
    <cellStyle name="Normal 5 4 8 4 4 2" xfId="39559" xr:uid="{00000000-0005-0000-0000-0000E97A0000}"/>
    <cellStyle name="Normal 5 4 8 4 5" xfId="24289" xr:uid="{00000000-0005-0000-0000-0000EA7A0000}"/>
    <cellStyle name="Normal 5 4 8 4 6" xfId="29023" xr:uid="{00000000-0005-0000-0000-0000EB7A0000}"/>
    <cellStyle name="Normal 5 4 8 5" xfId="6744" xr:uid="{00000000-0005-0000-0000-0000EC7A0000}"/>
    <cellStyle name="Normal 5 4 8 5 2" xfId="26147" xr:uid="{00000000-0005-0000-0000-0000ED7A0000}"/>
    <cellStyle name="Normal 5 4 8 6" xfId="10909" xr:uid="{00000000-0005-0000-0000-0000EE7A0000}"/>
    <cellStyle name="Normal 5 4 8 6 2" xfId="29936" xr:uid="{00000000-0005-0000-0000-0000EF7A0000}"/>
    <cellStyle name="Normal 5 4 8 7" xfId="14419" xr:uid="{00000000-0005-0000-0000-0000F07A0000}"/>
    <cellStyle name="Normal 5 4 8 7 2" xfId="33425" xr:uid="{00000000-0005-0000-0000-0000F17A0000}"/>
    <cellStyle name="Normal 5 4 8 8" xfId="17997" xr:uid="{00000000-0005-0000-0000-0000F27A0000}"/>
    <cellStyle name="Normal 5 4 8 8 2" xfId="36944" xr:uid="{00000000-0005-0000-0000-0000F37A0000}"/>
    <cellStyle name="Normal 5 4 8 9" xfId="21527" xr:uid="{00000000-0005-0000-0000-0000F47A0000}"/>
    <cellStyle name="Normal 5 4 9" xfId="4905" xr:uid="{00000000-0005-0000-0000-0000F57A0000}"/>
    <cellStyle name="Normal 5 4 9 10" xfId="24554" xr:uid="{00000000-0005-0000-0000-0000F67A0000}"/>
    <cellStyle name="Normal 5 4 9 2" xfId="8004" xr:uid="{00000000-0005-0000-0000-0000F77A0000}"/>
    <cellStyle name="Normal 5 4 9 2 2" xfId="11916" xr:uid="{00000000-0005-0000-0000-0000F87A0000}"/>
    <cellStyle name="Normal 5 4 9 2 2 2" xfId="30942" xr:uid="{00000000-0005-0000-0000-0000F97A0000}"/>
    <cellStyle name="Normal 5 4 9 2 3" xfId="15434" xr:uid="{00000000-0005-0000-0000-0000FA7A0000}"/>
    <cellStyle name="Normal 5 4 9 2 3 2" xfId="34436" xr:uid="{00000000-0005-0000-0000-0000FB7A0000}"/>
    <cellStyle name="Normal 5 4 9 2 4" xfId="19006" xr:uid="{00000000-0005-0000-0000-0000FC7A0000}"/>
    <cellStyle name="Normal 5 4 9 2 4 2" xfId="37952" xr:uid="{00000000-0005-0000-0000-0000FD7A0000}"/>
    <cellStyle name="Normal 5 4 9 2 5" xfId="22597" xr:uid="{00000000-0005-0000-0000-0000FE7A0000}"/>
    <cellStyle name="Normal 5 4 9 2 6" xfId="27243" xr:uid="{00000000-0005-0000-0000-0000FF7A0000}"/>
    <cellStyle name="Normal 5 4 9 3" xfId="6892" xr:uid="{00000000-0005-0000-0000-0000007B0000}"/>
    <cellStyle name="Normal 5 4 9 3 2" xfId="11040" xr:uid="{00000000-0005-0000-0000-0000017B0000}"/>
    <cellStyle name="Normal 5 4 9 3 2 2" xfId="30067" xr:uid="{00000000-0005-0000-0000-0000027B0000}"/>
    <cellStyle name="Normal 5 4 9 3 3" xfId="14550" xr:uid="{00000000-0005-0000-0000-0000037B0000}"/>
    <cellStyle name="Normal 5 4 9 3 3 2" xfId="33556" xr:uid="{00000000-0005-0000-0000-0000047B0000}"/>
    <cellStyle name="Normal 5 4 9 3 4" xfId="18128" xr:uid="{00000000-0005-0000-0000-0000057B0000}"/>
    <cellStyle name="Normal 5 4 9 3 4 2" xfId="37075" xr:uid="{00000000-0005-0000-0000-0000067B0000}"/>
    <cellStyle name="Normal 5 4 9 3 5" xfId="21666" xr:uid="{00000000-0005-0000-0000-0000077B0000}"/>
    <cellStyle name="Normal 5 4 9 3 6" xfId="26281" xr:uid="{00000000-0005-0000-0000-0000087B0000}"/>
    <cellStyle name="Normal 5 4 9 4" xfId="9205" xr:uid="{00000000-0005-0000-0000-0000097B0000}"/>
    <cellStyle name="Normal 5 4 9 4 2" xfId="12872" xr:uid="{00000000-0005-0000-0000-00000A7B0000}"/>
    <cellStyle name="Normal 5 4 9 4 2 2" xfId="31897" xr:uid="{00000000-0005-0000-0000-00000B7B0000}"/>
    <cellStyle name="Normal 5 4 9 4 3" xfId="16391" xr:uid="{00000000-0005-0000-0000-00000C7B0000}"/>
    <cellStyle name="Normal 5 4 9 4 3 2" xfId="35391" xr:uid="{00000000-0005-0000-0000-00000D7B0000}"/>
    <cellStyle name="Normal 5 4 9 4 4" xfId="19962" xr:uid="{00000000-0005-0000-0000-00000E7B0000}"/>
    <cellStyle name="Normal 5 4 9 4 4 2" xfId="38908" xr:uid="{00000000-0005-0000-0000-00000F7B0000}"/>
    <cellStyle name="Normal 5 4 9 4 5" xfId="23598" xr:uid="{00000000-0005-0000-0000-0000107B0000}"/>
    <cellStyle name="Normal 5 4 9 4 6" xfId="28317" xr:uid="{00000000-0005-0000-0000-0000117B0000}"/>
    <cellStyle name="Normal 5 4 9 5" xfId="6040" xr:uid="{00000000-0005-0000-0000-0000127B0000}"/>
    <cellStyle name="Normal 5 4 9 5 2" xfId="25443" xr:uid="{00000000-0005-0000-0000-0000137B0000}"/>
    <cellStyle name="Normal 5 4 9 6" xfId="10256" xr:uid="{00000000-0005-0000-0000-0000147B0000}"/>
    <cellStyle name="Normal 5 4 9 6 2" xfId="29284" xr:uid="{00000000-0005-0000-0000-0000157B0000}"/>
    <cellStyle name="Normal 5 4 9 7" xfId="13764" xr:uid="{00000000-0005-0000-0000-0000167B0000}"/>
    <cellStyle name="Normal 5 4 9 7 2" xfId="32773" xr:uid="{00000000-0005-0000-0000-0000177B0000}"/>
    <cellStyle name="Normal 5 4 9 8" xfId="17342" xr:uid="{00000000-0005-0000-0000-0000187B0000}"/>
    <cellStyle name="Normal 5 4 9 8 2" xfId="36293" xr:uid="{00000000-0005-0000-0000-0000197B0000}"/>
    <cellStyle name="Normal 5 4 9 9" xfId="20871" xr:uid="{00000000-0005-0000-0000-00001A7B0000}"/>
    <cellStyle name="Normal 5 5" xfId="5013" xr:uid="{00000000-0005-0000-0000-00001B7B0000}"/>
    <cellStyle name="Normal 5 5 10" xfId="20882" xr:uid="{00000000-0005-0000-0000-00001C7B0000}"/>
    <cellStyle name="Normal 5 5 11" xfId="24608" xr:uid="{00000000-0005-0000-0000-00001D7B0000}"/>
    <cellStyle name="Normal 5 5 2" xfId="5469" xr:uid="{00000000-0005-0000-0000-00001E7B0000}"/>
    <cellStyle name="Normal 5 5 2 10" xfId="24939" xr:uid="{00000000-0005-0000-0000-00001F7B0000}"/>
    <cellStyle name="Normal 5 5 2 2" xfId="8336" xr:uid="{00000000-0005-0000-0000-0000207B0000}"/>
    <cellStyle name="Normal 5 5 2 2 2" xfId="12230" xr:uid="{00000000-0005-0000-0000-0000217B0000}"/>
    <cellStyle name="Normal 5 5 2 2 2 2" xfId="31256" xr:uid="{00000000-0005-0000-0000-0000227B0000}"/>
    <cellStyle name="Normal 5 5 2 2 3" xfId="15748" xr:uid="{00000000-0005-0000-0000-0000237B0000}"/>
    <cellStyle name="Normal 5 5 2 2 3 2" xfId="34750" xr:uid="{00000000-0005-0000-0000-0000247B0000}"/>
    <cellStyle name="Normal 5 5 2 2 4" xfId="19320" xr:uid="{00000000-0005-0000-0000-0000257B0000}"/>
    <cellStyle name="Normal 5 5 2 2 4 2" xfId="38266" xr:uid="{00000000-0005-0000-0000-0000267B0000}"/>
    <cellStyle name="Normal 5 5 2 2 5" xfId="22911" xr:uid="{00000000-0005-0000-0000-0000277B0000}"/>
    <cellStyle name="Normal 5 5 2 2 6" xfId="27567" xr:uid="{00000000-0005-0000-0000-0000287B0000}"/>
    <cellStyle name="Normal 5 5 2 3" xfId="7221" xr:uid="{00000000-0005-0000-0000-0000297B0000}"/>
    <cellStyle name="Normal 5 5 2 3 2" xfId="11354" xr:uid="{00000000-0005-0000-0000-00002A7B0000}"/>
    <cellStyle name="Normal 5 5 2 3 2 2" xfId="30381" xr:uid="{00000000-0005-0000-0000-00002B7B0000}"/>
    <cellStyle name="Normal 5 5 2 3 3" xfId="14864" xr:uid="{00000000-0005-0000-0000-00002C7B0000}"/>
    <cellStyle name="Normal 5 5 2 3 3 2" xfId="33870" xr:uid="{00000000-0005-0000-0000-00002D7B0000}"/>
    <cellStyle name="Normal 5 5 2 3 4" xfId="18442" xr:uid="{00000000-0005-0000-0000-00002E7B0000}"/>
    <cellStyle name="Normal 5 5 2 3 4 2" xfId="37389" xr:uid="{00000000-0005-0000-0000-00002F7B0000}"/>
    <cellStyle name="Normal 5 5 2 3 5" xfId="21995" xr:uid="{00000000-0005-0000-0000-0000307B0000}"/>
    <cellStyle name="Normal 5 5 2 3 6" xfId="26595" xr:uid="{00000000-0005-0000-0000-0000317B0000}"/>
    <cellStyle name="Normal 5 5 2 4" xfId="9586" xr:uid="{00000000-0005-0000-0000-0000327B0000}"/>
    <cellStyle name="Normal 5 5 2 4 2" xfId="13186" xr:uid="{00000000-0005-0000-0000-0000337B0000}"/>
    <cellStyle name="Normal 5 5 2 4 2 2" xfId="32211" xr:uid="{00000000-0005-0000-0000-0000347B0000}"/>
    <cellStyle name="Normal 5 5 2 4 3" xfId="16706" xr:uid="{00000000-0005-0000-0000-0000357B0000}"/>
    <cellStyle name="Normal 5 5 2 4 3 2" xfId="35705" xr:uid="{00000000-0005-0000-0000-0000367B0000}"/>
    <cellStyle name="Normal 5 5 2 4 4" xfId="20277" xr:uid="{00000000-0005-0000-0000-0000377B0000}"/>
    <cellStyle name="Normal 5 5 2 4 4 2" xfId="39222" xr:uid="{00000000-0005-0000-0000-0000387B0000}"/>
    <cellStyle name="Normal 5 5 2 4 5" xfId="23933" xr:uid="{00000000-0005-0000-0000-0000397B0000}"/>
    <cellStyle name="Normal 5 5 2 4 6" xfId="28679" xr:uid="{00000000-0005-0000-0000-00003A7B0000}"/>
    <cellStyle name="Normal 5 5 2 5" xfId="6388" xr:uid="{00000000-0005-0000-0000-00003B7B0000}"/>
    <cellStyle name="Normal 5 5 2 5 2" xfId="25791" xr:uid="{00000000-0005-0000-0000-00003C7B0000}"/>
    <cellStyle name="Normal 5 5 2 6" xfId="10572" xr:uid="{00000000-0005-0000-0000-00003D7B0000}"/>
    <cellStyle name="Normal 5 5 2 6 2" xfId="29599" xr:uid="{00000000-0005-0000-0000-00003E7B0000}"/>
    <cellStyle name="Normal 5 5 2 7" xfId="14080" xr:uid="{00000000-0005-0000-0000-00003F7B0000}"/>
    <cellStyle name="Normal 5 5 2 7 2" xfId="33087" xr:uid="{00000000-0005-0000-0000-0000407B0000}"/>
    <cellStyle name="Normal 5 5 2 8" xfId="17658" xr:uid="{00000000-0005-0000-0000-0000417B0000}"/>
    <cellStyle name="Normal 5 5 2 8 2" xfId="36607" xr:uid="{00000000-0005-0000-0000-0000427B0000}"/>
    <cellStyle name="Normal 5 5 2 9" xfId="21190" xr:uid="{00000000-0005-0000-0000-0000437B0000}"/>
    <cellStyle name="Normal 5 5 3" xfId="8015" xr:uid="{00000000-0005-0000-0000-0000447B0000}"/>
    <cellStyle name="Normal 5 5 3 2" xfId="11926" xr:uid="{00000000-0005-0000-0000-0000457B0000}"/>
    <cellStyle name="Normal 5 5 3 2 2" xfId="30952" xr:uid="{00000000-0005-0000-0000-0000467B0000}"/>
    <cellStyle name="Normal 5 5 3 3" xfId="15444" xr:uid="{00000000-0005-0000-0000-0000477B0000}"/>
    <cellStyle name="Normal 5 5 3 3 2" xfId="34446" xr:uid="{00000000-0005-0000-0000-0000487B0000}"/>
    <cellStyle name="Normal 5 5 3 4" xfId="19016" xr:uid="{00000000-0005-0000-0000-0000497B0000}"/>
    <cellStyle name="Normal 5 5 3 4 2" xfId="37962" xr:uid="{00000000-0005-0000-0000-00004A7B0000}"/>
    <cellStyle name="Normal 5 5 3 5" xfId="22607" xr:uid="{00000000-0005-0000-0000-00004B7B0000}"/>
    <cellStyle name="Normal 5 5 3 6" xfId="27253" xr:uid="{00000000-0005-0000-0000-00004C7B0000}"/>
    <cellStyle name="Normal 5 5 4" xfId="6903" xr:uid="{00000000-0005-0000-0000-00004D7B0000}"/>
    <cellStyle name="Normal 5 5 4 2" xfId="11050" xr:uid="{00000000-0005-0000-0000-00004E7B0000}"/>
    <cellStyle name="Normal 5 5 4 2 2" xfId="30077" xr:uid="{00000000-0005-0000-0000-00004F7B0000}"/>
    <cellStyle name="Normal 5 5 4 3" xfId="14560" xr:uid="{00000000-0005-0000-0000-0000507B0000}"/>
    <cellStyle name="Normal 5 5 4 3 2" xfId="33566" xr:uid="{00000000-0005-0000-0000-0000517B0000}"/>
    <cellStyle name="Normal 5 5 4 4" xfId="18138" xr:uid="{00000000-0005-0000-0000-0000527B0000}"/>
    <cellStyle name="Normal 5 5 4 4 2" xfId="37085" xr:uid="{00000000-0005-0000-0000-0000537B0000}"/>
    <cellStyle name="Normal 5 5 4 5" xfId="21677" xr:uid="{00000000-0005-0000-0000-0000547B0000}"/>
    <cellStyle name="Normal 5 5 4 6" xfId="26291" xr:uid="{00000000-0005-0000-0000-0000557B0000}"/>
    <cellStyle name="Normal 5 5 5" xfId="9245" xr:uid="{00000000-0005-0000-0000-0000567B0000}"/>
    <cellStyle name="Normal 5 5 5 2" xfId="12882" xr:uid="{00000000-0005-0000-0000-0000577B0000}"/>
    <cellStyle name="Normal 5 5 5 2 2" xfId="31907" xr:uid="{00000000-0005-0000-0000-0000587B0000}"/>
    <cellStyle name="Normal 5 5 5 3" xfId="16401" xr:uid="{00000000-0005-0000-0000-0000597B0000}"/>
    <cellStyle name="Normal 5 5 5 3 2" xfId="35401" xr:uid="{00000000-0005-0000-0000-00005A7B0000}"/>
    <cellStyle name="Normal 5 5 5 4" xfId="19972" xr:uid="{00000000-0005-0000-0000-00005B7B0000}"/>
    <cellStyle name="Normal 5 5 5 4 2" xfId="38918" xr:uid="{00000000-0005-0000-0000-00005C7B0000}"/>
    <cellStyle name="Normal 5 5 5 5" xfId="23610" xr:uid="{00000000-0005-0000-0000-00005D7B0000}"/>
    <cellStyle name="Normal 5 5 5 6" xfId="28357" xr:uid="{00000000-0005-0000-0000-00005E7B0000}"/>
    <cellStyle name="Normal 5 5 6" xfId="6065" xr:uid="{00000000-0005-0000-0000-00005F7B0000}"/>
    <cellStyle name="Normal 5 5 6 2" xfId="25468" xr:uid="{00000000-0005-0000-0000-0000607B0000}"/>
    <cellStyle name="Normal 5 5 7" xfId="10268" xr:uid="{00000000-0005-0000-0000-0000617B0000}"/>
    <cellStyle name="Normal 5 5 7 2" xfId="29295" xr:uid="{00000000-0005-0000-0000-0000627B0000}"/>
    <cellStyle name="Normal 5 5 8" xfId="13775" xr:uid="{00000000-0005-0000-0000-0000637B0000}"/>
    <cellStyle name="Normal 5 5 8 2" xfId="32783" xr:uid="{00000000-0005-0000-0000-0000647B0000}"/>
    <cellStyle name="Normal 5 5 9" xfId="17352" xr:uid="{00000000-0005-0000-0000-0000657B0000}"/>
    <cellStyle name="Normal 5 5 9 2" xfId="36303" xr:uid="{00000000-0005-0000-0000-0000667B0000}"/>
    <cellStyle name="Normal 5 6" xfId="5109" xr:uid="{00000000-0005-0000-0000-0000677B0000}"/>
    <cellStyle name="Normal 5 6 10" xfId="20913" xr:uid="{00000000-0005-0000-0000-0000687B0000}"/>
    <cellStyle name="Normal 5 6 11" xfId="24652" xr:uid="{00000000-0005-0000-0000-0000697B0000}"/>
    <cellStyle name="Normal 5 6 2" xfId="5500" xr:uid="{00000000-0005-0000-0000-00006A7B0000}"/>
    <cellStyle name="Normal 5 6 2 10" xfId="24970" xr:uid="{00000000-0005-0000-0000-00006B7B0000}"/>
    <cellStyle name="Normal 5 6 2 2" xfId="8367" xr:uid="{00000000-0005-0000-0000-00006C7B0000}"/>
    <cellStyle name="Normal 5 6 2 2 2" xfId="12261" xr:uid="{00000000-0005-0000-0000-00006D7B0000}"/>
    <cellStyle name="Normal 5 6 2 2 2 2" xfId="31287" xr:uid="{00000000-0005-0000-0000-00006E7B0000}"/>
    <cellStyle name="Normal 5 6 2 2 3" xfId="15779" xr:uid="{00000000-0005-0000-0000-00006F7B0000}"/>
    <cellStyle name="Normal 5 6 2 2 3 2" xfId="34781" xr:uid="{00000000-0005-0000-0000-0000707B0000}"/>
    <cellStyle name="Normal 5 6 2 2 4" xfId="19351" xr:uid="{00000000-0005-0000-0000-0000717B0000}"/>
    <cellStyle name="Normal 5 6 2 2 4 2" xfId="38297" xr:uid="{00000000-0005-0000-0000-0000727B0000}"/>
    <cellStyle name="Normal 5 6 2 2 5" xfId="22942" xr:uid="{00000000-0005-0000-0000-0000737B0000}"/>
    <cellStyle name="Normal 5 6 2 2 6" xfId="27598" xr:uid="{00000000-0005-0000-0000-0000747B0000}"/>
    <cellStyle name="Normal 5 6 2 3" xfId="7252" xr:uid="{00000000-0005-0000-0000-0000757B0000}"/>
    <cellStyle name="Normal 5 6 2 3 2" xfId="11385" xr:uid="{00000000-0005-0000-0000-0000767B0000}"/>
    <cellStyle name="Normal 5 6 2 3 2 2" xfId="30412" xr:uid="{00000000-0005-0000-0000-0000777B0000}"/>
    <cellStyle name="Normal 5 6 2 3 3" xfId="14895" xr:uid="{00000000-0005-0000-0000-0000787B0000}"/>
    <cellStyle name="Normal 5 6 2 3 3 2" xfId="33901" xr:uid="{00000000-0005-0000-0000-0000797B0000}"/>
    <cellStyle name="Normal 5 6 2 3 4" xfId="18473" xr:uid="{00000000-0005-0000-0000-00007A7B0000}"/>
    <cellStyle name="Normal 5 6 2 3 4 2" xfId="37420" xr:uid="{00000000-0005-0000-0000-00007B7B0000}"/>
    <cellStyle name="Normal 5 6 2 3 5" xfId="22026" xr:uid="{00000000-0005-0000-0000-00007C7B0000}"/>
    <cellStyle name="Normal 5 6 2 3 6" xfId="26626" xr:uid="{00000000-0005-0000-0000-00007D7B0000}"/>
    <cellStyle name="Normal 5 6 2 4" xfId="9617" xr:uid="{00000000-0005-0000-0000-00007E7B0000}"/>
    <cellStyle name="Normal 5 6 2 4 2" xfId="13217" xr:uid="{00000000-0005-0000-0000-00007F7B0000}"/>
    <cellStyle name="Normal 5 6 2 4 2 2" xfId="32242" xr:uid="{00000000-0005-0000-0000-0000807B0000}"/>
    <cellStyle name="Normal 5 6 2 4 3" xfId="16737" xr:uid="{00000000-0005-0000-0000-0000817B0000}"/>
    <cellStyle name="Normal 5 6 2 4 3 2" xfId="35736" xr:uid="{00000000-0005-0000-0000-0000827B0000}"/>
    <cellStyle name="Normal 5 6 2 4 4" xfId="20308" xr:uid="{00000000-0005-0000-0000-0000837B0000}"/>
    <cellStyle name="Normal 5 6 2 4 4 2" xfId="39253" xr:uid="{00000000-0005-0000-0000-0000847B0000}"/>
    <cellStyle name="Normal 5 6 2 4 5" xfId="23964" xr:uid="{00000000-0005-0000-0000-0000857B0000}"/>
    <cellStyle name="Normal 5 6 2 4 6" xfId="28710" xr:uid="{00000000-0005-0000-0000-0000867B0000}"/>
    <cellStyle name="Normal 5 6 2 5" xfId="6419" xr:uid="{00000000-0005-0000-0000-0000877B0000}"/>
    <cellStyle name="Normal 5 6 2 5 2" xfId="25822" xr:uid="{00000000-0005-0000-0000-0000887B0000}"/>
    <cellStyle name="Normal 5 6 2 6" xfId="10603" xr:uid="{00000000-0005-0000-0000-0000897B0000}"/>
    <cellStyle name="Normal 5 6 2 6 2" xfId="29630" xr:uid="{00000000-0005-0000-0000-00008A7B0000}"/>
    <cellStyle name="Normal 5 6 2 7" xfId="14111" xr:uid="{00000000-0005-0000-0000-00008B7B0000}"/>
    <cellStyle name="Normal 5 6 2 7 2" xfId="33118" xr:uid="{00000000-0005-0000-0000-00008C7B0000}"/>
    <cellStyle name="Normal 5 6 2 8" xfId="17689" xr:uid="{00000000-0005-0000-0000-00008D7B0000}"/>
    <cellStyle name="Normal 5 6 2 8 2" xfId="36638" xr:uid="{00000000-0005-0000-0000-00008E7B0000}"/>
    <cellStyle name="Normal 5 6 2 9" xfId="21221" xr:uid="{00000000-0005-0000-0000-00008F7B0000}"/>
    <cellStyle name="Normal 5 6 3" xfId="8054" xr:uid="{00000000-0005-0000-0000-0000907B0000}"/>
    <cellStyle name="Normal 5 6 3 2" xfId="11957" xr:uid="{00000000-0005-0000-0000-0000917B0000}"/>
    <cellStyle name="Normal 5 6 3 2 2" xfId="30983" xr:uid="{00000000-0005-0000-0000-0000927B0000}"/>
    <cellStyle name="Normal 5 6 3 3" xfId="15475" xr:uid="{00000000-0005-0000-0000-0000937B0000}"/>
    <cellStyle name="Normal 5 6 3 3 2" xfId="34477" xr:uid="{00000000-0005-0000-0000-0000947B0000}"/>
    <cellStyle name="Normal 5 6 3 4" xfId="19047" xr:uid="{00000000-0005-0000-0000-0000957B0000}"/>
    <cellStyle name="Normal 5 6 3 4 2" xfId="37993" xr:uid="{00000000-0005-0000-0000-0000967B0000}"/>
    <cellStyle name="Normal 5 6 3 5" xfId="22638" xr:uid="{00000000-0005-0000-0000-0000977B0000}"/>
    <cellStyle name="Normal 5 6 3 6" xfId="27287" xr:uid="{00000000-0005-0000-0000-0000987B0000}"/>
    <cellStyle name="Normal 5 6 4" xfId="6934" xr:uid="{00000000-0005-0000-0000-0000997B0000}"/>
    <cellStyle name="Normal 5 6 4 2" xfId="11081" xr:uid="{00000000-0005-0000-0000-00009A7B0000}"/>
    <cellStyle name="Normal 5 6 4 2 2" xfId="30108" xr:uid="{00000000-0005-0000-0000-00009B7B0000}"/>
    <cellStyle name="Normal 5 6 4 3" xfId="14591" xr:uid="{00000000-0005-0000-0000-00009C7B0000}"/>
    <cellStyle name="Normal 5 6 4 3 2" xfId="33597" xr:uid="{00000000-0005-0000-0000-00009D7B0000}"/>
    <cellStyle name="Normal 5 6 4 4" xfId="18169" xr:uid="{00000000-0005-0000-0000-00009E7B0000}"/>
    <cellStyle name="Normal 5 6 4 4 2" xfId="37116" xr:uid="{00000000-0005-0000-0000-00009F7B0000}"/>
    <cellStyle name="Normal 5 6 4 5" xfId="21708" xr:uid="{00000000-0005-0000-0000-0000A07B0000}"/>
    <cellStyle name="Normal 5 6 4 6" xfId="26322" xr:uid="{00000000-0005-0000-0000-0000A17B0000}"/>
    <cellStyle name="Normal 5 6 5" xfId="9287" xr:uid="{00000000-0005-0000-0000-0000A27B0000}"/>
    <cellStyle name="Normal 5 6 5 2" xfId="12913" xr:uid="{00000000-0005-0000-0000-0000A37B0000}"/>
    <cellStyle name="Normal 5 6 5 2 2" xfId="31938" xr:uid="{00000000-0005-0000-0000-0000A47B0000}"/>
    <cellStyle name="Normal 5 6 5 3" xfId="16432" xr:uid="{00000000-0005-0000-0000-0000A57B0000}"/>
    <cellStyle name="Normal 5 6 5 3 2" xfId="35432" xr:uid="{00000000-0005-0000-0000-0000A67B0000}"/>
    <cellStyle name="Normal 5 6 5 4" xfId="20004" xr:uid="{00000000-0005-0000-0000-0000A77B0000}"/>
    <cellStyle name="Normal 5 6 5 4 2" xfId="38949" xr:uid="{00000000-0005-0000-0000-0000A87B0000}"/>
    <cellStyle name="Normal 5 6 5 5" xfId="23642" xr:uid="{00000000-0005-0000-0000-0000A97B0000}"/>
    <cellStyle name="Normal 5 6 5 6" xfId="28398" xr:uid="{00000000-0005-0000-0000-0000AA7B0000}"/>
    <cellStyle name="Normal 5 6 6" xfId="6101" xr:uid="{00000000-0005-0000-0000-0000AB7B0000}"/>
    <cellStyle name="Normal 5 6 6 2" xfId="25504" xr:uid="{00000000-0005-0000-0000-0000AC7B0000}"/>
    <cellStyle name="Normal 5 6 7" xfId="10299" xr:uid="{00000000-0005-0000-0000-0000AD7B0000}"/>
    <cellStyle name="Normal 5 6 7 2" xfId="29326" xr:uid="{00000000-0005-0000-0000-0000AE7B0000}"/>
    <cellStyle name="Normal 5 6 8" xfId="13807" xr:uid="{00000000-0005-0000-0000-0000AF7B0000}"/>
    <cellStyle name="Normal 5 6 8 2" xfId="32814" xr:uid="{00000000-0005-0000-0000-0000B07B0000}"/>
    <cellStyle name="Normal 5 6 9" xfId="17385" xr:uid="{00000000-0005-0000-0000-0000B17B0000}"/>
    <cellStyle name="Normal 5 6 9 2" xfId="36334" xr:uid="{00000000-0005-0000-0000-0000B27B0000}"/>
    <cellStyle name="Normal 5 7" xfId="5233" xr:uid="{00000000-0005-0000-0000-0000B37B0000}"/>
    <cellStyle name="Normal 5 7 10" xfId="20991" xr:uid="{00000000-0005-0000-0000-0000B47B0000}"/>
    <cellStyle name="Normal 5 7 11" xfId="24741" xr:uid="{00000000-0005-0000-0000-0000B57B0000}"/>
    <cellStyle name="Normal 5 7 2" xfId="5598" xr:uid="{00000000-0005-0000-0000-0000B67B0000}"/>
    <cellStyle name="Normal 5 7 2 10" xfId="25057" xr:uid="{00000000-0005-0000-0000-0000B77B0000}"/>
    <cellStyle name="Normal 5 7 2 2" xfId="8446" xr:uid="{00000000-0005-0000-0000-0000B87B0000}"/>
    <cellStyle name="Normal 5 7 2 2 2" xfId="12339" xr:uid="{00000000-0005-0000-0000-0000B97B0000}"/>
    <cellStyle name="Normal 5 7 2 2 2 2" xfId="31365" xr:uid="{00000000-0005-0000-0000-0000BA7B0000}"/>
    <cellStyle name="Normal 5 7 2 2 3" xfId="15857" xr:uid="{00000000-0005-0000-0000-0000BB7B0000}"/>
    <cellStyle name="Normal 5 7 2 2 3 2" xfId="34859" xr:uid="{00000000-0005-0000-0000-0000BC7B0000}"/>
    <cellStyle name="Normal 5 7 2 2 4" xfId="19429" xr:uid="{00000000-0005-0000-0000-0000BD7B0000}"/>
    <cellStyle name="Normal 5 7 2 2 4 2" xfId="38375" xr:uid="{00000000-0005-0000-0000-0000BE7B0000}"/>
    <cellStyle name="Normal 5 7 2 2 5" xfId="23020" xr:uid="{00000000-0005-0000-0000-0000BF7B0000}"/>
    <cellStyle name="Normal 5 7 2 2 6" xfId="27677" xr:uid="{00000000-0005-0000-0000-0000C07B0000}"/>
    <cellStyle name="Normal 5 7 2 3" xfId="7333" xr:uid="{00000000-0005-0000-0000-0000C17B0000}"/>
    <cellStyle name="Normal 5 7 2 3 2" xfId="11463" xr:uid="{00000000-0005-0000-0000-0000C27B0000}"/>
    <cellStyle name="Normal 5 7 2 3 2 2" xfId="30490" xr:uid="{00000000-0005-0000-0000-0000C37B0000}"/>
    <cellStyle name="Normal 5 7 2 3 3" xfId="14974" xr:uid="{00000000-0005-0000-0000-0000C47B0000}"/>
    <cellStyle name="Normal 5 7 2 3 3 2" xfId="33979" xr:uid="{00000000-0005-0000-0000-0000C57B0000}"/>
    <cellStyle name="Normal 5 7 2 3 4" xfId="18551" xr:uid="{00000000-0005-0000-0000-0000C67B0000}"/>
    <cellStyle name="Normal 5 7 2 3 4 2" xfId="37498" xr:uid="{00000000-0005-0000-0000-0000C77B0000}"/>
    <cellStyle name="Normal 5 7 2 3 5" xfId="22107" xr:uid="{00000000-0005-0000-0000-0000C87B0000}"/>
    <cellStyle name="Normal 5 7 2 3 6" xfId="26704" xr:uid="{00000000-0005-0000-0000-0000C97B0000}"/>
    <cellStyle name="Normal 5 7 2 4" xfId="9705" xr:uid="{00000000-0005-0000-0000-0000CA7B0000}"/>
    <cellStyle name="Normal 5 7 2 4 2" xfId="13295" xr:uid="{00000000-0005-0000-0000-0000CB7B0000}"/>
    <cellStyle name="Normal 5 7 2 4 2 2" xfId="32320" xr:uid="{00000000-0005-0000-0000-0000CC7B0000}"/>
    <cellStyle name="Normal 5 7 2 4 3" xfId="16815" xr:uid="{00000000-0005-0000-0000-0000CD7B0000}"/>
    <cellStyle name="Normal 5 7 2 4 3 2" xfId="35814" xr:uid="{00000000-0005-0000-0000-0000CE7B0000}"/>
    <cellStyle name="Normal 5 7 2 4 4" xfId="20386" xr:uid="{00000000-0005-0000-0000-0000CF7B0000}"/>
    <cellStyle name="Normal 5 7 2 4 4 2" xfId="39331" xr:uid="{00000000-0005-0000-0000-0000D07B0000}"/>
    <cellStyle name="Normal 5 7 2 4 5" xfId="24045" xr:uid="{00000000-0005-0000-0000-0000D17B0000}"/>
    <cellStyle name="Normal 5 7 2 4 6" xfId="28795" xr:uid="{00000000-0005-0000-0000-0000D27B0000}"/>
    <cellStyle name="Normal 5 7 2 5" xfId="6500" xr:uid="{00000000-0005-0000-0000-0000D37B0000}"/>
    <cellStyle name="Normal 5 7 2 5 2" xfId="25903" xr:uid="{00000000-0005-0000-0000-0000D47B0000}"/>
    <cellStyle name="Normal 5 7 2 6" xfId="10681" xr:uid="{00000000-0005-0000-0000-0000D57B0000}"/>
    <cellStyle name="Normal 5 7 2 6 2" xfId="29708" xr:uid="{00000000-0005-0000-0000-0000D67B0000}"/>
    <cellStyle name="Normal 5 7 2 7" xfId="14189" xr:uid="{00000000-0005-0000-0000-0000D77B0000}"/>
    <cellStyle name="Normal 5 7 2 7 2" xfId="33196" xr:uid="{00000000-0005-0000-0000-0000D87B0000}"/>
    <cellStyle name="Normal 5 7 2 8" xfId="17767" xr:uid="{00000000-0005-0000-0000-0000D97B0000}"/>
    <cellStyle name="Normal 5 7 2 8 2" xfId="36716" xr:uid="{00000000-0005-0000-0000-0000DA7B0000}"/>
    <cellStyle name="Normal 5 7 2 9" xfId="21299" xr:uid="{00000000-0005-0000-0000-0000DB7B0000}"/>
    <cellStyle name="Normal 5 7 3" xfId="8137" xr:uid="{00000000-0005-0000-0000-0000DC7B0000}"/>
    <cellStyle name="Normal 5 7 3 2" xfId="12035" xr:uid="{00000000-0005-0000-0000-0000DD7B0000}"/>
    <cellStyle name="Normal 5 7 3 2 2" xfId="31061" xr:uid="{00000000-0005-0000-0000-0000DE7B0000}"/>
    <cellStyle name="Normal 5 7 3 3" xfId="15553" xr:uid="{00000000-0005-0000-0000-0000DF7B0000}"/>
    <cellStyle name="Normal 5 7 3 3 2" xfId="34555" xr:uid="{00000000-0005-0000-0000-0000E07B0000}"/>
    <cellStyle name="Normal 5 7 3 4" xfId="19125" xr:uid="{00000000-0005-0000-0000-0000E17B0000}"/>
    <cellStyle name="Normal 5 7 3 4 2" xfId="38071" xr:uid="{00000000-0005-0000-0000-0000E27B0000}"/>
    <cellStyle name="Normal 5 7 3 5" xfId="22716" xr:uid="{00000000-0005-0000-0000-0000E37B0000}"/>
    <cellStyle name="Normal 5 7 3 6" xfId="27368" xr:uid="{00000000-0005-0000-0000-0000E47B0000}"/>
    <cellStyle name="Normal 5 7 4" xfId="7019" xr:uid="{00000000-0005-0000-0000-0000E57B0000}"/>
    <cellStyle name="Normal 5 7 4 2" xfId="11159" xr:uid="{00000000-0005-0000-0000-0000E67B0000}"/>
    <cellStyle name="Normal 5 7 4 2 2" xfId="30186" xr:uid="{00000000-0005-0000-0000-0000E77B0000}"/>
    <cellStyle name="Normal 5 7 4 3" xfId="14669" xr:uid="{00000000-0005-0000-0000-0000E87B0000}"/>
    <cellStyle name="Normal 5 7 4 3 2" xfId="33675" xr:uid="{00000000-0005-0000-0000-0000E97B0000}"/>
    <cellStyle name="Normal 5 7 4 4" xfId="18247" xr:uid="{00000000-0005-0000-0000-0000EA7B0000}"/>
    <cellStyle name="Normal 5 7 4 4 2" xfId="37194" xr:uid="{00000000-0005-0000-0000-0000EB7B0000}"/>
    <cellStyle name="Normal 5 7 4 5" xfId="21793" xr:uid="{00000000-0005-0000-0000-0000EC7B0000}"/>
    <cellStyle name="Normal 5 7 4 6" xfId="26400" xr:uid="{00000000-0005-0000-0000-0000ED7B0000}"/>
    <cellStyle name="Normal 5 7 5" xfId="9379" xr:uid="{00000000-0005-0000-0000-0000EE7B0000}"/>
    <cellStyle name="Normal 5 7 5 2" xfId="12991" xr:uid="{00000000-0005-0000-0000-0000EF7B0000}"/>
    <cellStyle name="Normal 5 7 5 2 2" xfId="32016" xr:uid="{00000000-0005-0000-0000-0000F07B0000}"/>
    <cellStyle name="Normal 5 7 5 3" xfId="16510" xr:uid="{00000000-0005-0000-0000-0000F17B0000}"/>
    <cellStyle name="Normal 5 7 5 3 2" xfId="35510" xr:uid="{00000000-0005-0000-0000-0000F27B0000}"/>
    <cellStyle name="Normal 5 7 5 4" xfId="20082" xr:uid="{00000000-0005-0000-0000-0000F37B0000}"/>
    <cellStyle name="Normal 5 7 5 4 2" xfId="39027" xr:uid="{00000000-0005-0000-0000-0000F47B0000}"/>
    <cellStyle name="Normal 5 7 5 5" xfId="23727" xr:uid="{00000000-0005-0000-0000-0000F57B0000}"/>
    <cellStyle name="Normal 5 7 5 6" xfId="28483" xr:uid="{00000000-0005-0000-0000-0000F67B0000}"/>
    <cellStyle name="Normal 5 7 6" xfId="6186" xr:uid="{00000000-0005-0000-0000-0000F77B0000}"/>
    <cellStyle name="Normal 5 7 6 2" xfId="25589" xr:uid="{00000000-0005-0000-0000-0000F87B0000}"/>
    <cellStyle name="Normal 5 7 7" xfId="10377" xr:uid="{00000000-0005-0000-0000-0000F97B0000}"/>
    <cellStyle name="Normal 5 7 7 2" xfId="29404" xr:uid="{00000000-0005-0000-0000-0000FA7B0000}"/>
    <cellStyle name="Normal 5 7 8" xfId="13885" xr:uid="{00000000-0005-0000-0000-0000FB7B0000}"/>
    <cellStyle name="Normal 5 7 8 2" xfId="32892" xr:uid="{00000000-0005-0000-0000-0000FC7B0000}"/>
    <cellStyle name="Normal 5 7 9" xfId="17463" xr:uid="{00000000-0005-0000-0000-0000FD7B0000}"/>
    <cellStyle name="Normal 5 7 9 2" xfId="36412" xr:uid="{00000000-0005-0000-0000-0000FE7B0000}"/>
    <cellStyle name="Normal 5 8" xfId="5321" xr:uid="{00000000-0005-0000-0000-0000FF7B0000}"/>
    <cellStyle name="Normal 5 8 10" xfId="24819" xr:uid="{00000000-0005-0000-0000-0000007C0000}"/>
    <cellStyle name="Normal 5 8 2" xfId="8216" xr:uid="{00000000-0005-0000-0000-0000017C0000}"/>
    <cellStyle name="Normal 5 8 2 2" xfId="12113" xr:uid="{00000000-0005-0000-0000-0000027C0000}"/>
    <cellStyle name="Normal 5 8 2 2 2" xfId="31139" xr:uid="{00000000-0005-0000-0000-0000037C0000}"/>
    <cellStyle name="Normal 5 8 2 3" xfId="15631" xr:uid="{00000000-0005-0000-0000-0000047C0000}"/>
    <cellStyle name="Normal 5 8 2 3 2" xfId="34633" xr:uid="{00000000-0005-0000-0000-0000057C0000}"/>
    <cellStyle name="Normal 5 8 2 4" xfId="19203" xr:uid="{00000000-0005-0000-0000-0000067C0000}"/>
    <cellStyle name="Normal 5 8 2 4 2" xfId="38149" xr:uid="{00000000-0005-0000-0000-0000077C0000}"/>
    <cellStyle name="Normal 5 8 2 5" xfId="22794" xr:uid="{00000000-0005-0000-0000-0000087C0000}"/>
    <cellStyle name="Normal 5 8 2 6" xfId="27447" xr:uid="{00000000-0005-0000-0000-0000097C0000}"/>
    <cellStyle name="Normal 5 8 3" xfId="7101" xr:uid="{00000000-0005-0000-0000-00000A7C0000}"/>
    <cellStyle name="Normal 5 8 3 2" xfId="11237" xr:uid="{00000000-0005-0000-0000-00000B7C0000}"/>
    <cellStyle name="Normal 5 8 3 2 2" xfId="30264" xr:uid="{00000000-0005-0000-0000-00000C7C0000}"/>
    <cellStyle name="Normal 5 8 3 3" xfId="14747" xr:uid="{00000000-0005-0000-0000-00000D7C0000}"/>
    <cellStyle name="Normal 5 8 3 3 2" xfId="33753" xr:uid="{00000000-0005-0000-0000-00000E7C0000}"/>
    <cellStyle name="Normal 5 8 3 4" xfId="18325" xr:uid="{00000000-0005-0000-0000-00000F7C0000}"/>
    <cellStyle name="Normal 5 8 3 4 2" xfId="37272" xr:uid="{00000000-0005-0000-0000-0000107C0000}"/>
    <cellStyle name="Normal 5 8 3 5" xfId="21875" xr:uid="{00000000-0005-0000-0000-0000117C0000}"/>
    <cellStyle name="Normal 5 8 3 6" xfId="26478" xr:uid="{00000000-0005-0000-0000-0000127C0000}"/>
    <cellStyle name="Normal 5 8 4" xfId="9461" xr:uid="{00000000-0005-0000-0000-0000137C0000}"/>
    <cellStyle name="Normal 5 8 4 2" xfId="13069" xr:uid="{00000000-0005-0000-0000-0000147C0000}"/>
    <cellStyle name="Normal 5 8 4 2 2" xfId="32094" xr:uid="{00000000-0005-0000-0000-0000157C0000}"/>
    <cellStyle name="Normal 5 8 4 3" xfId="16588" xr:uid="{00000000-0005-0000-0000-0000167C0000}"/>
    <cellStyle name="Normal 5 8 4 3 2" xfId="35588" xr:uid="{00000000-0005-0000-0000-0000177C0000}"/>
    <cellStyle name="Normal 5 8 4 4" xfId="20160" xr:uid="{00000000-0005-0000-0000-0000187C0000}"/>
    <cellStyle name="Normal 5 8 4 4 2" xfId="39105" xr:uid="{00000000-0005-0000-0000-0000197C0000}"/>
    <cellStyle name="Normal 5 8 4 5" xfId="23809" xr:uid="{00000000-0005-0000-0000-00001A7C0000}"/>
    <cellStyle name="Normal 5 8 4 6" xfId="28561" xr:uid="{00000000-0005-0000-0000-00001B7C0000}"/>
    <cellStyle name="Normal 5 8 5" xfId="6268" xr:uid="{00000000-0005-0000-0000-00001C7C0000}"/>
    <cellStyle name="Normal 5 8 5 2" xfId="25671" xr:uid="{00000000-0005-0000-0000-00001D7C0000}"/>
    <cellStyle name="Normal 5 8 6" xfId="10455" xr:uid="{00000000-0005-0000-0000-00001E7C0000}"/>
    <cellStyle name="Normal 5 8 6 2" xfId="29482" xr:uid="{00000000-0005-0000-0000-00001F7C0000}"/>
    <cellStyle name="Normal 5 8 7" xfId="13963" xr:uid="{00000000-0005-0000-0000-0000207C0000}"/>
    <cellStyle name="Normal 5 8 7 2" xfId="32970" xr:uid="{00000000-0005-0000-0000-0000217C0000}"/>
    <cellStyle name="Normal 5 8 8" xfId="17541" xr:uid="{00000000-0005-0000-0000-0000227C0000}"/>
    <cellStyle name="Normal 5 8 8 2" xfId="36490" xr:uid="{00000000-0005-0000-0000-0000237C0000}"/>
    <cellStyle name="Normal 5 8 9" xfId="21069" xr:uid="{00000000-0005-0000-0000-0000247C0000}"/>
    <cellStyle name="Normal 5 9" xfId="5424" xr:uid="{00000000-0005-0000-0000-0000257C0000}"/>
    <cellStyle name="Normal 5 9 10" xfId="24907" xr:uid="{00000000-0005-0000-0000-0000267C0000}"/>
    <cellStyle name="Normal 5 9 2" xfId="8304" xr:uid="{00000000-0005-0000-0000-0000277C0000}"/>
    <cellStyle name="Normal 5 9 2 2" xfId="12199" xr:uid="{00000000-0005-0000-0000-0000287C0000}"/>
    <cellStyle name="Normal 5 9 2 2 2" xfId="31225" xr:uid="{00000000-0005-0000-0000-0000297C0000}"/>
    <cellStyle name="Normal 5 9 2 3" xfId="15717" xr:uid="{00000000-0005-0000-0000-00002A7C0000}"/>
    <cellStyle name="Normal 5 9 2 3 2" xfId="34719" xr:uid="{00000000-0005-0000-0000-00002B7C0000}"/>
    <cellStyle name="Normal 5 9 2 4" xfId="19289" xr:uid="{00000000-0005-0000-0000-00002C7C0000}"/>
    <cellStyle name="Normal 5 9 2 4 2" xfId="38235" xr:uid="{00000000-0005-0000-0000-00002D7C0000}"/>
    <cellStyle name="Normal 5 9 2 5" xfId="22880" xr:uid="{00000000-0005-0000-0000-00002E7C0000}"/>
    <cellStyle name="Normal 5 9 2 6" xfId="27535" xr:uid="{00000000-0005-0000-0000-00002F7C0000}"/>
    <cellStyle name="Normal 5 9 3" xfId="7190" xr:uid="{00000000-0005-0000-0000-0000307C0000}"/>
    <cellStyle name="Normal 5 9 3 2" xfId="11323" xr:uid="{00000000-0005-0000-0000-0000317C0000}"/>
    <cellStyle name="Normal 5 9 3 2 2" xfId="30350" xr:uid="{00000000-0005-0000-0000-0000327C0000}"/>
    <cellStyle name="Normal 5 9 3 3" xfId="14833" xr:uid="{00000000-0005-0000-0000-0000337C0000}"/>
    <cellStyle name="Normal 5 9 3 3 2" xfId="33839" xr:uid="{00000000-0005-0000-0000-0000347C0000}"/>
    <cellStyle name="Normal 5 9 3 4" xfId="18411" xr:uid="{00000000-0005-0000-0000-0000357C0000}"/>
    <cellStyle name="Normal 5 9 3 4 2" xfId="37358" xr:uid="{00000000-0005-0000-0000-0000367C0000}"/>
    <cellStyle name="Normal 5 9 3 5" xfId="21964" xr:uid="{00000000-0005-0000-0000-0000377C0000}"/>
    <cellStyle name="Normal 5 9 3 6" xfId="26564" xr:uid="{00000000-0005-0000-0000-0000387C0000}"/>
    <cellStyle name="Normal 5 9 4" xfId="9552" xr:uid="{00000000-0005-0000-0000-0000397C0000}"/>
    <cellStyle name="Normal 5 9 4 2" xfId="13155" xr:uid="{00000000-0005-0000-0000-00003A7C0000}"/>
    <cellStyle name="Normal 5 9 4 2 2" xfId="32180" xr:uid="{00000000-0005-0000-0000-00003B7C0000}"/>
    <cellStyle name="Normal 5 9 4 3" xfId="16674" xr:uid="{00000000-0005-0000-0000-00003C7C0000}"/>
    <cellStyle name="Normal 5 9 4 3 2" xfId="35674" xr:uid="{00000000-0005-0000-0000-00003D7C0000}"/>
    <cellStyle name="Normal 5 9 4 4" xfId="20246" xr:uid="{00000000-0005-0000-0000-00003E7C0000}"/>
    <cellStyle name="Normal 5 9 4 4 2" xfId="39191" xr:uid="{00000000-0005-0000-0000-00003F7C0000}"/>
    <cellStyle name="Normal 5 9 4 5" xfId="23900" xr:uid="{00000000-0005-0000-0000-0000407C0000}"/>
    <cellStyle name="Normal 5 9 4 6" xfId="28647" xr:uid="{00000000-0005-0000-0000-0000417C0000}"/>
    <cellStyle name="Normal 5 9 5" xfId="6357" xr:uid="{00000000-0005-0000-0000-0000427C0000}"/>
    <cellStyle name="Normal 5 9 5 2" xfId="25760" xr:uid="{00000000-0005-0000-0000-0000437C0000}"/>
    <cellStyle name="Normal 5 9 6" xfId="10541" xr:uid="{00000000-0005-0000-0000-0000447C0000}"/>
    <cellStyle name="Normal 5 9 6 2" xfId="29568" xr:uid="{00000000-0005-0000-0000-0000457C0000}"/>
    <cellStyle name="Normal 5 9 7" xfId="14049" xr:uid="{00000000-0005-0000-0000-0000467C0000}"/>
    <cellStyle name="Normal 5 9 7 2" xfId="33056" xr:uid="{00000000-0005-0000-0000-0000477C0000}"/>
    <cellStyle name="Normal 5 9 8" xfId="17627" xr:uid="{00000000-0005-0000-0000-0000487C0000}"/>
    <cellStyle name="Normal 5 9 8 2" xfId="36576" xr:uid="{00000000-0005-0000-0000-0000497C0000}"/>
    <cellStyle name="Normal 5 9 9" xfId="21157" xr:uid="{00000000-0005-0000-0000-00004A7C0000}"/>
    <cellStyle name="Normal 50" xfId="3687" xr:uid="{00000000-0005-0000-0000-0000620E0000}"/>
    <cellStyle name="Normal 50 2" xfId="5054" xr:uid="{00000000-0005-0000-0000-00004C7C0000}"/>
    <cellStyle name="Normal 50 2 10" xfId="20896" xr:uid="{00000000-0005-0000-0000-00004D7C0000}"/>
    <cellStyle name="Normal 50 2 11" xfId="24635" xr:uid="{00000000-0005-0000-0000-00004E7C0000}"/>
    <cellStyle name="Normal 50 2 2" xfId="5483" xr:uid="{00000000-0005-0000-0000-00004F7C0000}"/>
    <cellStyle name="Normal 50 2 2 10" xfId="24953" xr:uid="{00000000-0005-0000-0000-0000507C0000}"/>
    <cellStyle name="Normal 50 2 2 2" xfId="8350" xr:uid="{00000000-0005-0000-0000-0000517C0000}"/>
    <cellStyle name="Normal 50 2 2 2 2" xfId="12244" xr:uid="{00000000-0005-0000-0000-0000527C0000}"/>
    <cellStyle name="Normal 50 2 2 2 2 2" xfId="31270" xr:uid="{00000000-0005-0000-0000-0000537C0000}"/>
    <cellStyle name="Normal 50 2 2 2 3" xfId="15762" xr:uid="{00000000-0005-0000-0000-0000547C0000}"/>
    <cellStyle name="Normal 50 2 2 2 3 2" xfId="34764" xr:uid="{00000000-0005-0000-0000-0000557C0000}"/>
    <cellStyle name="Normal 50 2 2 2 4" xfId="19334" xr:uid="{00000000-0005-0000-0000-0000567C0000}"/>
    <cellStyle name="Normal 50 2 2 2 4 2" xfId="38280" xr:uid="{00000000-0005-0000-0000-0000577C0000}"/>
    <cellStyle name="Normal 50 2 2 2 5" xfId="22925" xr:uid="{00000000-0005-0000-0000-0000587C0000}"/>
    <cellStyle name="Normal 50 2 2 2 6" xfId="27581" xr:uid="{00000000-0005-0000-0000-0000597C0000}"/>
    <cellStyle name="Normal 50 2 2 3" xfId="7235" xr:uid="{00000000-0005-0000-0000-00005A7C0000}"/>
    <cellStyle name="Normal 50 2 2 3 2" xfId="11368" xr:uid="{00000000-0005-0000-0000-00005B7C0000}"/>
    <cellStyle name="Normal 50 2 2 3 2 2" xfId="30395" xr:uid="{00000000-0005-0000-0000-00005C7C0000}"/>
    <cellStyle name="Normal 50 2 2 3 3" xfId="14878" xr:uid="{00000000-0005-0000-0000-00005D7C0000}"/>
    <cellStyle name="Normal 50 2 2 3 3 2" xfId="33884" xr:uid="{00000000-0005-0000-0000-00005E7C0000}"/>
    <cellStyle name="Normal 50 2 2 3 4" xfId="18456" xr:uid="{00000000-0005-0000-0000-00005F7C0000}"/>
    <cellStyle name="Normal 50 2 2 3 4 2" xfId="37403" xr:uid="{00000000-0005-0000-0000-0000607C0000}"/>
    <cellStyle name="Normal 50 2 2 3 5" xfId="22009" xr:uid="{00000000-0005-0000-0000-0000617C0000}"/>
    <cellStyle name="Normal 50 2 2 3 6" xfId="26609" xr:uid="{00000000-0005-0000-0000-0000627C0000}"/>
    <cellStyle name="Normal 50 2 2 4" xfId="9600" xr:uid="{00000000-0005-0000-0000-0000637C0000}"/>
    <cellStyle name="Normal 50 2 2 4 2" xfId="13200" xr:uid="{00000000-0005-0000-0000-0000647C0000}"/>
    <cellStyle name="Normal 50 2 2 4 2 2" xfId="32225" xr:uid="{00000000-0005-0000-0000-0000657C0000}"/>
    <cellStyle name="Normal 50 2 2 4 3" xfId="16720" xr:uid="{00000000-0005-0000-0000-0000667C0000}"/>
    <cellStyle name="Normal 50 2 2 4 3 2" xfId="35719" xr:uid="{00000000-0005-0000-0000-0000677C0000}"/>
    <cellStyle name="Normal 50 2 2 4 4" xfId="20291" xr:uid="{00000000-0005-0000-0000-0000687C0000}"/>
    <cellStyle name="Normal 50 2 2 4 4 2" xfId="39236" xr:uid="{00000000-0005-0000-0000-0000697C0000}"/>
    <cellStyle name="Normal 50 2 2 4 5" xfId="23947" xr:uid="{00000000-0005-0000-0000-00006A7C0000}"/>
    <cellStyle name="Normal 50 2 2 4 6" xfId="28693" xr:uid="{00000000-0005-0000-0000-00006B7C0000}"/>
    <cellStyle name="Normal 50 2 2 5" xfId="6402" xr:uid="{00000000-0005-0000-0000-00006C7C0000}"/>
    <cellStyle name="Normal 50 2 2 5 2" xfId="25805" xr:uid="{00000000-0005-0000-0000-00006D7C0000}"/>
    <cellStyle name="Normal 50 2 2 6" xfId="10586" xr:uid="{00000000-0005-0000-0000-00006E7C0000}"/>
    <cellStyle name="Normal 50 2 2 6 2" xfId="29613" xr:uid="{00000000-0005-0000-0000-00006F7C0000}"/>
    <cellStyle name="Normal 50 2 2 7" xfId="14094" xr:uid="{00000000-0005-0000-0000-0000707C0000}"/>
    <cellStyle name="Normal 50 2 2 7 2" xfId="33101" xr:uid="{00000000-0005-0000-0000-0000717C0000}"/>
    <cellStyle name="Normal 50 2 2 8" xfId="17672" xr:uid="{00000000-0005-0000-0000-0000727C0000}"/>
    <cellStyle name="Normal 50 2 2 8 2" xfId="36621" xr:uid="{00000000-0005-0000-0000-0000737C0000}"/>
    <cellStyle name="Normal 50 2 2 9" xfId="21204" xr:uid="{00000000-0005-0000-0000-0000747C0000}"/>
    <cellStyle name="Normal 50 2 3" xfId="8029" xr:uid="{00000000-0005-0000-0000-0000757C0000}"/>
    <cellStyle name="Normal 50 2 3 2" xfId="11940" xr:uid="{00000000-0005-0000-0000-0000767C0000}"/>
    <cellStyle name="Normal 50 2 3 2 2" xfId="30966" xr:uid="{00000000-0005-0000-0000-0000777C0000}"/>
    <cellStyle name="Normal 50 2 3 3" xfId="15458" xr:uid="{00000000-0005-0000-0000-0000787C0000}"/>
    <cellStyle name="Normal 50 2 3 3 2" xfId="34460" xr:uid="{00000000-0005-0000-0000-0000797C0000}"/>
    <cellStyle name="Normal 50 2 3 4" xfId="19030" xr:uid="{00000000-0005-0000-0000-00007A7C0000}"/>
    <cellStyle name="Normal 50 2 3 4 2" xfId="37976" xr:uid="{00000000-0005-0000-0000-00007B7C0000}"/>
    <cellStyle name="Normal 50 2 3 5" xfId="22621" xr:uid="{00000000-0005-0000-0000-00007C7C0000}"/>
    <cellStyle name="Normal 50 2 3 6" xfId="27267" xr:uid="{00000000-0005-0000-0000-00007D7C0000}"/>
    <cellStyle name="Normal 50 2 4" xfId="6917" xr:uid="{00000000-0005-0000-0000-00007E7C0000}"/>
    <cellStyle name="Normal 50 2 4 2" xfId="11064" xr:uid="{00000000-0005-0000-0000-00007F7C0000}"/>
    <cellStyle name="Normal 50 2 4 2 2" xfId="30091" xr:uid="{00000000-0005-0000-0000-0000807C0000}"/>
    <cellStyle name="Normal 50 2 4 3" xfId="14574" xr:uid="{00000000-0005-0000-0000-0000817C0000}"/>
    <cellStyle name="Normal 50 2 4 3 2" xfId="33580" xr:uid="{00000000-0005-0000-0000-0000827C0000}"/>
    <cellStyle name="Normal 50 2 4 4" xfId="18152" xr:uid="{00000000-0005-0000-0000-0000837C0000}"/>
    <cellStyle name="Normal 50 2 4 4 2" xfId="37099" xr:uid="{00000000-0005-0000-0000-0000847C0000}"/>
    <cellStyle name="Normal 50 2 4 5" xfId="21691" xr:uid="{00000000-0005-0000-0000-0000857C0000}"/>
    <cellStyle name="Normal 50 2 4 6" xfId="26305" xr:uid="{00000000-0005-0000-0000-0000867C0000}"/>
    <cellStyle name="Normal 50 2 5" xfId="9269" xr:uid="{00000000-0005-0000-0000-0000877C0000}"/>
    <cellStyle name="Normal 50 2 5 2" xfId="12896" xr:uid="{00000000-0005-0000-0000-0000887C0000}"/>
    <cellStyle name="Normal 50 2 5 2 2" xfId="31921" xr:uid="{00000000-0005-0000-0000-0000897C0000}"/>
    <cellStyle name="Normal 50 2 5 3" xfId="16415" xr:uid="{00000000-0005-0000-0000-00008A7C0000}"/>
    <cellStyle name="Normal 50 2 5 3 2" xfId="35415" xr:uid="{00000000-0005-0000-0000-00008B7C0000}"/>
    <cellStyle name="Normal 50 2 5 4" xfId="19987" xr:uid="{00000000-0005-0000-0000-00008C7C0000}"/>
    <cellStyle name="Normal 50 2 5 4 2" xfId="38932" xr:uid="{00000000-0005-0000-0000-00008D7C0000}"/>
    <cellStyle name="Normal 50 2 5 5" xfId="23624" xr:uid="{00000000-0005-0000-0000-00008E7C0000}"/>
    <cellStyle name="Normal 50 2 5 6" xfId="28381" xr:uid="{00000000-0005-0000-0000-00008F7C0000}"/>
    <cellStyle name="Normal 50 2 6" xfId="6084" xr:uid="{00000000-0005-0000-0000-0000907C0000}"/>
    <cellStyle name="Normal 50 2 6 2" xfId="25487" xr:uid="{00000000-0005-0000-0000-0000917C0000}"/>
    <cellStyle name="Normal 50 2 7" xfId="10282" xr:uid="{00000000-0005-0000-0000-0000927C0000}"/>
    <cellStyle name="Normal 50 2 7 2" xfId="29309" xr:uid="{00000000-0005-0000-0000-0000937C0000}"/>
    <cellStyle name="Normal 50 2 8" xfId="13790" xr:uid="{00000000-0005-0000-0000-0000947C0000}"/>
    <cellStyle name="Normal 50 2 8 2" xfId="32797" xr:uid="{00000000-0005-0000-0000-0000957C0000}"/>
    <cellStyle name="Normal 50 2 9" xfId="17367" xr:uid="{00000000-0005-0000-0000-0000967C0000}"/>
    <cellStyle name="Normal 50 2 9 2" xfId="36317" xr:uid="{00000000-0005-0000-0000-0000977C0000}"/>
    <cellStyle name="Normal 50 3" xfId="5223" xr:uid="{00000000-0005-0000-0000-0000987C0000}"/>
    <cellStyle name="Normal 50 4" xfId="5450" xr:uid="{00000000-0005-0000-0000-0000997C0000}"/>
    <cellStyle name="Normal 50 4 10" xfId="24922" xr:uid="{00000000-0005-0000-0000-00009A7C0000}"/>
    <cellStyle name="Normal 50 4 2" xfId="8319" xr:uid="{00000000-0005-0000-0000-00009B7C0000}"/>
    <cellStyle name="Normal 50 4 2 2" xfId="12213" xr:uid="{00000000-0005-0000-0000-00009C7C0000}"/>
    <cellStyle name="Normal 50 4 2 2 2" xfId="31239" xr:uid="{00000000-0005-0000-0000-00009D7C0000}"/>
    <cellStyle name="Normal 50 4 2 3" xfId="15731" xr:uid="{00000000-0005-0000-0000-00009E7C0000}"/>
    <cellStyle name="Normal 50 4 2 3 2" xfId="34733" xr:uid="{00000000-0005-0000-0000-00009F7C0000}"/>
    <cellStyle name="Normal 50 4 2 4" xfId="19303" xr:uid="{00000000-0005-0000-0000-0000A07C0000}"/>
    <cellStyle name="Normal 50 4 2 4 2" xfId="38249" xr:uid="{00000000-0005-0000-0000-0000A17C0000}"/>
    <cellStyle name="Normal 50 4 2 5" xfId="22894" xr:uid="{00000000-0005-0000-0000-0000A27C0000}"/>
    <cellStyle name="Normal 50 4 2 6" xfId="27550" xr:uid="{00000000-0005-0000-0000-0000A37C0000}"/>
    <cellStyle name="Normal 50 4 3" xfId="7204" xr:uid="{00000000-0005-0000-0000-0000A47C0000}"/>
    <cellStyle name="Normal 50 4 3 2" xfId="11337" xr:uid="{00000000-0005-0000-0000-0000A57C0000}"/>
    <cellStyle name="Normal 50 4 3 2 2" xfId="30364" xr:uid="{00000000-0005-0000-0000-0000A67C0000}"/>
    <cellStyle name="Normal 50 4 3 3" xfId="14847" xr:uid="{00000000-0005-0000-0000-0000A77C0000}"/>
    <cellStyle name="Normal 50 4 3 3 2" xfId="33853" xr:uid="{00000000-0005-0000-0000-0000A87C0000}"/>
    <cellStyle name="Normal 50 4 3 4" xfId="18425" xr:uid="{00000000-0005-0000-0000-0000A97C0000}"/>
    <cellStyle name="Normal 50 4 3 4 2" xfId="37372" xr:uid="{00000000-0005-0000-0000-0000AA7C0000}"/>
    <cellStyle name="Normal 50 4 3 5" xfId="21978" xr:uid="{00000000-0005-0000-0000-0000AB7C0000}"/>
    <cellStyle name="Normal 50 4 3 6" xfId="26578" xr:uid="{00000000-0005-0000-0000-0000AC7C0000}"/>
    <cellStyle name="Normal 50 4 4" xfId="9569" xr:uid="{00000000-0005-0000-0000-0000AD7C0000}"/>
    <cellStyle name="Normal 50 4 4 2" xfId="13169" xr:uid="{00000000-0005-0000-0000-0000AE7C0000}"/>
    <cellStyle name="Normal 50 4 4 2 2" xfId="32194" xr:uid="{00000000-0005-0000-0000-0000AF7C0000}"/>
    <cellStyle name="Normal 50 4 4 3" xfId="16689" xr:uid="{00000000-0005-0000-0000-0000B07C0000}"/>
    <cellStyle name="Normal 50 4 4 3 2" xfId="35688" xr:uid="{00000000-0005-0000-0000-0000B17C0000}"/>
    <cellStyle name="Normal 50 4 4 4" xfId="20260" xr:uid="{00000000-0005-0000-0000-0000B27C0000}"/>
    <cellStyle name="Normal 50 4 4 4 2" xfId="39205" xr:uid="{00000000-0005-0000-0000-0000B37C0000}"/>
    <cellStyle name="Normal 50 4 4 5" xfId="23916" xr:uid="{00000000-0005-0000-0000-0000B47C0000}"/>
    <cellStyle name="Normal 50 4 4 6" xfId="28662" xr:uid="{00000000-0005-0000-0000-0000B57C0000}"/>
    <cellStyle name="Normal 50 4 5" xfId="6371" xr:uid="{00000000-0005-0000-0000-0000B67C0000}"/>
    <cellStyle name="Normal 50 4 5 2" xfId="25774" xr:uid="{00000000-0005-0000-0000-0000B77C0000}"/>
    <cellStyle name="Normal 50 4 6" xfId="10555" xr:uid="{00000000-0005-0000-0000-0000B87C0000}"/>
    <cellStyle name="Normal 50 4 6 2" xfId="29582" xr:uid="{00000000-0005-0000-0000-0000B97C0000}"/>
    <cellStyle name="Normal 50 4 7" xfId="14063" xr:uid="{00000000-0005-0000-0000-0000BA7C0000}"/>
    <cellStyle name="Normal 50 4 7 2" xfId="33070" xr:uid="{00000000-0005-0000-0000-0000BB7C0000}"/>
    <cellStyle name="Normal 50 4 8" xfId="17641" xr:uid="{00000000-0005-0000-0000-0000BC7C0000}"/>
    <cellStyle name="Normal 50 4 8 2" xfId="36590" xr:uid="{00000000-0005-0000-0000-0000BD7C0000}"/>
    <cellStyle name="Normal 50 4 9" xfId="21173" xr:uid="{00000000-0005-0000-0000-0000BE7C0000}"/>
    <cellStyle name="Normal 50 5" xfId="4895" xr:uid="{00000000-0005-0000-0000-0000BF7C0000}"/>
    <cellStyle name="Normal 50 5 10" xfId="24545" xr:uid="{00000000-0005-0000-0000-0000C07C0000}"/>
    <cellStyle name="Normal 50 5 2" xfId="7997" xr:uid="{00000000-0005-0000-0000-0000C17C0000}"/>
    <cellStyle name="Normal 50 5 2 2" xfId="11909" xr:uid="{00000000-0005-0000-0000-0000C27C0000}"/>
    <cellStyle name="Normal 50 5 2 2 2" xfId="30935" xr:uid="{00000000-0005-0000-0000-0000C37C0000}"/>
    <cellStyle name="Normal 50 5 2 3" xfId="15427" xr:uid="{00000000-0005-0000-0000-0000C47C0000}"/>
    <cellStyle name="Normal 50 5 2 3 2" xfId="34429" xr:uid="{00000000-0005-0000-0000-0000C57C0000}"/>
    <cellStyle name="Normal 50 5 2 4" xfId="18999" xr:uid="{00000000-0005-0000-0000-0000C67C0000}"/>
    <cellStyle name="Normal 50 5 2 4 2" xfId="37945" xr:uid="{00000000-0005-0000-0000-0000C77C0000}"/>
    <cellStyle name="Normal 50 5 2 5" xfId="22590" xr:uid="{00000000-0005-0000-0000-0000C87C0000}"/>
    <cellStyle name="Normal 50 5 2 6" xfId="27236" xr:uid="{00000000-0005-0000-0000-0000C97C0000}"/>
    <cellStyle name="Normal 50 5 3" xfId="6885" xr:uid="{00000000-0005-0000-0000-0000CA7C0000}"/>
    <cellStyle name="Normal 50 5 3 2" xfId="11033" xr:uid="{00000000-0005-0000-0000-0000CB7C0000}"/>
    <cellStyle name="Normal 50 5 3 2 2" xfId="30060" xr:uid="{00000000-0005-0000-0000-0000CC7C0000}"/>
    <cellStyle name="Normal 50 5 3 3" xfId="14543" xr:uid="{00000000-0005-0000-0000-0000CD7C0000}"/>
    <cellStyle name="Normal 50 5 3 3 2" xfId="33549" xr:uid="{00000000-0005-0000-0000-0000CE7C0000}"/>
    <cellStyle name="Normal 50 5 3 4" xfId="18121" xr:uid="{00000000-0005-0000-0000-0000CF7C0000}"/>
    <cellStyle name="Normal 50 5 3 4 2" xfId="37068" xr:uid="{00000000-0005-0000-0000-0000D07C0000}"/>
    <cellStyle name="Normal 50 5 3 5" xfId="21659" xr:uid="{00000000-0005-0000-0000-0000D17C0000}"/>
    <cellStyle name="Normal 50 5 3 6" xfId="26274" xr:uid="{00000000-0005-0000-0000-0000D27C0000}"/>
    <cellStyle name="Normal 50 5 4" xfId="9198" xr:uid="{00000000-0005-0000-0000-0000D37C0000}"/>
    <cellStyle name="Normal 50 5 4 2" xfId="12865" xr:uid="{00000000-0005-0000-0000-0000D47C0000}"/>
    <cellStyle name="Normal 50 5 4 2 2" xfId="31890" xr:uid="{00000000-0005-0000-0000-0000D57C0000}"/>
    <cellStyle name="Normal 50 5 4 3" xfId="16384" xr:uid="{00000000-0005-0000-0000-0000D67C0000}"/>
    <cellStyle name="Normal 50 5 4 3 2" xfId="35384" xr:uid="{00000000-0005-0000-0000-0000D77C0000}"/>
    <cellStyle name="Normal 50 5 4 4" xfId="19955" xr:uid="{00000000-0005-0000-0000-0000D87C0000}"/>
    <cellStyle name="Normal 50 5 4 4 2" xfId="38901" xr:uid="{00000000-0005-0000-0000-0000D97C0000}"/>
    <cellStyle name="Normal 50 5 4 5" xfId="23591" xr:uid="{00000000-0005-0000-0000-0000DA7C0000}"/>
    <cellStyle name="Normal 50 5 4 6" xfId="28310" xr:uid="{00000000-0005-0000-0000-0000DB7C0000}"/>
    <cellStyle name="Normal 50 5 5" xfId="6033" xr:uid="{00000000-0005-0000-0000-0000DC7C0000}"/>
    <cellStyle name="Normal 50 5 5 2" xfId="25436" xr:uid="{00000000-0005-0000-0000-0000DD7C0000}"/>
    <cellStyle name="Normal 50 5 6" xfId="10249" xr:uid="{00000000-0005-0000-0000-0000DE7C0000}"/>
    <cellStyle name="Normal 50 5 6 2" xfId="29277" xr:uid="{00000000-0005-0000-0000-0000DF7C0000}"/>
    <cellStyle name="Normal 50 5 7" xfId="13757" xr:uid="{00000000-0005-0000-0000-0000E07C0000}"/>
    <cellStyle name="Normal 50 5 7 2" xfId="32766" xr:uid="{00000000-0005-0000-0000-0000E17C0000}"/>
    <cellStyle name="Normal 50 5 8" xfId="17335" xr:uid="{00000000-0005-0000-0000-0000E27C0000}"/>
    <cellStyle name="Normal 50 5 8 2" xfId="36286" xr:uid="{00000000-0005-0000-0000-0000E37C0000}"/>
    <cellStyle name="Normal 50 5 9" xfId="20864" xr:uid="{00000000-0005-0000-0000-0000E47C0000}"/>
    <cellStyle name="Normal 50 6" xfId="4816" xr:uid="{00000000-0005-0000-0000-00004B7C0000}"/>
    <cellStyle name="Normal 51" xfId="4817" xr:uid="{00000000-0005-0000-0000-0000E57C0000}"/>
    <cellStyle name="Normal 51 2" xfId="5063" xr:uid="{00000000-0005-0000-0000-0000E67C0000}"/>
    <cellStyle name="Normal 51 2 10" xfId="20905" xr:uid="{00000000-0005-0000-0000-0000E77C0000}"/>
    <cellStyle name="Normal 51 2 11" xfId="24644" xr:uid="{00000000-0005-0000-0000-0000E87C0000}"/>
    <cellStyle name="Normal 51 2 2" xfId="5492" xr:uid="{00000000-0005-0000-0000-0000E97C0000}"/>
    <cellStyle name="Normal 51 2 2 10" xfId="24962" xr:uid="{00000000-0005-0000-0000-0000EA7C0000}"/>
    <cellStyle name="Normal 51 2 2 2" xfId="8359" xr:uid="{00000000-0005-0000-0000-0000EB7C0000}"/>
    <cellStyle name="Normal 51 2 2 2 2" xfId="12253" xr:uid="{00000000-0005-0000-0000-0000EC7C0000}"/>
    <cellStyle name="Normal 51 2 2 2 2 2" xfId="31279" xr:uid="{00000000-0005-0000-0000-0000ED7C0000}"/>
    <cellStyle name="Normal 51 2 2 2 3" xfId="15771" xr:uid="{00000000-0005-0000-0000-0000EE7C0000}"/>
    <cellStyle name="Normal 51 2 2 2 3 2" xfId="34773" xr:uid="{00000000-0005-0000-0000-0000EF7C0000}"/>
    <cellStyle name="Normal 51 2 2 2 4" xfId="19343" xr:uid="{00000000-0005-0000-0000-0000F07C0000}"/>
    <cellStyle name="Normal 51 2 2 2 4 2" xfId="38289" xr:uid="{00000000-0005-0000-0000-0000F17C0000}"/>
    <cellStyle name="Normal 51 2 2 2 5" xfId="22934" xr:uid="{00000000-0005-0000-0000-0000F27C0000}"/>
    <cellStyle name="Normal 51 2 2 2 6" xfId="27590" xr:uid="{00000000-0005-0000-0000-0000F37C0000}"/>
    <cellStyle name="Normal 51 2 2 3" xfId="7244" xr:uid="{00000000-0005-0000-0000-0000F47C0000}"/>
    <cellStyle name="Normal 51 2 2 3 2" xfId="11377" xr:uid="{00000000-0005-0000-0000-0000F57C0000}"/>
    <cellStyle name="Normal 51 2 2 3 2 2" xfId="30404" xr:uid="{00000000-0005-0000-0000-0000F67C0000}"/>
    <cellStyle name="Normal 51 2 2 3 3" xfId="14887" xr:uid="{00000000-0005-0000-0000-0000F77C0000}"/>
    <cellStyle name="Normal 51 2 2 3 3 2" xfId="33893" xr:uid="{00000000-0005-0000-0000-0000F87C0000}"/>
    <cellStyle name="Normal 51 2 2 3 4" xfId="18465" xr:uid="{00000000-0005-0000-0000-0000F97C0000}"/>
    <cellStyle name="Normal 51 2 2 3 4 2" xfId="37412" xr:uid="{00000000-0005-0000-0000-0000FA7C0000}"/>
    <cellStyle name="Normal 51 2 2 3 5" xfId="22018" xr:uid="{00000000-0005-0000-0000-0000FB7C0000}"/>
    <cellStyle name="Normal 51 2 2 3 6" xfId="26618" xr:uid="{00000000-0005-0000-0000-0000FC7C0000}"/>
    <cellStyle name="Normal 51 2 2 4" xfId="9609" xr:uid="{00000000-0005-0000-0000-0000FD7C0000}"/>
    <cellStyle name="Normal 51 2 2 4 2" xfId="13209" xr:uid="{00000000-0005-0000-0000-0000FE7C0000}"/>
    <cellStyle name="Normal 51 2 2 4 2 2" xfId="32234" xr:uid="{00000000-0005-0000-0000-0000FF7C0000}"/>
    <cellStyle name="Normal 51 2 2 4 3" xfId="16729" xr:uid="{00000000-0005-0000-0000-0000007D0000}"/>
    <cellStyle name="Normal 51 2 2 4 3 2" xfId="35728" xr:uid="{00000000-0005-0000-0000-0000017D0000}"/>
    <cellStyle name="Normal 51 2 2 4 4" xfId="20300" xr:uid="{00000000-0005-0000-0000-0000027D0000}"/>
    <cellStyle name="Normal 51 2 2 4 4 2" xfId="39245" xr:uid="{00000000-0005-0000-0000-0000037D0000}"/>
    <cellStyle name="Normal 51 2 2 4 5" xfId="23956" xr:uid="{00000000-0005-0000-0000-0000047D0000}"/>
    <cellStyle name="Normal 51 2 2 4 6" xfId="28702" xr:uid="{00000000-0005-0000-0000-0000057D0000}"/>
    <cellStyle name="Normal 51 2 2 5" xfId="6411" xr:uid="{00000000-0005-0000-0000-0000067D0000}"/>
    <cellStyle name="Normal 51 2 2 5 2" xfId="25814" xr:uid="{00000000-0005-0000-0000-0000077D0000}"/>
    <cellStyle name="Normal 51 2 2 6" xfId="10595" xr:uid="{00000000-0005-0000-0000-0000087D0000}"/>
    <cellStyle name="Normal 51 2 2 6 2" xfId="29622" xr:uid="{00000000-0005-0000-0000-0000097D0000}"/>
    <cellStyle name="Normal 51 2 2 7" xfId="14103" xr:uid="{00000000-0005-0000-0000-00000A7D0000}"/>
    <cellStyle name="Normal 51 2 2 7 2" xfId="33110" xr:uid="{00000000-0005-0000-0000-00000B7D0000}"/>
    <cellStyle name="Normal 51 2 2 8" xfId="17681" xr:uid="{00000000-0005-0000-0000-00000C7D0000}"/>
    <cellStyle name="Normal 51 2 2 8 2" xfId="36630" xr:uid="{00000000-0005-0000-0000-00000D7D0000}"/>
    <cellStyle name="Normal 51 2 2 9" xfId="21213" xr:uid="{00000000-0005-0000-0000-00000E7D0000}"/>
    <cellStyle name="Normal 51 2 3" xfId="8038" xr:uid="{00000000-0005-0000-0000-00000F7D0000}"/>
    <cellStyle name="Normal 51 2 3 2" xfId="11949" xr:uid="{00000000-0005-0000-0000-0000107D0000}"/>
    <cellStyle name="Normal 51 2 3 2 2" xfId="30975" xr:uid="{00000000-0005-0000-0000-0000117D0000}"/>
    <cellStyle name="Normal 51 2 3 3" xfId="15467" xr:uid="{00000000-0005-0000-0000-0000127D0000}"/>
    <cellStyle name="Normal 51 2 3 3 2" xfId="34469" xr:uid="{00000000-0005-0000-0000-0000137D0000}"/>
    <cellStyle name="Normal 51 2 3 4" xfId="19039" xr:uid="{00000000-0005-0000-0000-0000147D0000}"/>
    <cellStyle name="Normal 51 2 3 4 2" xfId="37985" xr:uid="{00000000-0005-0000-0000-0000157D0000}"/>
    <cellStyle name="Normal 51 2 3 5" xfId="22630" xr:uid="{00000000-0005-0000-0000-0000167D0000}"/>
    <cellStyle name="Normal 51 2 3 6" xfId="27276" xr:uid="{00000000-0005-0000-0000-0000177D0000}"/>
    <cellStyle name="Normal 51 2 4" xfId="6926" xr:uid="{00000000-0005-0000-0000-0000187D0000}"/>
    <cellStyle name="Normal 51 2 4 2" xfId="11073" xr:uid="{00000000-0005-0000-0000-0000197D0000}"/>
    <cellStyle name="Normal 51 2 4 2 2" xfId="30100" xr:uid="{00000000-0005-0000-0000-00001A7D0000}"/>
    <cellStyle name="Normal 51 2 4 3" xfId="14583" xr:uid="{00000000-0005-0000-0000-00001B7D0000}"/>
    <cellStyle name="Normal 51 2 4 3 2" xfId="33589" xr:uid="{00000000-0005-0000-0000-00001C7D0000}"/>
    <cellStyle name="Normal 51 2 4 4" xfId="18161" xr:uid="{00000000-0005-0000-0000-00001D7D0000}"/>
    <cellStyle name="Normal 51 2 4 4 2" xfId="37108" xr:uid="{00000000-0005-0000-0000-00001E7D0000}"/>
    <cellStyle name="Normal 51 2 4 5" xfId="21700" xr:uid="{00000000-0005-0000-0000-00001F7D0000}"/>
    <cellStyle name="Normal 51 2 4 6" xfId="26314" xr:uid="{00000000-0005-0000-0000-0000207D0000}"/>
    <cellStyle name="Normal 51 2 5" xfId="9278" xr:uid="{00000000-0005-0000-0000-0000217D0000}"/>
    <cellStyle name="Normal 51 2 5 2" xfId="12905" xr:uid="{00000000-0005-0000-0000-0000227D0000}"/>
    <cellStyle name="Normal 51 2 5 2 2" xfId="31930" xr:uid="{00000000-0005-0000-0000-0000237D0000}"/>
    <cellStyle name="Normal 51 2 5 3" xfId="16424" xr:uid="{00000000-0005-0000-0000-0000247D0000}"/>
    <cellStyle name="Normal 51 2 5 3 2" xfId="35424" xr:uid="{00000000-0005-0000-0000-0000257D0000}"/>
    <cellStyle name="Normal 51 2 5 4" xfId="19996" xr:uid="{00000000-0005-0000-0000-0000267D0000}"/>
    <cellStyle name="Normal 51 2 5 4 2" xfId="38941" xr:uid="{00000000-0005-0000-0000-0000277D0000}"/>
    <cellStyle name="Normal 51 2 5 5" xfId="23633" xr:uid="{00000000-0005-0000-0000-0000287D0000}"/>
    <cellStyle name="Normal 51 2 5 6" xfId="28390" xr:uid="{00000000-0005-0000-0000-0000297D0000}"/>
    <cellStyle name="Normal 51 2 6" xfId="6093" xr:uid="{00000000-0005-0000-0000-00002A7D0000}"/>
    <cellStyle name="Normal 51 2 6 2" xfId="25496" xr:uid="{00000000-0005-0000-0000-00002B7D0000}"/>
    <cellStyle name="Normal 51 2 7" xfId="10291" xr:uid="{00000000-0005-0000-0000-00002C7D0000}"/>
    <cellStyle name="Normal 51 2 7 2" xfId="29318" xr:uid="{00000000-0005-0000-0000-00002D7D0000}"/>
    <cellStyle name="Normal 51 2 8" xfId="13799" xr:uid="{00000000-0005-0000-0000-00002E7D0000}"/>
    <cellStyle name="Normal 51 2 8 2" xfId="32806" xr:uid="{00000000-0005-0000-0000-00002F7D0000}"/>
    <cellStyle name="Normal 51 2 9" xfId="17376" xr:uid="{00000000-0005-0000-0000-0000307D0000}"/>
    <cellStyle name="Normal 51 2 9 2" xfId="36326" xr:uid="{00000000-0005-0000-0000-0000317D0000}"/>
    <cellStyle name="Normal 51 3" xfId="5224" xr:uid="{00000000-0005-0000-0000-0000327D0000}"/>
    <cellStyle name="Normal 51 4" xfId="5460" xr:uid="{00000000-0005-0000-0000-0000337D0000}"/>
    <cellStyle name="Normal 51 4 10" xfId="24931" xr:uid="{00000000-0005-0000-0000-0000347D0000}"/>
    <cellStyle name="Normal 51 4 2" xfId="8328" xr:uid="{00000000-0005-0000-0000-0000357D0000}"/>
    <cellStyle name="Normal 51 4 2 2" xfId="12222" xr:uid="{00000000-0005-0000-0000-0000367D0000}"/>
    <cellStyle name="Normal 51 4 2 2 2" xfId="31248" xr:uid="{00000000-0005-0000-0000-0000377D0000}"/>
    <cellStyle name="Normal 51 4 2 3" xfId="15740" xr:uid="{00000000-0005-0000-0000-0000387D0000}"/>
    <cellStyle name="Normal 51 4 2 3 2" xfId="34742" xr:uid="{00000000-0005-0000-0000-0000397D0000}"/>
    <cellStyle name="Normal 51 4 2 4" xfId="19312" xr:uid="{00000000-0005-0000-0000-00003A7D0000}"/>
    <cellStyle name="Normal 51 4 2 4 2" xfId="38258" xr:uid="{00000000-0005-0000-0000-00003B7D0000}"/>
    <cellStyle name="Normal 51 4 2 5" xfId="22903" xr:uid="{00000000-0005-0000-0000-00003C7D0000}"/>
    <cellStyle name="Normal 51 4 2 6" xfId="27559" xr:uid="{00000000-0005-0000-0000-00003D7D0000}"/>
    <cellStyle name="Normal 51 4 3" xfId="7213" xr:uid="{00000000-0005-0000-0000-00003E7D0000}"/>
    <cellStyle name="Normal 51 4 3 2" xfId="11346" xr:uid="{00000000-0005-0000-0000-00003F7D0000}"/>
    <cellStyle name="Normal 51 4 3 2 2" xfId="30373" xr:uid="{00000000-0005-0000-0000-0000407D0000}"/>
    <cellStyle name="Normal 51 4 3 3" xfId="14856" xr:uid="{00000000-0005-0000-0000-0000417D0000}"/>
    <cellStyle name="Normal 51 4 3 3 2" xfId="33862" xr:uid="{00000000-0005-0000-0000-0000427D0000}"/>
    <cellStyle name="Normal 51 4 3 4" xfId="18434" xr:uid="{00000000-0005-0000-0000-0000437D0000}"/>
    <cellStyle name="Normal 51 4 3 4 2" xfId="37381" xr:uid="{00000000-0005-0000-0000-0000447D0000}"/>
    <cellStyle name="Normal 51 4 3 5" xfId="21987" xr:uid="{00000000-0005-0000-0000-0000457D0000}"/>
    <cellStyle name="Normal 51 4 3 6" xfId="26587" xr:uid="{00000000-0005-0000-0000-0000467D0000}"/>
    <cellStyle name="Normal 51 4 4" xfId="9578" xr:uid="{00000000-0005-0000-0000-0000477D0000}"/>
    <cellStyle name="Normal 51 4 4 2" xfId="13178" xr:uid="{00000000-0005-0000-0000-0000487D0000}"/>
    <cellStyle name="Normal 51 4 4 2 2" xfId="32203" xr:uid="{00000000-0005-0000-0000-0000497D0000}"/>
    <cellStyle name="Normal 51 4 4 3" xfId="16698" xr:uid="{00000000-0005-0000-0000-00004A7D0000}"/>
    <cellStyle name="Normal 51 4 4 3 2" xfId="35697" xr:uid="{00000000-0005-0000-0000-00004B7D0000}"/>
    <cellStyle name="Normal 51 4 4 4" xfId="20269" xr:uid="{00000000-0005-0000-0000-00004C7D0000}"/>
    <cellStyle name="Normal 51 4 4 4 2" xfId="39214" xr:uid="{00000000-0005-0000-0000-00004D7D0000}"/>
    <cellStyle name="Normal 51 4 4 5" xfId="23925" xr:uid="{00000000-0005-0000-0000-00004E7D0000}"/>
    <cellStyle name="Normal 51 4 4 6" xfId="28671" xr:uid="{00000000-0005-0000-0000-00004F7D0000}"/>
    <cellStyle name="Normal 51 4 5" xfId="6380" xr:uid="{00000000-0005-0000-0000-0000507D0000}"/>
    <cellStyle name="Normal 51 4 5 2" xfId="25783" xr:uid="{00000000-0005-0000-0000-0000517D0000}"/>
    <cellStyle name="Normal 51 4 6" xfId="10564" xr:uid="{00000000-0005-0000-0000-0000527D0000}"/>
    <cellStyle name="Normal 51 4 6 2" xfId="29591" xr:uid="{00000000-0005-0000-0000-0000537D0000}"/>
    <cellStyle name="Normal 51 4 7" xfId="14072" xr:uid="{00000000-0005-0000-0000-0000547D0000}"/>
    <cellStyle name="Normal 51 4 7 2" xfId="33079" xr:uid="{00000000-0005-0000-0000-0000557D0000}"/>
    <cellStyle name="Normal 51 4 8" xfId="17650" xr:uid="{00000000-0005-0000-0000-0000567D0000}"/>
    <cellStyle name="Normal 51 4 8 2" xfId="36599" xr:uid="{00000000-0005-0000-0000-0000577D0000}"/>
    <cellStyle name="Normal 51 4 9" xfId="21182" xr:uid="{00000000-0005-0000-0000-0000587D0000}"/>
    <cellStyle name="Normal 51 5" xfId="4909" xr:uid="{00000000-0005-0000-0000-0000597D0000}"/>
    <cellStyle name="Normal 51 5 10" xfId="24556" xr:uid="{00000000-0005-0000-0000-00005A7D0000}"/>
    <cellStyle name="Normal 51 5 2" xfId="8006" xr:uid="{00000000-0005-0000-0000-00005B7D0000}"/>
    <cellStyle name="Normal 51 5 2 2" xfId="11918" xr:uid="{00000000-0005-0000-0000-00005C7D0000}"/>
    <cellStyle name="Normal 51 5 2 2 2" xfId="30944" xr:uid="{00000000-0005-0000-0000-00005D7D0000}"/>
    <cellStyle name="Normal 51 5 2 3" xfId="15436" xr:uid="{00000000-0005-0000-0000-00005E7D0000}"/>
    <cellStyle name="Normal 51 5 2 3 2" xfId="34438" xr:uid="{00000000-0005-0000-0000-00005F7D0000}"/>
    <cellStyle name="Normal 51 5 2 4" xfId="19008" xr:uid="{00000000-0005-0000-0000-0000607D0000}"/>
    <cellStyle name="Normal 51 5 2 4 2" xfId="37954" xr:uid="{00000000-0005-0000-0000-0000617D0000}"/>
    <cellStyle name="Normal 51 5 2 5" xfId="22599" xr:uid="{00000000-0005-0000-0000-0000627D0000}"/>
    <cellStyle name="Normal 51 5 2 6" xfId="27245" xr:uid="{00000000-0005-0000-0000-0000637D0000}"/>
    <cellStyle name="Normal 51 5 3" xfId="6894" xr:uid="{00000000-0005-0000-0000-0000647D0000}"/>
    <cellStyle name="Normal 51 5 3 2" xfId="11042" xr:uid="{00000000-0005-0000-0000-0000657D0000}"/>
    <cellStyle name="Normal 51 5 3 2 2" xfId="30069" xr:uid="{00000000-0005-0000-0000-0000667D0000}"/>
    <cellStyle name="Normal 51 5 3 3" xfId="14552" xr:uid="{00000000-0005-0000-0000-0000677D0000}"/>
    <cellStyle name="Normal 51 5 3 3 2" xfId="33558" xr:uid="{00000000-0005-0000-0000-0000687D0000}"/>
    <cellStyle name="Normal 51 5 3 4" xfId="18130" xr:uid="{00000000-0005-0000-0000-0000697D0000}"/>
    <cellStyle name="Normal 51 5 3 4 2" xfId="37077" xr:uid="{00000000-0005-0000-0000-00006A7D0000}"/>
    <cellStyle name="Normal 51 5 3 5" xfId="21668" xr:uid="{00000000-0005-0000-0000-00006B7D0000}"/>
    <cellStyle name="Normal 51 5 3 6" xfId="26283" xr:uid="{00000000-0005-0000-0000-00006C7D0000}"/>
    <cellStyle name="Normal 51 5 4" xfId="9207" xr:uid="{00000000-0005-0000-0000-00006D7D0000}"/>
    <cellStyle name="Normal 51 5 4 2" xfId="12874" xr:uid="{00000000-0005-0000-0000-00006E7D0000}"/>
    <cellStyle name="Normal 51 5 4 2 2" xfId="31899" xr:uid="{00000000-0005-0000-0000-00006F7D0000}"/>
    <cellStyle name="Normal 51 5 4 3" xfId="16393" xr:uid="{00000000-0005-0000-0000-0000707D0000}"/>
    <cellStyle name="Normal 51 5 4 3 2" xfId="35393" xr:uid="{00000000-0005-0000-0000-0000717D0000}"/>
    <cellStyle name="Normal 51 5 4 4" xfId="19964" xr:uid="{00000000-0005-0000-0000-0000727D0000}"/>
    <cellStyle name="Normal 51 5 4 4 2" xfId="38910" xr:uid="{00000000-0005-0000-0000-0000737D0000}"/>
    <cellStyle name="Normal 51 5 4 5" xfId="23600" xr:uid="{00000000-0005-0000-0000-0000747D0000}"/>
    <cellStyle name="Normal 51 5 4 6" xfId="28319" xr:uid="{00000000-0005-0000-0000-0000757D0000}"/>
    <cellStyle name="Normal 51 5 5" xfId="6042" xr:uid="{00000000-0005-0000-0000-0000767D0000}"/>
    <cellStyle name="Normal 51 5 5 2" xfId="25445" xr:uid="{00000000-0005-0000-0000-0000777D0000}"/>
    <cellStyle name="Normal 51 5 6" xfId="10258" xr:uid="{00000000-0005-0000-0000-0000787D0000}"/>
    <cellStyle name="Normal 51 5 6 2" xfId="29286" xr:uid="{00000000-0005-0000-0000-0000797D0000}"/>
    <cellStyle name="Normal 51 5 7" xfId="13766" xr:uid="{00000000-0005-0000-0000-00007A7D0000}"/>
    <cellStyle name="Normal 51 5 7 2" xfId="32775" xr:uid="{00000000-0005-0000-0000-00007B7D0000}"/>
    <cellStyle name="Normal 51 5 8" xfId="17344" xr:uid="{00000000-0005-0000-0000-00007C7D0000}"/>
    <cellStyle name="Normal 51 5 8 2" xfId="36295" xr:uid="{00000000-0005-0000-0000-00007D7D0000}"/>
    <cellStyle name="Normal 51 5 9" xfId="20873" xr:uid="{00000000-0005-0000-0000-00007E7D0000}"/>
    <cellStyle name="Normal 52" xfId="4818" xr:uid="{00000000-0005-0000-0000-00007F7D0000}"/>
    <cellStyle name="Normal 52 2" xfId="5057" xr:uid="{00000000-0005-0000-0000-0000807D0000}"/>
    <cellStyle name="Normal 52 2 10" xfId="20899" xr:uid="{00000000-0005-0000-0000-0000817D0000}"/>
    <cellStyle name="Normal 52 2 11" xfId="24638" xr:uid="{00000000-0005-0000-0000-0000827D0000}"/>
    <cellStyle name="Normal 52 2 2" xfId="5486" xr:uid="{00000000-0005-0000-0000-0000837D0000}"/>
    <cellStyle name="Normal 52 2 2 10" xfId="24956" xr:uid="{00000000-0005-0000-0000-0000847D0000}"/>
    <cellStyle name="Normal 52 2 2 2" xfId="8353" xr:uid="{00000000-0005-0000-0000-0000857D0000}"/>
    <cellStyle name="Normal 52 2 2 2 2" xfId="12247" xr:uid="{00000000-0005-0000-0000-0000867D0000}"/>
    <cellStyle name="Normal 52 2 2 2 2 2" xfId="31273" xr:uid="{00000000-0005-0000-0000-0000877D0000}"/>
    <cellStyle name="Normal 52 2 2 2 3" xfId="15765" xr:uid="{00000000-0005-0000-0000-0000887D0000}"/>
    <cellStyle name="Normal 52 2 2 2 3 2" xfId="34767" xr:uid="{00000000-0005-0000-0000-0000897D0000}"/>
    <cellStyle name="Normal 52 2 2 2 4" xfId="19337" xr:uid="{00000000-0005-0000-0000-00008A7D0000}"/>
    <cellStyle name="Normal 52 2 2 2 4 2" xfId="38283" xr:uid="{00000000-0005-0000-0000-00008B7D0000}"/>
    <cellStyle name="Normal 52 2 2 2 5" xfId="22928" xr:uid="{00000000-0005-0000-0000-00008C7D0000}"/>
    <cellStyle name="Normal 52 2 2 2 6" xfId="27584" xr:uid="{00000000-0005-0000-0000-00008D7D0000}"/>
    <cellStyle name="Normal 52 2 2 3" xfId="7238" xr:uid="{00000000-0005-0000-0000-00008E7D0000}"/>
    <cellStyle name="Normal 52 2 2 3 2" xfId="11371" xr:uid="{00000000-0005-0000-0000-00008F7D0000}"/>
    <cellStyle name="Normal 52 2 2 3 2 2" xfId="30398" xr:uid="{00000000-0005-0000-0000-0000907D0000}"/>
    <cellStyle name="Normal 52 2 2 3 3" xfId="14881" xr:uid="{00000000-0005-0000-0000-0000917D0000}"/>
    <cellStyle name="Normal 52 2 2 3 3 2" xfId="33887" xr:uid="{00000000-0005-0000-0000-0000927D0000}"/>
    <cellStyle name="Normal 52 2 2 3 4" xfId="18459" xr:uid="{00000000-0005-0000-0000-0000937D0000}"/>
    <cellStyle name="Normal 52 2 2 3 4 2" xfId="37406" xr:uid="{00000000-0005-0000-0000-0000947D0000}"/>
    <cellStyle name="Normal 52 2 2 3 5" xfId="22012" xr:uid="{00000000-0005-0000-0000-0000957D0000}"/>
    <cellStyle name="Normal 52 2 2 3 6" xfId="26612" xr:uid="{00000000-0005-0000-0000-0000967D0000}"/>
    <cellStyle name="Normal 52 2 2 4" xfId="9603" xr:uid="{00000000-0005-0000-0000-0000977D0000}"/>
    <cellStyle name="Normal 52 2 2 4 2" xfId="13203" xr:uid="{00000000-0005-0000-0000-0000987D0000}"/>
    <cellStyle name="Normal 52 2 2 4 2 2" xfId="32228" xr:uid="{00000000-0005-0000-0000-0000997D0000}"/>
    <cellStyle name="Normal 52 2 2 4 3" xfId="16723" xr:uid="{00000000-0005-0000-0000-00009A7D0000}"/>
    <cellStyle name="Normal 52 2 2 4 3 2" xfId="35722" xr:uid="{00000000-0005-0000-0000-00009B7D0000}"/>
    <cellStyle name="Normal 52 2 2 4 4" xfId="20294" xr:uid="{00000000-0005-0000-0000-00009C7D0000}"/>
    <cellStyle name="Normal 52 2 2 4 4 2" xfId="39239" xr:uid="{00000000-0005-0000-0000-00009D7D0000}"/>
    <cellStyle name="Normal 52 2 2 4 5" xfId="23950" xr:uid="{00000000-0005-0000-0000-00009E7D0000}"/>
    <cellStyle name="Normal 52 2 2 4 6" xfId="28696" xr:uid="{00000000-0005-0000-0000-00009F7D0000}"/>
    <cellStyle name="Normal 52 2 2 5" xfId="6405" xr:uid="{00000000-0005-0000-0000-0000A07D0000}"/>
    <cellStyle name="Normal 52 2 2 5 2" xfId="25808" xr:uid="{00000000-0005-0000-0000-0000A17D0000}"/>
    <cellStyle name="Normal 52 2 2 6" xfId="10589" xr:uid="{00000000-0005-0000-0000-0000A27D0000}"/>
    <cellStyle name="Normal 52 2 2 6 2" xfId="29616" xr:uid="{00000000-0005-0000-0000-0000A37D0000}"/>
    <cellStyle name="Normal 52 2 2 7" xfId="14097" xr:uid="{00000000-0005-0000-0000-0000A47D0000}"/>
    <cellStyle name="Normal 52 2 2 7 2" xfId="33104" xr:uid="{00000000-0005-0000-0000-0000A57D0000}"/>
    <cellStyle name="Normal 52 2 2 8" xfId="17675" xr:uid="{00000000-0005-0000-0000-0000A67D0000}"/>
    <cellStyle name="Normal 52 2 2 8 2" xfId="36624" xr:uid="{00000000-0005-0000-0000-0000A77D0000}"/>
    <cellStyle name="Normal 52 2 2 9" xfId="21207" xr:uid="{00000000-0005-0000-0000-0000A87D0000}"/>
    <cellStyle name="Normal 52 2 3" xfId="8032" xr:uid="{00000000-0005-0000-0000-0000A97D0000}"/>
    <cellStyle name="Normal 52 2 3 2" xfId="11943" xr:uid="{00000000-0005-0000-0000-0000AA7D0000}"/>
    <cellStyle name="Normal 52 2 3 2 2" xfId="30969" xr:uid="{00000000-0005-0000-0000-0000AB7D0000}"/>
    <cellStyle name="Normal 52 2 3 3" xfId="15461" xr:uid="{00000000-0005-0000-0000-0000AC7D0000}"/>
    <cellStyle name="Normal 52 2 3 3 2" xfId="34463" xr:uid="{00000000-0005-0000-0000-0000AD7D0000}"/>
    <cellStyle name="Normal 52 2 3 4" xfId="19033" xr:uid="{00000000-0005-0000-0000-0000AE7D0000}"/>
    <cellStyle name="Normal 52 2 3 4 2" xfId="37979" xr:uid="{00000000-0005-0000-0000-0000AF7D0000}"/>
    <cellStyle name="Normal 52 2 3 5" xfId="22624" xr:uid="{00000000-0005-0000-0000-0000B07D0000}"/>
    <cellStyle name="Normal 52 2 3 6" xfId="27270" xr:uid="{00000000-0005-0000-0000-0000B17D0000}"/>
    <cellStyle name="Normal 52 2 4" xfId="6920" xr:uid="{00000000-0005-0000-0000-0000B27D0000}"/>
    <cellStyle name="Normal 52 2 4 2" xfId="11067" xr:uid="{00000000-0005-0000-0000-0000B37D0000}"/>
    <cellStyle name="Normal 52 2 4 2 2" xfId="30094" xr:uid="{00000000-0005-0000-0000-0000B47D0000}"/>
    <cellStyle name="Normal 52 2 4 3" xfId="14577" xr:uid="{00000000-0005-0000-0000-0000B57D0000}"/>
    <cellStyle name="Normal 52 2 4 3 2" xfId="33583" xr:uid="{00000000-0005-0000-0000-0000B67D0000}"/>
    <cellStyle name="Normal 52 2 4 4" xfId="18155" xr:uid="{00000000-0005-0000-0000-0000B77D0000}"/>
    <cellStyle name="Normal 52 2 4 4 2" xfId="37102" xr:uid="{00000000-0005-0000-0000-0000B87D0000}"/>
    <cellStyle name="Normal 52 2 4 5" xfId="21694" xr:uid="{00000000-0005-0000-0000-0000B97D0000}"/>
    <cellStyle name="Normal 52 2 4 6" xfId="26308" xr:uid="{00000000-0005-0000-0000-0000BA7D0000}"/>
    <cellStyle name="Normal 52 2 5" xfId="9272" xr:uid="{00000000-0005-0000-0000-0000BB7D0000}"/>
    <cellStyle name="Normal 52 2 5 2" xfId="12899" xr:uid="{00000000-0005-0000-0000-0000BC7D0000}"/>
    <cellStyle name="Normal 52 2 5 2 2" xfId="31924" xr:uid="{00000000-0005-0000-0000-0000BD7D0000}"/>
    <cellStyle name="Normal 52 2 5 3" xfId="16418" xr:uid="{00000000-0005-0000-0000-0000BE7D0000}"/>
    <cellStyle name="Normal 52 2 5 3 2" xfId="35418" xr:uid="{00000000-0005-0000-0000-0000BF7D0000}"/>
    <cellStyle name="Normal 52 2 5 4" xfId="19990" xr:uid="{00000000-0005-0000-0000-0000C07D0000}"/>
    <cellStyle name="Normal 52 2 5 4 2" xfId="38935" xr:uid="{00000000-0005-0000-0000-0000C17D0000}"/>
    <cellStyle name="Normal 52 2 5 5" xfId="23627" xr:uid="{00000000-0005-0000-0000-0000C27D0000}"/>
    <cellStyle name="Normal 52 2 5 6" xfId="28384" xr:uid="{00000000-0005-0000-0000-0000C37D0000}"/>
    <cellStyle name="Normal 52 2 6" xfId="6087" xr:uid="{00000000-0005-0000-0000-0000C47D0000}"/>
    <cellStyle name="Normal 52 2 6 2" xfId="25490" xr:uid="{00000000-0005-0000-0000-0000C57D0000}"/>
    <cellStyle name="Normal 52 2 7" xfId="10285" xr:uid="{00000000-0005-0000-0000-0000C67D0000}"/>
    <cellStyle name="Normal 52 2 7 2" xfId="29312" xr:uid="{00000000-0005-0000-0000-0000C77D0000}"/>
    <cellStyle name="Normal 52 2 8" xfId="13793" xr:uid="{00000000-0005-0000-0000-0000C87D0000}"/>
    <cellStyle name="Normal 52 2 8 2" xfId="32800" xr:uid="{00000000-0005-0000-0000-0000C97D0000}"/>
    <cellStyle name="Normal 52 2 9" xfId="17370" xr:uid="{00000000-0005-0000-0000-0000CA7D0000}"/>
    <cellStyle name="Normal 52 2 9 2" xfId="36320" xr:uid="{00000000-0005-0000-0000-0000CB7D0000}"/>
    <cellStyle name="Normal 52 3" xfId="5225" xr:uid="{00000000-0005-0000-0000-0000CC7D0000}"/>
    <cellStyle name="Normal 52 4" xfId="5453" xr:uid="{00000000-0005-0000-0000-0000CD7D0000}"/>
    <cellStyle name="Normal 52 4 10" xfId="24925" xr:uid="{00000000-0005-0000-0000-0000CE7D0000}"/>
    <cellStyle name="Normal 52 4 2" xfId="8322" xr:uid="{00000000-0005-0000-0000-0000CF7D0000}"/>
    <cellStyle name="Normal 52 4 2 2" xfId="12216" xr:uid="{00000000-0005-0000-0000-0000D07D0000}"/>
    <cellStyle name="Normal 52 4 2 2 2" xfId="31242" xr:uid="{00000000-0005-0000-0000-0000D17D0000}"/>
    <cellStyle name="Normal 52 4 2 3" xfId="15734" xr:uid="{00000000-0005-0000-0000-0000D27D0000}"/>
    <cellStyle name="Normal 52 4 2 3 2" xfId="34736" xr:uid="{00000000-0005-0000-0000-0000D37D0000}"/>
    <cellStyle name="Normal 52 4 2 4" xfId="19306" xr:uid="{00000000-0005-0000-0000-0000D47D0000}"/>
    <cellStyle name="Normal 52 4 2 4 2" xfId="38252" xr:uid="{00000000-0005-0000-0000-0000D57D0000}"/>
    <cellStyle name="Normal 52 4 2 5" xfId="22897" xr:uid="{00000000-0005-0000-0000-0000D67D0000}"/>
    <cellStyle name="Normal 52 4 2 6" xfId="27553" xr:uid="{00000000-0005-0000-0000-0000D77D0000}"/>
    <cellStyle name="Normal 52 4 3" xfId="7207" xr:uid="{00000000-0005-0000-0000-0000D87D0000}"/>
    <cellStyle name="Normal 52 4 3 2" xfId="11340" xr:uid="{00000000-0005-0000-0000-0000D97D0000}"/>
    <cellStyle name="Normal 52 4 3 2 2" xfId="30367" xr:uid="{00000000-0005-0000-0000-0000DA7D0000}"/>
    <cellStyle name="Normal 52 4 3 3" xfId="14850" xr:uid="{00000000-0005-0000-0000-0000DB7D0000}"/>
    <cellStyle name="Normal 52 4 3 3 2" xfId="33856" xr:uid="{00000000-0005-0000-0000-0000DC7D0000}"/>
    <cellStyle name="Normal 52 4 3 4" xfId="18428" xr:uid="{00000000-0005-0000-0000-0000DD7D0000}"/>
    <cellStyle name="Normal 52 4 3 4 2" xfId="37375" xr:uid="{00000000-0005-0000-0000-0000DE7D0000}"/>
    <cellStyle name="Normal 52 4 3 5" xfId="21981" xr:uid="{00000000-0005-0000-0000-0000DF7D0000}"/>
    <cellStyle name="Normal 52 4 3 6" xfId="26581" xr:uid="{00000000-0005-0000-0000-0000E07D0000}"/>
    <cellStyle name="Normal 52 4 4" xfId="9572" xr:uid="{00000000-0005-0000-0000-0000E17D0000}"/>
    <cellStyle name="Normal 52 4 4 2" xfId="13172" xr:uid="{00000000-0005-0000-0000-0000E27D0000}"/>
    <cellStyle name="Normal 52 4 4 2 2" xfId="32197" xr:uid="{00000000-0005-0000-0000-0000E37D0000}"/>
    <cellStyle name="Normal 52 4 4 3" xfId="16692" xr:uid="{00000000-0005-0000-0000-0000E47D0000}"/>
    <cellStyle name="Normal 52 4 4 3 2" xfId="35691" xr:uid="{00000000-0005-0000-0000-0000E57D0000}"/>
    <cellStyle name="Normal 52 4 4 4" xfId="20263" xr:uid="{00000000-0005-0000-0000-0000E67D0000}"/>
    <cellStyle name="Normal 52 4 4 4 2" xfId="39208" xr:uid="{00000000-0005-0000-0000-0000E77D0000}"/>
    <cellStyle name="Normal 52 4 4 5" xfId="23919" xr:uid="{00000000-0005-0000-0000-0000E87D0000}"/>
    <cellStyle name="Normal 52 4 4 6" xfId="28665" xr:uid="{00000000-0005-0000-0000-0000E97D0000}"/>
    <cellStyle name="Normal 52 4 5" xfId="6374" xr:uid="{00000000-0005-0000-0000-0000EA7D0000}"/>
    <cellStyle name="Normal 52 4 5 2" xfId="25777" xr:uid="{00000000-0005-0000-0000-0000EB7D0000}"/>
    <cellStyle name="Normal 52 4 6" xfId="10558" xr:uid="{00000000-0005-0000-0000-0000EC7D0000}"/>
    <cellStyle name="Normal 52 4 6 2" xfId="29585" xr:uid="{00000000-0005-0000-0000-0000ED7D0000}"/>
    <cellStyle name="Normal 52 4 7" xfId="14066" xr:uid="{00000000-0005-0000-0000-0000EE7D0000}"/>
    <cellStyle name="Normal 52 4 7 2" xfId="33073" xr:uid="{00000000-0005-0000-0000-0000EF7D0000}"/>
    <cellStyle name="Normal 52 4 8" xfId="17644" xr:uid="{00000000-0005-0000-0000-0000F07D0000}"/>
    <cellStyle name="Normal 52 4 8 2" xfId="36593" xr:uid="{00000000-0005-0000-0000-0000F17D0000}"/>
    <cellStyle name="Normal 52 4 9" xfId="21176" xr:uid="{00000000-0005-0000-0000-0000F27D0000}"/>
    <cellStyle name="Normal 52 5" xfId="4898" xr:uid="{00000000-0005-0000-0000-0000F37D0000}"/>
    <cellStyle name="Normal 52 5 10" xfId="24548" xr:uid="{00000000-0005-0000-0000-0000F47D0000}"/>
    <cellStyle name="Normal 52 5 2" xfId="8000" xr:uid="{00000000-0005-0000-0000-0000F57D0000}"/>
    <cellStyle name="Normal 52 5 2 2" xfId="11912" xr:uid="{00000000-0005-0000-0000-0000F67D0000}"/>
    <cellStyle name="Normal 52 5 2 2 2" xfId="30938" xr:uid="{00000000-0005-0000-0000-0000F77D0000}"/>
    <cellStyle name="Normal 52 5 2 3" xfId="15430" xr:uid="{00000000-0005-0000-0000-0000F87D0000}"/>
    <cellStyle name="Normal 52 5 2 3 2" xfId="34432" xr:uid="{00000000-0005-0000-0000-0000F97D0000}"/>
    <cellStyle name="Normal 52 5 2 4" xfId="19002" xr:uid="{00000000-0005-0000-0000-0000FA7D0000}"/>
    <cellStyle name="Normal 52 5 2 4 2" xfId="37948" xr:uid="{00000000-0005-0000-0000-0000FB7D0000}"/>
    <cellStyle name="Normal 52 5 2 5" xfId="22593" xr:uid="{00000000-0005-0000-0000-0000FC7D0000}"/>
    <cellStyle name="Normal 52 5 2 6" xfId="27239" xr:uid="{00000000-0005-0000-0000-0000FD7D0000}"/>
    <cellStyle name="Normal 52 5 3" xfId="6888" xr:uid="{00000000-0005-0000-0000-0000FE7D0000}"/>
    <cellStyle name="Normal 52 5 3 2" xfId="11036" xr:uid="{00000000-0005-0000-0000-0000FF7D0000}"/>
    <cellStyle name="Normal 52 5 3 2 2" xfId="30063" xr:uid="{00000000-0005-0000-0000-0000007E0000}"/>
    <cellStyle name="Normal 52 5 3 3" xfId="14546" xr:uid="{00000000-0005-0000-0000-0000017E0000}"/>
    <cellStyle name="Normal 52 5 3 3 2" xfId="33552" xr:uid="{00000000-0005-0000-0000-0000027E0000}"/>
    <cellStyle name="Normal 52 5 3 4" xfId="18124" xr:uid="{00000000-0005-0000-0000-0000037E0000}"/>
    <cellStyle name="Normal 52 5 3 4 2" xfId="37071" xr:uid="{00000000-0005-0000-0000-0000047E0000}"/>
    <cellStyle name="Normal 52 5 3 5" xfId="21662" xr:uid="{00000000-0005-0000-0000-0000057E0000}"/>
    <cellStyle name="Normal 52 5 3 6" xfId="26277" xr:uid="{00000000-0005-0000-0000-0000067E0000}"/>
    <cellStyle name="Normal 52 5 4" xfId="9201" xr:uid="{00000000-0005-0000-0000-0000077E0000}"/>
    <cellStyle name="Normal 52 5 4 2" xfId="12868" xr:uid="{00000000-0005-0000-0000-0000087E0000}"/>
    <cellStyle name="Normal 52 5 4 2 2" xfId="31893" xr:uid="{00000000-0005-0000-0000-0000097E0000}"/>
    <cellStyle name="Normal 52 5 4 3" xfId="16387" xr:uid="{00000000-0005-0000-0000-00000A7E0000}"/>
    <cellStyle name="Normal 52 5 4 3 2" xfId="35387" xr:uid="{00000000-0005-0000-0000-00000B7E0000}"/>
    <cellStyle name="Normal 52 5 4 4" xfId="19958" xr:uid="{00000000-0005-0000-0000-00000C7E0000}"/>
    <cellStyle name="Normal 52 5 4 4 2" xfId="38904" xr:uid="{00000000-0005-0000-0000-00000D7E0000}"/>
    <cellStyle name="Normal 52 5 4 5" xfId="23594" xr:uid="{00000000-0005-0000-0000-00000E7E0000}"/>
    <cellStyle name="Normal 52 5 4 6" xfId="28313" xr:uid="{00000000-0005-0000-0000-00000F7E0000}"/>
    <cellStyle name="Normal 52 5 5" xfId="6036" xr:uid="{00000000-0005-0000-0000-0000107E0000}"/>
    <cellStyle name="Normal 52 5 5 2" xfId="25439" xr:uid="{00000000-0005-0000-0000-0000117E0000}"/>
    <cellStyle name="Normal 52 5 6" xfId="10252" xr:uid="{00000000-0005-0000-0000-0000127E0000}"/>
    <cellStyle name="Normal 52 5 6 2" xfId="29280" xr:uid="{00000000-0005-0000-0000-0000137E0000}"/>
    <cellStyle name="Normal 52 5 7" xfId="13760" xr:uid="{00000000-0005-0000-0000-0000147E0000}"/>
    <cellStyle name="Normal 52 5 7 2" xfId="32769" xr:uid="{00000000-0005-0000-0000-0000157E0000}"/>
    <cellStyle name="Normal 52 5 8" xfId="17338" xr:uid="{00000000-0005-0000-0000-0000167E0000}"/>
    <cellStyle name="Normal 52 5 8 2" xfId="36289" xr:uid="{00000000-0005-0000-0000-0000177E0000}"/>
    <cellStyle name="Normal 52 5 9" xfId="20867" xr:uid="{00000000-0005-0000-0000-0000187E0000}"/>
    <cellStyle name="Normal 53" xfId="4819" xr:uid="{00000000-0005-0000-0000-0000197E0000}"/>
    <cellStyle name="Normal 53 2" xfId="5059" xr:uid="{00000000-0005-0000-0000-00001A7E0000}"/>
    <cellStyle name="Normal 53 2 10" xfId="20901" xr:uid="{00000000-0005-0000-0000-00001B7E0000}"/>
    <cellStyle name="Normal 53 2 11" xfId="24640" xr:uid="{00000000-0005-0000-0000-00001C7E0000}"/>
    <cellStyle name="Normal 53 2 2" xfId="5488" xr:uid="{00000000-0005-0000-0000-00001D7E0000}"/>
    <cellStyle name="Normal 53 2 2 10" xfId="24958" xr:uid="{00000000-0005-0000-0000-00001E7E0000}"/>
    <cellStyle name="Normal 53 2 2 2" xfId="8355" xr:uid="{00000000-0005-0000-0000-00001F7E0000}"/>
    <cellStyle name="Normal 53 2 2 2 2" xfId="12249" xr:uid="{00000000-0005-0000-0000-0000207E0000}"/>
    <cellStyle name="Normal 53 2 2 2 2 2" xfId="31275" xr:uid="{00000000-0005-0000-0000-0000217E0000}"/>
    <cellStyle name="Normal 53 2 2 2 3" xfId="15767" xr:uid="{00000000-0005-0000-0000-0000227E0000}"/>
    <cellStyle name="Normal 53 2 2 2 3 2" xfId="34769" xr:uid="{00000000-0005-0000-0000-0000237E0000}"/>
    <cellStyle name="Normal 53 2 2 2 4" xfId="19339" xr:uid="{00000000-0005-0000-0000-0000247E0000}"/>
    <cellStyle name="Normal 53 2 2 2 4 2" xfId="38285" xr:uid="{00000000-0005-0000-0000-0000257E0000}"/>
    <cellStyle name="Normal 53 2 2 2 5" xfId="22930" xr:uid="{00000000-0005-0000-0000-0000267E0000}"/>
    <cellStyle name="Normal 53 2 2 2 6" xfId="27586" xr:uid="{00000000-0005-0000-0000-0000277E0000}"/>
    <cellStyle name="Normal 53 2 2 3" xfId="7240" xr:uid="{00000000-0005-0000-0000-0000287E0000}"/>
    <cellStyle name="Normal 53 2 2 3 2" xfId="11373" xr:uid="{00000000-0005-0000-0000-0000297E0000}"/>
    <cellStyle name="Normal 53 2 2 3 2 2" xfId="30400" xr:uid="{00000000-0005-0000-0000-00002A7E0000}"/>
    <cellStyle name="Normal 53 2 2 3 3" xfId="14883" xr:uid="{00000000-0005-0000-0000-00002B7E0000}"/>
    <cellStyle name="Normal 53 2 2 3 3 2" xfId="33889" xr:uid="{00000000-0005-0000-0000-00002C7E0000}"/>
    <cellStyle name="Normal 53 2 2 3 4" xfId="18461" xr:uid="{00000000-0005-0000-0000-00002D7E0000}"/>
    <cellStyle name="Normal 53 2 2 3 4 2" xfId="37408" xr:uid="{00000000-0005-0000-0000-00002E7E0000}"/>
    <cellStyle name="Normal 53 2 2 3 5" xfId="22014" xr:uid="{00000000-0005-0000-0000-00002F7E0000}"/>
    <cellStyle name="Normal 53 2 2 3 6" xfId="26614" xr:uid="{00000000-0005-0000-0000-0000307E0000}"/>
    <cellStyle name="Normal 53 2 2 4" xfId="9605" xr:uid="{00000000-0005-0000-0000-0000317E0000}"/>
    <cellStyle name="Normal 53 2 2 4 2" xfId="13205" xr:uid="{00000000-0005-0000-0000-0000327E0000}"/>
    <cellStyle name="Normal 53 2 2 4 2 2" xfId="32230" xr:uid="{00000000-0005-0000-0000-0000337E0000}"/>
    <cellStyle name="Normal 53 2 2 4 3" xfId="16725" xr:uid="{00000000-0005-0000-0000-0000347E0000}"/>
    <cellStyle name="Normal 53 2 2 4 3 2" xfId="35724" xr:uid="{00000000-0005-0000-0000-0000357E0000}"/>
    <cellStyle name="Normal 53 2 2 4 4" xfId="20296" xr:uid="{00000000-0005-0000-0000-0000367E0000}"/>
    <cellStyle name="Normal 53 2 2 4 4 2" xfId="39241" xr:uid="{00000000-0005-0000-0000-0000377E0000}"/>
    <cellStyle name="Normal 53 2 2 4 5" xfId="23952" xr:uid="{00000000-0005-0000-0000-0000387E0000}"/>
    <cellStyle name="Normal 53 2 2 4 6" xfId="28698" xr:uid="{00000000-0005-0000-0000-0000397E0000}"/>
    <cellStyle name="Normal 53 2 2 5" xfId="6407" xr:uid="{00000000-0005-0000-0000-00003A7E0000}"/>
    <cellStyle name="Normal 53 2 2 5 2" xfId="25810" xr:uid="{00000000-0005-0000-0000-00003B7E0000}"/>
    <cellStyle name="Normal 53 2 2 6" xfId="10591" xr:uid="{00000000-0005-0000-0000-00003C7E0000}"/>
    <cellStyle name="Normal 53 2 2 6 2" xfId="29618" xr:uid="{00000000-0005-0000-0000-00003D7E0000}"/>
    <cellStyle name="Normal 53 2 2 7" xfId="14099" xr:uid="{00000000-0005-0000-0000-00003E7E0000}"/>
    <cellStyle name="Normal 53 2 2 7 2" xfId="33106" xr:uid="{00000000-0005-0000-0000-00003F7E0000}"/>
    <cellStyle name="Normal 53 2 2 8" xfId="17677" xr:uid="{00000000-0005-0000-0000-0000407E0000}"/>
    <cellStyle name="Normal 53 2 2 8 2" xfId="36626" xr:uid="{00000000-0005-0000-0000-0000417E0000}"/>
    <cellStyle name="Normal 53 2 2 9" xfId="21209" xr:uid="{00000000-0005-0000-0000-0000427E0000}"/>
    <cellStyle name="Normal 53 2 3" xfId="8034" xr:uid="{00000000-0005-0000-0000-0000437E0000}"/>
    <cellStyle name="Normal 53 2 3 2" xfId="11945" xr:uid="{00000000-0005-0000-0000-0000447E0000}"/>
    <cellStyle name="Normal 53 2 3 2 2" xfId="30971" xr:uid="{00000000-0005-0000-0000-0000457E0000}"/>
    <cellStyle name="Normal 53 2 3 3" xfId="15463" xr:uid="{00000000-0005-0000-0000-0000467E0000}"/>
    <cellStyle name="Normal 53 2 3 3 2" xfId="34465" xr:uid="{00000000-0005-0000-0000-0000477E0000}"/>
    <cellStyle name="Normal 53 2 3 4" xfId="19035" xr:uid="{00000000-0005-0000-0000-0000487E0000}"/>
    <cellStyle name="Normal 53 2 3 4 2" xfId="37981" xr:uid="{00000000-0005-0000-0000-0000497E0000}"/>
    <cellStyle name="Normal 53 2 3 5" xfId="22626" xr:uid="{00000000-0005-0000-0000-00004A7E0000}"/>
    <cellStyle name="Normal 53 2 3 6" xfId="27272" xr:uid="{00000000-0005-0000-0000-00004B7E0000}"/>
    <cellStyle name="Normal 53 2 4" xfId="6922" xr:uid="{00000000-0005-0000-0000-00004C7E0000}"/>
    <cellStyle name="Normal 53 2 4 2" xfId="11069" xr:uid="{00000000-0005-0000-0000-00004D7E0000}"/>
    <cellStyle name="Normal 53 2 4 2 2" xfId="30096" xr:uid="{00000000-0005-0000-0000-00004E7E0000}"/>
    <cellStyle name="Normal 53 2 4 3" xfId="14579" xr:uid="{00000000-0005-0000-0000-00004F7E0000}"/>
    <cellStyle name="Normal 53 2 4 3 2" xfId="33585" xr:uid="{00000000-0005-0000-0000-0000507E0000}"/>
    <cellStyle name="Normal 53 2 4 4" xfId="18157" xr:uid="{00000000-0005-0000-0000-0000517E0000}"/>
    <cellStyle name="Normal 53 2 4 4 2" xfId="37104" xr:uid="{00000000-0005-0000-0000-0000527E0000}"/>
    <cellStyle name="Normal 53 2 4 5" xfId="21696" xr:uid="{00000000-0005-0000-0000-0000537E0000}"/>
    <cellStyle name="Normal 53 2 4 6" xfId="26310" xr:uid="{00000000-0005-0000-0000-0000547E0000}"/>
    <cellStyle name="Normal 53 2 5" xfId="9274" xr:uid="{00000000-0005-0000-0000-0000557E0000}"/>
    <cellStyle name="Normal 53 2 5 2" xfId="12901" xr:uid="{00000000-0005-0000-0000-0000567E0000}"/>
    <cellStyle name="Normal 53 2 5 2 2" xfId="31926" xr:uid="{00000000-0005-0000-0000-0000577E0000}"/>
    <cellStyle name="Normal 53 2 5 3" xfId="16420" xr:uid="{00000000-0005-0000-0000-0000587E0000}"/>
    <cellStyle name="Normal 53 2 5 3 2" xfId="35420" xr:uid="{00000000-0005-0000-0000-0000597E0000}"/>
    <cellStyle name="Normal 53 2 5 4" xfId="19992" xr:uid="{00000000-0005-0000-0000-00005A7E0000}"/>
    <cellStyle name="Normal 53 2 5 4 2" xfId="38937" xr:uid="{00000000-0005-0000-0000-00005B7E0000}"/>
    <cellStyle name="Normal 53 2 5 5" xfId="23629" xr:uid="{00000000-0005-0000-0000-00005C7E0000}"/>
    <cellStyle name="Normal 53 2 5 6" xfId="28386" xr:uid="{00000000-0005-0000-0000-00005D7E0000}"/>
    <cellStyle name="Normal 53 2 6" xfId="6089" xr:uid="{00000000-0005-0000-0000-00005E7E0000}"/>
    <cellStyle name="Normal 53 2 6 2" xfId="25492" xr:uid="{00000000-0005-0000-0000-00005F7E0000}"/>
    <cellStyle name="Normal 53 2 7" xfId="10287" xr:uid="{00000000-0005-0000-0000-0000607E0000}"/>
    <cellStyle name="Normal 53 2 7 2" xfId="29314" xr:uid="{00000000-0005-0000-0000-0000617E0000}"/>
    <cellStyle name="Normal 53 2 8" xfId="13795" xr:uid="{00000000-0005-0000-0000-0000627E0000}"/>
    <cellStyle name="Normal 53 2 8 2" xfId="32802" xr:uid="{00000000-0005-0000-0000-0000637E0000}"/>
    <cellStyle name="Normal 53 2 9" xfId="17372" xr:uid="{00000000-0005-0000-0000-0000647E0000}"/>
    <cellStyle name="Normal 53 2 9 2" xfId="36322" xr:uid="{00000000-0005-0000-0000-0000657E0000}"/>
    <cellStyle name="Normal 53 3" xfId="5226" xr:uid="{00000000-0005-0000-0000-0000667E0000}"/>
    <cellStyle name="Normal 53 4" xfId="5455" xr:uid="{00000000-0005-0000-0000-0000677E0000}"/>
    <cellStyle name="Normal 53 4 10" xfId="24927" xr:uid="{00000000-0005-0000-0000-0000687E0000}"/>
    <cellStyle name="Normal 53 4 2" xfId="8324" xr:uid="{00000000-0005-0000-0000-0000697E0000}"/>
    <cellStyle name="Normal 53 4 2 2" xfId="12218" xr:uid="{00000000-0005-0000-0000-00006A7E0000}"/>
    <cellStyle name="Normal 53 4 2 2 2" xfId="31244" xr:uid="{00000000-0005-0000-0000-00006B7E0000}"/>
    <cellStyle name="Normal 53 4 2 3" xfId="15736" xr:uid="{00000000-0005-0000-0000-00006C7E0000}"/>
    <cellStyle name="Normal 53 4 2 3 2" xfId="34738" xr:uid="{00000000-0005-0000-0000-00006D7E0000}"/>
    <cellStyle name="Normal 53 4 2 4" xfId="19308" xr:uid="{00000000-0005-0000-0000-00006E7E0000}"/>
    <cellStyle name="Normal 53 4 2 4 2" xfId="38254" xr:uid="{00000000-0005-0000-0000-00006F7E0000}"/>
    <cellStyle name="Normal 53 4 2 5" xfId="22899" xr:uid="{00000000-0005-0000-0000-0000707E0000}"/>
    <cellStyle name="Normal 53 4 2 6" xfId="27555" xr:uid="{00000000-0005-0000-0000-0000717E0000}"/>
    <cellStyle name="Normal 53 4 3" xfId="7209" xr:uid="{00000000-0005-0000-0000-0000727E0000}"/>
    <cellStyle name="Normal 53 4 3 2" xfId="11342" xr:uid="{00000000-0005-0000-0000-0000737E0000}"/>
    <cellStyle name="Normal 53 4 3 2 2" xfId="30369" xr:uid="{00000000-0005-0000-0000-0000747E0000}"/>
    <cellStyle name="Normal 53 4 3 3" xfId="14852" xr:uid="{00000000-0005-0000-0000-0000757E0000}"/>
    <cellStyle name="Normal 53 4 3 3 2" xfId="33858" xr:uid="{00000000-0005-0000-0000-0000767E0000}"/>
    <cellStyle name="Normal 53 4 3 4" xfId="18430" xr:uid="{00000000-0005-0000-0000-0000777E0000}"/>
    <cellStyle name="Normal 53 4 3 4 2" xfId="37377" xr:uid="{00000000-0005-0000-0000-0000787E0000}"/>
    <cellStyle name="Normal 53 4 3 5" xfId="21983" xr:uid="{00000000-0005-0000-0000-0000797E0000}"/>
    <cellStyle name="Normal 53 4 3 6" xfId="26583" xr:uid="{00000000-0005-0000-0000-00007A7E0000}"/>
    <cellStyle name="Normal 53 4 4" xfId="9574" xr:uid="{00000000-0005-0000-0000-00007B7E0000}"/>
    <cellStyle name="Normal 53 4 4 2" xfId="13174" xr:uid="{00000000-0005-0000-0000-00007C7E0000}"/>
    <cellStyle name="Normal 53 4 4 2 2" xfId="32199" xr:uid="{00000000-0005-0000-0000-00007D7E0000}"/>
    <cellStyle name="Normal 53 4 4 3" xfId="16694" xr:uid="{00000000-0005-0000-0000-00007E7E0000}"/>
    <cellStyle name="Normal 53 4 4 3 2" xfId="35693" xr:uid="{00000000-0005-0000-0000-00007F7E0000}"/>
    <cellStyle name="Normal 53 4 4 4" xfId="20265" xr:uid="{00000000-0005-0000-0000-0000807E0000}"/>
    <cellStyle name="Normal 53 4 4 4 2" xfId="39210" xr:uid="{00000000-0005-0000-0000-0000817E0000}"/>
    <cellStyle name="Normal 53 4 4 5" xfId="23921" xr:uid="{00000000-0005-0000-0000-0000827E0000}"/>
    <cellStyle name="Normal 53 4 4 6" xfId="28667" xr:uid="{00000000-0005-0000-0000-0000837E0000}"/>
    <cellStyle name="Normal 53 4 5" xfId="6376" xr:uid="{00000000-0005-0000-0000-0000847E0000}"/>
    <cellStyle name="Normal 53 4 5 2" xfId="25779" xr:uid="{00000000-0005-0000-0000-0000857E0000}"/>
    <cellStyle name="Normal 53 4 6" xfId="10560" xr:uid="{00000000-0005-0000-0000-0000867E0000}"/>
    <cellStyle name="Normal 53 4 6 2" xfId="29587" xr:uid="{00000000-0005-0000-0000-0000877E0000}"/>
    <cellStyle name="Normal 53 4 7" xfId="14068" xr:uid="{00000000-0005-0000-0000-0000887E0000}"/>
    <cellStyle name="Normal 53 4 7 2" xfId="33075" xr:uid="{00000000-0005-0000-0000-0000897E0000}"/>
    <cellStyle name="Normal 53 4 8" xfId="17646" xr:uid="{00000000-0005-0000-0000-00008A7E0000}"/>
    <cellStyle name="Normal 53 4 8 2" xfId="36595" xr:uid="{00000000-0005-0000-0000-00008B7E0000}"/>
    <cellStyle name="Normal 53 4 9" xfId="21178" xr:uid="{00000000-0005-0000-0000-00008C7E0000}"/>
    <cellStyle name="Normal 53 5" xfId="4900" xr:uid="{00000000-0005-0000-0000-00008D7E0000}"/>
    <cellStyle name="Normal 53 5 10" xfId="24550" xr:uid="{00000000-0005-0000-0000-00008E7E0000}"/>
    <cellStyle name="Normal 53 5 2" xfId="8002" xr:uid="{00000000-0005-0000-0000-00008F7E0000}"/>
    <cellStyle name="Normal 53 5 2 2" xfId="11914" xr:uid="{00000000-0005-0000-0000-0000907E0000}"/>
    <cellStyle name="Normal 53 5 2 2 2" xfId="30940" xr:uid="{00000000-0005-0000-0000-0000917E0000}"/>
    <cellStyle name="Normal 53 5 2 3" xfId="15432" xr:uid="{00000000-0005-0000-0000-0000927E0000}"/>
    <cellStyle name="Normal 53 5 2 3 2" xfId="34434" xr:uid="{00000000-0005-0000-0000-0000937E0000}"/>
    <cellStyle name="Normal 53 5 2 4" xfId="19004" xr:uid="{00000000-0005-0000-0000-0000947E0000}"/>
    <cellStyle name="Normal 53 5 2 4 2" xfId="37950" xr:uid="{00000000-0005-0000-0000-0000957E0000}"/>
    <cellStyle name="Normal 53 5 2 5" xfId="22595" xr:uid="{00000000-0005-0000-0000-0000967E0000}"/>
    <cellStyle name="Normal 53 5 2 6" xfId="27241" xr:uid="{00000000-0005-0000-0000-0000977E0000}"/>
    <cellStyle name="Normal 53 5 3" xfId="6890" xr:uid="{00000000-0005-0000-0000-0000987E0000}"/>
    <cellStyle name="Normal 53 5 3 2" xfId="11038" xr:uid="{00000000-0005-0000-0000-0000997E0000}"/>
    <cellStyle name="Normal 53 5 3 2 2" xfId="30065" xr:uid="{00000000-0005-0000-0000-00009A7E0000}"/>
    <cellStyle name="Normal 53 5 3 3" xfId="14548" xr:uid="{00000000-0005-0000-0000-00009B7E0000}"/>
    <cellStyle name="Normal 53 5 3 3 2" xfId="33554" xr:uid="{00000000-0005-0000-0000-00009C7E0000}"/>
    <cellStyle name="Normal 53 5 3 4" xfId="18126" xr:uid="{00000000-0005-0000-0000-00009D7E0000}"/>
    <cellStyle name="Normal 53 5 3 4 2" xfId="37073" xr:uid="{00000000-0005-0000-0000-00009E7E0000}"/>
    <cellStyle name="Normal 53 5 3 5" xfId="21664" xr:uid="{00000000-0005-0000-0000-00009F7E0000}"/>
    <cellStyle name="Normal 53 5 3 6" xfId="26279" xr:uid="{00000000-0005-0000-0000-0000A07E0000}"/>
    <cellStyle name="Normal 53 5 4" xfId="9203" xr:uid="{00000000-0005-0000-0000-0000A17E0000}"/>
    <cellStyle name="Normal 53 5 4 2" xfId="12870" xr:uid="{00000000-0005-0000-0000-0000A27E0000}"/>
    <cellStyle name="Normal 53 5 4 2 2" xfId="31895" xr:uid="{00000000-0005-0000-0000-0000A37E0000}"/>
    <cellStyle name="Normal 53 5 4 3" xfId="16389" xr:uid="{00000000-0005-0000-0000-0000A47E0000}"/>
    <cellStyle name="Normal 53 5 4 3 2" xfId="35389" xr:uid="{00000000-0005-0000-0000-0000A57E0000}"/>
    <cellStyle name="Normal 53 5 4 4" xfId="19960" xr:uid="{00000000-0005-0000-0000-0000A67E0000}"/>
    <cellStyle name="Normal 53 5 4 4 2" xfId="38906" xr:uid="{00000000-0005-0000-0000-0000A77E0000}"/>
    <cellStyle name="Normal 53 5 4 5" xfId="23596" xr:uid="{00000000-0005-0000-0000-0000A87E0000}"/>
    <cellStyle name="Normal 53 5 4 6" xfId="28315" xr:uid="{00000000-0005-0000-0000-0000A97E0000}"/>
    <cellStyle name="Normal 53 5 5" xfId="6038" xr:uid="{00000000-0005-0000-0000-0000AA7E0000}"/>
    <cellStyle name="Normal 53 5 5 2" xfId="25441" xr:uid="{00000000-0005-0000-0000-0000AB7E0000}"/>
    <cellStyle name="Normal 53 5 6" xfId="10254" xr:uid="{00000000-0005-0000-0000-0000AC7E0000}"/>
    <cellStyle name="Normal 53 5 6 2" xfId="29282" xr:uid="{00000000-0005-0000-0000-0000AD7E0000}"/>
    <cellStyle name="Normal 53 5 7" xfId="13762" xr:uid="{00000000-0005-0000-0000-0000AE7E0000}"/>
    <cellStyle name="Normal 53 5 7 2" xfId="32771" xr:uid="{00000000-0005-0000-0000-0000AF7E0000}"/>
    <cellStyle name="Normal 53 5 8" xfId="17340" xr:uid="{00000000-0005-0000-0000-0000B07E0000}"/>
    <cellStyle name="Normal 53 5 8 2" xfId="36291" xr:uid="{00000000-0005-0000-0000-0000B17E0000}"/>
    <cellStyle name="Normal 53 5 9" xfId="20869" xr:uid="{00000000-0005-0000-0000-0000B27E0000}"/>
    <cellStyle name="Normal 54" xfId="4820" xr:uid="{00000000-0005-0000-0000-0000B37E0000}"/>
    <cellStyle name="Normal 54 2" xfId="5069" xr:uid="{00000000-0005-0000-0000-0000B47E0000}"/>
    <cellStyle name="Normal 54 2 10" xfId="20911" xr:uid="{00000000-0005-0000-0000-0000B57E0000}"/>
    <cellStyle name="Normal 54 2 11" xfId="24650" xr:uid="{00000000-0005-0000-0000-0000B67E0000}"/>
    <cellStyle name="Normal 54 2 2" xfId="5498" xr:uid="{00000000-0005-0000-0000-0000B77E0000}"/>
    <cellStyle name="Normal 54 2 2 10" xfId="24968" xr:uid="{00000000-0005-0000-0000-0000B87E0000}"/>
    <cellStyle name="Normal 54 2 2 2" xfId="8365" xr:uid="{00000000-0005-0000-0000-0000B97E0000}"/>
    <cellStyle name="Normal 54 2 2 2 2" xfId="12259" xr:uid="{00000000-0005-0000-0000-0000BA7E0000}"/>
    <cellStyle name="Normal 54 2 2 2 2 2" xfId="31285" xr:uid="{00000000-0005-0000-0000-0000BB7E0000}"/>
    <cellStyle name="Normal 54 2 2 2 3" xfId="15777" xr:uid="{00000000-0005-0000-0000-0000BC7E0000}"/>
    <cellStyle name="Normal 54 2 2 2 3 2" xfId="34779" xr:uid="{00000000-0005-0000-0000-0000BD7E0000}"/>
    <cellStyle name="Normal 54 2 2 2 4" xfId="19349" xr:uid="{00000000-0005-0000-0000-0000BE7E0000}"/>
    <cellStyle name="Normal 54 2 2 2 4 2" xfId="38295" xr:uid="{00000000-0005-0000-0000-0000BF7E0000}"/>
    <cellStyle name="Normal 54 2 2 2 5" xfId="22940" xr:uid="{00000000-0005-0000-0000-0000C07E0000}"/>
    <cellStyle name="Normal 54 2 2 2 6" xfId="27596" xr:uid="{00000000-0005-0000-0000-0000C17E0000}"/>
    <cellStyle name="Normal 54 2 2 3" xfId="7250" xr:uid="{00000000-0005-0000-0000-0000C27E0000}"/>
    <cellStyle name="Normal 54 2 2 3 2" xfId="11383" xr:uid="{00000000-0005-0000-0000-0000C37E0000}"/>
    <cellStyle name="Normal 54 2 2 3 2 2" xfId="30410" xr:uid="{00000000-0005-0000-0000-0000C47E0000}"/>
    <cellStyle name="Normal 54 2 2 3 3" xfId="14893" xr:uid="{00000000-0005-0000-0000-0000C57E0000}"/>
    <cellStyle name="Normal 54 2 2 3 3 2" xfId="33899" xr:uid="{00000000-0005-0000-0000-0000C67E0000}"/>
    <cellStyle name="Normal 54 2 2 3 4" xfId="18471" xr:uid="{00000000-0005-0000-0000-0000C77E0000}"/>
    <cellStyle name="Normal 54 2 2 3 4 2" xfId="37418" xr:uid="{00000000-0005-0000-0000-0000C87E0000}"/>
    <cellStyle name="Normal 54 2 2 3 5" xfId="22024" xr:uid="{00000000-0005-0000-0000-0000C97E0000}"/>
    <cellStyle name="Normal 54 2 2 3 6" xfId="26624" xr:uid="{00000000-0005-0000-0000-0000CA7E0000}"/>
    <cellStyle name="Normal 54 2 2 4" xfId="9615" xr:uid="{00000000-0005-0000-0000-0000CB7E0000}"/>
    <cellStyle name="Normal 54 2 2 4 2" xfId="13215" xr:uid="{00000000-0005-0000-0000-0000CC7E0000}"/>
    <cellStyle name="Normal 54 2 2 4 2 2" xfId="32240" xr:uid="{00000000-0005-0000-0000-0000CD7E0000}"/>
    <cellStyle name="Normal 54 2 2 4 3" xfId="16735" xr:uid="{00000000-0005-0000-0000-0000CE7E0000}"/>
    <cellStyle name="Normal 54 2 2 4 3 2" xfId="35734" xr:uid="{00000000-0005-0000-0000-0000CF7E0000}"/>
    <cellStyle name="Normal 54 2 2 4 4" xfId="20306" xr:uid="{00000000-0005-0000-0000-0000D07E0000}"/>
    <cellStyle name="Normal 54 2 2 4 4 2" xfId="39251" xr:uid="{00000000-0005-0000-0000-0000D17E0000}"/>
    <cellStyle name="Normal 54 2 2 4 5" xfId="23962" xr:uid="{00000000-0005-0000-0000-0000D27E0000}"/>
    <cellStyle name="Normal 54 2 2 4 6" xfId="28708" xr:uid="{00000000-0005-0000-0000-0000D37E0000}"/>
    <cellStyle name="Normal 54 2 2 5" xfId="6417" xr:uid="{00000000-0005-0000-0000-0000D47E0000}"/>
    <cellStyle name="Normal 54 2 2 5 2" xfId="25820" xr:uid="{00000000-0005-0000-0000-0000D57E0000}"/>
    <cellStyle name="Normal 54 2 2 6" xfId="10601" xr:uid="{00000000-0005-0000-0000-0000D67E0000}"/>
    <cellStyle name="Normal 54 2 2 6 2" xfId="29628" xr:uid="{00000000-0005-0000-0000-0000D77E0000}"/>
    <cellStyle name="Normal 54 2 2 7" xfId="14109" xr:uid="{00000000-0005-0000-0000-0000D87E0000}"/>
    <cellStyle name="Normal 54 2 2 7 2" xfId="33116" xr:uid="{00000000-0005-0000-0000-0000D97E0000}"/>
    <cellStyle name="Normal 54 2 2 8" xfId="17687" xr:uid="{00000000-0005-0000-0000-0000DA7E0000}"/>
    <cellStyle name="Normal 54 2 2 8 2" xfId="36636" xr:uid="{00000000-0005-0000-0000-0000DB7E0000}"/>
    <cellStyle name="Normal 54 2 2 9" xfId="21219" xr:uid="{00000000-0005-0000-0000-0000DC7E0000}"/>
    <cellStyle name="Normal 54 2 3" xfId="8044" xr:uid="{00000000-0005-0000-0000-0000DD7E0000}"/>
    <cellStyle name="Normal 54 2 3 2" xfId="11955" xr:uid="{00000000-0005-0000-0000-0000DE7E0000}"/>
    <cellStyle name="Normal 54 2 3 2 2" xfId="30981" xr:uid="{00000000-0005-0000-0000-0000DF7E0000}"/>
    <cellStyle name="Normal 54 2 3 3" xfId="15473" xr:uid="{00000000-0005-0000-0000-0000E07E0000}"/>
    <cellStyle name="Normal 54 2 3 3 2" xfId="34475" xr:uid="{00000000-0005-0000-0000-0000E17E0000}"/>
    <cellStyle name="Normal 54 2 3 4" xfId="19045" xr:uid="{00000000-0005-0000-0000-0000E27E0000}"/>
    <cellStyle name="Normal 54 2 3 4 2" xfId="37991" xr:uid="{00000000-0005-0000-0000-0000E37E0000}"/>
    <cellStyle name="Normal 54 2 3 5" xfId="22636" xr:uid="{00000000-0005-0000-0000-0000E47E0000}"/>
    <cellStyle name="Normal 54 2 3 6" xfId="27282" xr:uid="{00000000-0005-0000-0000-0000E57E0000}"/>
    <cellStyle name="Normal 54 2 4" xfId="6932" xr:uid="{00000000-0005-0000-0000-0000E67E0000}"/>
    <cellStyle name="Normal 54 2 4 2" xfId="11079" xr:uid="{00000000-0005-0000-0000-0000E77E0000}"/>
    <cellStyle name="Normal 54 2 4 2 2" xfId="30106" xr:uid="{00000000-0005-0000-0000-0000E87E0000}"/>
    <cellStyle name="Normal 54 2 4 3" xfId="14589" xr:uid="{00000000-0005-0000-0000-0000E97E0000}"/>
    <cellStyle name="Normal 54 2 4 3 2" xfId="33595" xr:uid="{00000000-0005-0000-0000-0000EA7E0000}"/>
    <cellStyle name="Normal 54 2 4 4" xfId="18167" xr:uid="{00000000-0005-0000-0000-0000EB7E0000}"/>
    <cellStyle name="Normal 54 2 4 4 2" xfId="37114" xr:uid="{00000000-0005-0000-0000-0000EC7E0000}"/>
    <cellStyle name="Normal 54 2 4 5" xfId="21706" xr:uid="{00000000-0005-0000-0000-0000ED7E0000}"/>
    <cellStyle name="Normal 54 2 4 6" xfId="26320" xr:uid="{00000000-0005-0000-0000-0000EE7E0000}"/>
    <cellStyle name="Normal 54 2 5" xfId="9284" xr:uid="{00000000-0005-0000-0000-0000EF7E0000}"/>
    <cellStyle name="Normal 54 2 5 2" xfId="12911" xr:uid="{00000000-0005-0000-0000-0000F07E0000}"/>
    <cellStyle name="Normal 54 2 5 2 2" xfId="31936" xr:uid="{00000000-0005-0000-0000-0000F17E0000}"/>
    <cellStyle name="Normal 54 2 5 3" xfId="16430" xr:uid="{00000000-0005-0000-0000-0000F27E0000}"/>
    <cellStyle name="Normal 54 2 5 3 2" xfId="35430" xr:uid="{00000000-0005-0000-0000-0000F37E0000}"/>
    <cellStyle name="Normal 54 2 5 4" xfId="20002" xr:uid="{00000000-0005-0000-0000-0000F47E0000}"/>
    <cellStyle name="Normal 54 2 5 4 2" xfId="38947" xr:uid="{00000000-0005-0000-0000-0000F57E0000}"/>
    <cellStyle name="Normal 54 2 5 5" xfId="23639" xr:uid="{00000000-0005-0000-0000-0000F67E0000}"/>
    <cellStyle name="Normal 54 2 5 6" xfId="28396" xr:uid="{00000000-0005-0000-0000-0000F77E0000}"/>
    <cellStyle name="Normal 54 2 6" xfId="6099" xr:uid="{00000000-0005-0000-0000-0000F87E0000}"/>
    <cellStyle name="Normal 54 2 6 2" xfId="25502" xr:uid="{00000000-0005-0000-0000-0000F97E0000}"/>
    <cellStyle name="Normal 54 2 7" xfId="10297" xr:uid="{00000000-0005-0000-0000-0000FA7E0000}"/>
    <cellStyle name="Normal 54 2 7 2" xfId="29324" xr:uid="{00000000-0005-0000-0000-0000FB7E0000}"/>
    <cellStyle name="Normal 54 2 8" xfId="13805" xr:uid="{00000000-0005-0000-0000-0000FC7E0000}"/>
    <cellStyle name="Normal 54 2 8 2" xfId="32812" xr:uid="{00000000-0005-0000-0000-0000FD7E0000}"/>
    <cellStyle name="Normal 54 2 9" xfId="17382" xr:uid="{00000000-0005-0000-0000-0000FE7E0000}"/>
    <cellStyle name="Normal 54 2 9 2" xfId="36332" xr:uid="{00000000-0005-0000-0000-0000FF7E0000}"/>
    <cellStyle name="Normal 54 3" xfId="5227" xr:uid="{00000000-0005-0000-0000-0000007F0000}"/>
    <cellStyle name="Normal 54 4" xfId="5466" xr:uid="{00000000-0005-0000-0000-0000017F0000}"/>
    <cellStyle name="Normal 54 4 10" xfId="24937" xr:uid="{00000000-0005-0000-0000-0000027F0000}"/>
    <cellStyle name="Normal 54 4 2" xfId="8334" xr:uid="{00000000-0005-0000-0000-0000037F0000}"/>
    <cellStyle name="Normal 54 4 2 2" xfId="12228" xr:uid="{00000000-0005-0000-0000-0000047F0000}"/>
    <cellStyle name="Normal 54 4 2 2 2" xfId="31254" xr:uid="{00000000-0005-0000-0000-0000057F0000}"/>
    <cellStyle name="Normal 54 4 2 3" xfId="15746" xr:uid="{00000000-0005-0000-0000-0000067F0000}"/>
    <cellStyle name="Normal 54 4 2 3 2" xfId="34748" xr:uid="{00000000-0005-0000-0000-0000077F0000}"/>
    <cellStyle name="Normal 54 4 2 4" xfId="19318" xr:uid="{00000000-0005-0000-0000-0000087F0000}"/>
    <cellStyle name="Normal 54 4 2 4 2" xfId="38264" xr:uid="{00000000-0005-0000-0000-0000097F0000}"/>
    <cellStyle name="Normal 54 4 2 5" xfId="22909" xr:uid="{00000000-0005-0000-0000-00000A7F0000}"/>
    <cellStyle name="Normal 54 4 2 6" xfId="27565" xr:uid="{00000000-0005-0000-0000-00000B7F0000}"/>
    <cellStyle name="Normal 54 4 3" xfId="7219" xr:uid="{00000000-0005-0000-0000-00000C7F0000}"/>
    <cellStyle name="Normal 54 4 3 2" xfId="11352" xr:uid="{00000000-0005-0000-0000-00000D7F0000}"/>
    <cellStyle name="Normal 54 4 3 2 2" xfId="30379" xr:uid="{00000000-0005-0000-0000-00000E7F0000}"/>
    <cellStyle name="Normal 54 4 3 3" xfId="14862" xr:uid="{00000000-0005-0000-0000-00000F7F0000}"/>
    <cellStyle name="Normal 54 4 3 3 2" xfId="33868" xr:uid="{00000000-0005-0000-0000-0000107F0000}"/>
    <cellStyle name="Normal 54 4 3 4" xfId="18440" xr:uid="{00000000-0005-0000-0000-0000117F0000}"/>
    <cellStyle name="Normal 54 4 3 4 2" xfId="37387" xr:uid="{00000000-0005-0000-0000-0000127F0000}"/>
    <cellStyle name="Normal 54 4 3 5" xfId="21993" xr:uid="{00000000-0005-0000-0000-0000137F0000}"/>
    <cellStyle name="Normal 54 4 3 6" xfId="26593" xr:uid="{00000000-0005-0000-0000-0000147F0000}"/>
    <cellStyle name="Normal 54 4 4" xfId="9584" xr:uid="{00000000-0005-0000-0000-0000157F0000}"/>
    <cellStyle name="Normal 54 4 4 2" xfId="13184" xr:uid="{00000000-0005-0000-0000-0000167F0000}"/>
    <cellStyle name="Normal 54 4 4 2 2" xfId="32209" xr:uid="{00000000-0005-0000-0000-0000177F0000}"/>
    <cellStyle name="Normal 54 4 4 3" xfId="16704" xr:uid="{00000000-0005-0000-0000-0000187F0000}"/>
    <cellStyle name="Normal 54 4 4 3 2" xfId="35703" xr:uid="{00000000-0005-0000-0000-0000197F0000}"/>
    <cellStyle name="Normal 54 4 4 4" xfId="20275" xr:uid="{00000000-0005-0000-0000-00001A7F0000}"/>
    <cellStyle name="Normal 54 4 4 4 2" xfId="39220" xr:uid="{00000000-0005-0000-0000-00001B7F0000}"/>
    <cellStyle name="Normal 54 4 4 5" xfId="23931" xr:uid="{00000000-0005-0000-0000-00001C7F0000}"/>
    <cellStyle name="Normal 54 4 4 6" xfId="28677" xr:uid="{00000000-0005-0000-0000-00001D7F0000}"/>
    <cellStyle name="Normal 54 4 5" xfId="6386" xr:uid="{00000000-0005-0000-0000-00001E7F0000}"/>
    <cellStyle name="Normal 54 4 5 2" xfId="25789" xr:uid="{00000000-0005-0000-0000-00001F7F0000}"/>
    <cellStyle name="Normal 54 4 6" xfId="10570" xr:uid="{00000000-0005-0000-0000-0000207F0000}"/>
    <cellStyle name="Normal 54 4 6 2" xfId="29597" xr:uid="{00000000-0005-0000-0000-0000217F0000}"/>
    <cellStyle name="Normal 54 4 7" xfId="14078" xr:uid="{00000000-0005-0000-0000-0000227F0000}"/>
    <cellStyle name="Normal 54 4 7 2" xfId="33085" xr:uid="{00000000-0005-0000-0000-0000237F0000}"/>
    <cellStyle name="Normal 54 4 8" xfId="17656" xr:uid="{00000000-0005-0000-0000-0000247F0000}"/>
    <cellStyle name="Normal 54 4 8 2" xfId="36605" xr:uid="{00000000-0005-0000-0000-0000257F0000}"/>
    <cellStyle name="Normal 54 4 9" xfId="21188" xr:uid="{00000000-0005-0000-0000-0000267F0000}"/>
    <cellStyle name="Normal 54 5" xfId="4918" xr:uid="{00000000-0005-0000-0000-0000277F0000}"/>
    <cellStyle name="Normal 54 5 10" xfId="24563" xr:uid="{00000000-0005-0000-0000-0000287F0000}"/>
    <cellStyle name="Normal 54 5 2" xfId="8012" xr:uid="{00000000-0005-0000-0000-0000297F0000}"/>
    <cellStyle name="Normal 54 5 2 2" xfId="11924" xr:uid="{00000000-0005-0000-0000-00002A7F0000}"/>
    <cellStyle name="Normal 54 5 2 2 2" xfId="30950" xr:uid="{00000000-0005-0000-0000-00002B7F0000}"/>
    <cellStyle name="Normal 54 5 2 3" xfId="15442" xr:uid="{00000000-0005-0000-0000-00002C7F0000}"/>
    <cellStyle name="Normal 54 5 2 3 2" xfId="34444" xr:uid="{00000000-0005-0000-0000-00002D7F0000}"/>
    <cellStyle name="Normal 54 5 2 4" xfId="19014" xr:uid="{00000000-0005-0000-0000-00002E7F0000}"/>
    <cellStyle name="Normal 54 5 2 4 2" xfId="37960" xr:uid="{00000000-0005-0000-0000-00002F7F0000}"/>
    <cellStyle name="Normal 54 5 2 5" xfId="22605" xr:uid="{00000000-0005-0000-0000-0000307F0000}"/>
    <cellStyle name="Normal 54 5 2 6" xfId="27251" xr:uid="{00000000-0005-0000-0000-0000317F0000}"/>
    <cellStyle name="Normal 54 5 3" xfId="6900" xr:uid="{00000000-0005-0000-0000-0000327F0000}"/>
    <cellStyle name="Normal 54 5 3 2" xfId="11048" xr:uid="{00000000-0005-0000-0000-0000337F0000}"/>
    <cellStyle name="Normal 54 5 3 2 2" xfId="30075" xr:uid="{00000000-0005-0000-0000-0000347F0000}"/>
    <cellStyle name="Normal 54 5 3 3" xfId="14558" xr:uid="{00000000-0005-0000-0000-0000357F0000}"/>
    <cellStyle name="Normal 54 5 3 3 2" xfId="33564" xr:uid="{00000000-0005-0000-0000-0000367F0000}"/>
    <cellStyle name="Normal 54 5 3 4" xfId="18136" xr:uid="{00000000-0005-0000-0000-0000377F0000}"/>
    <cellStyle name="Normal 54 5 3 4 2" xfId="37083" xr:uid="{00000000-0005-0000-0000-0000387F0000}"/>
    <cellStyle name="Normal 54 5 3 5" xfId="21674" xr:uid="{00000000-0005-0000-0000-0000397F0000}"/>
    <cellStyle name="Normal 54 5 3 6" xfId="26289" xr:uid="{00000000-0005-0000-0000-00003A7F0000}"/>
    <cellStyle name="Normal 54 5 4" xfId="9215" xr:uid="{00000000-0005-0000-0000-00003B7F0000}"/>
    <cellStyle name="Normal 54 5 4 2" xfId="12880" xr:uid="{00000000-0005-0000-0000-00003C7F0000}"/>
    <cellStyle name="Normal 54 5 4 2 2" xfId="31905" xr:uid="{00000000-0005-0000-0000-00003D7F0000}"/>
    <cellStyle name="Normal 54 5 4 3" xfId="16399" xr:uid="{00000000-0005-0000-0000-00003E7F0000}"/>
    <cellStyle name="Normal 54 5 4 3 2" xfId="35399" xr:uid="{00000000-0005-0000-0000-00003F7F0000}"/>
    <cellStyle name="Normal 54 5 4 4" xfId="19970" xr:uid="{00000000-0005-0000-0000-0000407F0000}"/>
    <cellStyle name="Normal 54 5 4 4 2" xfId="38916" xr:uid="{00000000-0005-0000-0000-0000417F0000}"/>
    <cellStyle name="Normal 54 5 4 5" xfId="23606" xr:uid="{00000000-0005-0000-0000-0000427F0000}"/>
    <cellStyle name="Normal 54 5 4 6" xfId="28327" xr:uid="{00000000-0005-0000-0000-0000437F0000}"/>
    <cellStyle name="Normal 54 5 5" xfId="6049" xr:uid="{00000000-0005-0000-0000-0000447F0000}"/>
    <cellStyle name="Normal 54 5 5 2" xfId="25452" xr:uid="{00000000-0005-0000-0000-0000457F0000}"/>
    <cellStyle name="Normal 54 5 6" xfId="10264" xr:uid="{00000000-0005-0000-0000-0000467F0000}"/>
    <cellStyle name="Normal 54 5 6 2" xfId="29292" xr:uid="{00000000-0005-0000-0000-0000477F0000}"/>
    <cellStyle name="Normal 54 5 7" xfId="13772" xr:uid="{00000000-0005-0000-0000-0000487F0000}"/>
    <cellStyle name="Normal 54 5 7 2" xfId="32781" xr:uid="{00000000-0005-0000-0000-0000497F0000}"/>
    <cellStyle name="Normal 54 5 8" xfId="17350" xr:uid="{00000000-0005-0000-0000-00004A7F0000}"/>
    <cellStyle name="Normal 54 5 8 2" xfId="36301" xr:uid="{00000000-0005-0000-0000-00004B7F0000}"/>
    <cellStyle name="Normal 54 5 9" xfId="20879" xr:uid="{00000000-0005-0000-0000-00004C7F0000}"/>
    <cellStyle name="Normal 55" xfId="4832" xr:uid="{00000000-0005-0000-0000-00004D7F0000}"/>
    <cellStyle name="Normal 55 10" xfId="8960" xr:uid="{00000000-0005-0000-0000-00004E7F0000}"/>
    <cellStyle name="Normal 55 10 2" xfId="12674" xr:uid="{00000000-0005-0000-0000-00004F7F0000}"/>
    <cellStyle name="Normal 55 10 2 2" xfId="31700" xr:uid="{00000000-0005-0000-0000-0000507F0000}"/>
    <cellStyle name="Normal 55 10 3" xfId="16193" xr:uid="{00000000-0005-0000-0000-0000517F0000}"/>
    <cellStyle name="Normal 55 10 3 2" xfId="35194" xr:uid="{00000000-0005-0000-0000-0000527F0000}"/>
    <cellStyle name="Normal 55 10 4" xfId="19764" xr:uid="{00000000-0005-0000-0000-0000537F0000}"/>
    <cellStyle name="Normal 55 10 4 2" xfId="38710" xr:uid="{00000000-0005-0000-0000-0000547F0000}"/>
    <cellStyle name="Normal 55 10 5" xfId="23370" xr:uid="{00000000-0005-0000-0000-0000557F0000}"/>
    <cellStyle name="Normal 55 10 6" xfId="28106" xr:uid="{00000000-0005-0000-0000-0000567F0000}"/>
    <cellStyle name="Normal 55 11" xfId="9064" xr:uid="{00000000-0005-0000-0000-0000577F0000}"/>
    <cellStyle name="Normal 55 11 2" xfId="12760" xr:uid="{00000000-0005-0000-0000-0000587F0000}"/>
    <cellStyle name="Normal 55 11 2 2" xfId="31786" xr:uid="{00000000-0005-0000-0000-0000597F0000}"/>
    <cellStyle name="Normal 55 11 3" xfId="16279" xr:uid="{00000000-0005-0000-0000-00005A7F0000}"/>
    <cellStyle name="Normal 55 11 3 2" xfId="35280" xr:uid="{00000000-0005-0000-0000-00005B7F0000}"/>
    <cellStyle name="Normal 55 11 4" xfId="19850" xr:uid="{00000000-0005-0000-0000-00005C7F0000}"/>
    <cellStyle name="Normal 55 11 4 2" xfId="38796" xr:uid="{00000000-0005-0000-0000-00005D7F0000}"/>
    <cellStyle name="Normal 55 11 5" xfId="23470" xr:uid="{00000000-0005-0000-0000-00005E7F0000}"/>
    <cellStyle name="Normal 55 11 6" xfId="28193" xr:uid="{00000000-0005-0000-0000-00005F7F0000}"/>
    <cellStyle name="Normal 55 12" xfId="9165" xr:uid="{00000000-0005-0000-0000-0000607F0000}"/>
    <cellStyle name="Normal 55 12 2" xfId="12846" xr:uid="{00000000-0005-0000-0000-0000617F0000}"/>
    <cellStyle name="Normal 55 12 2 2" xfId="31872" xr:uid="{00000000-0005-0000-0000-0000627F0000}"/>
    <cellStyle name="Normal 55 12 3" xfId="16365" xr:uid="{00000000-0005-0000-0000-0000637F0000}"/>
    <cellStyle name="Normal 55 12 3 2" xfId="35366" xr:uid="{00000000-0005-0000-0000-0000647F0000}"/>
    <cellStyle name="Normal 55 12 4" xfId="19936" xr:uid="{00000000-0005-0000-0000-0000657F0000}"/>
    <cellStyle name="Normal 55 12 4 2" xfId="38882" xr:uid="{00000000-0005-0000-0000-0000667F0000}"/>
    <cellStyle name="Normal 55 12 5" xfId="23570" xr:uid="{00000000-0005-0000-0000-0000677F0000}"/>
    <cellStyle name="Normal 55 12 6" xfId="28280" xr:uid="{00000000-0005-0000-0000-0000687F0000}"/>
    <cellStyle name="Normal 55 13" xfId="10082" xr:uid="{00000000-0005-0000-0000-0000697F0000}"/>
    <cellStyle name="Normal 55 13 2" xfId="13629" xr:uid="{00000000-0005-0000-0000-00006A7F0000}"/>
    <cellStyle name="Normal 55 13 2 2" xfId="32654" xr:uid="{00000000-0005-0000-0000-00006B7F0000}"/>
    <cellStyle name="Normal 55 13 3" xfId="17150" xr:uid="{00000000-0005-0000-0000-00006C7F0000}"/>
    <cellStyle name="Normal 55 13 3 2" xfId="36148" xr:uid="{00000000-0005-0000-0000-00006D7F0000}"/>
    <cellStyle name="Normal 55 13 4" xfId="20720" xr:uid="{00000000-0005-0000-0000-00006E7F0000}"/>
    <cellStyle name="Normal 55 13 4 2" xfId="39665" xr:uid="{00000000-0005-0000-0000-00006F7F0000}"/>
    <cellStyle name="Normal 55 13 5" xfId="24411" xr:uid="{00000000-0005-0000-0000-0000707F0000}"/>
    <cellStyle name="Normal 55 13 6" xfId="29132" xr:uid="{00000000-0005-0000-0000-0000717F0000}"/>
    <cellStyle name="Normal 55 14" xfId="6008" xr:uid="{00000000-0005-0000-0000-0000727F0000}"/>
    <cellStyle name="Normal 55 14 2" xfId="25411" xr:uid="{00000000-0005-0000-0000-0000737F0000}"/>
    <cellStyle name="Normal 55 15" xfId="10231" xr:uid="{00000000-0005-0000-0000-0000747F0000}"/>
    <cellStyle name="Normal 55 15 2" xfId="29259" xr:uid="{00000000-0005-0000-0000-0000757F0000}"/>
    <cellStyle name="Normal 55 16" xfId="13739" xr:uid="{00000000-0005-0000-0000-0000767F0000}"/>
    <cellStyle name="Normal 55 16 2" xfId="32748" xr:uid="{00000000-0005-0000-0000-0000777F0000}"/>
    <cellStyle name="Normal 55 17" xfId="17317" xr:uid="{00000000-0005-0000-0000-0000787F0000}"/>
    <cellStyle name="Normal 55 17 2" xfId="36268" xr:uid="{00000000-0005-0000-0000-0000797F0000}"/>
    <cellStyle name="Normal 55 18" xfId="20843" xr:uid="{00000000-0005-0000-0000-00007A7F0000}"/>
    <cellStyle name="Normal 55 19" xfId="24512" xr:uid="{00000000-0005-0000-0000-00007B7F0000}"/>
    <cellStyle name="Normal 55 2" xfId="5412" xr:uid="{00000000-0005-0000-0000-00007C7F0000}"/>
    <cellStyle name="Normal 55 2 10" xfId="24901" xr:uid="{00000000-0005-0000-0000-00007D7F0000}"/>
    <cellStyle name="Normal 55 2 2" xfId="8299" xr:uid="{00000000-0005-0000-0000-00007E7F0000}"/>
    <cellStyle name="Normal 55 2 2 2" xfId="12195" xr:uid="{00000000-0005-0000-0000-00007F7F0000}"/>
    <cellStyle name="Normal 55 2 2 2 2" xfId="31221" xr:uid="{00000000-0005-0000-0000-0000807F0000}"/>
    <cellStyle name="Normal 55 2 2 3" xfId="15713" xr:uid="{00000000-0005-0000-0000-0000817F0000}"/>
    <cellStyle name="Normal 55 2 2 3 2" xfId="34715" xr:uid="{00000000-0005-0000-0000-0000827F0000}"/>
    <cellStyle name="Normal 55 2 2 4" xfId="19285" xr:uid="{00000000-0005-0000-0000-0000837F0000}"/>
    <cellStyle name="Normal 55 2 2 4 2" xfId="38231" xr:uid="{00000000-0005-0000-0000-0000847F0000}"/>
    <cellStyle name="Normal 55 2 2 5" xfId="22876" xr:uid="{00000000-0005-0000-0000-0000857F0000}"/>
    <cellStyle name="Normal 55 2 2 6" xfId="27530" xr:uid="{00000000-0005-0000-0000-0000867F0000}"/>
    <cellStyle name="Normal 55 2 3" xfId="7186" xr:uid="{00000000-0005-0000-0000-0000877F0000}"/>
    <cellStyle name="Normal 55 2 3 2" xfId="11319" xr:uid="{00000000-0005-0000-0000-0000887F0000}"/>
    <cellStyle name="Normal 55 2 3 2 2" xfId="30346" xr:uid="{00000000-0005-0000-0000-0000897F0000}"/>
    <cellStyle name="Normal 55 2 3 3" xfId="14829" xr:uid="{00000000-0005-0000-0000-00008A7F0000}"/>
    <cellStyle name="Normal 55 2 3 3 2" xfId="33835" xr:uid="{00000000-0005-0000-0000-00008B7F0000}"/>
    <cellStyle name="Normal 55 2 3 4" xfId="18407" xr:uid="{00000000-0005-0000-0000-00008C7F0000}"/>
    <cellStyle name="Normal 55 2 3 4 2" xfId="37354" xr:uid="{00000000-0005-0000-0000-00008D7F0000}"/>
    <cellStyle name="Normal 55 2 3 5" xfId="21960" xr:uid="{00000000-0005-0000-0000-00008E7F0000}"/>
    <cellStyle name="Normal 55 2 3 6" xfId="26560" xr:uid="{00000000-0005-0000-0000-00008F7F0000}"/>
    <cellStyle name="Normal 55 2 4" xfId="9548" xr:uid="{00000000-0005-0000-0000-0000907F0000}"/>
    <cellStyle name="Normal 55 2 4 2" xfId="13151" xr:uid="{00000000-0005-0000-0000-0000917F0000}"/>
    <cellStyle name="Normal 55 2 4 2 2" xfId="32176" xr:uid="{00000000-0005-0000-0000-0000927F0000}"/>
    <cellStyle name="Normal 55 2 4 3" xfId="16670" xr:uid="{00000000-0005-0000-0000-0000937F0000}"/>
    <cellStyle name="Normal 55 2 4 3 2" xfId="35670" xr:uid="{00000000-0005-0000-0000-0000947F0000}"/>
    <cellStyle name="Normal 55 2 4 4" xfId="20242" xr:uid="{00000000-0005-0000-0000-0000957F0000}"/>
    <cellStyle name="Normal 55 2 4 4 2" xfId="39187" xr:uid="{00000000-0005-0000-0000-0000967F0000}"/>
    <cellStyle name="Normal 55 2 4 5" xfId="23896" xr:uid="{00000000-0005-0000-0000-0000977F0000}"/>
    <cellStyle name="Normal 55 2 4 6" xfId="28643" xr:uid="{00000000-0005-0000-0000-0000987F0000}"/>
    <cellStyle name="Normal 55 2 5" xfId="6353" xr:uid="{00000000-0005-0000-0000-0000997F0000}"/>
    <cellStyle name="Normal 55 2 5 2" xfId="25756" xr:uid="{00000000-0005-0000-0000-00009A7F0000}"/>
    <cellStyle name="Normal 55 2 6" xfId="10537" xr:uid="{00000000-0005-0000-0000-00009B7F0000}"/>
    <cellStyle name="Normal 55 2 6 2" xfId="29564" xr:uid="{00000000-0005-0000-0000-00009C7F0000}"/>
    <cellStyle name="Normal 55 2 7" xfId="14045" xr:uid="{00000000-0005-0000-0000-00009D7F0000}"/>
    <cellStyle name="Normal 55 2 7 2" xfId="33052" xr:uid="{00000000-0005-0000-0000-00009E7F0000}"/>
    <cellStyle name="Normal 55 2 8" xfId="17623" xr:uid="{00000000-0005-0000-0000-00009F7F0000}"/>
    <cellStyle name="Normal 55 2 8 2" xfId="36572" xr:uid="{00000000-0005-0000-0000-0000A07F0000}"/>
    <cellStyle name="Normal 55 2 9" xfId="21153" xr:uid="{00000000-0005-0000-0000-0000A17F0000}"/>
    <cellStyle name="Normal 55 3" xfId="5467" xr:uid="{00000000-0005-0000-0000-0000A27F0000}"/>
    <cellStyle name="Normal 55 4" xfId="5797" xr:uid="{00000000-0005-0000-0000-0000A37F0000}"/>
    <cellStyle name="Normal 55 4 10" xfId="25219" xr:uid="{00000000-0005-0000-0000-0000A47F0000}"/>
    <cellStyle name="Normal 55 4 2" xfId="8612" xr:uid="{00000000-0005-0000-0000-0000A57F0000}"/>
    <cellStyle name="Normal 55 4 2 2" xfId="12501" xr:uid="{00000000-0005-0000-0000-0000A67F0000}"/>
    <cellStyle name="Normal 55 4 2 2 2" xfId="31527" xr:uid="{00000000-0005-0000-0000-0000A77F0000}"/>
    <cellStyle name="Normal 55 4 2 3" xfId="16019" xr:uid="{00000000-0005-0000-0000-0000A87F0000}"/>
    <cellStyle name="Normal 55 4 2 3 2" xfId="35021" xr:uid="{00000000-0005-0000-0000-0000A97F0000}"/>
    <cellStyle name="Normal 55 4 2 4" xfId="19591" xr:uid="{00000000-0005-0000-0000-0000AA7F0000}"/>
    <cellStyle name="Normal 55 4 2 4 2" xfId="38537" xr:uid="{00000000-0005-0000-0000-0000AB7F0000}"/>
    <cellStyle name="Normal 55 4 2 5" xfId="23182" xr:uid="{00000000-0005-0000-0000-0000AC7F0000}"/>
    <cellStyle name="Normal 55 4 2 6" xfId="27841" xr:uid="{00000000-0005-0000-0000-0000AD7F0000}"/>
    <cellStyle name="Normal 55 4 3" xfId="7510" xr:uid="{00000000-0005-0000-0000-0000AE7F0000}"/>
    <cellStyle name="Normal 55 4 3 2" xfId="11625" xr:uid="{00000000-0005-0000-0000-0000AF7F0000}"/>
    <cellStyle name="Normal 55 4 3 2 2" xfId="30652" xr:uid="{00000000-0005-0000-0000-0000B07F0000}"/>
    <cellStyle name="Normal 55 4 3 3" xfId="15136" xr:uid="{00000000-0005-0000-0000-0000B17F0000}"/>
    <cellStyle name="Normal 55 4 3 3 2" xfId="34141" xr:uid="{00000000-0005-0000-0000-0000B27F0000}"/>
    <cellStyle name="Normal 55 4 3 4" xfId="18713" xr:uid="{00000000-0005-0000-0000-0000B37F0000}"/>
    <cellStyle name="Normal 55 4 3 4 2" xfId="37660" xr:uid="{00000000-0005-0000-0000-0000B47F0000}"/>
    <cellStyle name="Normal 55 4 3 5" xfId="22284" xr:uid="{00000000-0005-0000-0000-0000B57F0000}"/>
    <cellStyle name="Normal 55 4 3 6" xfId="26866" xr:uid="{00000000-0005-0000-0000-0000B67F0000}"/>
    <cellStyle name="Normal 55 4 4" xfId="9882" xr:uid="{00000000-0005-0000-0000-0000B77F0000}"/>
    <cellStyle name="Normal 55 4 4 2" xfId="13457" xr:uid="{00000000-0005-0000-0000-0000B87F0000}"/>
    <cellStyle name="Normal 55 4 4 2 2" xfId="32482" xr:uid="{00000000-0005-0000-0000-0000B97F0000}"/>
    <cellStyle name="Normal 55 4 4 3" xfId="16978" xr:uid="{00000000-0005-0000-0000-0000BA7F0000}"/>
    <cellStyle name="Normal 55 4 4 3 2" xfId="35976" xr:uid="{00000000-0005-0000-0000-0000BB7F0000}"/>
    <cellStyle name="Normal 55 4 4 4" xfId="20548" xr:uid="{00000000-0005-0000-0000-0000BC7F0000}"/>
    <cellStyle name="Normal 55 4 4 4 2" xfId="39493" xr:uid="{00000000-0005-0000-0000-0000BD7F0000}"/>
    <cellStyle name="Normal 55 4 4 5" xfId="24222" xr:uid="{00000000-0005-0000-0000-0000BE7F0000}"/>
    <cellStyle name="Normal 55 4 4 6" xfId="28957" xr:uid="{00000000-0005-0000-0000-0000BF7F0000}"/>
    <cellStyle name="Normal 55 4 5" xfId="6677" xr:uid="{00000000-0005-0000-0000-0000C07F0000}"/>
    <cellStyle name="Normal 55 4 5 2" xfId="26080" xr:uid="{00000000-0005-0000-0000-0000C17F0000}"/>
    <cellStyle name="Normal 55 4 6" xfId="10843" xr:uid="{00000000-0005-0000-0000-0000C27F0000}"/>
    <cellStyle name="Normal 55 4 6 2" xfId="29870" xr:uid="{00000000-0005-0000-0000-0000C37F0000}"/>
    <cellStyle name="Normal 55 4 7" xfId="14353" xr:uid="{00000000-0005-0000-0000-0000C47F0000}"/>
    <cellStyle name="Normal 55 4 7 2" xfId="33359" xr:uid="{00000000-0005-0000-0000-0000C57F0000}"/>
    <cellStyle name="Normal 55 4 8" xfId="17931" xr:uid="{00000000-0005-0000-0000-0000C67F0000}"/>
    <cellStyle name="Normal 55 4 8 2" xfId="36878" xr:uid="{00000000-0005-0000-0000-0000C77F0000}"/>
    <cellStyle name="Normal 55 4 9" xfId="21461" xr:uid="{00000000-0005-0000-0000-0000C87F0000}"/>
    <cellStyle name="Normal 55 5" xfId="5895" xr:uid="{00000000-0005-0000-0000-0000C97F0000}"/>
    <cellStyle name="Normal 55 5 10" xfId="25305" xr:uid="{00000000-0005-0000-0000-0000CA7F0000}"/>
    <cellStyle name="Normal 55 5 2" xfId="8698" xr:uid="{00000000-0005-0000-0000-0000CB7F0000}"/>
    <cellStyle name="Normal 55 5 2 2" xfId="12587" xr:uid="{00000000-0005-0000-0000-0000CC7F0000}"/>
    <cellStyle name="Normal 55 5 2 2 2" xfId="31613" xr:uid="{00000000-0005-0000-0000-0000CD7F0000}"/>
    <cellStyle name="Normal 55 5 2 3" xfId="16105" xr:uid="{00000000-0005-0000-0000-0000CE7F0000}"/>
    <cellStyle name="Normal 55 5 2 3 2" xfId="35107" xr:uid="{00000000-0005-0000-0000-0000CF7F0000}"/>
    <cellStyle name="Normal 55 5 2 4" xfId="19677" xr:uid="{00000000-0005-0000-0000-0000D07F0000}"/>
    <cellStyle name="Normal 55 5 2 4 2" xfId="38623" xr:uid="{00000000-0005-0000-0000-0000D17F0000}"/>
    <cellStyle name="Normal 55 5 2 5" xfId="23268" xr:uid="{00000000-0005-0000-0000-0000D27F0000}"/>
    <cellStyle name="Normal 55 5 2 6" xfId="27927" xr:uid="{00000000-0005-0000-0000-0000D37F0000}"/>
    <cellStyle name="Normal 55 5 3" xfId="7597" xr:uid="{00000000-0005-0000-0000-0000D47F0000}"/>
    <cellStyle name="Normal 55 5 3 2" xfId="11711" xr:uid="{00000000-0005-0000-0000-0000D57F0000}"/>
    <cellStyle name="Normal 55 5 3 2 2" xfId="30738" xr:uid="{00000000-0005-0000-0000-0000D67F0000}"/>
    <cellStyle name="Normal 55 5 3 3" xfId="15222" xr:uid="{00000000-0005-0000-0000-0000D77F0000}"/>
    <cellStyle name="Normal 55 5 3 3 2" xfId="34227" xr:uid="{00000000-0005-0000-0000-0000D87F0000}"/>
    <cellStyle name="Normal 55 5 3 4" xfId="18799" xr:uid="{00000000-0005-0000-0000-0000D97F0000}"/>
    <cellStyle name="Normal 55 5 3 4 2" xfId="37746" xr:uid="{00000000-0005-0000-0000-0000DA7F0000}"/>
    <cellStyle name="Normal 55 5 3 5" xfId="22371" xr:uid="{00000000-0005-0000-0000-0000DB7F0000}"/>
    <cellStyle name="Normal 55 5 3 6" xfId="26952" xr:uid="{00000000-0005-0000-0000-0000DC7F0000}"/>
    <cellStyle name="Normal 55 5 4" xfId="9969" xr:uid="{00000000-0005-0000-0000-0000DD7F0000}"/>
    <cellStyle name="Normal 55 5 4 2" xfId="13543" xr:uid="{00000000-0005-0000-0000-0000DE7F0000}"/>
    <cellStyle name="Normal 55 5 4 2 2" xfId="32568" xr:uid="{00000000-0005-0000-0000-0000DF7F0000}"/>
    <cellStyle name="Normal 55 5 4 3" xfId="17064" xr:uid="{00000000-0005-0000-0000-0000E07F0000}"/>
    <cellStyle name="Normal 55 5 4 3 2" xfId="36062" xr:uid="{00000000-0005-0000-0000-0000E17F0000}"/>
    <cellStyle name="Normal 55 5 4 4" xfId="20634" xr:uid="{00000000-0005-0000-0000-0000E27F0000}"/>
    <cellStyle name="Normal 55 5 4 4 2" xfId="39579" xr:uid="{00000000-0005-0000-0000-0000E37F0000}"/>
    <cellStyle name="Normal 55 5 4 5" xfId="24309" xr:uid="{00000000-0005-0000-0000-0000E47F0000}"/>
    <cellStyle name="Normal 55 5 4 6" xfId="29043" xr:uid="{00000000-0005-0000-0000-0000E57F0000}"/>
    <cellStyle name="Normal 55 5 5" xfId="6764" xr:uid="{00000000-0005-0000-0000-0000E67F0000}"/>
    <cellStyle name="Normal 55 5 5 2" xfId="26167" xr:uid="{00000000-0005-0000-0000-0000E77F0000}"/>
    <cellStyle name="Normal 55 5 6" xfId="10929" xr:uid="{00000000-0005-0000-0000-0000E87F0000}"/>
    <cellStyle name="Normal 55 5 6 2" xfId="29956" xr:uid="{00000000-0005-0000-0000-0000E97F0000}"/>
    <cellStyle name="Normal 55 5 7" xfId="14439" xr:uid="{00000000-0005-0000-0000-0000EA7F0000}"/>
    <cellStyle name="Normal 55 5 7 2" xfId="33445" xr:uid="{00000000-0005-0000-0000-0000EB7F0000}"/>
    <cellStyle name="Normal 55 5 8" xfId="18017" xr:uid="{00000000-0005-0000-0000-0000EC7F0000}"/>
    <cellStyle name="Normal 55 5 8 2" xfId="36964" xr:uid="{00000000-0005-0000-0000-0000ED7F0000}"/>
    <cellStyle name="Normal 55 5 9" xfId="21547" xr:uid="{00000000-0005-0000-0000-0000EE7F0000}"/>
    <cellStyle name="Normal 55 6" xfId="4989" xr:uid="{00000000-0005-0000-0000-0000EF7F0000}"/>
    <cellStyle name="Normal 55 7" xfId="7713" xr:uid="{00000000-0005-0000-0000-0000F07F0000}"/>
    <cellStyle name="Normal 55 7 2" xfId="11797" xr:uid="{00000000-0005-0000-0000-0000F17F0000}"/>
    <cellStyle name="Normal 55 7 2 2" xfId="30824" xr:uid="{00000000-0005-0000-0000-0000F27F0000}"/>
    <cellStyle name="Normal 55 7 3" xfId="15309" xr:uid="{00000000-0005-0000-0000-0000F37F0000}"/>
    <cellStyle name="Normal 55 7 3 2" xfId="34314" xr:uid="{00000000-0005-0000-0000-0000F47F0000}"/>
    <cellStyle name="Normal 55 7 4" xfId="18885" xr:uid="{00000000-0005-0000-0000-0000F57F0000}"/>
    <cellStyle name="Normal 55 7 4 2" xfId="37832" xr:uid="{00000000-0005-0000-0000-0000F67F0000}"/>
    <cellStyle name="Normal 55 7 5" xfId="22469" xr:uid="{00000000-0005-0000-0000-0000F77F0000}"/>
    <cellStyle name="Normal 55 7 6" xfId="27043" xr:uid="{00000000-0005-0000-0000-0000F87F0000}"/>
    <cellStyle name="Normal 55 8" xfId="7958" xr:uid="{00000000-0005-0000-0000-0000F97F0000}"/>
    <cellStyle name="Normal 55 8 2" xfId="11889" xr:uid="{00000000-0005-0000-0000-0000FA7F0000}"/>
    <cellStyle name="Normal 55 8 2 2" xfId="30915" xr:uid="{00000000-0005-0000-0000-0000FB7F0000}"/>
    <cellStyle name="Normal 55 8 3" xfId="15406" xr:uid="{00000000-0005-0000-0000-0000FC7F0000}"/>
    <cellStyle name="Normal 55 8 3 2" xfId="34409" xr:uid="{00000000-0005-0000-0000-0000FD7F0000}"/>
    <cellStyle name="Normal 55 8 4" xfId="18979" xr:uid="{00000000-0005-0000-0000-0000FE7F0000}"/>
    <cellStyle name="Normal 55 8 4 2" xfId="37925" xr:uid="{00000000-0005-0000-0000-0000FF7F0000}"/>
    <cellStyle name="Normal 55 8 5" xfId="22569" xr:uid="{00000000-0005-0000-0000-000000800000}"/>
    <cellStyle name="Normal 55 8 6" xfId="27206" xr:uid="{00000000-0005-0000-0000-000001800000}"/>
    <cellStyle name="Normal 55 9" xfId="6867" xr:uid="{00000000-0005-0000-0000-000002800000}"/>
    <cellStyle name="Normal 55 9 2" xfId="11015" xr:uid="{00000000-0005-0000-0000-000003800000}"/>
    <cellStyle name="Normal 55 9 2 2" xfId="30042" xr:uid="{00000000-0005-0000-0000-000004800000}"/>
    <cellStyle name="Normal 55 9 3" xfId="14525" xr:uid="{00000000-0005-0000-0000-000005800000}"/>
    <cellStyle name="Normal 55 9 3 2" xfId="33531" xr:uid="{00000000-0005-0000-0000-000006800000}"/>
    <cellStyle name="Normal 55 9 4" xfId="18103" xr:uid="{00000000-0005-0000-0000-000007800000}"/>
    <cellStyle name="Normal 55 9 4 2" xfId="37050" xr:uid="{00000000-0005-0000-0000-000008800000}"/>
    <cellStyle name="Normal 55 9 5" xfId="21641" xr:uid="{00000000-0005-0000-0000-000009800000}"/>
    <cellStyle name="Normal 55 9 6" xfId="26256" xr:uid="{00000000-0005-0000-0000-00000A800000}"/>
    <cellStyle name="Normal 56" xfId="4990" xr:uid="{00000000-0005-0000-0000-00000B800000}"/>
    <cellStyle name="Normal 57" xfId="4991" xr:uid="{00000000-0005-0000-0000-00000C800000}"/>
    <cellStyle name="Normal 58" xfId="4992" xr:uid="{00000000-0005-0000-0000-00000D800000}"/>
    <cellStyle name="Normal 59" xfId="4993" xr:uid="{00000000-0005-0000-0000-00000E800000}"/>
    <cellStyle name="Normal 6" xfId="3688" xr:uid="{00000000-0005-0000-0000-0000630E0000}"/>
    <cellStyle name="Normal 6 2" xfId="3689" xr:uid="{00000000-0005-0000-0000-0000640E0000}"/>
    <cellStyle name="Normal 6 2 2" xfId="39741" xr:uid="{00000000-0005-0000-0000-000010800000}"/>
    <cellStyle name="Normal 6 3" xfId="4613" xr:uid="{00000000-0005-0000-0000-00000F800000}"/>
    <cellStyle name="Normal 60" xfId="4994" xr:uid="{00000000-0005-0000-0000-000011800000}"/>
    <cellStyle name="Normal 61" xfId="5070" xr:uid="{00000000-0005-0000-0000-000012800000}"/>
    <cellStyle name="Normal 62" xfId="5112" xr:uid="{00000000-0005-0000-0000-000013800000}"/>
    <cellStyle name="Normal 63" xfId="5228" xr:uid="{00000000-0005-0000-0000-000014800000}"/>
    <cellStyle name="Normal 64" xfId="5229" xr:uid="{00000000-0005-0000-0000-000015800000}"/>
    <cellStyle name="Normal 65" xfId="5236" xr:uid="{00000000-0005-0000-0000-000016800000}"/>
    <cellStyle name="Normal 66" xfId="5296" xr:uid="{00000000-0005-0000-0000-000017800000}"/>
    <cellStyle name="Normal 67" xfId="5316" xr:uid="{00000000-0005-0000-0000-000018800000}"/>
    <cellStyle name="Normal 68" xfId="5324" xr:uid="{00000000-0005-0000-0000-000019800000}"/>
    <cellStyle name="Normal 69" xfId="5416" xr:uid="{00000000-0005-0000-0000-00001A800000}"/>
    <cellStyle name="Normal 7" xfId="3690" xr:uid="{00000000-0005-0000-0000-0000650E0000}"/>
    <cellStyle name="Normal 7 2" xfId="3691" xr:uid="{00000000-0005-0000-0000-0000660E0000}"/>
    <cellStyle name="Normal 7 2 10" xfId="4858" xr:uid="{00000000-0005-0000-0000-00001D800000}"/>
    <cellStyle name="Normal 7 2 10 10" xfId="24526" xr:uid="{00000000-0005-0000-0000-00001E800000}"/>
    <cellStyle name="Normal 7 2 10 2" xfId="7990" xr:uid="{00000000-0005-0000-0000-00001F800000}"/>
    <cellStyle name="Normal 7 2 10 2 2" xfId="11902" xr:uid="{00000000-0005-0000-0000-000020800000}"/>
    <cellStyle name="Normal 7 2 10 2 2 2" xfId="30928" xr:uid="{00000000-0005-0000-0000-000021800000}"/>
    <cellStyle name="Normal 7 2 10 2 3" xfId="15420" xr:uid="{00000000-0005-0000-0000-000022800000}"/>
    <cellStyle name="Normal 7 2 10 2 3 2" xfId="34422" xr:uid="{00000000-0005-0000-0000-000023800000}"/>
    <cellStyle name="Normal 7 2 10 2 4" xfId="18992" xr:uid="{00000000-0005-0000-0000-000024800000}"/>
    <cellStyle name="Normal 7 2 10 2 4 2" xfId="37938" xr:uid="{00000000-0005-0000-0000-000025800000}"/>
    <cellStyle name="Normal 7 2 10 2 5" xfId="22583" xr:uid="{00000000-0005-0000-0000-000026800000}"/>
    <cellStyle name="Normal 7 2 10 2 6" xfId="27229" xr:uid="{00000000-0005-0000-0000-000027800000}"/>
    <cellStyle name="Normal 7 2 10 3" xfId="6878" xr:uid="{00000000-0005-0000-0000-000028800000}"/>
    <cellStyle name="Normal 7 2 10 3 2" xfId="11026" xr:uid="{00000000-0005-0000-0000-000029800000}"/>
    <cellStyle name="Normal 7 2 10 3 2 2" xfId="30053" xr:uid="{00000000-0005-0000-0000-00002A800000}"/>
    <cellStyle name="Normal 7 2 10 3 3" xfId="14536" xr:uid="{00000000-0005-0000-0000-00002B800000}"/>
    <cellStyle name="Normal 7 2 10 3 3 2" xfId="33542" xr:uid="{00000000-0005-0000-0000-00002C800000}"/>
    <cellStyle name="Normal 7 2 10 3 4" xfId="18114" xr:uid="{00000000-0005-0000-0000-00002D800000}"/>
    <cellStyle name="Normal 7 2 10 3 4 2" xfId="37061" xr:uid="{00000000-0005-0000-0000-00002E800000}"/>
    <cellStyle name="Normal 7 2 10 3 5" xfId="21652" xr:uid="{00000000-0005-0000-0000-00002F800000}"/>
    <cellStyle name="Normal 7 2 10 3 6" xfId="26267" xr:uid="{00000000-0005-0000-0000-000030800000}"/>
    <cellStyle name="Normal 7 2 10 4" xfId="9180" xr:uid="{00000000-0005-0000-0000-000031800000}"/>
    <cellStyle name="Normal 7 2 10 4 2" xfId="12857" xr:uid="{00000000-0005-0000-0000-000032800000}"/>
    <cellStyle name="Normal 7 2 10 4 2 2" xfId="31883" xr:uid="{00000000-0005-0000-0000-000033800000}"/>
    <cellStyle name="Normal 7 2 10 4 3" xfId="16376" xr:uid="{00000000-0005-0000-0000-000034800000}"/>
    <cellStyle name="Normal 7 2 10 4 3 2" xfId="35377" xr:uid="{00000000-0005-0000-0000-000035800000}"/>
    <cellStyle name="Normal 7 2 10 4 4" xfId="19948" xr:uid="{00000000-0005-0000-0000-000036800000}"/>
    <cellStyle name="Normal 7 2 10 4 4 2" xfId="38894" xr:uid="{00000000-0005-0000-0000-000037800000}"/>
    <cellStyle name="Normal 7 2 10 4 5" xfId="23583" xr:uid="{00000000-0005-0000-0000-000038800000}"/>
    <cellStyle name="Normal 7 2 10 4 6" xfId="28293" xr:uid="{00000000-0005-0000-0000-000039800000}"/>
    <cellStyle name="Normal 7 2 10 5" xfId="6020" xr:uid="{00000000-0005-0000-0000-00003A800000}"/>
    <cellStyle name="Normal 7 2 10 5 2" xfId="25423" xr:uid="{00000000-0005-0000-0000-00003B800000}"/>
    <cellStyle name="Normal 7 2 10 6" xfId="10242" xr:uid="{00000000-0005-0000-0000-00003C800000}"/>
    <cellStyle name="Normal 7 2 10 6 2" xfId="29270" xr:uid="{00000000-0005-0000-0000-00003D800000}"/>
    <cellStyle name="Normal 7 2 10 7" xfId="13750" xr:uid="{00000000-0005-0000-0000-00003E800000}"/>
    <cellStyle name="Normal 7 2 10 7 2" xfId="32759" xr:uid="{00000000-0005-0000-0000-00003F800000}"/>
    <cellStyle name="Normal 7 2 10 8" xfId="17328" xr:uid="{00000000-0005-0000-0000-000040800000}"/>
    <cellStyle name="Normal 7 2 10 8 2" xfId="36279" xr:uid="{00000000-0005-0000-0000-000041800000}"/>
    <cellStyle name="Normal 7 2 10 9" xfId="20856" xr:uid="{00000000-0005-0000-0000-000042800000}"/>
    <cellStyle name="Normal 7 2 11" xfId="7624" xr:uid="{00000000-0005-0000-0000-000043800000}"/>
    <cellStyle name="Normal 7 2 11 2" xfId="11722" xr:uid="{00000000-0005-0000-0000-000044800000}"/>
    <cellStyle name="Normal 7 2 11 2 2" xfId="30749" xr:uid="{00000000-0005-0000-0000-000045800000}"/>
    <cellStyle name="Normal 7 2 11 3" xfId="15234" xr:uid="{00000000-0005-0000-0000-000046800000}"/>
    <cellStyle name="Normal 7 2 11 3 2" xfId="34239" xr:uid="{00000000-0005-0000-0000-000047800000}"/>
    <cellStyle name="Normal 7 2 11 4" xfId="18810" xr:uid="{00000000-0005-0000-0000-000048800000}"/>
    <cellStyle name="Normal 7 2 11 4 2" xfId="37757" xr:uid="{00000000-0005-0000-0000-000049800000}"/>
    <cellStyle name="Normal 7 2 11 5" xfId="22389" xr:uid="{00000000-0005-0000-0000-00004A800000}"/>
    <cellStyle name="Normal 7 2 11 6" xfId="26965" xr:uid="{00000000-0005-0000-0000-00004B800000}"/>
    <cellStyle name="Normal 7 2 12" xfId="7833" xr:uid="{00000000-0005-0000-0000-00004C800000}"/>
    <cellStyle name="Normal 7 2 12 2" xfId="11814" xr:uid="{00000000-0005-0000-0000-00004D800000}"/>
    <cellStyle name="Normal 7 2 12 2 2" xfId="30840" xr:uid="{00000000-0005-0000-0000-00004E800000}"/>
    <cellStyle name="Normal 7 2 12 3" xfId="15329" xr:uid="{00000000-0005-0000-0000-00004F800000}"/>
    <cellStyle name="Normal 7 2 12 3 2" xfId="34333" xr:uid="{00000000-0005-0000-0000-000050800000}"/>
    <cellStyle name="Normal 7 2 12 4" xfId="18902" xr:uid="{00000000-0005-0000-0000-000051800000}"/>
    <cellStyle name="Normal 7 2 12 4 2" xfId="37849" xr:uid="{00000000-0005-0000-0000-000052800000}"/>
    <cellStyle name="Normal 7 2 12 5" xfId="22489" xr:uid="{00000000-0005-0000-0000-000053800000}"/>
    <cellStyle name="Normal 7 2 12 6" xfId="27106" xr:uid="{00000000-0005-0000-0000-000054800000}"/>
    <cellStyle name="Normal 7 2 13" xfId="6783" xr:uid="{00000000-0005-0000-0000-000055800000}"/>
    <cellStyle name="Normal 7 2 13 2" xfId="10940" xr:uid="{00000000-0005-0000-0000-000056800000}"/>
    <cellStyle name="Normal 7 2 13 2 2" xfId="29967" xr:uid="{00000000-0005-0000-0000-000057800000}"/>
    <cellStyle name="Normal 7 2 13 3" xfId="14450" xr:uid="{00000000-0005-0000-0000-000058800000}"/>
    <cellStyle name="Normal 7 2 13 3 2" xfId="33456" xr:uid="{00000000-0005-0000-0000-000059800000}"/>
    <cellStyle name="Normal 7 2 13 4" xfId="18028" xr:uid="{00000000-0005-0000-0000-00005A800000}"/>
    <cellStyle name="Normal 7 2 13 4 2" xfId="36975" xr:uid="{00000000-0005-0000-0000-00005B800000}"/>
    <cellStyle name="Normal 7 2 13 5" xfId="21563" xr:uid="{00000000-0005-0000-0000-00005C800000}"/>
    <cellStyle name="Normal 7 2 13 6" xfId="26179" xr:uid="{00000000-0005-0000-0000-00005D800000}"/>
    <cellStyle name="Normal 7 2 14" xfId="8874" xr:uid="{00000000-0005-0000-0000-00005E800000}"/>
    <cellStyle name="Normal 7 2 14 2" xfId="12599" xr:uid="{00000000-0005-0000-0000-00005F800000}"/>
    <cellStyle name="Normal 7 2 14 2 2" xfId="31625" xr:uid="{00000000-0005-0000-0000-000060800000}"/>
    <cellStyle name="Normal 7 2 14 3" xfId="16118" xr:uid="{00000000-0005-0000-0000-000061800000}"/>
    <cellStyle name="Normal 7 2 14 3 2" xfId="35119" xr:uid="{00000000-0005-0000-0000-000062800000}"/>
    <cellStyle name="Normal 7 2 14 4" xfId="19689" xr:uid="{00000000-0005-0000-0000-000063800000}"/>
    <cellStyle name="Normal 7 2 14 4 2" xfId="38635" xr:uid="{00000000-0005-0000-0000-000064800000}"/>
    <cellStyle name="Normal 7 2 14 5" xfId="23288" xr:uid="{00000000-0005-0000-0000-000065800000}"/>
    <cellStyle name="Normal 7 2 14 6" xfId="28030" xr:uid="{00000000-0005-0000-0000-000066800000}"/>
    <cellStyle name="Normal 7 2 15" xfId="8978" xr:uid="{00000000-0005-0000-0000-000067800000}"/>
    <cellStyle name="Normal 7 2 15 2" xfId="12685" xr:uid="{00000000-0005-0000-0000-000068800000}"/>
    <cellStyle name="Normal 7 2 15 2 2" xfId="31711" xr:uid="{00000000-0005-0000-0000-000069800000}"/>
    <cellStyle name="Normal 7 2 15 3" xfId="16204" xr:uid="{00000000-0005-0000-0000-00006A800000}"/>
    <cellStyle name="Normal 7 2 15 3 2" xfId="35205" xr:uid="{00000000-0005-0000-0000-00006B800000}"/>
    <cellStyle name="Normal 7 2 15 4" xfId="19775" xr:uid="{00000000-0005-0000-0000-00006C800000}"/>
    <cellStyle name="Normal 7 2 15 4 2" xfId="38721" xr:uid="{00000000-0005-0000-0000-00006D800000}"/>
    <cellStyle name="Normal 7 2 15 5" xfId="23388" xr:uid="{00000000-0005-0000-0000-00006E800000}"/>
    <cellStyle name="Normal 7 2 15 6" xfId="28117" xr:uid="{00000000-0005-0000-0000-00006F800000}"/>
    <cellStyle name="Normal 7 2 16" xfId="9082" xr:uid="{00000000-0005-0000-0000-000070800000}"/>
    <cellStyle name="Normal 7 2 16 2" xfId="12771" xr:uid="{00000000-0005-0000-0000-000071800000}"/>
    <cellStyle name="Normal 7 2 16 2 2" xfId="31797" xr:uid="{00000000-0005-0000-0000-000072800000}"/>
    <cellStyle name="Normal 7 2 16 3" xfId="16290" xr:uid="{00000000-0005-0000-0000-000073800000}"/>
    <cellStyle name="Normal 7 2 16 3 2" xfId="35291" xr:uid="{00000000-0005-0000-0000-000074800000}"/>
    <cellStyle name="Normal 7 2 16 4" xfId="19861" xr:uid="{00000000-0005-0000-0000-000075800000}"/>
    <cellStyle name="Normal 7 2 16 4 2" xfId="38807" xr:uid="{00000000-0005-0000-0000-000076800000}"/>
    <cellStyle name="Normal 7 2 16 5" xfId="23488" xr:uid="{00000000-0005-0000-0000-000077800000}"/>
    <cellStyle name="Normal 7 2 16 6" xfId="28204" xr:uid="{00000000-0005-0000-0000-000078800000}"/>
    <cellStyle name="Normal 7 2 17" xfId="9988" xr:uid="{00000000-0005-0000-0000-000079800000}"/>
    <cellStyle name="Normal 7 2 17 2" xfId="13554" xr:uid="{00000000-0005-0000-0000-00007A800000}"/>
    <cellStyle name="Normal 7 2 17 2 2" xfId="32579" xr:uid="{00000000-0005-0000-0000-00007B800000}"/>
    <cellStyle name="Normal 7 2 17 3" xfId="17075" xr:uid="{00000000-0005-0000-0000-00007C800000}"/>
    <cellStyle name="Normal 7 2 17 3 2" xfId="36073" xr:uid="{00000000-0005-0000-0000-00007D800000}"/>
    <cellStyle name="Normal 7 2 17 4" xfId="20645" xr:uid="{00000000-0005-0000-0000-00007E800000}"/>
    <cellStyle name="Normal 7 2 17 4 2" xfId="39590" xr:uid="{00000000-0005-0000-0000-00007F800000}"/>
    <cellStyle name="Normal 7 2 17 5" xfId="24327" xr:uid="{00000000-0005-0000-0000-000080800000}"/>
    <cellStyle name="Normal 7 2 17 6" xfId="29054" xr:uid="{00000000-0005-0000-0000-000081800000}"/>
    <cellStyle name="Normal 7 2 18" xfId="5924" xr:uid="{00000000-0005-0000-0000-000082800000}"/>
    <cellStyle name="Normal 7 2 18 2" xfId="25330" xr:uid="{00000000-0005-0000-0000-000083800000}"/>
    <cellStyle name="Normal 7 2 19" xfId="10151" xr:uid="{00000000-0005-0000-0000-000084800000}"/>
    <cellStyle name="Normal 7 2 19 2" xfId="29183" xr:uid="{00000000-0005-0000-0000-000085800000}"/>
    <cellStyle name="Normal 7 2 2" xfId="4916" xr:uid="{00000000-0005-0000-0000-000086800000}"/>
    <cellStyle name="Normal 7 2 2 10" xfId="17349" xr:uid="{00000000-0005-0000-0000-000087800000}"/>
    <cellStyle name="Normal 7 2 2 10 2" xfId="36300" xr:uid="{00000000-0005-0000-0000-000088800000}"/>
    <cellStyle name="Normal 7 2 2 11" xfId="20878" xr:uid="{00000000-0005-0000-0000-000089800000}"/>
    <cellStyle name="Normal 7 2 2 12" xfId="24561" xr:uid="{00000000-0005-0000-0000-00008A800000}"/>
    <cellStyle name="Normal 7 2 2 2" xfId="5068" xr:uid="{00000000-0005-0000-0000-00008B800000}"/>
    <cellStyle name="Normal 7 2 2 2 10" xfId="20910" xr:uid="{00000000-0005-0000-0000-00008C800000}"/>
    <cellStyle name="Normal 7 2 2 2 11" xfId="24649" xr:uid="{00000000-0005-0000-0000-00008D800000}"/>
    <cellStyle name="Normal 7 2 2 2 2" xfId="5497" xr:uid="{00000000-0005-0000-0000-00008E800000}"/>
    <cellStyle name="Normal 7 2 2 2 2 10" xfId="24967" xr:uid="{00000000-0005-0000-0000-00008F800000}"/>
    <cellStyle name="Normal 7 2 2 2 2 2" xfId="8364" xr:uid="{00000000-0005-0000-0000-000090800000}"/>
    <cellStyle name="Normal 7 2 2 2 2 2 2" xfId="12258" xr:uid="{00000000-0005-0000-0000-000091800000}"/>
    <cellStyle name="Normal 7 2 2 2 2 2 2 2" xfId="31284" xr:uid="{00000000-0005-0000-0000-000092800000}"/>
    <cellStyle name="Normal 7 2 2 2 2 2 3" xfId="15776" xr:uid="{00000000-0005-0000-0000-000093800000}"/>
    <cellStyle name="Normal 7 2 2 2 2 2 3 2" xfId="34778" xr:uid="{00000000-0005-0000-0000-000094800000}"/>
    <cellStyle name="Normal 7 2 2 2 2 2 4" xfId="19348" xr:uid="{00000000-0005-0000-0000-000095800000}"/>
    <cellStyle name="Normal 7 2 2 2 2 2 4 2" xfId="38294" xr:uid="{00000000-0005-0000-0000-000096800000}"/>
    <cellStyle name="Normal 7 2 2 2 2 2 5" xfId="22939" xr:uid="{00000000-0005-0000-0000-000097800000}"/>
    <cellStyle name="Normal 7 2 2 2 2 2 6" xfId="27595" xr:uid="{00000000-0005-0000-0000-000098800000}"/>
    <cellStyle name="Normal 7 2 2 2 2 3" xfId="7249" xr:uid="{00000000-0005-0000-0000-000099800000}"/>
    <cellStyle name="Normal 7 2 2 2 2 3 2" xfId="11382" xr:uid="{00000000-0005-0000-0000-00009A800000}"/>
    <cellStyle name="Normal 7 2 2 2 2 3 2 2" xfId="30409" xr:uid="{00000000-0005-0000-0000-00009B800000}"/>
    <cellStyle name="Normal 7 2 2 2 2 3 3" xfId="14892" xr:uid="{00000000-0005-0000-0000-00009C800000}"/>
    <cellStyle name="Normal 7 2 2 2 2 3 3 2" xfId="33898" xr:uid="{00000000-0005-0000-0000-00009D800000}"/>
    <cellStyle name="Normal 7 2 2 2 2 3 4" xfId="18470" xr:uid="{00000000-0005-0000-0000-00009E800000}"/>
    <cellStyle name="Normal 7 2 2 2 2 3 4 2" xfId="37417" xr:uid="{00000000-0005-0000-0000-00009F800000}"/>
    <cellStyle name="Normal 7 2 2 2 2 3 5" xfId="22023" xr:uid="{00000000-0005-0000-0000-0000A0800000}"/>
    <cellStyle name="Normal 7 2 2 2 2 3 6" xfId="26623" xr:uid="{00000000-0005-0000-0000-0000A1800000}"/>
    <cellStyle name="Normal 7 2 2 2 2 4" xfId="9614" xr:uid="{00000000-0005-0000-0000-0000A2800000}"/>
    <cellStyle name="Normal 7 2 2 2 2 4 2" xfId="13214" xr:uid="{00000000-0005-0000-0000-0000A3800000}"/>
    <cellStyle name="Normal 7 2 2 2 2 4 2 2" xfId="32239" xr:uid="{00000000-0005-0000-0000-0000A4800000}"/>
    <cellStyle name="Normal 7 2 2 2 2 4 3" xfId="16734" xr:uid="{00000000-0005-0000-0000-0000A5800000}"/>
    <cellStyle name="Normal 7 2 2 2 2 4 3 2" xfId="35733" xr:uid="{00000000-0005-0000-0000-0000A6800000}"/>
    <cellStyle name="Normal 7 2 2 2 2 4 4" xfId="20305" xr:uid="{00000000-0005-0000-0000-0000A7800000}"/>
    <cellStyle name="Normal 7 2 2 2 2 4 4 2" xfId="39250" xr:uid="{00000000-0005-0000-0000-0000A8800000}"/>
    <cellStyle name="Normal 7 2 2 2 2 4 5" xfId="23961" xr:uid="{00000000-0005-0000-0000-0000A9800000}"/>
    <cellStyle name="Normal 7 2 2 2 2 4 6" xfId="28707" xr:uid="{00000000-0005-0000-0000-0000AA800000}"/>
    <cellStyle name="Normal 7 2 2 2 2 5" xfId="6416" xr:uid="{00000000-0005-0000-0000-0000AB800000}"/>
    <cellStyle name="Normal 7 2 2 2 2 5 2" xfId="25819" xr:uid="{00000000-0005-0000-0000-0000AC800000}"/>
    <cellStyle name="Normal 7 2 2 2 2 6" xfId="10600" xr:uid="{00000000-0005-0000-0000-0000AD800000}"/>
    <cellStyle name="Normal 7 2 2 2 2 6 2" xfId="29627" xr:uid="{00000000-0005-0000-0000-0000AE800000}"/>
    <cellStyle name="Normal 7 2 2 2 2 7" xfId="14108" xr:uid="{00000000-0005-0000-0000-0000AF800000}"/>
    <cellStyle name="Normal 7 2 2 2 2 7 2" xfId="33115" xr:uid="{00000000-0005-0000-0000-0000B0800000}"/>
    <cellStyle name="Normal 7 2 2 2 2 8" xfId="17686" xr:uid="{00000000-0005-0000-0000-0000B1800000}"/>
    <cellStyle name="Normal 7 2 2 2 2 8 2" xfId="36635" xr:uid="{00000000-0005-0000-0000-0000B2800000}"/>
    <cellStyle name="Normal 7 2 2 2 2 9" xfId="21218" xr:uid="{00000000-0005-0000-0000-0000B3800000}"/>
    <cellStyle name="Normal 7 2 2 2 3" xfId="8043" xr:uid="{00000000-0005-0000-0000-0000B4800000}"/>
    <cellStyle name="Normal 7 2 2 2 3 2" xfId="11954" xr:uid="{00000000-0005-0000-0000-0000B5800000}"/>
    <cellStyle name="Normal 7 2 2 2 3 2 2" xfId="30980" xr:uid="{00000000-0005-0000-0000-0000B6800000}"/>
    <cellStyle name="Normal 7 2 2 2 3 3" xfId="15472" xr:uid="{00000000-0005-0000-0000-0000B7800000}"/>
    <cellStyle name="Normal 7 2 2 2 3 3 2" xfId="34474" xr:uid="{00000000-0005-0000-0000-0000B8800000}"/>
    <cellStyle name="Normal 7 2 2 2 3 4" xfId="19044" xr:uid="{00000000-0005-0000-0000-0000B9800000}"/>
    <cellStyle name="Normal 7 2 2 2 3 4 2" xfId="37990" xr:uid="{00000000-0005-0000-0000-0000BA800000}"/>
    <cellStyle name="Normal 7 2 2 2 3 5" xfId="22635" xr:uid="{00000000-0005-0000-0000-0000BB800000}"/>
    <cellStyle name="Normal 7 2 2 2 3 6" xfId="27281" xr:uid="{00000000-0005-0000-0000-0000BC800000}"/>
    <cellStyle name="Normal 7 2 2 2 4" xfId="6931" xr:uid="{00000000-0005-0000-0000-0000BD800000}"/>
    <cellStyle name="Normal 7 2 2 2 4 2" xfId="11078" xr:uid="{00000000-0005-0000-0000-0000BE800000}"/>
    <cellStyle name="Normal 7 2 2 2 4 2 2" xfId="30105" xr:uid="{00000000-0005-0000-0000-0000BF800000}"/>
    <cellStyle name="Normal 7 2 2 2 4 3" xfId="14588" xr:uid="{00000000-0005-0000-0000-0000C0800000}"/>
    <cellStyle name="Normal 7 2 2 2 4 3 2" xfId="33594" xr:uid="{00000000-0005-0000-0000-0000C1800000}"/>
    <cellStyle name="Normal 7 2 2 2 4 4" xfId="18166" xr:uid="{00000000-0005-0000-0000-0000C2800000}"/>
    <cellStyle name="Normal 7 2 2 2 4 4 2" xfId="37113" xr:uid="{00000000-0005-0000-0000-0000C3800000}"/>
    <cellStyle name="Normal 7 2 2 2 4 5" xfId="21705" xr:uid="{00000000-0005-0000-0000-0000C4800000}"/>
    <cellStyle name="Normal 7 2 2 2 4 6" xfId="26319" xr:uid="{00000000-0005-0000-0000-0000C5800000}"/>
    <cellStyle name="Normal 7 2 2 2 5" xfId="9283" xr:uid="{00000000-0005-0000-0000-0000C6800000}"/>
    <cellStyle name="Normal 7 2 2 2 5 2" xfId="12910" xr:uid="{00000000-0005-0000-0000-0000C7800000}"/>
    <cellStyle name="Normal 7 2 2 2 5 2 2" xfId="31935" xr:uid="{00000000-0005-0000-0000-0000C8800000}"/>
    <cellStyle name="Normal 7 2 2 2 5 3" xfId="16429" xr:uid="{00000000-0005-0000-0000-0000C9800000}"/>
    <cellStyle name="Normal 7 2 2 2 5 3 2" xfId="35429" xr:uid="{00000000-0005-0000-0000-0000CA800000}"/>
    <cellStyle name="Normal 7 2 2 2 5 4" xfId="20001" xr:uid="{00000000-0005-0000-0000-0000CB800000}"/>
    <cellStyle name="Normal 7 2 2 2 5 4 2" xfId="38946" xr:uid="{00000000-0005-0000-0000-0000CC800000}"/>
    <cellStyle name="Normal 7 2 2 2 5 5" xfId="23638" xr:uid="{00000000-0005-0000-0000-0000CD800000}"/>
    <cellStyle name="Normal 7 2 2 2 5 6" xfId="28395" xr:uid="{00000000-0005-0000-0000-0000CE800000}"/>
    <cellStyle name="Normal 7 2 2 2 6" xfId="6098" xr:uid="{00000000-0005-0000-0000-0000CF800000}"/>
    <cellStyle name="Normal 7 2 2 2 6 2" xfId="25501" xr:uid="{00000000-0005-0000-0000-0000D0800000}"/>
    <cellStyle name="Normal 7 2 2 2 7" xfId="10296" xr:uid="{00000000-0005-0000-0000-0000D1800000}"/>
    <cellStyle name="Normal 7 2 2 2 7 2" xfId="29323" xr:uid="{00000000-0005-0000-0000-0000D2800000}"/>
    <cellStyle name="Normal 7 2 2 2 8" xfId="13804" xr:uid="{00000000-0005-0000-0000-0000D3800000}"/>
    <cellStyle name="Normal 7 2 2 2 8 2" xfId="32811" xr:uid="{00000000-0005-0000-0000-0000D4800000}"/>
    <cellStyle name="Normal 7 2 2 2 9" xfId="17381" xr:uid="{00000000-0005-0000-0000-0000D5800000}"/>
    <cellStyle name="Normal 7 2 2 2 9 2" xfId="36331" xr:uid="{00000000-0005-0000-0000-0000D6800000}"/>
    <cellStyle name="Normal 7 2 2 3" xfId="5465" xr:uid="{00000000-0005-0000-0000-0000D7800000}"/>
    <cellStyle name="Normal 7 2 2 3 10" xfId="24936" xr:uid="{00000000-0005-0000-0000-0000D8800000}"/>
    <cellStyle name="Normal 7 2 2 3 2" xfId="8333" xr:uid="{00000000-0005-0000-0000-0000D9800000}"/>
    <cellStyle name="Normal 7 2 2 3 2 2" xfId="12227" xr:uid="{00000000-0005-0000-0000-0000DA800000}"/>
    <cellStyle name="Normal 7 2 2 3 2 2 2" xfId="31253" xr:uid="{00000000-0005-0000-0000-0000DB800000}"/>
    <cellStyle name="Normal 7 2 2 3 2 3" xfId="15745" xr:uid="{00000000-0005-0000-0000-0000DC800000}"/>
    <cellStyle name="Normal 7 2 2 3 2 3 2" xfId="34747" xr:uid="{00000000-0005-0000-0000-0000DD800000}"/>
    <cellStyle name="Normal 7 2 2 3 2 4" xfId="19317" xr:uid="{00000000-0005-0000-0000-0000DE800000}"/>
    <cellStyle name="Normal 7 2 2 3 2 4 2" xfId="38263" xr:uid="{00000000-0005-0000-0000-0000DF800000}"/>
    <cellStyle name="Normal 7 2 2 3 2 5" xfId="22908" xr:uid="{00000000-0005-0000-0000-0000E0800000}"/>
    <cellStyle name="Normal 7 2 2 3 2 6" xfId="27564" xr:uid="{00000000-0005-0000-0000-0000E1800000}"/>
    <cellStyle name="Normal 7 2 2 3 3" xfId="7218" xr:uid="{00000000-0005-0000-0000-0000E2800000}"/>
    <cellStyle name="Normal 7 2 2 3 3 2" xfId="11351" xr:uid="{00000000-0005-0000-0000-0000E3800000}"/>
    <cellStyle name="Normal 7 2 2 3 3 2 2" xfId="30378" xr:uid="{00000000-0005-0000-0000-0000E4800000}"/>
    <cellStyle name="Normal 7 2 2 3 3 3" xfId="14861" xr:uid="{00000000-0005-0000-0000-0000E5800000}"/>
    <cellStyle name="Normal 7 2 2 3 3 3 2" xfId="33867" xr:uid="{00000000-0005-0000-0000-0000E6800000}"/>
    <cellStyle name="Normal 7 2 2 3 3 4" xfId="18439" xr:uid="{00000000-0005-0000-0000-0000E7800000}"/>
    <cellStyle name="Normal 7 2 2 3 3 4 2" xfId="37386" xr:uid="{00000000-0005-0000-0000-0000E8800000}"/>
    <cellStyle name="Normal 7 2 2 3 3 5" xfId="21992" xr:uid="{00000000-0005-0000-0000-0000E9800000}"/>
    <cellStyle name="Normal 7 2 2 3 3 6" xfId="26592" xr:uid="{00000000-0005-0000-0000-0000EA800000}"/>
    <cellStyle name="Normal 7 2 2 3 4" xfId="9583" xr:uid="{00000000-0005-0000-0000-0000EB800000}"/>
    <cellStyle name="Normal 7 2 2 3 4 2" xfId="13183" xr:uid="{00000000-0005-0000-0000-0000EC800000}"/>
    <cellStyle name="Normal 7 2 2 3 4 2 2" xfId="32208" xr:uid="{00000000-0005-0000-0000-0000ED800000}"/>
    <cellStyle name="Normal 7 2 2 3 4 3" xfId="16703" xr:uid="{00000000-0005-0000-0000-0000EE800000}"/>
    <cellStyle name="Normal 7 2 2 3 4 3 2" xfId="35702" xr:uid="{00000000-0005-0000-0000-0000EF800000}"/>
    <cellStyle name="Normal 7 2 2 3 4 4" xfId="20274" xr:uid="{00000000-0005-0000-0000-0000F0800000}"/>
    <cellStyle name="Normal 7 2 2 3 4 4 2" xfId="39219" xr:uid="{00000000-0005-0000-0000-0000F1800000}"/>
    <cellStyle name="Normal 7 2 2 3 4 5" xfId="23930" xr:uid="{00000000-0005-0000-0000-0000F2800000}"/>
    <cellStyle name="Normal 7 2 2 3 4 6" xfId="28676" xr:uid="{00000000-0005-0000-0000-0000F3800000}"/>
    <cellStyle name="Normal 7 2 2 3 5" xfId="6385" xr:uid="{00000000-0005-0000-0000-0000F4800000}"/>
    <cellStyle name="Normal 7 2 2 3 5 2" xfId="25788" xr:uid="{00000000-0005-0000-0000-0000F5800000}"/>
    <cellStyle name="Normal 7 2 2 3 6" xfId="10569" xr:uid="{00000000-0005-0000-0000-0000F6800000}"/>
    <cellStyle name="Normal 7 2 2 3 6 2" xfId="29596" xr:uid="{00000000-0005-0000-0000-0000F7800000}"/>
    <cellStyle name="Normal 7 2 2 3 7" xfId="14077" xr:uid="{00000000-0005-0000-0000-0000F8800000}"/>
    <cellStyle name="Normal 7 2 2 3 7 2" xfId="33084" xr:uid="{00000000-0005-0000-0000-0000F9800000}"/>
    <cellStyle name="Normal 7 2 2 3 8" xfId="17655" xr:uid="{00000000-0005-0000-0000-0000FA800000}"/>
    <cellStyle name="Normal 7 2 2 3 8 2" xfId="36604" xr:uid="{00000000-0005-0000-0000-0000FB800000}"/>
    <cellStyle name="Normal 7 2 2 3 9" xfId="21187" xr:uid="{00000000-0005-0000-0000-0000FC800000}"/>
    <cellStyle name="Normal 7 2 2 4" xfId="8011" xr:uid="{00000000-0005-0000-0000-0000FD800000}"/>
    <cellStyle name="Normal 7 2 2 4 2" xfId="11923" xr:uid="{00000000-0005-0000-0000-0000FE800000}"/>
    <cellStyle name="Normal 7 2 2 4 2 2" xfId="30949" xr:uid="{00000000-0005-0000-0000-0000FF800000}"/>
    <cellStyle name="Normal 7 2 2 4 3" xfId="15441" xr:uid="{00000000-0005-0000-0000-000000810000}"/>
    <cellStyle name="Normal 7 2 2 4 3 2" xfId="34443" xr:uid="{00000000-0005-0000-0000-000001810000}"/>
    <cellStyle name="Normal 7 2 2 4 4" xfId="19013" xr:uid="{00000000-0005-0000-0000-000002810000}"/>
    <cellStyle name="Normal 7 2 2 4 4 2" xfId="37959" xr:uid="{00000000-0005-0000-0000-000003810000}"/>
    <cellStyle name="Normal 7 2 2 4 5" xfId="22604" xr:uid="{00000000-0005-0000-0000-000004810000}"/>
    <cellStyle name="Normal 7 2 2 4 6" xfId="27250" xr:uid="{00000000-0005-0000-0000-000005810000}"/>
    <cellStyle name="Normal 7 2 2 5" xfId="6899" xr:uid="{00000000-0005-0000-0000-000006810000}"/>
    <cellStyle name="Normal 7 2 2 5 2" xfId="11047" xr:uid="{00000000-0005-0000-0000-000007810000}"/>
    <cellStyle name="Normal 7 2 2 5 2 2" xfId="30074" xr:uid="{00000000-0005-0000-0000-000008810000}"/>
    <cellStyle name="Normal 7 2 2 5 3" xfId="14557" xr:uid="{00000000-0005-0000-0000-000009810000}"/>
    <cellStyle name="Normal 7 2 2 5 3 2" xfId="33563" xr:uid="{00000000-0005-0000-0000-00000A810000}"/>
    <cellStyle name="Normal 7 2 2 5 4" xfId="18135" xr:uid="{00000000-0005-0000-0000-00000B810000}"/>
    <cellStyle name="Normal 7 2 2 5 4 2" xfId="37082" xr:uid="{00000000-0005-0000-0000-00000C810000}"/>
    <cellStyle name="Normal 7 2 2 5 5" xfId="21673" xr:uid="{00000000-0005-0000-0000-00000D810000}"/>
    <cellStyle name="Normal 7 2 2 5 6" xfId="26288" xr:uid="{00000000-0005-0000-0000-00000E810000}"/>
    <cellStyle name="Normal 7 2 2 6" xfId="9213" xr:uid="{00000000-0005-0000-0000-00000F810000}"/>
    <cellStyle name="Normal 7 2 2 6 2" xfId="12879" xr:uid="{00000000-0005-0000-0000-000010810000}"/>
    <cellStyle name="Normal 7 2 2 6 2 2" xfId="31904" xr:uid="{00000000-0005-0000-0000-000011810000}"/>
    <cellStyle name="Normal 7 2 2 6 3" xfId="16398" xr:uid="{00000000-0005-0000-0000-000012810000}"/>
    <cellStyle name="Normal 7 2 2 6 3 2" xfId="35398" xr:uid="{00000000-0005-0000-0000-000013810000}"/>
    <cellStyle name="Normal 7 2 2 6 4" xfId="19969" xr:uid="{00000000-0005-0000-0000-000014810000}"/>
    <cellStyle name="Normal 7 2 2 6 4 2" xfId="38915" xr:uid="{00000000-0005-0000-0000-000015810000}"/>
    <cellStyle name="Normal 7 2 2 6 5" xfId="23605" xr:uid="{00000000-0005-0000-0000-000016810000}"/>
    <cellStyle name="Normal 7 2 2 6 6" xfId="28325" xr:uid="{00000000-0005-0000-0000-000017810000}"/>
    <cellStyle name="Normal 7 2 2 7" xfId="6047" xr:uid="{00000000-0005-0000-0000-000018810000}"/>
    <cellStyle name="Normal 7 2 2 7 2" xfId="25450" xr:uid="{00000000-0005-0000-0000-000019810000}"/>
    <cellStyle name="Normal 7 2 2 8" xfId="10263" xr:uid="{00000000-0005-0000-0000-00001A810000}"/>
    <cellStyle name="Normal 7 2 2 8 2" xfId="29291" xr:uid="{00000000-0005-0000-0000-00001B810000}"/>
    <cellStyle name="Normal 7 2 2 9" xfId="13771" xr:uid="{00000000-0005-0000-0000-00001C810000}"/>
    <cellStyle name="Normal 7 2 2 9 2" xfId="32780" xr:uid="{00000000-0005-0000-0000-00001D810000}"/>
    <cellStyle name="Normal 7 2 20" xfId="13655" xr:uid="{00000000-0005-0000-0000-00001E810000}"/>
    <cellStyle name="Normal 7 2 20 2" xfId="32670" xr:uid="{00000000-0005-0000-0000-00001F810000}"/>
    <cellStyle name="Normal 7 2 21" xfId="17237" xr:uid="{00000000-0005-0000-0000-000020810000}"/>
    <cellStyle name="Normal 7 2 21 2" xfId="36192" xr:uid="{00000000-0005-0000-0000-000021810000}"/>
    <cellStyle name="Normal 7 2 22" xfId="20763" xr:uid="{00000000-0005-0000-0000-000022810000}"/>
    <cellStyle name="Normal 7 2 23" xfId="24422" xr:uid="{00000000-0005-0000-0000-000023810000}"/>
    <cellStyle name="Normal 7 2 24" xfId="4663" xr:uid="{00000000-0005-0000-0000-00001C800000}"/>
    <cellStyle name="Normal 7 2 3" xfId="5020" xr:uid="{00000000-0005-0000-0000-000024810000}"/>
    <cellStyle name="Normal 7 2 3 10" xfId="20889" xr:uid="{00000000-0005-0000-0000-000025810000}"/>
    <cellStyle name="Normal 7 2 3 11" xfId="24615" xr:uid="{00000000-0005-0000-0000-000026810000}"/>
    <cellStyle name="Normal 7 2 3 2" xfId="5476" xr:uid="{00000000-0005-0000-0000-000027810000}"/>
    <cellStyle name="Normal 7 2 3 2 10" xfId="24946" xr:uid="{00000000-0005-0000-0000-000028810000}"/>
    <cellStyle name="Normal 7 2 3 2 2" xfId="8343" xr:uid="{00000000-0005-0000-0000-000029810000}"/>
    <cellStyle name="Normal 7 2 3 2 2 2" xfId="12237" xr:uid="{00000000-0005-0000-0000-00002A810000}"/>
    <cellStyle name="Normal 7 2 3 2 2 2 2" xfId="31263" xr:uid="{00000000-0005-0000-0000-00002B810000}"/>
    <cellStyle name="Normal 7 2 3 2 2 3" xfId="15755" xr:uid="{00000000-0005-0000-0000-00002C810000}"/>
    <cellStyle name="Normal 7 2 3 2 2 3 2" xfId="34757" xr:uid="{00000000-0005-0000-0000-00002D810000}"/>
    <cellStyle name="Normal 7 2 3 2 2 4" xfId="19327" xr:uid="{00000000-0005-0000-0000-00002E810000}"/>
    <cellStyle name="Normal 7 2 3 2 2 4 2" xfId="38273" xr:uid="{00000000-0005-0000-0000-00002F810000}"/>
    <cellStyle name="Normal 7 2 3 2 2 5" xfId="22918" xr:uid="{00000000-0005-0000-0000-000030810000}"/>
    <cellStyle name="Normal 7 2 3 2 2 6" xfId="27574" xr:uid="{00000000-0005-0000-0000-000031810000}"/>
    <cellStyle name="Normal 7 2 3 2 3" xfId="7228" xr:uid="{00000000-0005-0000-0000-000032810000}"/>
    <cellStyle name="Normal 7 2 3 2 3 2" xfId="11361" xr:uid="{00000000-0005-0000-0000-000033810000}"/>
    <cellStyle name="Normal 7 2 3 2 3 2 2" xfId="30388" xr:uid="{00000000-0005-0000-0000-000034810000}"/>
    <cellStyle name="Normal 7 2 3 2 3 3" xfId="14871" xr:uid="{00000000-0005-0000-0000-000035810000}"/>
    <cellStyle name="Normal 7 2 3 2 3 3 2" xfId="33877" xr:uid="{00000000-0005-0000-0000-000036810000}"/>
    <cellStyle name="Normal 7 2 3 2 3 4" xfId="18449" xr:uid="{00000000-0005-0000-0000-000037810000}"/>
    <cellStyle name="Normal 7 2 3 2 3 4 2" xfId="37396" xr:uid="{00000000-0005-0000-0000-000038810000}"/>
    <cellStyle name="Normal 7 2 3 2 3 5" xfId="22002" xr:uid="{00000000-0005-0000-0000-000039810000}"/>
    <cellStyle name="Normal 7 2 3 2 3 6" xfId="26602" xr:uid="{00000000-0005-0000-0000-00003A810000}"/>
    <cellStyle name="Normal 7 2 3 2 4" xfId="9593" xr:uid="{00000000-0005-0000-0000-00003B810000}"/>
    <cellStyle name="Normal 7 2 3 2 4 2" xfId="13193" xr:uid="{00000000-0005-0000-0000-00003C810000}"/>
    <cellStyle name="Normal 7 2 3 2 4 2 2" xfId="32218" xr:uid="{00000000-0005-0000-0000-00003D810000}"/>
    <cellStyle name="Normal 7 2 3 2 4 3" xfId="16713" xr:uid="{00000000-0005-0000-0000-00003E810000}"/>
    <cellStyle name="Normal 7 2 3 2 4 3 2" xfId="35712" xr:uid="{00000000-0005-0000-0000-00003F810000}"/>
    <cellStyle name="Normal 7 2 3 2 4 4" xfId="20284" xr:uid="{00000000-0005-0000-0000-000040810000}"/>
    <cellStyle name="Normal 7 2 3 2 4 4 2" xfId="39229" xr:uid="{00000000-0005-0000-0000-000041810000}"/>
    <cellStyle name="Normal 7 2 3 2 4 5" xfId="23940" xr:uid="{00000000-0005-0000-0000-000042810000}"/>
    <cellStyle name="Normal 7 2 3 2 4 6" xfId="28686" xr:uid="{00000000-0005-0000-0000-000043810000}"/>
    <cellStyle name="Normal 7 2 3 2 5" xfId="6395" xr:uid="{00000000-0005-0000-0000-000044810000}"/>
    <cellStyle name="Normal 7 2 3 2 5 2" xfId="25798" xr:uid="{00000000-0005-0000-0000-000045810000}"/>
    <cellStyle name="Normal 7 2 3 2 6" xfId="10579" xr:uid="{00000000-0005-0000-0000-000046810000}"/>
    <cellStyle name="Normal 7 2 3 2 6 2" xfId="29606" xr:uid="{00000000-0005-0000-0000-000047810000}"/>
    <cellStyle name="Normal 7 2 3 2 7" xfId="14087" xr:uid="{00000000-0005-0000-0000-000048810000}"/>
    <cellStyle name="Normal 7 2 3 2 7 2" xfId="33094" xr:uid="{00000000-0005-0000-0000-000049810000}"/>
    <cellStyle name="Normal 7 2 3 2 8" xfId="17665" xr:uid="{00000000-0005-0000-0000-00004A810000}"/>
    <cellStyle name="Normal 7 2 3 2 8 2" xfId="36614" xr:uid="{00000000-0005-0000-0000-00004B810000}"/>
    <cellStyle name="Normal 7 2 3 2 9" xfId="21197" xr:uid="{00000000-0005-0000-0000-00004C810000}"/>
    <cellStyle name="Normal 7 2 3 3" xfId="8022" xr:uid="{00000000-0005-0000-0000-00004D810000}"/>
    <cellStyle name="Normal 7 2 3 3 2" xfId="11933" xr:uid="{00000000-0005-0000-0000-00004E810000}"/>
    <cellStyle name="Normal 7 2 3 3 2 2" xfId="30959" xr:uid="{00000000-0005-0000-0000-00004F810000}"/>
    <cellStyle name="Normal 7 2 3 3 3" xfId="15451" xr:uid="{00000000-0005-0000-0000-000050810000}"/>
    <cellStyle name="Normal 7 2 3 3 3 2" xfId="34453" xr:uid="{00000000-0005-0000-0000-000051810000}"/>
    <cellStyle name="Normal 7 2 3 3 4" xfId="19023" xr:uid="{00000000-0005-0000-0000-000052810000}"/>
    <cellStyle name="Normal 7 2 3 3 4 2" xfId="37969" xr:uid="{00000000-0005-0000-0000-000053810000}"/>
    <cellStyle name="Normal 7 2 3 3 5" xfId="22614" xr:uid="{00000000-0005-0000-0000-000054810000}"/>
    <cellStyle name="Normal 7 2 3 3 6" xfId="27260" xr:uid="{00000000-0005-0000-0000-000055810000}"/>
    <cellStyle name="Normal 7 2 3 4" xfId="6910" xr:uid="{00000000-0005-0000-0000-000056810000}"/>
    <cellStyle name="Normal 7 2 3 4 2" xfId="11057" xr:uid="{00000000-0005-0000-0000-000057810000}"/>
    <cellStyle name="Normal 7 2 3 4 2 2" xfId="30084" xr:uid="{00000000-0005-0000-0000-000058810000}"/>
    <cellStyle name="Normal 7 2 3 4 3" xfId="14567" xr:uid="{00000000-0005-0000-0000-000059810000}"/>
    <cellStyle name="Normal 7 2 3 4 3 2" xfId="33573" xr:uid="{00000000-0005-0000-0000-00005A810000}"/>
    <cellStyle name="Normal 7 2 3 4 4" xfId="18145" xr:uid="{00000000-0005-0000-0000-00005B810000}"/>
    <cellStyle name="Normal 7 2 3 4 4 2" xfId="37092" xr:uid="{00000000-0005-0000-0000-00005C810000}"/>
    <cellStyle name="Normal 7 2 3 4 5" xfId="21684" xr:uid="{00000000-0005-0000-0000-00005D810000}"/>
    <cellStyle name="Normal 7 2 3 4 6" xfId="26298" xr:uid="{00000000-0005-0000-0000-00005E810000}"/>
    <cellStyle name="Normal 7 2 3 5" xfId="9252" xr:uid="{00000000-0005-0000-0000-00005F810000}"/>
    <cellStyle name="Normal 7 2 3 5 2" xfId="12889" xr:uid="{00000000-0005-0000-0000-000060810000}"/>
    <cellStyle name="Normal 7 2 3 5 2 2" xfId="31914" xr:uid="{00000000-0005-0000-0000-000061810000}"/>
    <cellStyle name="Normal 7 2 3 5 3" xfId="16408" xr:uid="{00000000-0005-0000-0000-000062810000}"/>
    <cellStyle name="Normal 7 2 3 5 3 2" xfId="35408" xr:uid="{00000000-0005-0000-0000-000063810000}"/>
    <cellStyle name="Normal 7 2 3 5 4" xfId="19979" xr:uid="{00000000-0005-0000-0000-000064810000}"/>
    <cellStyle name="Normal 7 2 3 5 4 2" xfId="38925" xr:uid="{00000000-0005-0000-0000-000065810000}"/>
    <cellStyle name="Normal 7 2 3 5 5" xfId="23617" xr:uid="{00000000-0005-0000-0000-000066810000}"/>
    <cellStyle name="Normal 7 2 3 5 6" xfId="28364" xr:uid="{00000000-0005-0000-0000-000067810000}"/>
    <cellStyle name="Normal 7 2 3 6" xfId="6072" xr:uid="{00000000-0005-0000-0000-000068810000}"/>
    <cellStyle name="Normal 7 2 3 6 2" xfId="25475" xr:uid="{00000000-0005-0000-0000-000069810000}"/>
    <cellStyle name="Normal 7 2 3 7" xfId="10275" xr:uid="{00000000-0005-0000-0000-00006A810000}"/>
    <cellStyle name="Normal 7 2 3 7 2" xfId="29302" xr:uid="{00000000-0005-0000-0000-00006B810000}"/>
    <cellStyle name="Normal 7 2 3 8" xfId="13782" xr:uid="{00000000-0005-0000-0000-00006C810000}"/>
    <cellStyle name="Normal 7 2 3 8 2" xfId="32790" xr:uid="{00000000-0005-0000-0000-00006D810000}"/>
    <cellStyle name="Normal 7 2 3 9" xfId="17359" xr:uid="{00000000-0005-0000-0000-00006E810000}"/>
    <cellStyle name="Normal 7 2 3 9 2" xfId="36310" xr:uid="{00000000-0005-0000-0000-00006F810000}"/>
    <cellStyle name="Normal 7 2 4" xfId="5128" xr:uid="{00000000-0005-0000-0000-000070810000}"/>
    <cellStyle name="Normal 7 2 4 10" xfId="20920" xr:uid="{00000000-0005-0000-0000-000071810000}"/>
    <cellStyle name="Normal 7 2 4 11" xfId="24659" xr:uid="{00000000-0005-0000-0000-000072810000}"/>
    <cellStyle name="Normal 7 2 4 2" xfId="5510" xr:uid="{00000000-0005-0000-0000-000073810000}"/>
    <cellStyle name="Normal 7 2 4 2 10" xfId="24977" xr:uid="{00000000-0005-0000-0000-000074810000}"/>
    <cellStyle name="Normal 7 2 4 2 2" xfId="8374" xr:uid="{00000000-0005-0000-0000-000075810000}"/>
    <cellStyle name="Normal 7 2 4 2 2 2" xfId="12268" xr:uid="{00000000-0005-0000-0000-000076810000}"/>
    <cellStyle name="Normal 7 2 4 2 2 2 2" xfId="31294" xr:uid="{00000000-0005-0000-0000-000077810000}"/>
    <cellStyle name="Normal 7 2 4 2 2 3" xfId="15786" xr:uid="{00000000-0005-0000-0000-000078810000}"/>
    <cellStyle name="Normal 7 2 4 2 2 3 2" xfId="34788" xr:uid="{00000000-0005-0000-0000-000079810000}"/>
    <cellStyle name="Normal 7 2 4 2 2 4" xfId="19358" xr:uid="{00000000-0005-0000-0000-00007A810000}"/>
    <cellStyle name="Normal 7 2 4 2 2 4 2" xfId="38304" xr:uid="{00000000-0005-0000-0000-00007B810000}"/>
    <cellStyle name="Normal 7 2 4 2 2 5" xfId="22949" xr:uid="{00000000-0005-0000-0000-00007C810000}"/>
    <cellStyle name="Normal 7 2 4 2 2 6" xfId="27605" xr:uid="{00000000-0005-0000-0000-00007D810000}"/>
    <cellStyle name="Normal 7 2 4 2 3" xfId="7261" xr:uid="{00000000-0005-0000-0000-00007E810000}"/>
    <cellStyle name="Normal 7 2 4 2 3 2" xfId="11392" xr:uid="{00000000-0005-0000-0000-00007F810000}"/>
    <cellStyle name="Normal 7 2 4 2 3 2 2" xfId="30419" xr:uid="{00000000-0005-0000-0000-000080810000}"/>
    <cellStyle name="Normal 7 2 4 2 3 3" xfId="14903" xr:uid="{00000000-0005-0000-0000-000081810000}"/>
    <cellStyle name="Normal 7 2 4 2 3 3 2" xfId="33908" xr:uid="{00000000-0005-0000-0000-000082810000}"/>
    <cellStyle name="Normal 7 2 4 2 3 4" xfId="18480" xr:uid="{00000000-0005-0000-0000-000083810000}"/>
    <cellStyle name="Normal 7 2 4 2 3 4 2" xfId="37427" xr:uid="{00000000-0005-0000-0000-000084810000}"/>
    <cellStyle name="Normal 7 2 4 2 3 5" xfId="22035" xr:uid="{00000000-0005-0000-0000-000085810000}"/>
    <cellStyle name="Normal 7 2 4 2 3 6" xfId="26633" xr:uid="{00000000-0005-0000-0000-000086810000}"/>
    <cellStyle name="Normal 7 2 4 2 4" xfId="9627" xr:uid="{00000000-0005-0000-0000-000087810000}"/>
    <cellStyle name="Normal 7 2 4 2 4 2" xfId="13224" xr:uid="{00000000-0005-0000-0000-000088810000}"/>
    <cellStyle name="Normal 7 2 4 2 4 2 2" xfId="32249" xr:uid="{00000000-0005-0000-0000-000089810000}"/>
    <cellStyle name="Normal 7 2 4 2 4 3" xfId="16744" xr:uid="{00000000-0005-0000-0000-00008A810000}"/>
    <cellStyle name="Normal 7 2 4 2 4 3 2" xfId="35743" xr:uid="{00000000-0005-0000-0000-00008B810000}"/>
    <cellStyle name="Normal 7 2 4 2 4 4" xfId="20315" xr:uid="{00000000-0005-0000-0000-00008C810000}"/>
    <cellStyle name="Normal 7 2 4 2 4 4 2" xfId="39260" xr:uid="{00000000-0005-0000-0000-00008D810000}"/>
    <cellStyle name="Normal 7 2 4 2 4 5" xfId="23973" xr:uid="{00000000-0005-0000-0000-00008E810000}"/>
    <cellStyle name="Normal 7 2 4 2 4 6" xfId="28718" xr:uid="{00000000-0005-0000-0000-00008F810000}"/>
    <cellStyle name="Normal 7 2 4 2 5" xfId="6428" xr:uid="{00000000-0005-0000-0000-000090810000}"/>
    <cellStyle name="Normal 7 2 4 2 5 2" xfId="25831" xr:uid="{00000000-0005-0000-0000-000091810000}"/>
    <cellStyle name="Normal 7 2 4 2 6" xfId="10610" xr:uid="{00000000-0005-0000-0000-000092810000}"/>
    <cellStyle name="Normal 7 2 4 2 6 2" xfId="29637" xr:uid="{00000000-0005-0000-0000-000093810000}"/>
    <cellStyle name="Normal 7 2 4 2 7" xfId="14118" xr:uid="{00000000-0005-0000-0000-000094810000}"/>
    <cellStyle name="Normal 7 2 4 2 7 2" xfId="33125" xr:uid="{00000000-0005-0000-0000-000095810000}"/>
    <cellStyle name="Normal 7 2 4 2 8" xfId="17696" xr:uid="{00000000-0005-0000-0000-000096810000}"/>
    <cellStyle name="Normal 7 2 4 2 8 2" xfId="36645" xr:uid="{00000000-0005-0000-0000-000097810000}"/>
    <cellStyle name="Normal 7 2 4 2 9" xfId="21228" xr:uid="{00000000-0005-0000-0000-000098810000}"/>
    <cellStyle name="Normal 7 2 4 3" xfId="8063" xr:uid="{00000000-0005-0000-0000-000099810000}"/>
    <cellStyle name="Normal 7 2 4 3 2" xfId="11964" xr:uid="{00000000-0005-0000-0000-00009A810000}"/>
    <cellStyle name="Normal 7 2 4 3 2 2" xfId="30990" xr:uid="{00000000-0005-0000-0000-00009B810000}"/>
    <cellStyle name="Normal 7 2 4 3 3" xfId="15482" xr:uid="{00000000-0005-0000-0000-00009C810000}"/>
    <cellStyle name="Normal 7 2 4 3 3 2" xfId="34484" xr:uid="{00000000-0005-0000-0000-00009D810000}"/>
    <cellStyle name="Normal 7 2 4 3 4" xfId="19054" xr:uid="{00000000-0005-0000-0000-00009E810000}"/>
    <cellStyle name="Normal 7 2 4 3 4 2" xfId="38000" xr:uid="{00000000-0005-0000-0000-00009F810000}"/>
    <cellStyle name="Normal 7 2 4 3 5" xfId="22645" xr:uid="{00000000-0005-0000-0000-0000A0810000}"/>
    <cellStyle name="Normal 7 2 4 3 6" xfId="27296" xr:uid="{00000000-0005-0000-0000-0000A1810000}"/>
    <cellStyle name="Normal 7 2 4 4" xfId="6945" xr:uid="{00000000-0005-0000-0000-0000A2810000}"/>
    <cellStyle name="Normal 7 2 4 4 2" xfId="11088" xr:uid="{00000000-0005-0000-0000-0000A3810000}"/>
    <cellStyle name="Normal 7 2 4 4 2 2" xfId="30115" xr:uid="{00000000-0005-0000-0000-0000A4810000}"/>
    <cellStyle name="Normal 7 2 4 4 3" xfId="14598" xr:uid="{00000000-0005-0000-0000-0000A5810000}"/>
    <cellStyle name="Normal 7 2 4 4 3 2" xfId="33604" xr:uid="{00000000-0005-0000-0000-0000A6810000}"/>
    <cellStyle name="Normal 7 2 4 4 4" xfId="18176" xr:uid="{00000000-0005-0000-0000-0000A7810000}"/>
    <cellStyle name="Normal 7 2 4 4 4 2" xfId="37123" xr:uid="{00000000-0005-0000-0000-0000A8810000}"/>
    <cellStyle name="Normal 7 2 4 4 5" xfId="21719" xr:uid="{00000000-0005-0000-0000-0000A9810000}"/>
    <cellStyle name="Normal 7 2 4 4 6" xfId="26329" xr:uid="{00000000-0005-0000-0000-0000AA810000}"/>
    <cellStyle name="Normal 7 2 4 5" xfId="9299" xr:uid="{00000000-0005-0000-0000-0000AB810000}"/>
    <cellStyle name="Normal 7 2 4 5 2" xfId="12920" xr:uid="{00000000-0005-0000-0000-0000AC810000}"/>
    <cellStyle name="Normal 7 2 4 5 2 2" xfId="31945" xr:uid="{00000000-0005-0000-0000-0000AD810000}"/>
    <cellStyle name="Normal 7 2 4 5 3" xfId="16439" xr:uid="{00000000-0005-0000-0000-0000AE810000}"/>
    <cellStyle name="Normal 7 2 4 5 3 2" xfId="35439" xr:uid="{00000000-0005-0000-0000-0000AF810000}"/>
    <cellStyle name="Normal 7 2 4 5 4" xfId="20011" xr:uid="{00000000-0005-0000-0000-0000B0810000}"/>
    <cellStyle name="Normal 7 2 4 5 4 2" xfId="38956" xr:uid="{00000000-0005-0000-0000-0000B1810000}"/>
    <cellStyle name="Normal 7 2 4 5 5" xfId="23653" xr:uid="{00000000-0005-0000-0000-0000B2810000}"/>
    <cellStyle name="Normal 7 2 4 5 6" xfId="28406" xr:uid="{00000000-0005-0000-0000-0000B3810000}"/>
    <cellStyle name="Normal 7 2 4 6" xfId="6112" xr:uid="{00000000-0005-0000-0000-0000B4810000}"/>
    <cellStyle name="Normal 7 2 4 6 2" xfId="25515" xr:uid="{00000000-0005-0000-0000-0000B5810000}"/>
    <cellStyle name="Normal 7 2 4 7" xfId="10306" xr:uid="{00000000-0005-0000-0000-0000B6810000}"/>
    <cellStyle name="Normal 7 2 4 7 2" xfId="29333" xr:uid="{00000000-0005-0000-0000-0000B7810000}"/>
    <cellStyle name="Normal 7 2 4 8" xfId="13814" xr:uid="{00000000-0005-0000-0000-0000B8810000}"/>
    <cellStyle name="Normal 7 2 4 8 2" xfId="32821" xr:uid="{00000000-0005-0000-0000-0000B9810000}"/>
    <cellStyle name="Normal 7 2 4 9" xfId="17392" xr:uid="{00000000-0005-0000-0000-0000BA810000}"/>
    <cellStyle name="Normal 7 2 4 9 2" xfId="36341" xr:uid="{00000000-0005-0000-0000-0000BB810000}"/>
    <cellStyle name="Normal 7 2 5" xfId="5244" xr:uid="{00000000-0005-0000-0000-0000BC810000}"/>
    <cellStyle name="Normal 7 2 5 10" xfId="20998" xr:uid="{00000000-0005-0000-0000-0000BD810000}"/>
    <cellStyle name="Normal 7 2 5 11" xfId="24748" xr:uid="{00000000-0005-0000-0000-0000BE810000}"/>
    <cellStyle name="Normal 7 2 5 2" xfId="5605" xr:uid="{00000000-0005-0000-0000-0000BF810000}"/>
    <cellStyle name="Normal 7 2 5 2 10" xfId="25064" xr:uid="{00000000-0005-0000-0000-0000C0810000}"/>
    <cellStyle name="Normal 7 2 5 2 2" xfId="8453" xr:uid="{00000000-0005-0000-0000-0000C1810000}"/>
    <cellStyle name="Normal 7 2 5 2 2 2" xfId="12346" xr:uid="{00000000-0005-0000-0000-0000C2810000}"/>
    <cellStyle name="Normal 7 2 5 2 2 2 2" xfId="31372" xr:uid="{00000000-0005-0000-0000-0000C3810000}"/>
    <cellStyle name="Normal 7 2 5 2 2 3" xfId="15864" xr:uid="{00000000-0005-0000-0000-0000C4810000}"/>
    <cellStyle name="Normal 7 2 5 2 2 3 2" xfId="34866" xr:uid="{00000000-0005-0000-0000-0000C5810000}"/>
    <cellStyle name="Normal 7 2 5 2 2 4" xfId="19436" xr:uid="{00000000-0005-0000-0000-0000C6810000}"/>
    <cellStyle name="Normal 7 2 5 2 2 4 2" xfId="38382" xr:uid="{00000000-0005-0000-0000-0000C7810000}"/>
    <cellStyle name="Normal 7 2 5 2 2 5" xfId="23027" xr:uid="{00000000-0005-0000-0000-0000C8810000}"/>
    <cellStyle name="Normal 7 2 5 2 2 6" xfId="27684" xr:uid="{00000000-0005-0000-0000-0000C9810000}"/>
    <cellStyle name="Normal 7 2 5 2 3" xfId="7340" xr:uid="{00000000-0005-0000-0000-0000CA810000}"/>
    <cellStyle name="Normal 7 2 5 2 3 2" xfId="11470" xr:uid="{00000000-0005-0000-0000-0000CB810000}"/>
    <cellStyle name="Normal 7 2 5 2 3 2 2" xfId="30497" xr:uid="{00000000-0005-0000-0000-0000CC810000}"/>
    <cellStyle name="Normal 7 2 5 2 3 3" xfId="14981" xr:uid="{00000000-0005-0000-0000-0000CD810000}"/>
    <cellStyle name="Normal 7 2 5 2 3 3 2" xfId="33986" xr:uid="{00000000-0005-0000-0000-0000CE810000}"/>
    <cellStyle name="Normal 7 2 5 2 3 4" xfId="18558" xr:uid="{00000000-0005-0000-0000-0000CF810000}"/>
    <cellStyle name="Normal 7 2 5 2 3 4 2" xfId="37505" xr:uid="{00000000-0005-0000-0000-0000D0810000}"/>
    <cellStyle name="Normal 7 2 5 2 3 5" xfId="22114" xr:uid="{00000000-0005-0000-0000-0000D1810000}"/>
    <cellStyle name="Normal 7 2 5 2 3 6" xfId="26711" xr:uid="{00000000-0005-0000-0000-0000D2810000}"/>
    <cellStyle name="Normal 7 2 5 2 4" xfId="9712" xr:uid="{00000000-0005-0000-0000-0000D3810000}"/>
    <cellStyle name="Normal 7 2 5 2 4 2" xfId="13302" xr:uid="{00000000-0005-0000-0000-0000D4810000}"/>
    <cellStyle name="Normal 7 2 5 2 4 2 2" xfId="32327" xr:uid="{00000000-0005-0000-0000-0000D5810000}"/>
    <cellStyle name="Normal 7 2 5 2 4 3" xfId="16822" xr:uid="{00000000-0005-0000-0000-0000D6810000}"/>
    <cellStyle name="Normal 7 2 5 2 4 3 2" xfId="35821" xr:uid="{00000000-0005-0000-0000-0000D7810000}"/>
    <cellStyle name="Normal 7 2 5 2 4 4" xfId="20393" xr:uid="{00000000-0005-0000-0000-0000D8810000}"/>
    <cellStyle name="Normal 7 2 5 2 4 4 2" xfId="39338" xr:uid="{00000000-0005-0000-0000-0000D9810000}"/>
    <cellStyle name="Normal 7 2 5 2 4 5" xfId="24052" xr:uid="{00000000-0005-0000-0000-0000DA810000}"/>
    <cellStyle name="Normal 7 2 5 2 4 6" xfId="28802" xr:uid="{00000000-0005-0000-0000-0000DB810000}"/>
    <cellStyle name="Normal 7 2 5 2 5" xfId="6507" xr:uid="{00000000-0005-0000-0000-0000DC810000}"/>
    <cellStyle name="Normal 7 2 5 2 5 2" xfId="25910" xr:uid="{00000000-0005-0000-0000-0000DD810000}"/>
    <cellStyle name="Normal 7 2 5 2 6" xfId="10688" xr:uid="{00000000-0005-0000-0000-0000DE810000}"/>
    <cellStyle name="Normal 7 2 5 2 6 2" xfId="29715" xr:uid="{00000000-0005-0000-0000-0000DF810000}"/>
    <cellStyle name="Normal 7 2 5 2 7" xfId="14196" xr:uid="{00000000-0005-0000-0000-0000E0810000}"/>
    <cellStyle name="Normal 7 2 5 2 7 2" xfId="33203" xr:uid="{00000000-0005-0000-0000-0000E1810000}"/>
    <cellStyle name="Normal 7 2 5 2 8" xfId="17774" xr:uid="{00000000-0005-0000-0000-0000E2810000}"/>
    <cellStyle name="Normal 7 2 5 2 8 2" xfId="36723" xr:uid="{00000000-0005-0000-0000-0000E3810000}"/>
    <cellStyle name="Normal 7 2 5 2 9" xfId="21306" xr:uid="{00000000-0005-0000-0000-0000E4810000}"/>
    <cellStyle name="Normal 7 2 5 3" xfId="8144" xr:uid="{00000000-0005-0000-0000-0000E5810000}"/>
    <cellStyle name="Normal 7 2 5 3 2" xfId="12042" xr:uid="{00000000-0005-0000-0000-0000E6810000}"/>
    <cellStyle name="Normal 7 2 5 3 2 2" xfId="31068" xr:uid="{00000000-0005-0000-0000-0000E7810000}"/>
    <cellStyle name="Normal 7 2 5 3 3" xfId="15560" xr:uid="{00000000-0005-0000-0000-0000E8810000}"/>
    <cellStyle name="Normal 7 2 5 3 3 2" xfId="34562" xr:uid="{00000000-0005-0000-0000-0000E9810000}"/>
    <cellStyle name="Normal 7 2 5 3 4" xfId="19132" xr:uid="{00000000-0005-0000-0000-0000EA810000}"/>
    <cellStyle name="Normal 7 2 5 3 4 2" xfId="38078" xr:uid="{00000000-0005-0000-0000-0000EB810000}"/>
    <cellStyle name="Normal 7 2 5 3 5" xfId="22723" xr:uid="{00000000-0005-0000-0000-0000EC810000}"/>
    <cellStyle name="Normal 7 2 5 3 6" xfId="27375" xr:uid="{00000000-0005-0000-0000-0000ED810000}"/>
    <cellStyle name="Normal 7 2 5 4" xfId="7028" xr:uid="{00000000-0005-0000-0000-0000EE810000}"/>
    <cellStyle name="Normal 7 2 5 4 2" xfId="11166" xr:uid="{00000000-0005-0000-0000-0000EF810000}"/>
    <cellStyle name="Normal 7 2 5 4 2 2" xfId="30193" xr:uid="{00000000-0005-0000-0000-0000F0810000}"/>
    <cellStyle name="Normal 7 2 5 4 3" xfId="14676" xr:uid="{00000000-0005-0000-0000-0000F1810000}"/>
    <cellStyle name="Normal 7 2 5 4 3 2" xfId="33682" xr:uid="{00000000-0005-0000-0000-0000F2810000}"/>
    <cellStyle name="Normal 7 2 5 4 4" xfId="18254" xr:uid="{00000000-0005-0000-0000-0000F3810000}"/>
    <cellStyle name="Normal 7 2 5 4 4 2" xfId="37201" xr:uid="{00000000-0005-0000-0000-0000F4810000}"/>
    <cellStyle name="Normal 7 2 5 4 5" xfId="21802" xr:uid="{00000000-0005-0000-0000-0000F5810000}"/>
    <cellStyle name="Normal 7 2 5 4 6" xfId="26407" xr:uid="{00000000-0005-0000-0000-0000F6810000}"/>
    <cellStyle name="Normal 7 2 5 5" xfId="9388" xr:uid="{00000000-0005-0000-0000-0000F7810000}"/>
    <cellStyle name="Normal 7 2 5 5 2" xfId="12998" xr:uid="{00000000-0005-0000-0000-0000F8810000}"/>
    <cellStyle name="Normal 7 2 5 5 2 2" xfId="32023" xr:uid="{00000000-0005-0000-0000-0000F9810000}"/>
    <cellStyle name="Normal 7 2 5 5 3" xfId="16517" xr:uid="{00000000-0005-0000-0000-0000FA810000}"/>
    <cellStyle name="Normal 7 2 5 5 3 2" xfId="35517" xr:uid="{00000000-0005-0000-0000-0000FB810000}"/>
    <cellStyle name="Normal 7 2 5 5 4" xfId="20089" xr:uid="{00000000-0005-0000-0000-0000FC810000}"/>
    <cellStyle name="Normal 7 2 5 5 4 2" xfId="39034" xr:uid="{00000000-0005-0000-0000-0000FD810000}"/>
    <cellStyle name="Normal 7 2 5 5 5" xfId="23736" xr:uid="{00000000-0005-0000-0000-0000FE810000}"/>
    <cellStyle name="Normal 7 2 5 5 6" xfId="28490" xr:uid="{00000000-0005-0000-0000-0000FF810000}"/>
    <cellStyle name="Normal 7 2 5 6" xfId="6195" xr:uid="{00000000-0005-0000-0000-000000820000}"/>
    <cellStyle name="Normal 7 2 5 6 2" xfId="25598" xr:uid="{00000000-0005-0000-0000-000001820000}"/>
    <cellStyle name="Normal 7 2 5 7" xfId="10384" xr:uid="{00000000-0005-0000-0000-000002820000}"/>
    <cellStyle name="Normal 7 2 5 7 2" xfId="29411" xr:uid="{00000000-0005-0000-0000-000003820000}"/>
    <cellStyle name="Normal 7 2 5 8" xfId="13892" xr:uid="{00000000-0005-0000-0000-000004820000}"/>
    <cellStyle name="Normal 7 2 5 8 2" xfId="32899" xr:uid="{00000000-0005-0000-0000-000005820000}"/>
    <cellStyle name="Normal 7 2 5 9" xfId="17470" xr:uid="{00000000-0005-0000-0000-000006820000}"/>
    <cellStyle name="Normal 7 2 5 9 2" xfId="36419" xr:uid="{00000000-0005-0000-0000-000007820000}"/>
    <cellStyle name="Normal 7 2 6" xfId="5332" xr:uid="{00000000-0005-0000-0000-000008820000}"/>
    <cellStyle name="Normal 7 2 6 10" xfId="24826" xr:uid="{00000000-0005-0000-0000-000009820000}"/>
    <cellStyle name="Normal 7 2 6 2" xfId="8223" xr:uid="{00000000-0005-0000-0000-00000A820000}"/>
    <cellStyle name="Normal 7 2 6 2 2" xfId="12120" xr:uid="{00000000-0005-0000-0000-00000B820000}"/>
    <cellStyle name="Normal 7 2 6 2 2 2" xfId="31146" xr:uid="{00000000-0005-0000-0000-00000C820000}"/>
    <cellStyle name="Normal 7 2 6 2 3" xfId="15638" xr:uid="{00000000-0005-0000-0000-00000D820000}"/>
    <cellStyle name="Normal 7 2 6 2 3 2" xfId="34640" xr:uid="{00000000-0005-0000-0000-00000E820000}"/>
    <cellStyle name="Normal 7 2 6 2 4" xfId="19210" xr:uid="{00000000-0005-0000-0000-00000F820000}"/>
    <cellStyle name="Normal 7 2 6 2 4 2" xfId="38156" xr:uid="{00000000-0005-0000-0000-000010820000}"/>
    <cellStyle name="Normal 7 2 6 2 5" xfId="22801" xr:uid="{00000000-0005-0000-0000-000011820000}"/>
    <cellStyle name="Normal 7 2 6 2 6" xfId="27454" xr:uid="{00000000-0005-0000-0000-000012820000}"/>
    <cellStyle name="Normal 7 2 6 3" xfId="7110" xr:uid="{00000000-0005-0000-0000-000013820000}"/>
    <cellStyle name="Normal 7 2 6 3 2" xfId="11244" xr:uid="{00000000-0005-0000-0000-000014820000}"/>
    <cellStyle name="Normal 7 2 6 3 2 2" xfId="30271" xr:uid="{00000000-0005-0000-0000-000015820000}"/>
    <cellStyle name="Normal 7 2 6 3 3" xfId="14754" xr:uid="{00000000-0005-0000-0000-000016820000}"/>
    <cellStyle name="Normal 7 2 6 3 3 2" xfId="33760" xr:uid="{00000000-0005-0000-0000-000017820000}"/>
    <cellStyle name="Normal 7 2 6 3 4" xfId="18332" xr:uid="{00000000-0005-0000-0000-000018820000}"/>
    <cellStyle name="Normal 7 2 6 3 4 2" xfId="37279" xr:uid="{00000000-0005-0000-0000-000019820000}"/>
    <cellStyle name="Normal 7 2 6 3 5" xfId="21884" xr:uid="{00000000-0005-0000-0000-00001A820000}"/>
    <cellStyle name="Normal 7 2 6 3 6" xfId="26485" xr:uid="{00000000-0005-0000-0000-00001B820000}"/>
    <cellStyle name="Normal 7 2 6 4" xfId="9470" xr:uid="{00000000-0005-0000-0000-00001C820000}"/>
    <cellStyle name="Normal 7 2 6 4 2" xfId="13076" xr:uid="{00000000-0005-0000-0000-00001D820000}"/>
    <cellStyle name="Normal 7 2 6 4 2 2" xfId="32101" xr:uid="{00000000-0005-0000-0000-00001E820000}"/>
    <cellStyle name="Normal 7 2 6 4 3" xfId="16595" xr:uid="{00000000-0005-0000-0000-00001F820000}"/>
    <cellStyle name="Normal 7 2 6 4 3 2" xfId="35595" xr:uid="{00000000-0005-0000-0000-000020820000}"/>
    <cellStyle name="Normal 7 2 6 4 4" xfId="20167" xr:uid="{00000000-0005-0000-0000-000021820000}"/>
    <cellStyle name="Normal 7 2 6 4 4 2" xfId="39112" xr:uid="{00000000-0005-0000-0000-000022820000}"/>
    <cellStyle name="Normal 7 2 6 4 5" xfId="23818" xr:uid="{00000000-0005-0000-0000-000023820000}"/>
    <cellStyle name="Normal 7 2 6 4 6" xfId="28568" xr:uid="{00000000-0005-0000-0000-000024820000}"/>
    <cellStyle name="Normal 7 2 6 5" xfId="6277" xr:uid="{00000000-0005-0000-0000-000025820000}"/>
    <cellStyle name="Normal 7 2 6 5 2" xfId="25680" xr:uid="{00000000-0005-0000-0000-000026820000}"/>
    <cellStyle name="Normal 7 2 6 6" xfId="10462" xr:uid="{00000000-0005-0000-0000-000027820000}"/>
    <cellStyle name="Normal 7 2 6 6 2" xfId="29489" xr:uid="{00000000-0005-0000-0000-000028820000}"/>
    <cellStyle name="Normal 7 2 6 7" xfId="13970" xr:uid="{00000000-0005-0000-0000-000029820000}"/>
    <cellStyle name="Normal 7 2 6 7 2" xfId="32977" xr:uid="{00000000-0005-0000-0000-00002A820000}"/>
    <cellStyle name="Normal 7 2 6 8" xfId="17548" xr:uid="{00000000-0005-0000-0000-00002B820000}"/>
    <cellStyle name="Normal 7 2 6 8 2" xfId="36497" xr:uid="{00000000-0005-0000-0000-00002C820000}"/>
    <cellStyle name="Normal 7 2 6 9" xfId="21076" xr:uid="{00000000-0005-0000-0000-00002D820000}"/>
    <cellStyle name="Normal 7 2 7" xfId="5435" xr:uid="{00000000-0005-0000-0000-00002E820000}"/>
    <cellStyle name="Normal 7 2 7 10" xfId="24914" xr:uid="{00000000-0005-0000-0000-00002F820000}"/>
    <cellStyle name="Normal 7 2 7 2" xfId="8311" xr:uid="{00000000-0005-0000-0000-000030820000}"/>
    <cellStyle name="Normal 7 2 7 2 2" xfId="12206" xr:uid="{00000000-0005-0000-0000-000031820000}"/>
    <cellStyle name="Normal 7 2 7 2 2 2" xfId="31232" xr:uid="{00000000-0005-0000-0000-000032820000}"/>
    <cellStyle name="Normal 7 2 7 2 3" xfId="15724" xr:uid="{00000000-0005-0000-0000-000033820000}"/>
    <cellStyle name="Normal 7 2 7 2 3 2" xfId="34726" xr:uid="{00000000-0005-0000-0000-000034820000}"/>
    <cellStyle name="Normal 7 2 7 2 4" xfId="19296" xr:uid="{00000000-0005-0000-0000-000035820000}"/>
    <cellStyle name="Normal 7 2 7 2 4 2" xfId="38242" xr:uid="{00000000-0005-0000-0000-000036820000}"/>
    <cellStyle name="Normal 7 2 7 2 5" xfId="22887" xr:uid="{00000000-0005-0000-0000-000037820000}"/>
    <cellStyle name="Normal 7 2 7 2 6" xfId="27542" xr:uid="{00000000-0005-0000-0000-000038820000}"/>
    <cellStyle name="Normal 7 2 7 3" xfId="7197" xr:uid="{00000000-0005-0000-0000-000039820000}"/>
    <cellStyle name="Normal 7 2 7 3 2" xfId="11330" xr:uid="{00000000-0005-0000-0000-00003A820000}"/>
    <cellStyle name="Normal 7 2 7 3 2 2" xfId="30357" xr:uid="{00000000-0005-0000-0000-00003B820000}"/>
    <cellStyle name="Normal 7 2 7 3 3" xfId="14840" xr:uid="{00000000-0005-0000-0000-00003C820000}"/>
    <cellStyle name="Normal 7 2 7 3 3 2" xfId="33846" xr:uid="{00000000-0005-0000-0000-00003D820000}"/>
    <cellStyle name="Normal 7 2 7 3 4" xfId="18418" xr:uid="{00000000-0005-0000-0000-00003E820000}"/>
    <cellStyle name="Normal 7 2 7 3 4 2" xfId="37365" xr:uid="{00000000-0005-0000-0000-00003F820000}"/>
    <cellStyle name="Normal 7 2 7 3 5" xfId="21971" xr:uid="{00000000-0005-0000-0000-000040820000}"/>
    <cellStyle name="Normal 7 2 7 3 6" xfId="26571" xr:uid="{00000000-0005-0000-0000-000041820000}"/>
    <cellStyle name="Normal 7 2 7 4" xfId="9561" xr:uid="{00000000-0005-0000-0000-000042820000}"/>
    <cellStyle name="Normal 7 2 7 4 2" xfId="13162" xr:uid="{00000000-0005-0000-0000-000043820000}"/>
    <cellStyle name="Normal 7 2 7 4 2 2" xfId="32187" xr:uid="{00000000-0005-0000-0000-000044820000}"/>
    <cellStyle name="Normal 7 2 7 4 3" xfId="16682" xr:uid="{00000000-0005-0000-0000-000045820000}"/>
    <cellStyle name="Normal 7 2 7 4 3 2" xfId="35681" xr:uid="{00000000-0005-0000-0000-000046820000}"/>
    <cellStyle name="Normal 7 2 7 4 4" xfId="20253" xr:uid="{00000000-0005-0000-0000-000047820000}"/>
    <cellStyle name="Normal 7 2 7 4 4 2" xfId="39198" xr:uid="{00000000-0005-0000-0000-000048820000}"/>
    <cellStyle name="Normal 7 2 7 4 5" xfId="23908" xr:uid="{00000000-0005-0000-0000-000049820000}"/>
    <cellStyle name="Normal 7 2 7 4 6" xfId="28655" xr:uid="{00000000-0005-0000-0000-00004A820000}"/>
    <cellStyle name="Normal 7 2 7 5" xfId="6364" xr:uid="{00000000-0005-0000-0000-00004B820000}"/>
    <cellStyle name="Normal 7 2 7 5 2" xfId="25767" xr:uid="{00000000-0005-0000-0000-00004C820000}"/>
    <cellStyle name="Normal 7 2 7 6" xfId="10548" xr:uid="{00000000-0005-0000-0000-00004D820000}"/>
    <cellStyle name="Normal 7 2 7 6 2" xfId="29575" xr:uid="{00000000-0005-0000-0000-00004E820000}"/>
    <cellStyle name="Normal 7 2 7 7" xfId="14056" xr:uid="{00000000-0005-0000-0000-00004F820000}"/>
    <cellStyle name="Normal 7 2 7 7 2" xfId="33063" xr:uid="{00000000-0005-0000-0000-000050820000}"/>
    <cellStyle name="Normal 7 2 7 8" xfId="17634" xr:uid="{00000000-0005-0000-0000-000051820000}"/>
    <cellStyle name="Normal 7 2 7 8 2" xfId="36583" xr:uid="{00000000-0005-0000-0000-000052820000}"/>
    <cellStyle name="Normal 7 2 7 9" xfId="21165" xr:uid="{00000000-0005-0000-0000-000053820000}"/>
    <cellStyle name="Normal 7 2 8" xfId="5710" xr:uid="{00000000-0005-0000-0000-000054820000}"/>
    <cellStyle name="Normal 7 2 8 10" xfId="25144" xr:uid="{00000000-0005-0000-0000-000055820000}"/>
    <cellStyle name="Normal 7 2 8 2" xfId="8536" xr:uid="{00000000-0005-0000-0000-000056820000}"/>
    <cellStyle name="Normal 7 2 8 2 2" xfId="12426" xr:uid="{00000000-0005-0000-0000-000057820000}"/>
    <cellStyle name="Normal 7 2 8 2 2 2" xfId="31452" xr:uid="{00000000-0005-0000-0000-000058820000}"/>
    <cellStyle name="Normal 7 2 8 2 3" xfId="15944" xr:uid="{00000000-0005-0000-0000-000059820000}"/>
    <cellStyle name="Normal 7 2 8 2 3 2" xfId="34946" xr:uid="{00000000-0005-0000-0000-00005A820000}"/>
    <cellStyle name="Normal 7 2 8 2 4" xfId="19516" xr:uid="{00000000-0005-0000-0000-00005B820000}"/>
    <cellStyle name="Normal 7 2 8 2 4 2" xfId="38462" xr:uid="{00000000-0005-0000-0000-00005C820000}"/>
    <cellStyle name="Normal 7 2 8 2 5" xfId="23107" xr:uid="{00000000-0005-0000-0000-00005D820000}"/>
    <cellStyle name="Normal 7 2 8 2 6" xfId="27766" xr:uid="{00000000-0005-0000-0000-00005E820000}"/>
    <cellStyle name="Normal 7 2 8 3" xfId="7429" xr:uid="{00000000-0005-0000-0000-00005F820000}"/>
    <cellStyle name="Normal 7 2 8 3 2" xfId="11550" xr:uid="{00000000-0005-0000-0000-000060820000}"/>
    <cellStyle name="Normal 7 2 8 3 2 2" xfId="30577" xr:uid="{00000000-0005-0000-0000-000061820000}"/>
    <cellStyle name="Normal 7 2 8 3 3" xfId="15061" xr:uid="{00000000-0005-0000-0000-000062820000}"/>
    <cellStyle name="Normal 7 2 8 3 3 2" xfId="34066" xr:uid="{00000000-0005-0000-0000-000063820000}"/>
    <cellStyle name="Normal 7 2 8 3 4" xfId="18638" xr:uid="{00000000-0005-0000-0000-000064820000}"/>
    <cellStyle name="Normal 7 2 8 3 4 2" xfId="37585" xr:uid="{00000000-0005-0000-0000-000065820000}"/>
    <cellStyle name="Normal 7 2 8 3 5" xfId="22203" xr:uid="{00000000-0005-0000-0000-000066820000}"/>
    <cellStyle name="Normal 7 2 8 3 6" xfId="26791" xr:uid="{00000000-0005-0000-0000-000067820000}"/>
    <cellStyle name="Normal 7 2 8 4" xfId="9801" xr:uid="{00000000-0005-0000-0000-000068820000}"/>
    <cellStyle name="Normal 7 2 8 4 2" xfId="13382" xr:uid="{00000000-0005-0000-0000-000069820000}"/>
    <cellStyle name="Normal 7 2 8 4 2 2" xfId="32407" xr:uid="{00000000-0005-0000-0000-00006A820000}"/>
    <cellStyle name="Normal 7 2 8 4 3" xfId="16903" xr:uid="{00000000-0005-0000-0000-00006B820000}"/>
    <cellStyle name="Normal 7 2 8 4 3 2" xfId="35901" xr:uid="{00000000-0005-0000-0000-00006C820000}"/>
    <cellStyle name="Normal 7 2 8 4 4" xfId="20473" xr:uid="{00000000-0005-0000-0000-00006D820000}"/>
    <cellStyle name="Normal 7 2 8 4 4 2" xfId="39418" xr:uid="{00000000-0005-0000-0000-00006E820000}"/>
    <cellStyle name="Normal 7 2 8 4 5" xfId="24141" xr:uid="{00000000-0005-0000-0000-00006F820000}"/>
    <cellStyle name="Normal 7 2 8 4 6" xfId="28882" xr:uid="{00000000-0005-0000-0000-000070820000}"/>
    <cellStyle name="Normal 7 2 8 5" xfId="6596" xr:uid="{00000000-0005-0000-0000-000071820000}"/>
    <cellStyle name="Normal 7 2 8 5 2" xfId="25999" xr:uid="{00000000-0005-0000-0000-000072820000}"/>
    <cellStyle name="Normal 7 2 8 6" xfId="10768" xr:uid="{00000000-0005-0000-0000-000073820000}"/>
    <cellStyle name="Normal 7 2 8 6 2" xfId="29795" xr:uid="{00000000-0005-0000-0000-000074820000}"/>
    <cellStyle name="Normal 7 2 8 7" xfId="14278" xr:uid="{00000000-0005-0000-0000-000075820000}"/>
    <cellStyle name="Normal 7 2 8 7 2" xfId="33284" xr:uid="{00000000-0005-0000-0000-000076820000}"/>
    <cellStyle name="Normal 7 2 8 8" xfId="17855" xr:uid="{00000000-0005-0000-0000-000077820000}"/>
    <cellStyle name="Normal 7 2 8 8 2" xfId="36803" xr:uid="{00000000-0005-0000-0000-000078820000}"/>
    <cellStyle name="Normal 7 2 8 9" xfId="21386" xr:uid="{00000000-0005-0000-0000-000079820000}"/>
    <cellStyle name="Normal 7 2 9" xfId="5820" xr:uid="{00000000-0005-0000-0000-00007A820000}"/>
    <cellStyle name="Normal 7 2 9 10" xfId="25230" xr:uid="{00000000-0005-0000-0000-00007B820000}"/>
    <cellStyle name="Normal 7 2 9 2" xfId="8623" xr:uid="{00000000-0005-0000-0000-00007C820000}"/>
    <cellStyle name="Normal 7 2 9 2 2" xfId="12512" xr:uid="{00000000-0005-0000-0000-00007D820000}"/>
    <cellStyle name="Normal 7 2 9 2 2 2" xfId="31538" xr:uid="{00000000-0005-0000-0000-00007E820000}"/>
    <cellStyle name="Normal 7 2 9 2 3" xfId="16030" xr:uid="{00000000-0005-0000-0000-00007F820000}"/>
    <cellStyle name="Normal 7 2 9 2 3 2" xfId="35032" xr:uid="{00000000-0005-0000-0000-000080820000}"/>
    <cellStyle name="Normal 7 2 9 2 4" xfId="19602" xr:uid="{00000000-0005-0000-0000-000081820000}"/>
    <cellStyle name="Normal 7 2 9 2 4 2" xfId="38548" xr:uid="{00000000-0005-0000-0000-000082820000}"/>
    <cellStyle name="Normal 7 2 9 2 5" xfId="23193" xr:uid="{00000000-0005-0000-0000-000083820000}"/>
    <cellStyle name="Normal 7 2 9 2 6" xfId="27852" xr:uid="{00000000-0005-0000-0000-000084820000}"/>
    <cellStyle name="Normal 7 2 9 3" xfId="7522" xr:uid="{00000000-0005-0000-0000-000085820000}"/>
    <cellStyle name="Normal 7 2 9 3 2" xfId="11636" xr:uid="{00000000-0005-0000-0000-000086820000}"/>
    <cellStyle name="Normal 7 2 9 3 2 2" xfId="30663" xr:uid="{00000000-0005-0000-0000-000087820000}"/>
    <cellStyle name="Normal 7 2 9 3 3" xfId="15147" xr:uid="{00000000-0005-0000-0000-000088820000}"/>
    <cellStyle name="Normal 7 2 9 3 3 2" xfId="34152" xr:uid="{00000000-0005-0000-0000-000089820000}"/>
    <cellStyle name="Normal 7 2 9 3 4" xfId="18724" xr:uid="{00000000-0005-0000-0000-00008A820000}"/>
    <cellStyle name="Normal 7 2 9 3 4 2" xfId="37671" xr:uid="{00000000-0005-0000-0000-00008B820000}"/>
    <cellStyle name="Normal 7 2 9 3 5" xfId="22296" xr:uid="{00000000-0005-0000-0000-00008C820000}"/>
    <cellStyle name="Normal 7 2 9 3 6" xfId="26877" xr:uid="{00000000-0005-0000-0000-00008D820000}"/>
    <cellStyle name="Normal 7 2 9 4" xfId="9894" xr:uid="{00000000-0005-0000-0000-00008E820000}"/>
    <cellStyle name="Normal 7 2 9 4 2" xfId="13468" xr:uid="{00000000-0005-0000-0000-00008F820000}"/>
    <cellStyle name="Normal 7 2 9 4 2 2" xfId="32493" xr:uid="{00000000-0005-0000-0000-000090820000}"/>
    <cellStyle name="Normal 7 2 9 4 3" xfId="16989" xr:uid="{00000000-0005-0000-0000-000091820000}"/>
    <cellStyle name="Normal 7 2 9 4 3 2" xfId="35987" xr:uid="{00000000-0005-0000-0000-000092820000}"/>
    <cellStyle name="Normal 7 2 9 4 4" xfId="20559" xr:uid="{00000000-0005-0000-0000-000093820000}"/>
    <cellStyle name="Normal 7 2 9 4 4 2" xfId="39504" xr:uid="{00000000-0005-0000-0000-000094820000}"/>
    <cellStyle name="Normal 7 2 9 4 5" xfId="24234" xr:uid="{00000000-0005-0000-0000-000095820000}"/>
    <cellStyle name="Normal 7 2 9 4 6" xfId="28968" xr:uid="{00000000-0005-0000-0000-000096820000}"/>
    <cellStyle name="Normal 7 2 9 5" xfId="6689" xr:uid="{00000000-0005-0000-0000-000097820000}"/>
    <cellStyle name="Normal 7 2 9 5 2" xfId="26092" xr:uid="{00000000-0005-0000-0000-000098820000}"/>
    <cellStyle name="Normal 7 2 9 6" xfId="10854" xr:uid="{00000000-0005-0000-0000-000099820000}"/>
    <cellStyle name="Normal 7 2 9 6 2" xfId="29881" xr:uid="{00000000-0005-0000-0000-00009A820000}"/>
    <cellStyle name="Normal 7 2 9 7" xfId="14364" xr:uid="{00000000-0005-0000-0000-00009B820000}"/>
    <cellStyle name="Normal 7 2 9 7 2" xfId="33370" xr:uid="{00000000-0005-0000-0000-00009C820000}"/>
    <cellStyle name="Normal 7 2 9 8" xfId="17942" xr:uid="{00000000-0005-0000-0000-00009D820000}"/>
    <cellStyle name="Normal 7 2 9 8 2" xfId="36889" xr:uid="{00000000-0005-0000-0000-00009E820000}"/>
    <cellStyle name="Normal 7 2 9 9" xfId="21472" xr:uid="{00000000-0005-0000-0000-00009F820000}"/>
    <cellStyle name="Normal 7 3" xfId="39742" xr:uid="{00000000-0005-0000-0000-0000A0820000}"/>
    <cellStyle name="Normal 7 4" xfId="4614" xr:uid="{00000000-0005-0000-0000-00001B800000}"/>
    <cellStyle name="Normal 70" xfId="5334" xr:uid="{00000000-0005-0000-0000-0000A1820000}"/>
    <cellStyle name="Normal 71" xfId="5386" xr:uid="{00000000-0005-0000-0000-0000A2820000}"/>
    <cellStyle name="Normal 72" xfId="5677" xr:uid="{00000000-0005-0000-0000-0000A3820000}"/>
    <cellStyle name="Normal 73" xfId="5702" xr:uid="{00000000-0005-0000-0000-0000A4820000}"/>
    <cellStyle name="Normal 74" xfId="5679" xr:uid="{00000000-0005-0000-0000-0000A5820000}"/>
    <cellStyle name="Normal 75" xfId="5711" xr:uid="{00000000-0005-0000-0000-0000A6820000}"/>
    <cellStyle name="Normal 76" xfId="5801" xr:uid="{00000000-0005-0000-0000-0000A7820000}"/>
    <cellStyle name="Normal 77" xfId="5802" xr:uid="{00000000-0005-0000-0000-0000A8820000}"/>
    <cellStyle name="Normal 78" xfId="5803" xr:uid="{00000000-0005-0000-0000-0000A9820000}"/>
    <cellStyle name="Normal 79" xfId="5762" xr:uid="{00000000-0005-0000-0000-0000AA820000}"/>
    <cellStyle name="Normal 8" xfId="3692" xr:uid="{00000000-0005-0000-0000-0000670E0000}"/>
    <cellStyle name="Normal 8 2" xfId="3693" xr:uid="{00000000-0005-0000-0000-0000680E0000}"/>
    <cellStyle name="Normal 8 2 2" xfId="39686" xr:uid="{00000000-0005-0000-0000-0000AC820000}"/>
    <cellStyle name="Normal 8 3" xfId="4615" xr:uid="{00000000-0005-0000-0000-0000AB820000}"/>
    <cellStyle name="Normal 80" xfId="5694" xr:uid="{00000000-0005-0000-0000-0000AD820000}"/>
    <cellStyle name="Normal 81" xfId="5699" xr:uid="{00000000-0005-0000-0000-0000AE820000}"/>
    <cellStyle name="Normal 82" xfId="5804" xr:uid="{00000000-0005-0000-0000-0000AF820000}"/>
    <cellStyle name="Normal 83" xfId="5805" xr:uid="{00000000-0005-0000-0000-0000B0820000}"/>
    <cellStyle name="Normal 84" xfId="5806" xr:uid="{00000000-0005-0000-0000-0000B1820000}"/>
    <cellStyle name="Normal 85" xfId="5807" xr:uid="{00000000-0005-0000-0000-0000B2820000}"/>
    <cellStyle name="Normal 86" xfId="5800" xr:uid="{00000000-0005-0000-0000-0000B3820000}"/>
    <cellStyle name="Normal 87" xfId="5808" xr:uid="{00000000-0005-0000-0000-0000B4820000}"/>
    <cellStyle name="Normal 88" xfId="5812" xr:uid="{00000000-0005-0000-0000-0000B5820000}"/>
    <cellStyle name="Normal 89" xfId="4836" xr:uid="{00000000-0005-0000-0000-0000B6820000}"/>
    <cellStyle name="Normal 9" xfId="3694" xr:uid="{00000000-0005-0000-0000-0000690E0000}"/>
    <cellStyle name="Normal 9 2" xfId="4616" xr:uid="{00000000-0005-0000-0000-0000B7820000}"/>
    <cellStyle name="Normal 90" xfId="5900" xr:uid="{00000000-0005-0000-0000-0000B8820000}"/>
    <cellStyle name="Normal 90 2" xfId="10086" xr:uid="{00000000-0005-0000-0000-0000B9820000}"/>
    <cellStyle name="Normal 90 3" xfId="25310" xr:uid="{00000000-0005-0000-0000-0000BA820000}"/>
    <cellStyle name="Normal 91" xfId="10087" xr:uid="{00000000-0005-0000-0000-0000BB820000}"/>
    <cellStyle name="Normal 92" xfId="10088" xr:uid="{00000000-0005-0000-0000-0000BC820000}"/>
    <cellStyle name="Normal 93" xfId="11805" xr:uid="{00000000-0005-0000-0000-0000BD820000}"/>
    <cellStyle name="Normal 94" xfId="39682" xr:uid="{00000000-0005-0000-0000-0000BE820000}"/>
    <cellStyle name="Normal 95" xfId="39685" xr:uid="{00000000-0005-0000-0000-0000BF820000}"/>
    <cellStyle name="Normal 96" xfId="4509" xr:uid="{00000000-0005-0000-0000-0000C0820000}"/>
    <cellStyle name="Normal 97" xfId="39801" xr:uid="{00000000-0005-0000-0000-0000C1820000}"/>
    <cellStyle name="Normal 98" xfId="39802" xr:uid="{00000000-0005-0000-0000-0000C2820000}"/>
    <cellStyle name="Normal 99" xfId="39817" xr:uid="{00000000-0005-0000-0000-0000C3820000}"/>
    <cellStyle name="Normal Bold" xfId="3695" xr:uid="{00000000-0005-0000-0000-00006A0E0000}"/>
    <cellStyle name="Normal Entry" xfId="3696" xr:uid="{00000000-0005-0000-0000-00006B0E0000}"/>
    <cellStyle name="Normal Hidden" xfId="3697" xr:uid="{00000000-0005-0000-0000-00006C0E0000}"/>
    <cellStyle name="Normal millions" xfId="3698" xr:uid="{00000000-0005-0000-0000-00006D0E0000}"/>
    <cellStyle name="Normal no decimal" xfId="3699" xr:uid="{00000000-0005-0000-0000-00006E0E0000}"/>
    <cellStyle name="Normal thousands" xfId="3700" xr:uid="{00000000-0005-0000-0000-00006F0E0000}"/>
    <cellStyle name="Normal two decimals" xfId="3701" xr:uid="{00000000-0005-0000-0000-0000700E0000}"/>
    <cellStyle name="Normal-#0" xfId="3702" xr:uid="{00000000-0005-0000-0000-0000710E0000}"/>
    <cellStyle name="Normal-#2" xfId="3703" xr:uid="{00000000-0005-0000-0000-0000720E0000}"/>
    <cellStyle name="Normal-$0" xfId="3704" xr:uid="{00000000-0005-0000-0000-0000730E0000}"/>
    <cellStyle name="Normal-$2" xfId="3705" xr:uid="{00000000-0005-0000-0000-0000740E0000}"/>
    <cellStyle name="Normal-$4" xfId="3706" xr:uid="{00000000-0005-0000-0000-0000750E0000}"/>
    <cellStyle name="Normal-%1" xfId="3707" xr:uid="{00000000-0005-0000-0000-0000760E0000}"/>
    <cellStyle name="Normal-%2" xfId="3708" xr:uid="{00000000-0005-0000-0000-0000770E0000}"/>
    <cellStyle name="Normal-¢2" xfId="3709" xr:uid="{00000000-0005-0000-0000-0000780E0000}"/>
    <cellStyle name="Normale_FINSTAT" xfId="3710" xr:uid="{00000000-0005-0000-0000-0000790E0000}"/>
    <cellStyle name="NormalL_Summary_Summary " xfId="3711" xr:uid="{00000000-0005-0000-0000-00007A0E0000}"/>
    <cellStyle name="Normalny_Arkusz1" xfId="3712" xr:uid="{00000000-0005-0000-0000-00007B0E0000}"/>
    <cellStyle name="Note" xfId="9" builtinId="10" customBuiltin="1"/>
    <cellStyle name="Note 10" xfId="3713" xr:uid="{00000000-0005-0000-0000-00007D0E0000}"/>
    <cellStyle name="Note 10 2" xfId="39743" xr:uid="{00000000-0005-0000-0000-0000C6820000}"/>
    <cellStyle name="Note 11" xfId="3714" xr:uid="{00000000-0005-0000-0000-00007E0E0000}"/>
    <cellStyle name="Note 11 2" xfId="39744" xr:uid="{00000000-0005-0000-0000-0000C8820000}"/>
    <cellStyle name="Note 12" xfId="3715" xr:uid="{00000000-0005-0000-0000-00007F0E0000}"/>
    <cellStyle name="Note 13" xfId="3716" xr:uid="{00000000-0005-0000-0000-0000800E0000}"/>
    <cellStyle name="Note 14" xfId="3717" xr:uid="{00000000-0005-0000-0000-0000810E0000}"/>
    <cellStyle name="Note 15" xfId="3718" xr:uid="{00000000-0005-0000-0000-0000820E0000}"/>
    <cellStyle name="Note 16" xfId="3719" xr:uid="{00000000-0005-0000-0000-0000830E0000}"/>
    <cellStyle name="Note 17" xfId="4761" xr:uid="{00000000-0005-0000-0000-0000CE820000}"/>
    <cellStyle name="Note 17 10" xfId="6857" xr:uid="{00000000-0005-0000-0000-0000CF820000}"/>
    <cellStyle name="Note 17 10 2" xfId="11005" xr:uid="{00000000-0005-0000-0000-0000D0820000}"/>
    <cellStyle name="Note 17 10 2 2" xfId="30032" xr:uid="{00000000-0005-0000-0000-0000D1820000}"/>
    <cellStyle name="Note 17 10 3" xfId="14515" xr:uid="{00000000-0005-0000-0000-0000D2820000}"/>
    <cellStyle name="Note 17 10 3 2" xfId="33521" xr:uid="{00000000-0005-0000-0000-0000D3820000}"/>
    <cellStyle name="Note 17 10 4" xfId="18093" xr:uid="{00000000-0005-0000-0000-0000D4820000}"/>
    <cellStyle name="Note 17 10 4 2" xfId="37040" xr:uid="{00000000-0005-0000-0000-0000D5820000}"/>
    <cellStyle name="Note 17 10 5" xfId="21631" xr:uid="{00000000-0005-0000-0000-0000D6820000}"/>
    <cellStyle name="Note 17 10 6" xfId="26246" xr:uid="{00000000-0005-0000-0000-0000D7820000}"/>
    <cellStyle name="Note 17 11" xfId="8948" xr:uid="{00000000-0005-0000-0000-0000D8820000}"/>
    <cellStyle name="Note 17 11 2" xfId="12664" xr:uid="{00000000-0005-0000-0000-0000D9820000}"/>
    <cellStyle name="Note 17 11 2 2" xfId="31690" xr:uid="{00000000-0005-0000-0000-0000DA820000}"/>
    <cellStyle name="Note 17 11 3" xfId="16183" xr:uid="{00000000-0005-0000-0000-0000DB820000}"/>
    <cellStyle name="Note 17 11 3 2" xfId="35184" xr:uid="{00000000-0005-0000-0000-0000DC820000}"/>
    <cellStyle name="Note 17 11 4" xfId="19754" xr:uid="{00000000-0005-0000-0000-0000DD820000}"/>
    <cellStyle name="Note 17 11 4 2" xfId="38700" xr:uid="{00000000-0005-0000-0000-0000DE820000}"/>
    <cellStyle name="Note 17 11 5" xfId="23358" xr:uid="{00000000-0005-0000-0000-0000DF820000}"/>
    <cellStyle name="Note 17 11 6" xfId="28096" xr:uid="{00000000-0005-0000-0000-0000E0820000}"/>
    <cellStyle name="Note 17 12" xfId="9052" xr:uid="{00000000-0005-0000-0000-0000E1820000}"/>
    <cellStyle name="Note 17 12 2" xfId="12750" xr:uid="{00000000-0005-0000-0000-0000E2820000}"/>
    <cellStyle name="Note 17 12 2 2" xfId="31776" xr:uid="{00000000-0005-0000-0000-0000E3820000}"/>
    <cellStyle name="Note 17 12 3" xfId="16269" xr:uid="{00000000-0005-0000-0000-0000E4820000}"/>
    <cellStyle name="Note 17 12 3 2" xfId="35270" xr:uid="{00000000-0005-0000-0000-0000E5820000}"/>
    <cellStyle name="Note 17 12 4" xfId="19840" xr:uid="{00000000-0005-0000-0000-0000E6820000}"/>
    <cellStyle name="Note 17 12 4 2" xfId="38786" xr:uid="{00000000-0005-0000-0000-0000E7820000}"/>
    <cellStyle name="Note 17 12 5" xfId="23458" xr:uid="{00000000-0005-0000-0000-0000E8820000}"/>
    <cellStyle name="Note 17 12 6" xfId="28183" xr:uid="{00000000-0005-0000-0000-0000E9820000}"/>
    <cellStyle name="Note 17 13" xfId="9153" xr:uid="{00000000-0005-0000-0000-0000EA820000}"/>
    <cellStyle name="Note 17 13 2" xfId="12836" xr:uid="{00000000-0005-0000-0000-0000EB820000}"/>
    <cellStyle name="Note 17 13 2 2" xfId="31862" xr:uid="{00000000-0005-0000-0000-0000EC820000}"/>
    <cellStyle name="Note 17 13 3" xfId="16355" xr:uid="{00000000-0005-0000-0000-0000ED820000}"/>
    <cellStyle name="Note 17 13 3 2" xfId="35356" xr:uid="{00000000-0005-0000-0000-0000EE820000}"/>
    <cellStyle name="Note 17 13 4" xfId="19926" xr:uid="{00000000-0005-0000-0000-0000EF820000}"/>
    <cellStyle name="Note 17 13 4 2" xfId="38872" xr:uid="{00000000-0005-0000-0000-0000F0820000}"/>
    <cellStyle name="Note 17 13 5" xfId="23558" xr:uid="{00000000-0005-0000-0000-0000F1820000}"/>
    <cellStyle name="Note 17 13 6" xfId="28270" xr:uid="{00000000-0005-0000-0000-0000F2820000}"/>
    <cellStyle name="Note 17 14" xfId="10070" xr:uid="{00000000-0005-0000-0000-0000F3820000}"/>
    <cellStyle name="Note 17 14 2" xfId="13619" xr:uid="{00000000-0005-0000-0000-0000F4820000}"/>
    <cellStyle name="Note 17 14 2 2" xfId="32644" xr:uid="{00000000-0005-0000-0000-0000F5820000}"/>
    <cellStyle name="Note 17 14 3" xfId="17140" xr:uid="{00000000-0005-0000-0000-0000F6820000}"/>
    <cellStyle name="Note 17 14 3 2" xfId="36138" xr:uid="{00000000-0005-0000-0000-0000F7820000}"/>
    <cellStyle name="Note 17 14 4" xfId="20710" xr:uid="{00000000-0005-0000-0000-0000F8820000}"/>
    <cellStyle name="Note 17 14 4 2" xfId="39655" xr:uid="{00000000-0005-0000-0000-0000F9820000}"/>
    <cellStyle name="Note 17 14 5" xfId="24399" xr:uid="{00000000-0005-0000-0000-0000FA820000}"/>
    <cellStyle name="Note 17 14 6" xfId="29122" xr:uid="{00000000-0005-0000-0000-0000FB820000}"/>
    <cellStyle name="Note 17 15" xfId="5997" xr:uid="{00000000-0005-0000-0000-0000FC820000}"/>
    <cellStyle name="Note 17 15 2" xfId="25400" xr:uid="{00000000-0005-0000-0000-0000FD820000}"/>
    <cellStyle name="Note 17 16" xfId="10221" xr:uid="{00000000-0005-0000-0000-0000FE820000}"/>
    <cellStyle name="Note 17 16 2" xfId="29249" xr:uid="{00000000-0005-0000-0000-0000FF820000}"/>
    <cellStyle name="Note 17 17" xfId="13728" xr:uid="{00000000-0005-0000-0000-000000830000}"/>
    <cellStyle name="Note 17 17 2" xfId="32738" xr:uid="{00000000-0005-0000-0000-000001830000}"/>
    <cellStyle name="Note 17 18" xfId="17307" xr:uid="{00000000-0005-0000-0000-000002830000}"/>
    <cellStyle name="Note 17 18 2" xfId="36258" xr:uid="{00000000-0005-0000-0000-000003830000}"/>
    <cellStyle name="Note 17 19" xfId="20833" xr:uid="{00000000-0005-0000-0000-000004830000}"/>
    <cellStyle name="Note 17 2" xfId="5311" xr:uid="{00000000-0005-0000-0000-000005830000}"/>
    <cellStyle name="Note 17 2 10" xfId="21063" xr:uid="{00000000-0005-0000-0000-000006830000}"/>
    <cellStyle name="Note 17 2 11" xfId="24813" xr:uid="{00000000-0005-0000-0000-000007830000}"/>
    <cellStyle name="Note 17 2 2" xfId="5670" xr:uid="{00000000-0005-0000-0000-000008830000}"/>
    <cellStyle name="Note 17 2 2 10" xfId="25129" xr:uid="{00000000-0005-0000-0000-000009830000}"/>
    <cellStyle name="Note 17 2 2 2" xfId="8518" xr:uid="{00000000-0005-0000-0000-00000A830000}"/>
    <cellStyle name="Note 17 2 2 2 2" xfId="12411" xr:uid="{00000000-0005-0000-0000-00000B830000}"/>
    <cellStyle name="Note 17 2 2 2 2 2" xfId="31437" xr:uid="{00000000-0005-0000-0000-00000C830000}"/>
    <cellStyle name="Note 17 2 2 2 3" xfId="15929" xr:uid="{00000000-0005-0000-0000-00000D830000}"/>
    <cellStyle name="Note 17 2 2 2 3 2" xfId="34931" xr:uid="{00000000-0005-0000-0000-00000E830000}"/>
    <cellStyle name="Note 17 2 2 2 4" xfId="19501" xr:uid="{00000000-0005-0000-0000-00000F830000}"/>
    <cellStyle name="Note 17 2 2 2 4 2" xfId="38447" xr:uid="{00000000-0005-0000-0000-000010830000}"/>
    <cellStyle name="Note 17 2 2 2 5" xfId="23092" xr:uid="{00000000-0005-0000-0000-000011830000}"/>
    <cellStyle name="Note 17 2 2 2 6" xfId="27749" xr:uid="{00000000-0005-0000-0000-000012830000}"/>
    <cellStyle name="Note 17 2 2 3" xfId="7405" xr:uid="{00000000-0005-0000-0000-000013830000}"/>
    <cellStyle name="Note 17 2 2 3 2" xfId="11535" xr:uid="{00000000-0005-0000-0000-000014830000}"/>
    <cellStyle name="Note 17 2 2 3 2 2" xfId="30562" xr:uid="{00000000-0005-0000-0000-000015830000}"/>
    <cellStyle name="Note 17 2 2 3 3" xfId="15046" xr:uid="{00000000-0005-0000-0000-000016830000}"/>
    <cellStyle name="Note 17 2 2 3 3 2" xfId="34051" xr:uid="{00000000-0005-0000-0000-000017830000}"/>
    <cellStyle name="Note 17 2 2 3 4" xfId="18623" xr:uid="{00000000-0005-0000-0000-000018830000}"/>
    <cellStyle name="Note 17 2 2 3 4 2" xfId="37570" xr:uid="{00000000-0005-0000-0000-000019830000}"/>
    <cellStyle name="Note 17 2 2 3 5" xfId="22179" xr:uid="{00000000-0005-0000-0000-00001A830000}"/>
    <cellStyle name="Note 17 2 2 3 6" xfId="26776" xr:uid="{00000000-0005-0000-0000-00001B830000}"/>
    <cellStyle name="Note 17 2 2 4" xfId="9777" xr:uid="{00000000-0005-0000-0000-00001C830000}"/>
    <cellStyle name="Note 17 2 2 4 2" xfId="13367" xr:uid="{00000000-0005-0000-0000-00001D830000}"/>
    <cellStyle name="Note 17 2 2 4 2 2" xfId="32392" xr:uid="{00000000-0005-0000-0000-00001E830000}"/>
    <cellStyle name="Note 17 2 2 4 3" xfId="16887" xr:uid="{00000000-0005-0000-0000-00001F830000}"/>
    <cellStyle name="Note 17 2 2 4 3 2" xfId="35886" xr:uid="{00000000-0005-0000-0000-000020830000}"/>
    <cellStyle name="Note 17 2 2 4 4" xfId="20458" xr:uid="{00000000-0005-0000-0000-000021830000}"/>
    <cellStyle name="Note 17 2 2 4 4 2" xfId="39403" xr:uid="{00000000-0005-0000-0000-000022830000}"/>
    <cellStyle name="Note 17 2 2 4 5" xfId="24117" xr:uid="{00000000-0005-0000-0000-000023830000}"/>
    <cellStyle name="Note 17 2 2 4 6" xfId="28867" xr:uid="{00000000-0005-0000-0000-000024830000}"/>
    <cellStyle name="Note 17 2 2 5" xfId="6572" xr:uid="{00000000-0005-0000-0000-000025830000}"/>
    <cellStyle name="Note 17 2 2 5 2" xfId="25975" xr:uid="{00000000-0005-0000-0000-000026830000}"/>
    <cellStyle name="Note 17 2 2 6" xfId="10753" xr:uid="{00000000-0005-0000-0000-000027830000}"/>
    <cellStyle name="Note 17 2 2 6 2" xfId="29780" xr:uid="{00000000-0005-0000-0000-000028830000}"/>
    <cellStyle name="Note 17 2 2 7" xfId="14261" xr:uid="{00000000-0005-0000-0000-000029830000}"/>
    <cellStyle name="Note 17 2 2 7 2" xfId="33268" xr:uid="{00000000-0005-0000-0000-00002A830000}"/>
    <cellStyle name="Note 17 2 2 8" xfId="17839" xr:uid="{00000000-0005-0000-0000-00002B830000}"/>
    <cellStyle name="Note 17 2 2 8 2" xfId="36788" xr:uid="{00000000-0005-0000-0000-00002C830000}"/>
    <cellStyle name="Note 17 2 2 9" xfId="21371" xr:uid="{00000000-0005-0000-0000-00002D830000}"/>
    <cellStyle name="Note 17 2 3" xfId="8209" xr:uid="{00000000-0005-0000-0000-00002E830000}"/>
    <cellStyle name="Note 17 2 3 2" xfId="12107" xr:uid="{00000000-0005-0000-0000-00002F830000}"/>
    <cellStyle name="Note 17 2 3 2 2" xfId="31133" xr:uid="{00000000-0005-0000-0000-000030830000}"/>
    <cellStyle name="Note 17 2 3 3" xfId="15625" xr:uid="{00000000-0005-0000-0000-000031830000}"/>
    <cellStyle name="Note 17 2 3 3 2" xfId="34627" xr:uid="{00000000-0005-0000-0000-000032830000}"/>
    <cellStyle name="Note 17 2 3 4" xfId="19197" xr:uid="{00000000-0005-0000-0000-000033830000}"/>
    <cellStyle name="Note 17 2 3 4 2" xfId="38143" xr:uid="{00000000-0005-0000-0000-000034830000}"/>
    <cellStyle name="Note 17 2 3 5" xfId="22788" xr:uid="{00000000-0005-0000-0000-000035830000}"/>
    <cellStyle name="Note 17 2 3 6" xfId="27440" xr:uid="{00000000-0005-0000-0000-000036830000}"/>
    <cellStyle name="Note 17 2 4" xfId="7094" xr:uid="{00000000-0005-0000-0000-000037830000}"/>
    <cellStyle name="Note 17 2 4 2" xfId="11231" xr:uid="{00000000-0005-0000-0000-000038830000}"/>
    <cellStyle name="Note 17 2 4 2 2" xfId="30258" xr:uid="{00000000-0005-0000-0000-000039830000}"/>
    <cellStyle name="Note 17 2 4 3" xfId="14741" xr:uid="{00000000-0005-0000-0000-00003A830000}"/>
    <cellStyle name="Note 17 2 4 3 2" xfId="33747" xr:uid="{00000000-0005-0000-0000-00003B830000}"/>
    <cellStyle name="Note 17 2 4 4" xfId="18319" xr:uid="{00000000-0005-0000-0000-00003C830000}"/>
    <cellStyle name="Note 17 2 4 4 2" xfId="37266" xr:uid="{00000000-0005-0000-0000-00003D830000}"/>
    <cellStyle name="Note 17 2 4 5" xfId="21868" xr:uid="{00000000-0005-0000-0000-00003E830000}"/>
    <cellStyle name="Note 17 2 4 6" xfId="26472" xr:uid="{00000000-0005-0000-0000-00003F830000}"/>
    <cellStyle name="Note 17 2 5" xfId="9454" xr:uid="{00000000-0005-0000-0000-000040830000}"/>
    <cellStyle name="Note 17 2 5 2" xfId="13063" xr:uid="{00000000-0005-0000-0000-000041830000}"/>
    <cellStyle name="Note 17 2 5 2 2" xfId="32088" xr:uid="{00000000-0005-0000-0000-000042830000}"/>
    <cellStyle name="Note 17 2 5 3" xfId="16582" xr:uid="{00000000-0005-0000-0000-000043830000}"/>
    <cellStyle name="Note 17 2 5 3 2" xfId="35582" xr:uid="{00000000-0005-0000-0000-000044830000}"/>
    <cellStyle name="Note 17 2 5 4" xfId="20154" xr:uid="{00000000-0005-0000-0000-000045830000}"/>
    <cellStyle name="Note 17 2 5 4 2" xfId="39099" xr:uid="{00000000-0005-0000-0000-000046830000}"/>
    <cellStyle name="Note 17 2 5 5" xfId="23802" xr:uid="{00000000-0005-0000-0000-000047830000}"/>
    <cellStyle name="Note 17 2 5 6" xfId="28555" xr:uid="{00000000-0005-0000-0000-000048830000}"/>
    <cellStyle name="Note 17 2 6" xfId="6261" xr:uid="{00000000-0005-0000-0000-000049830000}"/>
    <cellStyle name="Note 17 2 6 2" xfId="25664" xr:uid="{00000000-0005-0000-0000-00004A830000}"/>
    <cellStyle name="Note 17 2 7" xfId="10449" xr:uid="{00000000-0005-0000-0000-00004B830000}"/>
    <cellStyle name="Note 17 2 7 2" xfId="29476" xr:uid="{00000000-0005-0000-0000-00004C830000}"/>
    <cellStyle name="Note 17 2 8" xfId="13957" xr:uid="{00000000-0005-0000-0000-00004D830000}"/>
    <cellStyle name="Note 17 2 8 2" xfId="32964" xr:uid="{00000000-0005-0000-0000-00004E830000}"/>
    <cellStyle name="Note 17 2 9" xfId="17535" xr:uid="{00000000-0005-0000-0000-00004F830000}"/>
    <cellStyle name="Note 17 2 9 2" xfId="36484" xr:uid="{00000000-0005-0000-0000-000050830000}"/>
    <cellStyle name="Note 17 20" xfId="24500" xr:uid="{00000000-0005-0000-0000-000051830000}"/>
    <cellStyle name="Note 17 3" xfId="5400" xr:uid="{00000000-0005-0000-0000-000052830000}"/>
    <cellStyle name="Note 17 3 10" xfId="24891" xr:uid="{00000000-0005-0000-0000-000053830000}"/>
    <cellStyle name="Note 17 3 2" xfId="8288" xr:uid="{00000000-0005-0000-0000-000054830000}"/>
    <cellStyle name="Note 17 3 2 2" xfId="12185" xr:uid="{00000000-0005-0000-0000-000055830000}"/>
    <cellStyle name="Note 17 3 2 2 2" xfId="31211" xr:uid="{00000000-0005-0000-0000-000056830000}"/>
    <cellStyle name="Note 17 3 2 3" xfId="15703" xr:uid="{00000000-0005-0000-0000-000057830000}"/>
    <cellStyle name="Note 17 3 2 3 2" xfId="34705" xr:uid="{00000000-0005-0000-0000-000058830000}"/>
    <cellStyle name="Note 17 3 2 4" xfId="19275" xr:uid="{00000000-0005-0000-0000-000059830000}"/>
    <cellStyle name="Note 17 3 2 4 2" xfId="38221" xr:uid="{00000000-0005-0000-0000-00005A830000}"/>
    <cellStyle name="Note 17 3 2 5" xfId="22866" xr:uid="{00000000-0005-0000-0000-00005B830000}"/>
    <cellStyle name="Note 17 3 2 6" xfId="27519" xr:uid="{00000000-0005-0000-0000-00005C830000}"/>
    <cellStyle name="Note 17 3 3" xfId="7176" xr:uid="{00000000-0005-0000-0000-00005D830000}"/>
    <cellStyle name="Note 17 3 3 2" xfId="11309" xr:uid="{00000000-0005-0000-0000-00005E830000}"/>
    <cellStyle name="Note 17 3 3 2 2" xfId="30336" xr:uid="{00000000-0005-0000-0000-00005F830000}"/>
    <cellStyle name="Note 17 3 3 3" xfId="14819" xr:uid="{00000000-0005-0000-0000-000060830000}"/>
    <cellStyle name="Note 17 3 3 3 2" xfId="33825" xr:uid="{00000000-0005-0000-0000-000061830000}"/>
    <cellStyle name="Note 17 3 3 4" xfId="18397" xr:uid="{00000000-0005-0000-0000-000062830000}"/>
    <cellStyle name="Note 17 3 3 4 2" xfId="37344" xr:uid="{00000000-0005-0000-0000-000063830000}"/>
    <cellStyle name="Note 17 3 3 5" xfId="21950" xr:uid="{00000000-0005-0000-0000-000064830000}"/>
    <cellStyle name="Note 17 3 3 6" xfId="26550" xr:uid="{00000000-0005-0000-0000-000065830000}"/>
    <cellStyle name="Note 17 3 4" xfId="9536" xr:uid="{00000000-0005-0000-0000-000066830000}"/>
    <cellStyle name="Note 17 3 4 2" xfId="13141" xr:uid="{00000000-0005-0000-0000-000067830000}"/>
    <cellStyle name="Note 17 3 4 2 2" xfId="32166" xr:uid="{00000000-0005-0000-0000-000068830000}"/>
    <cellStyle name="Note 17 3 4 3" xfId="16660" xr:uid="{00000000-0005-0000-0000-000069830000}"/>
    <cellStyle name="Note 17 3 4 3 2" xfId="35660" xr:uid="{00000000-0005-0000-0000-00006A830000}"/>
    <cellStyle name="Note 17 3 4 4" xfId="20232" xr:uid="{00000000-0005-0000-0000-00006B830000}"/>
    <cellStyle name="Note 17 3 4 4 2" xfId="39177" xr:uid="{00000000-0005-0000-0000-00006C830000}"/>
    <cellStyle name="Note 17 3 4 5" xfId="23884" xr:uid="{00000000-0005-0000-0000-00006D830000}"/>
    <cellStyle name="Note 17 3 4 6" xfId="28633" xr:uid="{00000000-0005-0000-0000-00006E830000}"/>
    <cellStyle name="Note 17 3 5" xfId="6343" xr:uid="{00000000-0005-0000-0000-00006F830000}"/>
    <cellStyle name="Note 17 3 5 2" xfId="25746" xr:uid="{00000000-0005-0000-0000-000070830000}"/>
    <cellStyle name="Note 17 3 6" xfId="10527" xr:uid="{00000000-0005-0000-0000-000071830000}"/>
    <cellStyle name="Note 17 3 6 2" xfId="29554" xr:uid="{00000000-0005-0000-0000-000072830000}"/>
    <cellStyle name="Note 17 3 7" xfId="14035" xr:uid="{00000000-0005-0000-0000-000073830000}"/>
    <cellStyle name="Note 17 3 7 2" xfId="33042" xr:uid="{00000000-0005-0000-0000-000074830000}"/>
    <cellStyle name="Note 17 3 8" xfId="17613" xr:uid="{00000000-0005-0000-0000-000075830000}"/>
    <cellStyle name="Note 17 3 8 2" xfId="36562" xr:uid="{00000000-0005-0000-0000-000076830000}"/>
    <cellStyle name="Note 17 3 9" xfId="21141" xr:uid="{00000000-0005-0000-0000-000077830000}"/>
    <cellStyle name="Note 17 4" xfId="5592" xr:uid="{00000000-0005-0000-0000-000078830000}"/>
    <cellStyle name="Note 17 4 10" xfId="25051" xr:uid="{00000000-0005-0000-0000-000079830000}"/>
    <cellStyle name="Note 17 4 2" xfId="8440" xr:uid="{00000000-0005-0000-0000-00007A830000}"/>
    <cellStyle name="Note 17 4 2 2" xfId="12333" xr:uid="{00000000-0005-0000-0000-00007B830000}"/>
    <cellStyle name="Note 17 4 2 2 2" xfId="31359" xr:uid="{00000000-0005-0000-0000-00007C830000}"/>
    <cellStyle name="Note 17 4 2 3" xfId="15851" xr:uid="{00000000-0005-0000-0000-00007D830000}"/>
    <cellStyle name="Note 17 4 2 3 2" xfId="34853" xr:uid="{00000000-0005-0000-0000-00007E830000}"/>
    <cellStyle name="Note 17 4 2 4" xfId="19423" xr:uid="{00000000-0005-0000-0000-00007F830000}"/>
    <cellStyle name="Note 17 4 2 4 2" xfId="38369" xr:uid="{00000000-0005-0000-0000-000080830000}"/>
    <cellStyle name="Note 17 4 2 5" xfId="23014" xr:uid="{00000000-0005-0000-0000-000081830000}"/>
    <cellStyle name="Note 17 4 2 6" xfId="27671" xr:uid="{00000000-0005-0000-0000-000082830000}"/>
    <cellStyle name="Note 17 4 3" xfId="7327" xr:uid="{00000000-0005-0000-0000-000083830000}"/>
    <cellStyle name="Note 17 4 3 2" xfId="11457" xr:uid="{00000000-0005-0000-0000-000084830000}"/>
    <cellStyle name="Note 17 4 3 2 2" xfId="30484" xr:uid="{00000000-0005-0000-0000-000085830000}"/>
    <cellStyle name="Note 17 4 3 3" xfId="14968" xr:uid="{00000000-0005-0000-0000-000086830000}"/>
    <cellStyle name="Note 17 4 3 3 2" xfId="33973" xr:uid="{00000000-0005-0000-0000-000087830000}"/>
    <cellStyle name="Note 17 4 3 4" xfId="18545" xr:uid="{00000000-0005-0000-0000-000088830000}"/>
    <cellStyle name="Note 17 4 3 4 2" xfId="37492" xr:uid="{00000000-0005-0000-0000-000089830000}"/>
    <cellStyle name="Note 17 4 3 5" xfId="22101" xr:uid="{00000000-0005-0000-0000-00008A830000}"/>
    <cellStyle name="Note 17 4 3 6" xfId="26698" xr:uid="{00000000-0005-0000-0000-00008B830000}"/>
    <cellStyle name="Note 17 4 4" xfId="9699" xr:uid="{00000000-0005-0000-0000-00008C830000}"/>
    <cellStyle name="Note 17 4 4 2" xfId="13289" xr:uid="{00000000-0005-0000-0000-00008D830000}"/>
    <cellStyle name="Note 17 4 4 2 2" xfId="32314" xr:uid="{00000000-0005-0000-0000-00008E830000}"/>
    <cellStyle name="Note 17 4 4 3" xfId="16809" xr:uid="{00000000-0005-0000-0000-00008F830000}"/>
    <cellStyle name="Note 17 4 4 3 2" xfId="35808" xr:uid="{00000000-0005-0000-0000-000090830000}"/>
    <cellStyle name="Note 17 4 4 4" xfId="20380" xr:uid="{00000000-0005-0000-0000-000091830000}"/>
    <cellStyle name="Note 17 4 4 4 2" xfId="39325" xr:uid="{00000000-0005-0000-0000-000092830000}"/>
    <cellStyle name="Note 17 4 4 5" xfId="24039" xr:uid="{00000000-0005-0000-0000-000093830000}"/>
    <cellStyle name="Note 17 4 4 6" xfId="28789" xr:uid="{00000000-0005-0000-0000-000094830000}"/>
    <cellStyle name="Note 17 4 5" xfId="6494" xr:uid="{00000000-0005-0000-0000-000095830000}"/>
    <cellStyle name="Note 17 4 5 2" xfId="25897" xr:uid="{00000000-0005-0000-0000-000096830000}"/>
    <cellStyle name="Note 17 4 6" xfId="10675" xr:uid="{00000000-0005-0000-0000-000097830000}"/>
    <cellStyle name="Note 17 4 6 2" xfId="29702" xr:uid="{00000000-0005-0000-0000-000098830000}"/>
    <cellStyle name="Note 17 4 7" xfId="14183" xr:uid="{00000000-0005-0000-0000-000099830000}"/>
    <cellStyle name="Note 17 4 7 2" xfId="33190" xr:uid="{00000000-0005-0000-0000-00009A830000}"/>
    <cellStyle name="Note 17 4 8" xfId="17761" xr:uid="{00000000-0005-0000-0000-00009B830000}"/>
    <cellStyle name="Note 17 4 8 2" xfId="36710" xr:uid="{00000000-0005-0000-0000-00009C830000}"/>
    <cellStyle name="Note 17 4 9" xfId="21293" xr:uid="{00000000-0005-0000-0000-00009D830000}"/>
    <cellStyle name="Note 17 5" xfId="5786" xr:uid="{00000000-0005-0000-0000-00009E830000}"/>
    <cellStyle name="Note 17 5 10" xfId="25209" xr:uid="{00000000-0005-0000-0000-00009F830000}"/>
    <cellStyle name="Note 17 5 2" xfId="8601" xr:uid="{00000000-0005-0000-0000-0000A0830000}"/>
    <cellStyle name="Note 17 5 2 2" xfId="12491" xr:uid="{00000000-0005-0000-0000-0000A1830000}"/>
    <cellStyle name="Note 17 5 2 2 2" xfId="31517" xr:uid="{00000000-0005-0000-0000-0000A2830000}"/>
    <cellStyle name="Note 17 5 2 3" xfId="16009" xr:uid="{00000000-0005-0000-0000-0000A3830000}"/>
    <cellStyle name="Note 17 5 2 3 2" xfId="35011" xr:uid="{00000000-0005-0000-0000-0000A4830000}"/>
    <cellStyle name="Note 17 5 2 4" xfId="19581" xr:uid="{00000000-0005-0000-0000-0000A5830000}"/>
    <cellStyle name="Note 17 5 2 4 2" xfId="38527" xr:uid="{00000000-0005-0000-0000-0000A6830000}"/>
    <cellStyle name="Note 17 5 2 5" xfId="23172" xr:uid="{00000000-0005-0000-0000-0000A7830000}"/>
    <cellStyle name="Note 17 5 2 6" xfId="27831" xr:uid="{00000000-0005-0000-0000-0000A8830000}"/>
    <cellStyle name="Note 17 5 3" xfId="7499" xr:uid="{00000000-0005-0000-0000-0000A9830000}"/>
    <cellStyle name="Note 17 5 3 2" xfId="11615" xr:uid="{00000000-0005-0000-0000-0000AA830000}"/>
    <cellStyle name="Note 17 5 3 2 2" xfId="30642" xr:uid="{00000000-0005-0000-0000-0000AB830000}"/>
    <cellStyle name="Note 17 5 3 3" xfId="15126" xr:uid="{00000000-0005-0000-0000-0000AC830000}"/>
    <cellStyle name="Note 17 5 3 3 2" xfId="34131" xr:uid="{00000000-0005-0000-0000-0000AD830000}"/>
    <cellStyle name="Note 17 5 3 4" xfId="18703" xr:uid="{00000000-0005-0000-0000-0000AE830000}"/>
    <cellStyle name="Note 17 5 3 4 2" xfId="37650" xr:uid="{00000000-0005-0000-0000-0000AF830000}"/>
    <cellStyle name="Note 17 5 3 5" xfId="22273" xr:uid="{00000000-0005-0000-0000-0000B0830000}"/>
    <cellStyle name="Note 17 5 3 6" xfId="26856" xr:uid="{00000000-0005-0000-0000-0000B1830000}"/>
    <cellStyle name="Note 17 5 4" xfId="9871" xr:uid="{00000000-0005-0000-0000-0000B2830000}"/>
    <cellStyle name="Note 17 5 4 2" xfId="13447" xr:uid="{00000000-0005-0000-0000-0000B3830000}"/>
    <cellStyle name="Note 17 5 4 2 2" xfId="32472" xr:uid="{00000000-0005-0000-0000-0000B4830000}"/>
    <cellStyle name="Note 17 5 4 3" xfId="16968" xr:uid="{00000000-0005-0000-0000-0000B5830000}"/>
    <cellStyle name="Note 17 5 4 3 2" xfId="35966" xr:uid="{00000000-0005-0000-0000-0000B6830000}"/>
    <cellStyle name="Note 17 5 4 4" xfId="20538" xr:uid="{00000000-0005-0000-0000-0000B7830000}"/>
    <cellStyle name="Note 17 5 4 4 2" xfId="39483" xr:uid="{00000000-0005-0000-0000-0000B8830000}"/>
    <cellStyle name="Note 17 5 4 5" xfId="24211" xr:uid="{00000000-0005-0000-0000-0000B9830000}"/>
    <cellStyle name="Note 17 5 4 6" xfId="28947" xr:uid="{00000000-0005-0000-0000-0000BA830000}"/>
    <cellStyle name="Note 17 5 5" xfId="6666" xr:uid="{00000000-0005-0000-0000-0000BB830000}"/>
    <cellStyle name="Note 17 5 5 2" xfId="26069" xr:uid="{00000000-0005-0000-0000-0000BC830000}"/>
    <cellStyle name="Note 17 5 6" xfId="10833" xr:uid="{00000000-0005-0000-0000-0000BD830000}"/>
    <cellStyle name="Note 17 5 6 2" xfId="29860" xr:uid="{00000000-0005-0000-0000-0000BE830000}"/>
    <cellStyle name="Note 17 5 7" xfId="14343" xr:uid="{00000000-0005-0000-0000-0000BF830000}"/>
    <cellStyle name="Note 17 5 7 2" xfId="33349" xr:uid="{00000000-0005-0000-0000-0000C0830000}"/>
    <cellStyle name="Note 17 5 8" xfId="17921" xr:uid="{00000000-0005-0000-0000-0000C1830000}"/>
    <cellStyle name="Note 17 5 8 2" xfId="36868" xr:uid="{00000000-0005-0000-0000-0000C2830000}"/>
    <cellStyle name="Note 17 5 9" xfId="21451" xr:uid="{00000000-0005-0000-0000-0000C3830000}"/>
    <cellStyle name="Note 17 6" xfId="5885" xr:uid="{00000000-0005-0000-0000-0000C4830000}"/>
    <cellStyle name="Note 17 6 10" xfId="25295" xr:uid="{00000000-0005-0000-0000-0000C5830000}"/>
    <cellStyle name="Note 17 6 2" xfId="8688" xr:uid="{00000000-0005-0000-0000-0000C6830000}"/>
    <cellStyle name="Note 17 6 2 2" xfId="12577" xr:uid="{00000000-0005-0000-0000-0000C7830000}"/>
    <cellStyle name="Note 17 6 2 2 2" xfId="31603" xr:uid="{00000000-0005-0000-0000-0000C8830000}"/>
    <cellStyle name="Note 17 6 2 3" xfId="16095" xr:uid="{00000000-0005-0000-0000-0000C9830000}"/>
    <cellStyle name="Note 17 6 2 3 2" xfId="35097" xr:uid="{00000000-0005-0000-0000-0000CA830000}"/>
    <cellStyle name="Note 17 6 2 4" xfId="19667" xr:uid="{00000000-0005-0000-0000-0000CB830000}"/>
    <cellStyle name="Note 17 6 2 4 2" xfId="38613" xr:uid="{00000000-0005-0000-0000-0000CC830000}"/>
    <cellStyle name="Note 17 6 2 5" xfId="23258" xr:uid="{00000000-0005-0000-0000-0000CD830000}"/>
    <cellStyle name="Note 17 6 2 6" xfId="27917" xr:uid="{00000000-0005-0000-0000-0000CE830000}"/>
    <cellStyle name="Note 17 6 3" xfId="7587" xr:uid="{00000000-0005-0000-0000-0000CF830000}"/>
    <cellStyle name="Note 17 6 3 2" xfId="11701" xr:uid="{00000000-0005-0000-0000-0000D0830000}"/>
    <cellStyle name="Note 17 6 3 2 2" xfId="30728" xr:uid="{00000000-0005-0000-0000-0000D1830000}"/>
    <cellStyle name="Note 17 6 3 3" xfId="15212" xr:uid="{00000000-0005-0000-0000-0000D2830000}"/>
    <cellStyle name="Note 17 6 3 3 2" xfId="34217" xr:uid="{00000000-0005-0000-0000-0000D3830000}"/>
    <cellStyle name="Note 17 6 3 4" xfId="18789" xr:uid="{00000000-0005-0000-0000-0000D4830000}"/>
    <cellStyle name="Note 17 6 3 4 2" xfId="37736" xr:uid="{00000000-0005-0000-0000-0000D5830000}"/>
    <cellStyle name="Note 17 6 3 5" xfId="22361" xr:uid="{00000000-0005-0000-0000-0000D6830000}"/>
    <cellStyle name="Note 17 6 3 6" xfId="26942" xr:uid="{00000000-0005-0000-0000-0000D7830000}"/>
    <cellStyle name="Note 17 6 4" xfId="9959" xr:uid="{00000000-0005-0000-0000-0000D8830000}"/>
    <cellStyle name="Note 17 6 4 2" xfId="13533" xr:uid="{00000000-0005-0000-0000-0000D9830000}"/>
    <cellStyle name="Note 17 6 4 2 2" xfId="32558" xr:uid="{00000000-0005-0000-0000-0000DA830000}"/>
    <cellStyle name="Note 17 6 4 3" xfId="17054" xr:uid="{00000000-0005-0000-0000-0000DB830000}"/>
    <cellStyle name="Note 17 6 4 3 2" xfId="36052" xr:uid="{00000000-0005-0000-0000-0000DC830000}"/>
    <cellStyle name="Note 17 6 4 4" xfId="20624" xr:uid="{00000000-0005-0000-0000-0000DD830000}"/>
    <cellStyle name="Note 17 6 4 4 2" xfId="39569" xr:uid="{00000000-0005-0000-0000-0000DE830000}"/>
    <cellStyle name="Note 17 6 4 5" xfId="24299" xr:uid="{00000000-0005-0000-0000-0000DF830000}"/>
    <cellStyle name="Note 17 6 4 6" xfId="29033" xr:uid="{00000000-0005-0000-0000-0000E0830000}"/>
    <cellStyle name="Note 17 6 5" xfId="6754" xr:uid="{00000000-0005-0000-0000-0000E1830000}"/>
    <cellStyle name="Note 17 6 5 2" xfId="26157" xr:uid="{00000000-0005-0000-0000-0000E2830000}"/>
    <cellStyle name="Note 17 6 6" xfId="10919" xr:uid="{00000000-0005-0000-0000-0000E3830000}"/>
    <cellStyle name="Note 17 6 6 2" xfId="29946" xr:uid="{00000000-0005-0000-0000-0000E4830000}"/>
    <cellStyle name="Note 17 6 7" xfId="14429" xr:uid="{00000000-0005-0000-0000-0000E5830000}"/>
    <cellStyle name="Note 17 6 7 2" xfId="33435" xr:uid="{00000000-0005-0000-0000-0000E6830000}"/>
    <cellStyle name="Note 17 6 8" xfId="18007" xr:uid="{00000000-0005-0000-0000-0000E7830000}"/>
    <cellStyle name="Note 17 6 8 2" xfId="36954" xr:uid="{00000000-0005-0000-0000-0000E8830000}"/>
    <cellStyle name="Note 17 6 9" xfId="21537" xr:uid="{00000000-0005-0000-0000-0000E9830000}"/>
    <cellStyle name="Note 17 7" xfId="5215" xr:uid="{00000000-0005-0000-0000-0000EA830000}"/>
    <cellStyle name="Note 17 7 10" xfId="24734" xr:uid="{00000000-0005-0000-0000-0000EB830000}"/>
    <cellStyle name="Note 17 7 2" xfId="8131" xr:uid="{00000000-0005-0000-0000-0000EC830000}"/>
    <cellStyle name="Note 17 7 2 2" xfId="12029" xr:uid="{00000000-0005-0000-0000-0000ED830000}"/>
    <cellStyle name="Note 17 7 2 2 2" xfId="31055" xr:uid="{00000000-0005-0000-0000-0000EE830000}"/>
    <cellStyle name="Note 17 7 2 3" xfId="15547" xr:uid="{00000000-0005-0000-0000-0000EF830000}"/>
    <cellStyle name="Note 17 7 2 3 2" xfId="34549" xr:uid="{00000000-0005-0000-0000-0000F0830000}"/>
    <cellStyle name="Note 17 7 2 4" xfId="19119" xr:uid="{00000000-0005-0000-0000-0000F1830000}"/>
    <cellStyle name="Note 17 7 2 4 2" xfId="38065" xr:uid="{00000000-0005-0000-0000-0000F2830000}"/>
    <cellStyle name="Note 17 7 2 5" xfId="22710" xr:uid="{00000000-0005-0000-0000-0000F3830000}"/>
    <cellStyle name="Note 17 7 2 6" xfId="27362" xr:uid="{00000000-0005-0000-0000-0000F4830000}"/>
    <cellStyle name="Note 17 7 3" xfId="7013" xr:uid="{00000000-0005-0000-0000-0000F5830000}"/>
    <cellStyle name="Note 17 7 3 2" xfId="11153" xr:uid="{00000000-0005-0000-0000-0000F6830000}"/>
    <cellStyle name="Note 17 7 3 2 2" xfId="30180" xr:uid="{00000000-0005-0000-0000-0000F7830000}"/>
    <cellStyle name="Note 17 7 3 3" xfId="14663" xr:uid="{00000000-0005-0000-0000-0000F8830000}"/>
    <cellStyle name="Note 17 7 3 3 2" xfId="33669" xr:uid="{00000000-0005-0000-0000-0000F9830000}"/>
    <cellStyle name="Note 17 7 3 4" xfId="18241" xr:uid="{00000000-0005-0000-0000-0000FA830000}"/>
    <cellStyle name="Note 17 7 3 4 2" xfId="37188" xr:uid="{00000000-0005-0000-0000-0000FB830000}"/>
    <cellStyle name="Note 17 7 3 5" xfId="21787" xr:uid="{00000000-0005-0000-0000-0000FC830000}"/>
    <cellStyle name="Note 17 7 3 6" xfId="26394" xr:uid="{00000000-0005-0000-0000-0000FD830000}"/>
    <cellStyle name="Note 17 7 4" xfId="9373" xr:uid="{00000000-0005-0000-0000-0000FE830000}"/>
    <cellStyle name="Note 17 7 4 2" xfId="12985" xr:uid="{00000000-0005-0000-0000-0000FF830000}"/>
    <cellStyle name="Note 17 7 4 2 2" xfId="32010" xr:uid="{00000000-0005-0000-0000-000000840000}"/>
    <cellStyle name="Note 17 7 4 3" xfId="16504" xr:uid="{00000000-0005-0000-0000-000001840000}"/>
    <cellStyle name="Note 17 7 4 3 2" xfId="35504" xr:uid="{00000000-0005-0000-0000-000002840000}"/>
    <cellStyle name="Note 17 7 4 4" xfId="20076" xr:uid="{00000000-0005-0000-0000-000003840000}"/>
    <cellStyle name="Note 17 7 4 4 2" xfId="39021" xr:uid="{00000000-0005-0000-0000-000004840000}"/>
    <cellStyle name="Note 17 7 4 5" xfId="23721" xr:uid="{00000000-0005-0000-0000-000005840000}"/>
    <cellStyle name="Note 17 7 4 6" xfId="28477" xr:uid="{00000000-0005-0000-0000-000006840000}"/>
    <cellStyle name="Note 17 7 5" xfId="6180" xr:uid="{00000000-0005-0000-0000-000007840000}"/>
    <cellStyle name="Note 17 7 5 2" xfId="25583" xr:uid="{00000000-0005-0000-0000-000008840000}"/>
    <cellStyle name="Note 17 7 6" xfId="10371" xr:uid="{00000000-0005-0000-0000-000009840000}"/>
    <cellStyle name="Note 17 7 6 2" xfId="29398" xr:uid="{00000000-0005-0000-0000-00000A840000}"/>
    <cellStyle name="Note 17 7 7" xfId="13879" xr:uid="{00000000-0005-0000-0000-00000B840000}"/>
    <cellStyle name="Note 17 7 7 2" xfId="32886" xr:uid="{00000000-0005-0000-0000-00000C840000}"/>
    <cellStyle name="Note 17 7 8" xfId="17457" xr:uid="{00000000-0005-0000-0000-00000D840000}"/>
    <cellStyle name="Note 17 7 8 2" xfId="36406" xr:uid="{00000000-0005-0000-0000-00000E840000}"/>
    <cellStyle name="Note 17 7 9" xfId="20985" xr:uid="{00000000-0005-0000-0000-00000F840000}"/>
    <cellStyle name="Note 17 8" xfId="7702" xr:uid="{00000000-0005-0000-0000-000010840000}"/>
    <cellStyle name="Note 17 8 2" xfId="11787" xr:uid="{00000000-0005-0000-0000-000011840000}"/>
    <cellStyle name="Note 17 8 2 2" xfId="30814" xr:uid="{00000000-0005-0000-0000-000012840000}"/>
    <cellStyle name="Note 17 8 3" xfId="15299" xr:uid="{00000000-0005-0000-0000-000013840000}"/>
    <cellStyle name="Note 17 8 3 2" xfId="34304" xr:uid="{00000000-0005-0000-0000-000014840000}"/>
    <cellStyle name="Note 17 8 4" xfId="18875" xr:uid="{00000000-0005-0000-0000-000015840000}"/>
    <cellStyle name="Note 17 8 4 2" xfId="37822" xr:uid="{00000000-0005-0000-0000-000016840000}"/>
    <cellStyle name="Note 17 8 5" xfId="22459" xr:uid="{00000000-0005-0000-0000-000017840000}"/>
    <cellStyle name="Note 17 8 6" xfId="27033" xr:uid="{00000000-0005-0000-0000-000018840000}"/>
    <cellStyle name="Note 17 9" xfId="7941" xr:uid="{00000000-0005-0000-0000-000019840000}"/>
    <cellStyle name="Note 17 9 2" xfId="11879" xr:uid="{00000000-0005-0000-0000-00001A840000}"/>
    <cellStyle name="Note 17 9 2 2" xfId="30905" xr:uid="{00000000-0005-0000-0000-00001B840000}"/>
    <cellStyle name="Note 17 9 3" xfId="15395" xr:uid="{00000000-0005-0000-0000-00001C840000}"/>
    <cellStyle name="Note 17 9 3 2" xfId="34398" xr:uid="{00000000-0005-0000-0000-00001D840000}"/>
    <cellStyle name="Note 17 9 4" xfId="18968" xr:uid="{00000000-0005-0000-0000-00001E840000}"/>
    <cellStyle name="Note 17 9 4 2" xfId="37914" xr:uid="{00000000-0005-0000-0000-00001F840000}"/>
    <cellStyle name="Note 17 9 5" xfId="22557" xr:uid="{00000000-0005-0000-0000-000020840000}"/>
    <cellStyle name="Note 17 9 6" xfId="27191" xr:uid="{00000000-0005-0000-0000-000021840000}"/>
    <cellStyle name="Note 18" xfId="4766" xr:uid="{00000000-0005-0000-0000-000022840000}"/>
    <cellStyle name="Note 18 10" xfId="6860" xr:uid="{00000000-0005-0000-0000-000023840000}"/>
    <cellStyle name="Note 18 10 2" xfId="11008" xr:uid="{00000000-0005-0000-0000-000024840000}"/>
    <cellStyle name="Note 18 10 2 2" xfId="30035" xr:uid="{00000000-0005-0000-0000-000025840000}"/>
    <cellStyle name="Note 18 10 3" xfId="14518" xr:uid="{00000000-0005-0000-0000-000026840000}"/>
    <cellStyle name="Note 18 10 3 2" xfId="33524" xr:uid="{00000000-0005-0000-0000-000027840000}"/>
    <cellStyle name="Note 18 10 4" xfId="18096" xr:uid="{00000000-0005-0000-0000-000028840000}"/>
    <cellStyle name="Note 18 10 4 2" xfId="37043" xr:uid="{00000000-0005-0000-0000-000029840000}"/>
    <cellStyle name="Note 18 10 5" xfId="21634" xr:uid="{00000000-0005-0000-0000-00002A840000}"/>
    <cellStyle name="Note 18 10 6" xfId="26249" xr:uid="{00000000-0005-0000-0000-00002B840000}"/>
    <cellStyle name="Note 18 11" xfId="8951" xr:uid="{00000000-0005-0000-0000-00002C840000}"/>
    <cellStyle name="Note 18 11 2" xfId="12667" xr:uid="{00000000-0005-0000-0000-00002D840000}"/>
    <cellStyle name="Note 18 11 2 2" xfId="31693" xr:uid="{00000000-0005-0000-0000-00002E840000}"/>
    <cellStyle name="Note 18 11 3" xfId="16186" xr:uid="{00000000-0005-0000-0000-00002F840000}"/>
    <cellStyle name="Note 18 11 3 2" xfId="35187" xr:uid="{00000000-0005-0000-0000-000030840000}"/>
    <cellStyle name="Note 18 11 4" xfId="19757" xr:uid="{00000000-0005-0000-0000-000031840000}"/>
    <cellStyle name="Note 18 11 4 2" xfId="38703" xr:uid="{00000000-0005-0000-0000-000032840000}"/>
    <cellStyle name="Note 18 11 5" xfId="23361" xr:uid="{00000000-0005-0000-0000-000033840000}"/>
    <cellStyle name="Note 18 11 6" xfId="28099" xr:uid="{00000000-0005-0000-0000-000034840000}"/>
    <cellStyle name="Note 18 12" xfId="9055" xr:uid="{00000000-0005-0000-0000-000035840000}"/>
    <cellStyle name="Note 18 12 2" xfId="12753" xr:uid="{00000000-0005-0000-0000-000036840000}"/>
    <cellStyle name="Note 18 12 2 2" xfId="31779" xr:uid="{00000000-0005-0000-0000-000037840000}"/>
    <cellStyle name="Note 18 12 3" xfId="16272" xr:uid="{00000000-0005-0000-0000-000038840000}"/>
    <cellStyle name="Note 18 12 3 2" xfId="35273" xr:uid="{00000000-0005-0000-0000-000039840000}"/>
    <cellStyle name="Note 18 12 4" xfId="19843" xr:uid="{00000000-0005-0000-0000-00003A840000}"/>
    <cellStyle name="Note 18 12 4 2" xfId="38789" xr:uid="{00000000-0005-0000-0000-00003B840000}"/>
    <cellStyle name="Note 18 12 5" xfId="23461" xr:uid="{00000000-0005-0000-0000-00003C840000}"/>
    <cellStyle name="Note 18 12 6" xfId="28186" xr:uid="{00000000-0005-0000-0000-00003D840000}"/>
    <cellStyle name="Note 18 13" xfId="9156" xr:uid="{00000000-0005-0000-0000-00003E840000}"/>
    <cellStyle name="Note 18 13 2" xfId="12839" xr:uid="{00000000-0005-0000-0000-00003F840000}"/>
    <cellStyle name="Note 18 13 2 2" xfId="31865" xr:uid="{00000000-0005-0000-0000-000040840000}"/>
    <cellStyle name="Note 18 13 3" xfId="16358" xr:uid="{00000000-0005-0000-0000-000041840000}"/>
    <cellStyle name="Note 18 13 3 2" xfId="35359" xr:uid="{00000000-0005-0000-0000-000042840000}"/>
    <cellStyle name="Note 18 13 4" xfId="19929" xr:uid="{00000000-0005-0000-0000-000043840000}"/>
    <cellStyle name="Note 18 13 4 2" xfId="38875" xr:uid="{00000000-0005-0000-0000-000044840000}"/>
    <cellStyle name="Note 18 13 5" xfId="23561" xr:uid="{00000000-0005-0000-0000-000045840000}"/>
    <cellStyle name="Note 18 13 6" xfId="28273" xr:uid="{00000000-0005-0000-0000-000046840000}"/>
    <cellStyle name="Note 18 14" xfId="10073" xr:uid="{00000000-0005-0000-0000-000047840000}"/>
    <cellStyle name="Note 18 14 2" xfId="13622" xr:uid="{00000000-0005-0000-0000-000048840000}"/>
    <cellStyle name="Note 18 14 2 2" xfId="32647" xr:uid="{00000000-0005-0000-0000-000049840000}"/>
    <cellStyle name="Note 18 14 3" xfId="17143" xr:uid="{00000000-0005-0000-0000-00004A840000}"/>
    <cellStyle name="Note 18 14 3 2" xfId="36141" xr:uid="{00000000-0005-0000-0000-00004B840000}"/>
    <cellStyle name="Note 18 14 4" xfId="20713" xr:uid="{00000000-0005-0000-0000-00004C840000}"/>
    <cellStyle name="Note 18 14 4 2" xfId="39658" xr:uid="{00000000-0005-0000-0000-00004D840000}"/>
    <cellStyle name="Note 18 14 5" xfId="24402" xr:uid="{00000000-0005-0000-0000-00004E840000}"/>
    <cellStyle name="Note 18 14 6" xfId="29125" xr:uid="{00000000-0005-0000-0000-00004F840000}"/>
    <cellStyle name="Note 18 15" xfId="6000" xr:uid="{00000000-0005-0000-0000-000050840000}"/>
    <cellStyle name="Note 18 15 2" xfId="25403" xr:uid="{00000000-0005-0000-0000-000051840000}"/>
    <cellStyle name="Note 18 16" xfId="10224" xr:uid="{00000000-0005-0000-0000-000052840000}"/>
    <cellStyle name="Note 18 16 2" xfId="29252" xr:uid="{00000000-0005-0000-0000-000053840000}"/>
    <cellStyle name="Note 18 17" xfId="13731" xr:uid="{00000000-0005-0000-0000-000054840000}"/>
    <cellStyle name="Note 18 17 2" xfId="32741" xr:uid="{00000000-0005-0000-0000-000055840000}"/>
    <cellStyle name="Note 18 18" xfId="17310" xr:uid="{00000000-0005-0000-0000-000056840000}"/>
    <cellStyle name="Note 18 18 2" xfId="36261" xr:uid="{00000000-0005-0000-0000-000057840000}"/>
    <cellStyle name="Note 18 19" xfId="20836" xr:uid="{00000000-0005-0000-0000-000058840000}"/>
    <cellStyle name="Note 18 2" xfId="5314" xr:uid="{00000000-0005-0000-0000-000059840000}"/>
    <cellStyle name="Note 18 2 10" xfId="21066" xr:uid="{00000000-0005-0000-0000-00005A840000}"/>
    <cellStyle name="Note 18 2 11" xfId="24816" xr:uid="{00000000-0005-0000-0000-00005B840000}"/>
    <cellStyle name="Note 18 2 2" xfId="5673" xr:uid="{00000000-0005-0000-0000-00005C840000}"/>
    <cellStyle name="Note 18 2 2 10" xfId="25132" xr:uid="{00000000-0005-0000-0000-00005D840000}"/>
    <cellStyle name="Note 18 2 2 2" xfId="8521" xr:uid="{00000000-0005-0000-0000-00005E840000}"/>
    <cellStyle name="Note 18 2 2 2 2" xfId="12414" xr:uid="{00000000-0005-0000-0000-00005F840000}"/>
    <cellStyle name="Note 18 2 2 2 2 2" xfId="31440" xr:uid="{00000000-0005-0000-0000-000060840000}"/>
    <cellStyle name="Note 18 2 2 2 3" xfId="15932" xr:uid="{00000000-0005-0000-0000-000061840000}"/>
    <cellStyle name="Note 18 2 2 2 3 2" xfId="34934" xr:uid="{00000000-0005-0000-0000-000062840000}"/>
    <cellStyle name="Note 18 2 2 2 4" xfId="19504" xr:uid="{00000000-0005-0000-0000-000063840000}"/>
    <cellStyle name="Note 18 2 2 2 4 2" xfId="38450" xr:uid="{00000000-0005-0000-0000-000064840000}"/>
    <cellStyle name="Note 18 2 2 2 5" xfId="23095" xr:uid="{00000000-0005-0000-0000-000065840000}"/>
    <cellStyle name="Note 18 2 2 2 6" xfId="27752" xr:uid="{00000000-0005-0000-0000-000066840000}"/>
    <cellStyle name="Note 18 2 2 3" xfId="7408" xr:uid="{00000000-0005-0000-0000-000067840000}"/>
    <cellStyle name="Note 18 2 2 3 2" xfId="11538" xr:uid="{00000000-0005-0000-0000-000068840000}"/>
    <cellStyle name="Note 18 2 2 3 2 2" xfId="30565" xr:uid="{00000000-0005-0000-0000-000069840000}"/>
    <cellStyle name="Note 18 2 2 3 3" xfId="15049" xr:uid="{00000000-0005-0000-0000-00006A840000}"/>
    <cellStyle name="Note 18 2 2 3 3 2" xfId="34054" xr:uid="{00000000-0005-0000-0000-00006B840000}"/>
    <cellStyle name="Note 18 2 2 3 4" xfId="18626" xr:uid="{00000000-0005-0000-0000-00006C840000}"/>
    <cellStyle name="Note 18 2 2 3 4 2" xfId="37573" xr:uid="{00000000-0005-0000-0000-00006D840000}"/>
    <cellStyle name="Note 18 2 2 3 5" xfId="22182" xr:uid="{00000000-0005-0000-0000-00006E840000}"/>
    <cellStyle name="Note 18 2 2 3 6" xfId="26779" xr:uid="{00000000-0005-0000-0000-00006F840000}"/>
    <cellStyle name="Note 18 2 2 4" xfId="9780" xr:uid="{00000000-0005-0000-0000-000070840000}"/>
    <cellStyle name="Note 18 2 2 4 2" xfId="13370" xr:uid="{00000000-0005-0000-0000-000071840000}"/>
    <cellStyle name="Note 18 2 2 4 2 2" xfId="32395" xr:uid="{00000000-0005-0000-0000-000072840000}"/>
    <cellStyle name="Note 18 2 2 4 3" xfId="16890" xr:uid="{00000000-0005-0000-0000-000073840000}"/>
    <cellStyle name="Note 18 2 2 4 3 2" xfId="35889" xr:uid="{00000000-0005-0000-0000-000074840000}"/>
    <cellStyle name="Note 18 2 2 4 4" xfId="20461" xr:uid="{00000000-0005-0000-0000-000075840000}"/>
    <cellStyle name="Note 18 2 2 4 4 2" xfId="39406" xr:uid="{00000000-0005-0000-0000-000076840000}"/>
    <cellStyle name="Note 18 2 2 4 5" xfId="24120" xr:uid="{00000000-0005-0000-0000-000077840000}"/>
    <cellStyle name="Note 18 2 2 4 6" xfId="28870" xr:uid="{00000000-0005-0000-0000-000078840000}"/>
    <cellStyle name="Note 18 2 2 5" xfId="6575" xr:uid="{00000000-0005-0000-0000-000079840000}"/>
    <cellStyle name="Note 18 2 2 5 2" xfId="25978" xr:uid="{00000000-0005-0000-0000-00007A840000}"/>
    <cellStyle name="Note 18 2 2 6" xfId="10756" xr:uid="{00000000-0005-0000-0000-00007B840000}"/>
    <cellStyle name="Note 18 2 2 6 2" xfId="29783" xr:uid="{00000000-0005-0000-0000-00007C840000}"/>
    <cellStyle name="Note 18 2 2 7" xfId="14264" xr:uid="{00000000-0005-0000-0000-00007D840000}"/>
    <cellStyle name="Note 18 2 2 7 2" xfId="33271" xr:uid="{00000000-0005-0000-0000-00007E840000}"/>
    <cellStyle name="Note 18 2 2 8" xfId="17842" xr:uid="{00000000-0005-0000-0000-00007F840000}"/>
    <cellStyle name="Note 18 2 2 8 2" xfId="36791" xr:uid="{00000000-0005-0000-0000-000080840000}"/>
    <cellStyle name="Note 18 2 2 9" xfId="21374" xr:uid="{00000000-0005-0000-0000-000081840000}"/>
    <cellStyle name="Note 18 2 3" xfId="8212" xr:uid="{00000000-0005-0000-0000-000082840000}"/>
    <cellStyle name="Note 18 2 3 2" xfId="12110" xr:uid="{00000000-0005-0000-0000-000083840000}"/>
    <cellStyle name="Note 18 2 3 2 2" xfId="31136" xr:uid="{00000000-0005-0000-0000-000084840000}"/>
    <cellStyle name="Note 18 2 3 3" xfId="15628" xr:uid="{00000000-0005-0000-0000-000085840000}"/>
    <cellStyle name="Note 18 2 3 3 2" xfId="34630" xr:uid="{00000000-0005-0000-0000-000086840000}"/>
    <cellStyle name="Note 18 2 3 4" xfId="19200" xr:uid="{00000000-0005-0000-0000-000087840000}"/>
    <cellStyle name="Note 18 2 3 4 2" xfId="38146" xr:uid="{00000000-0005-0000-0000-000088840000}"/>
    <cellStyle name="Note 18 2 3 5" xfId="22791" xr:uid="{00000000-0005-0000-0000-000089840000}"/>
    <cellStyle name="Note 18 2 3 6" xfId="27443" xr:uid="{00000000-0005-0000-0000-00008A840000}"/>
    <cellStyle name="Note 18 2 4" xfId="7097" xr:uid="{00000000-0005-0000-0000-00008B840000}"/>
    <cellStyle name="Note 18 2 4 2" xfId="11234" xr:uid="{00000000-0005-0000-0000-00008C840000}"/>
    <cellStyle name="Note 18 2 4 2 2" xfId="30261" xr:uid="{00000000-0005-0000-0000-00008D840000}"/>
    <cellStyle name="Note 18 2 4 3" xfId="14744" xr:uid="{00000000-0005-0000-0000-00008E840000}"/>
    <cellStyle name="Note 18 2 4 3 2" xfId="33750" xr:uid="{00000000-0005-0000-0000-00008F840000}"/>
    <cellStyle name="Note 18 2 4 4" xfId="18322" xr:uid="{00000000-0005-0000-0000-000090840000}"/>
    <cellStyle name="Note 18 2 4 4 2" xfId="37269" xr:uid="{00000000-0005-0000-0000-000091840000}"/>
    <cellStyle name="Note 18 2 4 5" xfId="21871" xr:uid="{00000000-0005-0000-0000-000092840000}"/>
    <cellStyle name="Note 18 2 4 6" xfId="26475" xr:uid="{00000000-0005-0000-0000-000093840000}"/>
    <cellStyle name="Note 18 2 5" xfId="9457" xr:uid="{00000000-0005-0000-0000-000094840000}"/>
    <cellStyle name="Note 18 2 5 2" xfId="13066" xr:uid="{00000000-0005-0000-0000-000095840000}"/>
    <cellStyle name="Note 18 2 5 2 2" xfId="32091" xr:uid="{00000000-0005-0000-0000-000096840000}"/>
    <cellStyle name="Note 18 2 5 3" xfId="16585" xr:uid="{00000000-0005-0000-0000-000097840000}"/>
    <cellStyle name="Note 18 2 5 3 2" xfId="35585" xr:uid="{00000000-0005-0000-0000-000098840000}"/>
    <cellStyle name="Note 18 2 5 4" xfId="20157" xr:uid="{00000000-0005-0000-0000-000099840000}"/>
    <cellStyle name="Note 18 2 5 4 2" xfId="39102" xr:uid="{00000000-0005-0000-0000-00009A840000}"/>
    <cellStyle name="Note 18 2 5 5" xfId="23805" xr:uid="{00000000-0005-0000-0000-00009B840000}"/>
    <cellStyle name="Note 18 2 5 6" xfId="28558" xr:uid="{00000000-0005-0000-0000-00009C840000}"/>
    <cellStyle name="Note 18 2 6" xfId="6264" xr:uid="{00000000-0005-0000-0000-00009D840000}"/>
    <cellStyle name="Note 18 2 6 2" xfId="25667" xr:uid="{00000000-0005-0000-0000-00009E840000}"/>
    <cellStyle name="Note 18 2 7" xfId="10452" xr:uid="{00000000-0005-0000-0000-00009F840000}"/>
    <cellStyle name="Note 18 2 7 2" xfId="29479" xr:uid="{00000000-0005-0000-0000-0000A0840000}"/>
    <cellStyle name="Note 18 2 8" xfId="13960" xr:uid="{00000000-0005-0000-0000-0000A1840000}"/>
    <cellStyle name="Note 18 2 8 2" xfId="32967" xr:uid="{00000000-0005-0000-0000-0000A2840000}"/>
    <cellStyle name="Note 18 2 9" xfId="17538" xr:uid="{00000000-0005-0000-0000-0000A3840000}"/>
    <cellStyle name="Note 18 2 9 2" xfId="36487" xr:uid="{00000000-0005-0000-0000-0000A4840000}"/>
    <cellStyle name="Note 18 20" xfId="24503" xr:uid="{00000000-0005-0000-0000-0000A5840000}"/>
    <cellStyle name="Note 18 3" xfId="5403" xr:uid="{00000000-0005-0000-0000-0000A6840000}"/>
    <cellStyle name="Note 18 3 10" xfId="24894" xr:uid="{00000000-0005-0000-0000-0000A7840000}"/>
    <cellStyle name="Note 18 3 2" xfId="8291" xr:uid="{00000000-0005-0000-0000-0000A8840000}"/>
    <cellStyle name="Note 18 3 2 2" xfId="12188" xr:uid="{00000000-0005-0000-0000-0000A9840000}"/>
    <cellStyle name="Note 18 3 2 2 2" xfId="31214" xr:uid="{00000000-0005-0000-0000-0000AA840000}"/>
    <cellStyle name="Note 18 3 2 3" xfId="15706" xr:uid="{00000000-0005-0000-0000-0000AB840000}"/>
    <cellStyle name="Note 18 3 2 3 2" xfId="34708" xr:uid="{00000000-0005-0000-0000-0000AC840000}"/>
    <cellStyle name="Note 18 3 2 4" xfId="19278" xr:uid="{00000000-0005-0000-0000-0000AD840000}"/>
    <cellStyle name="Note 18 3 2 4 2" xfId="38224" xr:uid="{00000000-0005-0000-0000-0000AE840000}"/>
    <cellStyle name="Note 18 3 2 5" xfId="22869" xr:uid="{00000000-0005-0000-0000-0000AF840000}"/>
    <cellStyle name="Note 18 3 2 6" xfId="27522" xr:uid="{00000000-0005-0000-0000-0000B0840000}"/>
    <cellStyle name="Note 18 3 3" xfId="7179" xr:uid="{00000000-0005-0000-0000-0000B1840000}"/>
    <cellStyle name="Note 18 3 3 2" xfId="11312" xr:uid="{00000000-0005-0000-0000-0000B2840000}"/>
    <cellStyle name="Note 18 3 3 2 2" xfId="30339" xr:uid="{00000000-0005-0000-0000-0000B3840000}"/>
    <cellStyle name="Note 18 3 3 3" xfId="14822" xr:uid="{00000000-0005-0000-0000-0000B4840000}"/>
    <cellStyle name="Note 18 3 3 3 2" xfId="33828" xr:uid="{00000000-0005-0000-0000-0000B5840000}"/>
    <cellStyle name="Note 18 3 3 4" xfId="18400" xr:uid="{00000000-0005-0000-0000-0000B6840000}"/>
    <cellStyle name="Note 18 3 3 4 2" xfId="37347" xr:uid="{00000000-0005-0000-0000-0000B7840000}"/>
    <cellStyle name="Note 18 3 3 5" xfId="21953" xr:uid="{00000000-0005-0000-0000-0000B8840000}"/>
    <cellStyle name="Note 18 3 3 6" xfId="26553" xr:uid="{00000000-0005-0000-0000-0000B9840000}"/>
    <cellStyle name="Note 18 3 4" xfId="9539" xr:uid="{00000000-0005-0000-0000-0000BA840000}"/>
    <cellStyle name="Note 18 3 4 2" xfId="13144" xr:uid="{00000000-0005-0000-0000-0000BB840000}"/>
    <cellStyle name="Note 18 3 4 2 2" xfId="32169" xr:uid="{00000000-0005-0000-0000-0000BC840000}"/>
    <cellStyle name="Note 18 3 4 3" xfId="16663" xr:uid="{00000000-0005-0000-0000-0000BD840000}"/>
    <cellStyle name="Note 18 3 4 3 2" xfId="35663" xr:uid="{00000000-0005-0000-0000-0000BE840000}"/>
    <cellStyle name="Note 18 3 4 4" xfId="20235" xr:uid="{00000000-0005-0000-0000-0000BF840000}"/>
    <cellStyle name="Note 18 3 4 4 2" xfId="39180" xr:uid="{00000000-0005-0000-0000-0000C0840000}"/>
    <cellStyle name="Note 18 3 4 5" xfId="23887" xr:uid="{00000000-0005-0000-0000-0000C1840000}"/>
    <cellStyle name="Note 18 3 4 6" xfId="28636" xr:uid="{00000000-0005-0000-0000-0000C2840000}"/>
    <cellStyle name="Note 18 3 5" xfId="6346" xr:uid="{00000000-0005-0000-0000-0000C3840000}"/>
    <cellStyle name="Note 18 3 5 2" xfId="25749" xr:uid="{00000000-0005-0000-0000-0000C4840000}"/>
    <cellStyle name="Note 18 3 6" xfId="10530" xr:uid="{00000000-0005-0000-0000-0000C5840000}"/>
    <cellStyle name="Note 18 3 6 2" xfId="29557" xr:uid="{00000000-0005-0000-0000-0000C6840000}"/>
    <cellStyle name="Note 18 3 7" xfId="14038" xr:uid="{00000000-0005-0000-0000-0000C7840000}"/>
    <cellStyle name="Note 18 3 7 2" xfId="33045" xr:uid="{00000000-0005-0000-0000-0000C8840000}"/>
    <cellStyle name="Note 18 3 8" xfId="17616" xr:uid="{00000000-0005-0000-0000-0000C9840000}"/>
    <cellStyle name="Note 18 3 8 2" xfId="36565" xr:uid="{00000000-0005-0000-0000-0000CA840000}"/>
    <cellStyle name="Note 18 3 9" xfId="21144" xr:uid="{00000000-0005-0000-0000-0000CB840000}"/>
    <cellStyle name="Note 18 4" xfId="5595" xr:uid="{00000000-0005-0000-0000-0000CC840000}"/>
    <cellStyle name="Note 18 4 10" xfId="25054" xr:uid="{00000000-0005-0000-0000-0000CD840000}"/>
    <cellStyle name="Note 18 4 2" xfId="8443" xr:uid="{00000000-0005-0000-0000-0000CE840000}"/>
    <cellStyle name="Note 18 4 2 2" xfId="12336" xr:uid="{00000000-0005-0000-0000-0000CF840000}"/>
    <cellStyle name="Note 18 4 2 2 2" xfId="31362" xr:uid="{00000000-0005-0000-0000-0000D0840000}"/>
    <cellStyle name="Note 18 4 2 3" xfId="15854" xr:uid="{00000000-0005-0000-0000-0000D1840000}"/>
    <cellStyle name="Note 18 4 2 3 2" xfId="34856" xr:uid="{00000000-0005-0000-0000-0000D2840000}"/>
    <cellStyle name="Note 18 4 2 4" xfId="19426" xr:uid="{00000000-0005-0000-0000-0000D3840000}"/>
    <cellStyle name="Note 18 4 2 4 2" xfId="38372" xr:uid="{00000000-0005-0000-0000-0000D4840000}"/>
    <cellStyle name="Note 18 4 2 5" xfId="23017" xr:uid="{00000000-0005-0000-0000-0000D5840000}"/>
    <cellStyle name="Note 18 4 2 6" xfId="27674" xr:uid="{00000000-0005-0000-0000-0000D6840000}"/>
    <cellStyle name="Note 18 4 3" xfId="7330" xr:uid="{00000000-0005-0000-0000-0000D7840000}"/>
    <cellStyle name="Note 18 4 3 2" xfId="11460" xr:uid="{00000000-0005-0000-0000-0000D8840000}"/>
    <cellStyle name="Note 18 4 3 2 2" xfId="30487" xr:uid="{00000000-0005-0000-0000-0000D9840000}"/>
    <cellStyle name="Note 18 4 3 3" xfId="14971" xr:uid="{00000000-0005-0000-0000-0000DA840000}"/>
    <cellStyle name="Note 18 4 3 3 2" xfId="33976" xr:uid="{00000000-0005-0000-0000-0000DB840000}"/>
    <cellStyle name="Note 18 4 3 4" xfId="18548" xr:uid="{00000000-0005-0000-0000-0000DC840000}"/>
    <cellStyle name="Note 18 4 3 4 2" xfId="37495" xr:uid="{00000000-0005-0000-0000-0000DD840000}"/>
    <cellStyle name="Note 18 4 3 5" xfId="22104" xr:uid="{00000000-0005-0000-0000-0000DE840000}"/>
    <cellStyle name="Note 18 4 3 6" xfId="26701" xr:uid="{00000000-0005-0000-0000-0000DF840000}"/>
    <cellStyle name="Note 18 4 4" xfId="9702" xr:uid="{00000000-0005-0000-0000-0000E0840000}"/>
    <cellStyle name="Note 18 4 4 2" xfId="13292" xr:uid="{00000000-0005-0000-0000-0000E1840000}"/>
    <cellStyle name="Note 18 4 4 2 2" xfId="32317" xr:uid="{00000000-0005-0000-0000-0000E2840000}"/>
    <cellStyle name="Note 18 4 4 3" xfId="16812" xr:uid="{00000000-0005-0000-0000-0000E3840000}"/>
    <cellStyle name="Note 18 4 4 3 2" xfId="35811" xr:uid="{00000000-0005-0000-0000-0000E4840000}"/>
    <cellStyle name="Note 18 4 4 4" xfId="20383" xr:uid="{00000000-0005-0000-0000-0000E5840000}"/>
    <cellStyle name="Note 18 4 4 4 2" xfId="39328" xr:uid="{00000000-0005-0000-0000-0000E6840000}"/>
    <cellStyle name="Note 18 4 4 5" xfId="24042" xr:uid="{00000000-0005-0000-0000-0000E7840000}"/>
    <cellStyle name="Note 18 4 4 6" xfId="28792" xr:uid="{00000000-0005-0000-0000-0000E8840000}"/>
    <cellStyle name="Note 18 4 5" xfId="6497" xr:uid="{00000000-0005-0000-0000-0000E9840000}"/>
    <cellStyle name="Note 18 4 5 2" xfId="25900" xr:uid="{00000000-0005-0000-0000-0000EA840000}"/>
    <cellStyle name="Note 18 4 6" xfId="10678" xr:uid="{00000000-0005-0000-0000-0000EB840000}"/>
    <cellStyle name="Note 18 4 6 2" xfId="29705" xr:uid="{00000000-0005-0000-0000-0000EC840000}"/>
    <cellStyle name="Note 18 4 7" xfId="14186" xr:uid="{00000000-0005-0000-0000-0000ED840000}"/>
    <cellStyle name="Note 18 4 7 2" xfId="33193" xr:uid="{00000000-0005-0000-0000-0000EE840000}"/>
    <cellStyle name="Note 18 4 8" xfId="17764" xr:uid="{00000000-0005-0000-0000-0000EF840000}"/>
    <cellStyle name="Note 18 4 8 2" xfId="36713" xr:uid="{00000000-0005-0000-0000-0000F0840000}"/>
    <cellStyle name="Note 18 4 9" xfId="21296" xr:uid="{00000000-0005-0000-0000-0000F1840000}"/>
    <cellStyle name="Note 18 5" xfId="5789" xr:uid="{00000000-0005-0000-0000-0000F2840000}"/>
    <cellStyle name="Note 18 5 10" xfId="25212" xr:uid="{00000000-0005-0000-0000-0000F3840000}"/>
    <cellStyle name="Note 18 5 2" xfId="8604" xr:uid="{00000000-0005-0000-0000-0000F4840000}"/>
    <cellStyle name="Note 18 5 2 2" xfId="12494" xr:uid="{00000000-0005-0000-0000-0000F5840000}"/>
    <cellStyle name="Note 18 5 2 2 2" xfId="31520" xr:uid="{00000000-0005-0000-0000-0000F6840000}"/>
    <cellStyle name="Note 18 5 2 3" xfId="16012" xr:uid="{00000000-0005-0000-0000-0000F7840000}"/>
    <cellStyle name="Note 18 5 2 3 2" xfId="35014" xr:uid="{00000000-0005-0000-0000-0000F8840000}"/>
    <cellStyle name="Note 18 5 2 4" xfId="19584" xr:uid="{00000000-0005-0000-0000-0000F9840000}"/>
    <cellStyle name="Note 18 5 2 4 2" xfId="38530" xr:uid="{00000000-0005-0000-0000-0000FA840000}"/>
    <cellStyle name="Note 18 5 2 5" xfId="23175" xr:uid="{00000000-0005-0000-0000-0000FB840000}"/>
    <cellStyle name="Note 18 5 2 6" xfId="27834" xr:uid="{00000000-0005-0000-0000-0000FC840000}"/>
    <cellStyle name="Note 18 5 3" xfId="7502" xr:uid="{00000000-0005-0000-0000-0000FD840000}"/>
    <cellStyle name="Note 18 5 3 2" xfId="11618" xr:uid="{00000000-0005-0000-0000-0000FE840000}"/>
    <cellStyle name="Note 18 5 3 2 2" xfId="30645" xr:uid="{00000000-0005-0000-0000-0000FF840000}"/>
    <cellStyle name="Note 18 5 3 3" xfId="15129" xr:uid="{00000000-0005-0000-0000-000000850000}"/>
    <cellStyle name="Note 18 5 3 3 2" xfId="34134" xr:uid="{00000000-0005-0000-0000-000001850000}"/>
    <cellStyle name="Note 18 5 3 4" xfId="18706" xr:uid="{00000000-0005-0000-0000-000002850000}"/>
    <cellStyle name="Note 18 5 3 4 2" xfId="37653" xr:uid="{00000000-0005-0000-0000-000003850000}"/>
    <cellStyle name="Note 18 5 3 5" xfId="22276" xr:uid="{00000000-0005-0000-0000-000004850000}"/>
    <cellStyle name="Note 18 5 3 6" xfId="26859" xr:uid="{00000000-0005-0000-0000-000005850000}"/>
    <cellStyle name="Note 18 5 4" xfId="9874" xr:uid="{00000000-0005-0000-0000-000006850000}"/>
    <cellStyle name="Note 18 5 4 2" xfId="13450" xr:uid="{00000000-0005-0000-0000-000007850000}"/>
    <cellStyle name="Note 18 5 4 2 2" xfId="32475" xr:uid="{00000000-0005-0000-0000-000008850000}"/>
    <cellStyle name="Note 18 5 4 3" xfId="16971" xr:uid="{00000000-0005-0000-0000-000009850000}"/>
    <cellStyle name="Note 18 5 4 3 2" xfId="35969" xr:uid="{00000000-0005-0000-0000-00000A850000}"/>
    <cellStyle name="Note 18 5 4 4" xfId="20541" xr:uid="{00000000-0005-0000-0000-00000B850000}"/>
    <cellStyle name="Note 18 5 4 4 2" xfId="39486" xr:uid="{00000000-0005-0000-0000-00000C850000}"/>
    <cellStyle name="Note 18 5 4 5" xfId="24214" xr:uid="{00000000-0005-0000-0000-00000D850000}"/>
    <cellStyle name="Note 18 5 4 6" xfId="28950" xr:uid="{00000000-0005-0000-0000-00000E850000}"/>
    <cellStyle name="Note 18 5 5" xfId="6669" xr:uid="{00000000-0005-0000-0000-00000F850000}"/>
    <cellStyle name="Note 18 5 5 2" xfId="26072" xr:uid="{00000000-0005-0000-0000-000010850000}"/>
    <cellStyle name="Note 18 5 6" xfId="10836" xr:uid="{00000000-0005-0000-0000-000011850000}"/>
    <cellStyle name="Note 18 5 6 2" xfId="29863" xr:uid="{00000000-0005-0000-0000-000012850000}"/>
    <cellStyle name="Note 18 5 7" xfId="14346" xr:uid="{00000000-0005-0000-0000-000013850000}"/>
    <cellStyle name="Note 18 5 7 2" xfId="33352" xr:uid="{00000000-0005-0000-0000-000014850000}"/>
    <cellStyle name="Note 18 5 8" xfId="17924" xr:uid="{00000000-0005-0000-0000-000015850000}"/>
    <cellStyle name="Note 18 5 8 2" xfId="36871" xr:uid="{00000000-0005-0000-0000-000016850000}"/>
    <cellStyle name="Note 18 5 9" xfId="21454" xr:uid="{00000000-0005-0000-0000-000017850000}"/>
    <cellStyle name="Note 18 6" xfId="5888" xr:uid="{00000000-0005-0000-0000-000018850000}"/>
    <cellStyle name="Note 18 6 10" xfId="25298" xr:uid="{00000000-0005-0000-0000-000019850000}"/>
    <cellStyle name="Note 18 6 2" xfId="8691" xr:uid="{00000000-0005-0000-0000-00001A850000}"/>
    <cellStyle name="Note 18 6 2 2" xfId="12580" xr:uid="{00000000-0005-0000-0000-00001B850000}"/>
    <cellStyle name="Note 18 6 2 2 2" xfId="31606" xr:uid="{00000000-0005-0000-0000-00001C850000}"/>
    <cellStyle name="Note 18 6 2 3" xfId="16098" xr:uid="{00000000-0005-0000-0000-00001D850000}"/>
    <cellStyle name="Note 18 6 2 3 2" xfId="35100" xr:uid="{00000000-0005-0000-0000-00001E850000}"/>
    <cellStyle name="Note 18 6 2 4" xfId="19670" xr:uid="{00000000-0005-0000-0000-00001F850000}"/>
    <cellStyle name="Note 18 6 2 4 2" xfId="38616" xr:uid="{00000000-0005-0000-0000-000020850000}"/>
    <cellStyle name="Note 18 6 2 5" xfId="23261" xr:uid="{00000000-0005-0000-0000-000021850000}"/>
    <cellStyle name="Note 18 6 2 6" xfId="27920" xr:uid="{00000000-0005-0000-0000-000022850000}"/>
    <cellStyle name="Note 18 6 3" xfId="7590" xr:uid="{00000000-0005-0000-0000-000023850000}"/>
    <cellStyle name="Note 18 6 3 2" xfId="11704" xr:uid="{00000000-0005-0000-0000-000024850000}"/>
    <cellStyle name="Note 18 6 3 2 2" xfId="30731" xr:uid="{00000000-0005-0000-0000-000025850000}"/>
    <cellStyle name="Note 18 6 3 3" xfId="15215" xr:uid="{00000000-0005-0000-0000-000026850000}"/>
    <cellStyle name="Note 18 6 3 3 2" xfId="34220" xr:uid="{00000000-0005-0000-0000-000027850000}"/>
    <cellStyle name="Note 18 6 3 4" xfId="18792" xr:uid="{00000000-0005-0000-0000-000028850000}"/>
    <cellStyle name="Note 18 6 3 4 2" xfId="37739" xr:uid="{00000000-0005-0000-0000-000029850000}"/>
    <cellStyle name="Note 18 6 3 5" xfId="22364" xr:uid="{00000000-0005-0000-0000-00002A850000}"/>
    <cellStyle name="Note 18 6 3 6" xfId="26945" xr:uid="{00000000-0005-0000-0000-00002B850000}"/>
    <cellStyle name="Note 18 6 4" xfId="9962" xr:uid="{00000000-0005-0000-0000-00002C850000}"/>
    <cellStyle name="Note 18 6 4 2" xfId="13536" xr:uid="{00000000-0005-0000-0000-00002D850000}"/>
    <cellStyle name="Note 18 6 4 2 2" xfId="32561" xr:uid="{00000000-0005-0000-0000-00002E850000}"/>
    <cellStyle name="Note 18 6 4 3" xfId="17057" xr:uid="{00000000-0005-0000-0000-00002F850000}"/>
    <cellStyle name="Note 18 6 4 3 2" xfId="36055" xr:uid="{00000000-0005-0000-0000-000030850000}"/>
    <cellStyle name="Note 18 6 4 4" xfId="20627" xr:uid="{00000000-0005-0000-0000-000031850000}"/>
    <cellStyle name="Note 18 6 4 4 2" xfId="39572" xr:uid="{00000000-0005-0000-0000-000032850000}"/>
    <cellStyle name="Note 18 6 4 5" xfId="24302" xr:uid="{00000000-0005-0000-0000-000033850000}"/>
    <cellStyle name="Note 18 6 4 6" xfId="29036" xr:uid="{00000000-0005-0000-0000-000034850000}"/>
    <cellStyle name="Note 18 6 5" xfId="6757" xr:uid="{00000000-0005-0000-0000-000035850000}"/>
    <cellStyle name="Note 18 6 5 2" xfId="26160" xr:uid="{00000000-0005-0000-0000-000036850000}"/>
    <cellStyle name="Note 18 6 6" xfId="10922" xr:uid="{00000000-0005-0000-0000-000037850000}"/>
    <cellStyle name="Note 18 6 6 2" xfId="29949" xr:uid="{00000000-0005-0000-0000-000038850000}"/>
    <cellStyle name="Note 18 6 7" xfId="14432" xr:uid="{00000000-0005-0000-0000-000039850000}"/>
    <cellStyle name="Note 18 6 7 2" xfId="33438" xr:uid="{00000000-0005-0000-0000-00003A850000}"/>
    <cellStyle name="Note 18 6 8" xfId="18010" xr:uid="{00000000-0005-0000-0000-00003B850000}"/>
    <cellStyle name="Note 18 6 8 2" xfId="36957" xr:uid="{00000000-0005-0000-0000-00003C850000}"/>
    <cellStyle name="Note 18 6 9" xfId="21540" xr:uid="{00000000-0005-0000-0000-00003D850000}"/>
    <cellStyle name="Note 18 7" xfId="5218" xr:uid="{00000000-0005-0000-0000-00003E850000}"/>
    <cellStyle name="Note 18 7 10" xfId="24737" xr:uid="{00000000-0005-0000-0000-00003F850000}"/>
    <cellStyle name="Note 18 7 2" xfId="8134" xr:uid="{00000000-0005-0000-0000-000040850000}"/>
    <cellStyle name="Note 18 7 2 2" xfId="12032" xr:uid="{00000000-0005-0000-0000-000041850000}"/>
    <cellStyle name="Note 18 7 2 2 2" xfId="31058" xr:uid="{00000000-0005-0000-0000-000042850000}"/>
    <cellStyle name="Note 18 7 2 3" xfId="15550" xr:uid="{00000000-0005-0000-0000-000043850000}"/>
    <cellStyle name="Note 18 7 2 3 2" xfId="34552" xr:uid="{00000000-0005-0000-0000-000044850000}"/>
    <cellStyle name="Note 18 7 2 4" xfId="19122" xr:uid="{00000000-0005-0000-0000-000045850000}"/>
    <cellStyle name="Note 18 7 2 4 2" xfId="38068" xr:uid="{00000000-0005-0000-0000-000046850000}"/>
    <cellStyle name="Note 18 7 2 5" xfId="22713" xr:uid="{00000000-0005-0000-0000-000047850000}"/>
    <cellStyle name="Note 18 7 2 6" xfId="27365" xr:uid="{00000000-0005-0000-0000-000048850000}"/>
    <cellStyle name="Note 18 7 3" xfId="7016" xr:uid="{00000000-0005-0000-0000-000049850000}"/>
    <cellStyle name="Note 18 7 3 2" xfId="11156" xr:uid="{00000000-0005-0000-0000-00004A850000}"/>
    <cellStyle name="Note 18 7 3 2 2" xfId="30183" xr:uid="{00000000-0005-0000-0000-00004B850000}"/>
    <cellStyle name="Note 18 7 3 3" xfId="14666" xr:uid="{00000000-0005-0000-0000-00004C850000}"/>
    <cellStyle name="Note 18 7 3 3 2" xfId="33672" xr:uid="{00000000-0005-0000-0000-00004D850000}"/>
    <cellStyle name="Note 18 7 3 4" xfId="18244" xr:uid="{00000000-0005-0000-0000-00004E850000}"/>
    <cellStyle name="Note 18 7 3 4 2" xfId="37191" xr:uid="{00000000-0005-0000-0000-00004F850000}"/>
    <cellStyle name="Note 18 7 3 5" xfId="21790" xr:uid="{00000000-0005-0000-0000-000050850000}"/>
    <cellStyle name="Note 18 7 3 6" xfId="26397" xr:uid="{00000000-0005-0000-0000-000051850000}"/>
    <cellStyle name="Note 18 7 4" xfId="9376" xr:uid="{00000000-0005-0000-0000-000052850000}"/>
    <cellStyle name="Note 18 7 4 2" xfId="12988" xr:uid="{00000000-0005-0000-0000-000053850000}"/>
    <cellStyle name="Note 18 7 4 2 2" xfId="32013" xr:uid="{00000000-0005-0000-0000-000054850000}"/>
    <cellStyle name="Note 18 7 4 3" xfId="16507" xr:uid="{00000000-0005-0000-0000-000055850000}"/>
    <cellStyle name="Note 18 7 4 3 2" xfId="35507" xr:uid="{00000000-0005-0000-0000-000056850000}"/>
    <cellStyle name="Note 18 7 4 4" xfId="20079" xr:uid="{00000000-0005-0000-0000-000057850000}"/>
    <cellStyle name="Note 18 7 4 4 2" xfId="39024" xr:uid="{00000000-0005-0000-0000-000058850000}"/>
    <cellStyle name="Note 18 7 4 5" xfId="23724" xr:uid="{00000000-0005-0000-0000-000059850000}"/>
    <cellStyle name="Note 18 7 4 6" xfId="28480" xr:uid="{00000000-0005-0000-0000-00005A850000}"/>
    <cellStyle name="Note 18 7 5" xfId="6183" xr:uid="{00000000-0005-0000-0000-00005B850000}"/>
    <cellStyle name="Note 18 7 5 2" xfId="25586" xr:uid="{00000000-0005-0000-0000-00005C850000}"/>
    <cellStyle name="Note 18 7 6" xfId="10374" xr:uid="{00000000-0005-0000-0000-00005D850000}"/>
    <cellStyle name="Note 18 7 6 2" xfId="29401" xr:uid="{00000000-0005-0000-0000-00005E850000}"/>
    <cellStyle name="Note 18 7 7" xfId="13882" xr:uid="{00000000-0005-0000-0000-00005F850000}"/>
    <cellStyle name="Note 18 7 7 2" xfId="32889" xr:uid="{00000000-0005-0000-0000-000060850000}"/>
    <cellStyle name="Note 18 7 8" xfId="17460" xr:uid="{00000000-0005-0000-0000-000061850000}"/>
    <cellStyle name="Note 18 7 8 2" xfId="36409" xr:uid="{00000000-0005-0000-0000-000062850000}"/>
    <cellStyle name="Note 18 7 9" xfId="20988" xr:uid="{00000000-0005-0000-0000-000063850000}"/>
    <cellStyle name="Note 18 8" xfId="7705" xr:uid="{00000000-0005-0000-0000-000064850000}"/>
    <cellStyle name="Note 18 8 2" xfId="11790" xr:uid="{00000000-0005-0000-0000-000065850000}"/>
    <cellStyle name="Note 18 8 2 2" xfId="30817" xr:uid="{00000000-0005-0000-0000-000066850000}"/>
    <cellStyle name="Note 18 8 3" xfId="15302" xr:uid="{00000000-0005-0000-0000-000067850000}"/>
    <cellStyle name="Note 18 8 3 2" xfId="34307" xr:uid="{00000000-0005-0000-0000-000068850000}"/>
    <cellStyle name="Note 18 8 4" xfId="18878" xr:uid="{00000000-0005-0000-0000-000069850000}"/>
    <cellStyle name="Note 18 8 4 2" xfId="37825" xr:uid="{00000000-0005-0000-0000-00006A850000}"/>
    <cellStyle name="Note 18 8 5" xfId="22462" xr:uid="{00000000-0005-0000-0000-00006B850000}"/>
    <cellStyle name="Note 18 8 6" xfId="27036" xr:uid="{00000000-0005-0000-0000-00006C850000}"/>
    <cellStyle name="Note 18 9" xfId="7945" xr:uid="{00000000-0005-0000-0000-00006D850000}"/>
    <cellStyle name="Note 18 9 2" xfId="11882" xr:uid="{00000000-0005-0000-0000-00006E850000}"/>
    <cellStyle name="Note 18 9 2 2" xfId="30908" xr:uid="{00000000-0005-0000-0000-00006F850000}"/>
    <cellStyle name="Note 18 9 3" xfId="15398" xr:uid="{00000000-0005-0000-0000-000070850000}"/>
    <cellStyle name="Note 18 9 3 2" xfId="34401" xr:uid="{00000000-0005-0000-0000-000071850000}"/>
    <cellStyle name="Note 18 9 4" xfId="18971" xr:uid="{00000000-0005-0000-0000-000072850000}"/>
    <cellStyle name="Note 18 9 4 2" xfId="37917" xr:uid="{00000000-0005-0000-0000-000073850000}"/>
    <cellStyle name="Note 18 9 5" xfId="22560" xr:uid="{00000000-0005-0000-0000-000074850000}"/>
    <cellStyle name="Note 18 9 6" xfId="27195" xr:uid="{00000000-0005-0000-0000-000075850000}"/>
    <cellStyle name="Note 19" xfId="39683" xr:uid="{00000000-0005-0000-0000-000076850000}"/>
    <cellStyle name="Note 2" xfId="31" xr:uid="{00000000-0005-0000-0000-0000840E0000}"/>
    <cellStyle name="Note 2 10" xfId="3720" xr:uid="{00000000-0005-0000-0000-0000850E0000}"/>
    <cellStyle name="Note 2 11" xfId="3721" xr:uid="{00000000-0005-0000-0000-0000860E0000}"/>
    <cellStyle name="Note 2 12" xfId="3722" xr:uid="{00000000-0005-0000-0000-0000870E0000}"/>
    <cellStyle name="Note 2 13" xfId="3723" xr:uid="{00000000-0005-0000-0000-0000880E0000}"/>
    <cellStyle name="Note 2 14" xfId="39745" xr:uid="{00000000-0005-0000-0000-00007C850000}"/>
    <cellStyle name="Note 2 2" xfId="3724" xr:uid="{00000000-0005-0000-0000-0000890E0000}"/>
    <cellStyle name="Note 2 3" xfId="3725" xr:uid="{00000000-0005-0000-0000-00008A0E0000}"/>
    <cellStyle name="Note 2 4" xfId="3726" xr:uid="{00000000-0005-0000-0000-00008B0E0000}"/>
    <cellStyle name="Note 2 5" xfId="3727" xr:uid="{00000000-0005-0000-0000-00008C0E0000}"/>
    <cellStyle name="Note 2 6" xfId="3728" xr:uid="{00000000-0005-0000-0000-00008D0E0000}"/>
    <cellStyle name="Note 2 7" xfId="3729" xr:uid="{00000000-0005-0000-0000-00008E0E0000}"/>
    <cellStyle name="Note 2 8" xfId="3730" xr:uid="{00000000-0005-0000-0000-00008F0E0000}"/>
    <cellStyle name="Note 2 9" xfId="3731" xr:uid="{00000000-0005-0000-0000-0000900E0000}"/>
    <cellStyle name="Note 3" xfId="3732" xr:uid="{00000000-0005-0000-0000-0000910E0000}"/>
    <cellStyle name="Note 3 10" xfId="3733" xr:uid="{00000000-0005-0000-0000-0000920E0000}"/>
    <cellStyle name="Note 3 11" xfId="3734" xr:uid="{00000000-0005-0000-0000-0000930E0000}"/>
    <cellStyle name="Note 3 12" xfId="3735" xr:uid="{00000000-0005-0000-0000-0000940E0000}"/>
    <cellStyle name="Note 3 13" xfId="3736" xr:uid="{00000000-0005-0000-0000-0000950E0000}"/>
    <cellStyle name="Note 3 14" xfId="39746" xr:uid="{00000000-0005-0000-0000-00008A850000}"/>
    <cellStyle name="Note 3 2" xfId="3737" xr:uid="{00000000-0005-0000-0000-0000960E0000}"/>
    <cellStyle name="Note 3 3" xfId="3738" xr:uid="{00000000-0005-0000-0000-0000970E0000}"/>
    <cellStyle name="Note 3 4" xfId="3739" xr:uid="{00000000-0005-0000-0000-0000980E0000}"/>
    <cellStyle name="Note 3 5" xfId="3740" xr:uid="{00000000-0005-0000-0000-0000990E0000}"/>
    <cellStyle name="Note 3 6" xfId="3741" xr:uid="{00000000-0005-0000-0000-00009A0E0000}"/>
    <cellStyle name="Note 3 7" xfId="3742" xr:uid="{00000000-0005-0000-0000-00009B0E0000}"/>
    <cellStyle name="Note 3 8" xfId="3743" xr:uid="{00000000-0005-0000-0000-00009C0E0000}"/>
    <cellStyle name="Note 3 9" xfId="3744" xr:uid="{00000000-0005-0000-0000-00009D0E0000}"/>
    <cellStyle name="Note 4" xfId="3745" xr:uid="{00000000-0005-0000-0000-00009E0E0000}"/>
    <cellStyle name="Note 4 10" xfId="3746" xr:uid="{00000000-0005-0000-0000-00009F0E0000}"/>
    <cellStyle name="Note 4 11" xfId="3747" xr:uid="{00000000-0005-0000-0000-0000A00E0000}"/>
    <cellStyle name="Note 4 12" xfId="3748" xr:uid="{00000000-0005-0000-0000-0000A10E0000}"/>
    <cellStyle name="Note 4 13" xfId="3749" xr:uid="{00000000-0005-0000-0000-0000A20E0000}"/>
    <cellStyle name="Note 4 14" xfId="39747" xr:uid="{00000000-0005-0000-0000-000098850000}"/>
    <cellStyle name="Note 4 2" xfId="3750" xr:uid="{00000000-0005-0000-0000-0000A30E0000}"/>
    <cellStyle name="Note 4 3" xfId="3751" xr:uid="{00000000-0005-0000-0000-0000A40E0000}"/>
    <cellStyle name="Note 4 4" xfId="3752" xr:uid="{00000000-0005-0000-0000-0000A50E0000}"/>
    <cellStyle name="Note 4 5" xfId="3753" xr:uid="{00000000-0005-0000-0000-0000A60E0000}"/>
    <cellStyle name="Note 4 6" xfId="3754" xr:uid="{00000000-0005-0000-0000-0000A70E0000}"/>
    <cellStyle name="Note 4 7" xfId="3755" xr:uid="{00000000-0005-0000-0000-0000A80E0000}"/>
    <cellStyle name="Note 4 8" xfId="3756" xr:uid="{00000000-0005-0000-0000-0000A90E0000}"/>
    <cellStyle name="Note 4 9" xfId="3757" xr:uid="{00000000-0005-0000-0000-0000AA0E0000}"/>
    <cellStyle name="Note 5" xfId="3758" xr:uid="{00000000-0005-0000-0000-0000AB0E0000}"/>
    <cellStyle name="Note 5 2" xfId="39748" xr:uid="{00000000-0005-0000-0000-0000A2850000}"/>
    <cellStyle name="Note 5 3" xfId="4617" xr:uid="{00000000-0005-0000-0000-0000A1850000}"/>
    <cellStyle name="Note 6" xfId="3759" xr:uid="{00000000-0005-0000-0000-0000AC0E0000}"/>
    <cellStyle name="Note 6 2" xfId="39749" xr:uid="{00000000-0005-0000-0000-0000A4850000}"/>
    <cellStyle name="Note 6 3" xfId="4618" xr:uid="{00000000-0005-0000-0000-0000A3850000}"/>
    <cellStyle name="Note 7" xfId="3760" xr:uid="{00000000-0005-0000-0000-0000AD0E0000}"/>
    <cellStyle name="Note 7 2" xfId="39750" xr:uid="{00000000-0005-0000-0000-0000A6850000}"/>
    <cellStyle name="Note 7 3" xfId="4619" xr:uid="{00000000-0005-0000-0000-0000A5850000}"/>
    <cellStyle name="Note 8" xfId="3761" xr:uid="{00000000-0005-0000-0000-0000AE0E0000}"/>
    <cellStyle name="Note 8 2" xfId="39751" xr:uid="{00000000-0005-0000-0000-0000A8850000}"/>
    <cellStyle name="Note 9" xfId="3762" xr:uid="{00000000-0005-0000-0000-0000AF0E0000}"/>
    <cellStyle name="Note 9 2" xfId="39752" xr:uid="{00000000-0005-0000-0000-0000AA850000}"/>
    <cellStyle name="Note Bold" xfId="39803" xr:uid="{00000000-0005-0000-0000-0000AB850000}"/>
    <cellStyle name="NoteOrSource" xfId="18" xr:uid="{00000000-0005-0000-0000-0000B00E0000}"/>
    <cellStyle name="Notes_multi" xfId="3763" xr:uid="{00000000-0005-0000-0000-0000B10E0000}"/>
    <cellStyle name="Number" xfId="10" xr:uid="{00000000-0005-0000-0000-0000B20E0000}"/>
    <cellStyle name="Number (2dp)" xfId="3764" xr:uid="{00000000-0005-0000-0000-0000B30E0000}"/>
    <cellStyle name="Number 10" xfId="3765" xr:uid="{00000000-0005-0000-0000-0000B40E0000}"/>
    <cellStyle name="Number 11" xfId="3766" xr:uid="{00000000-0005-0000-0000-0000B50E0000}"/>
    <cellStyle name="Number 12" xfId="3767" xr:uid="{00000000-0005-0000-0000-0000B60E0000}"/>
    <cellStyle name="Number 13" xfId="3768" xr:uid="{00000000-0005-0000-0000-0000B70E0000}"/>
    <cellStyle name="Number 14" xfId="3769" xr:uid="{00000000-0005-0000-0000-0000B80E0000}"/>
    <cellStyle name="Number 15" xfId="3770" xr:uid="{00000000-0005-0000-0000-0000B90E0000}"/>
    <cellStyle name="Number 16" xfId="3771" xr:uid="{00000000-0005-0000-0000-0000BA0E0000}"/>
    <cellStyle name="Number 17" xfId="3772" xr:uid="{00000000-0005-0000-0000-0000BB0E0000}"/>
    <cellStyle name="Number 18" xfId="3773" xr:uid="{00000000-0005-0000-0000-0000BC0E0000}"/>
    <cellStyle name="Number 19" xfId="3774" xr:uid="{00000000-0005-0000-0000-0000BD0E0000}"/>
    <cellStyle name="Number 2" xfId="3775" xr:uid="{00000000-0005-0000-0000-0000BE0E0000}"/>
    <cellStyle name="Number 2 2" xfId="4620" xr:uid="{00000000-0005-0000-0000-0000B9850000}"/>
    <cellStyle name="Number 20" xfId="3776" xr:uid="{00000000-0005-0000-0000-0000BF0E0000}"/>
    <cellStyle name="Number 21" xfId="3777" xr:uid="{00000000-0005-0000-0000-0000C00E0000}"/>
    <cellStyle name="Number 22" xfId="3778" xr:uid="{00000000-0005-0000-0000-0000C10E0000}"/>
    <cellStyle name="Number 23" xfId="3779" xr:uid="{00000000-0005-0000-0000-0000C20E0000}"/>
    <cellStyle name="Number 24" xfId="3780" xr:uid="{00000000-0005-0000-0000-0000C30E0000}"/>
    <cellStyle name="Number 25" xfId="3781" xr:uid="{00000000-0005-0000-0000-0000C40E0000}"/>
    <cellStyle name="Number 26" xfId="3782" xr:uid="{00000000-0005-0000-0000-0000C50E0000}"/>
    <cellStyle name="Number 27" xfId="3783" xr:uid="{00000000-0005-0000-0000-0000C60E0000}"/>
    <cellStyle name="Number 28" xfId="3784" xr:uid="{00000000-0005-0000-0000-0000C70E0000}"/>
    <cellStyle name="Number 29" xfId="3785" xr:uid="{00000000-0005-0000-0000-0000C80E0000}"/>
    <cellStyle name="Number 3" xfId="3786" xr:uid="{00000000-0005-0000-0000-0000C90E0000}"/>
    <cellStyle name="Number 30" xfId="3787" xr:uid="{00000000-0005-0000-0000-0000CA0E0000}"/>
    <cellStyle name="Number 31" xfId="3788" xr:uid="{00000000-0005-0000-0000-0000CB0E0000}"/>
    <cellStyle name="Number 32" xfId="3789" xr:uid="{00000000-0005-0000-0000-0000CC0E0000}"/>
    <cellStyle name="Number 33" xfId="3790" xr:uid="{00000000-0005-0000-0000-0000CD0E0000}"/>
    <cellStyle name="Number 34" xfId="3791" xr:uid="{00000000-0005-0000-0000-0000CE0E0000}"/>
    <cellStyle name="Number 4" xfId="3792" xr:uid="{00000000-0005-0000-0000-0000CF0E0000}"/>
    <cellStyle name="Number 5" xfId="3793" xr:uid="{00000000-0005-0000-0000-0000D00E0000}"/>
    <cellStyle name="Number 6" xfId="3794" xr:uid="{00000000-0005-0000-0000-0000D10E0000}"/>
    <cellStyle name="Number 7" xfId="3795" xr:uid="{00000000-0005-0000-0000-0000D20E0000}"/>
    <cellStyle name="Number 8" xfId="3796" xr:uid="{00000000-0005-0000-0000-0000D30E0000}"/>
    <cellStyle name="Number 9" xfId="3797" xr:uid="{00000000-0005-0000-0000-0000D40E0000}"/>
    <cellStyle name="Number_200809Provisions and Other Adjustments P6 200809" xfId="3798" xr:uid="{00000000-0005-0000-0000-0000D50E0000}"/>
    <cellStyle name="Number1" xfId="3799" xr:uid="{00000000-0005-0000-0000-0000D60E0000}"/>
    <cellStyle name="NumberLabel" xfId="3800" xr:uid="{00000000-0005-0000-0000-0000D70E0000}"/>
    <cellStyle name="NumberLabel 2" xfId="3801" xr:uid="{00000000-0005-0000-0000-0000D80E0000}"/>
    <cellStyle name="NumberLabel 2 2" xfId="4646" xr:uid="{00000000-0005-0000-0000-0000D2850000}"/>
    <cellStyle name="NumberLabel 3" xfId="5114" xr:uid="{00000000-0005-0000-0000-0000D3850000}"/>
    <cellStyle name="Numbers" xfId="3802" xr:uid="{00000000-0005-0000-0000-0000D90E0000}"/>
    <cellStyle name="Numbers 2" xfId="3803" xr:uid="{00000000-0005-0000-0000-0000DA0E0000}"/>
    <cellStyle name="Numbers 3" xfId="3804" xr:uid="{00000000-0005-0000-0000-0000DB0E0000}"/>
    <cellStyle name="Numbers 4" xfId="3805" xr:uid="{00000000-0005-0000-0000-0000DC0E0000}"/>
    <cellStyle name="Numbers 5" xfId="3806" xr:uid="{00000000-0005-0000-0000-0000DD0E0000}"/>
    <cellStyle name="Numbers_Book3" xfId="3807" xr:uid="{00000000-0005-0000-0000-0000DE0E0000}"/>
    <cellStyle name="Numeric point input" xfId="3808" xr:uid="{00000000-0005-0000-0000-0000DF0E0000}"/>
    <cellStyle name="Numeric point input 2" xfId="3809" xr:uid="{00000000-0005-0000-0000-0000E00E0000}"/>
    <cellStyle name="Numeric point input 2 2" xfId="25032" xr:uid="{00000000-0005-0000-0000-0000D7850000}"/>
    <cellStyle name="Numeric point input 2 3" xfId="5567" xr:uid="{00000000-0005-0000-0000-0000D6850000}"/>
    <cellStyle name="Numeric point input 3" xfId="5186" xr:uid="{00000000-0005-0000-0000-0000D8850000}"/>
    <cellStyle name="Numeric point input 3 2" xfId="24714" xr:uid="{00000000-0005-0000-0000-0000D9850000}"/>
    <cellStyle name="Numeric point input 4" xfId="7817" xr:uid="{00000000-0005-0000-0000-0000DA850000}"/>
    <cellStyle name="Numeric point input 4 2" xfId="8786" xr:uid="{00000000-0005-0000-0000-0000DB850000}"/>
    <cellStyle name="Numeric point input 4 2 2" xfId="27971" xr:uid="{00000000-0005-0000-0000-0000DC850000}"/>
    <cellStyle name="Numeric point input 4 3" xfId="10105" xr:uid="{00000000-0005-0000-0000-0000DD850000}"/>
    <cellStyle name="Numeric point input 4 3 2" xfId="29144" xr:uid="{00000000-0005-0000-0000-0000DE850000}"/>
    <cellStyle name="Numeric point input 4 4" xfId="27096" xr:uid="{00000000-0005-0000-0000-0000DF850000}"/>
    <cellStyle name="Numeric point input 5" xfId="24478" xr:uid="{00000000-0005-0000-0000-0000E0850000}"/>
    <cellStyle name="Numeric(0)" xfId="3810" xr:uid="{00000000-0005-0000-0000-0000E10E0000}"/>
    <cellStyle name="Numeric(0) 2" xfId="3811" xr:uid="{00000000-0005-0000-0000-0000E20E0000}"/>
    <cellStyle name="Numeric(0) 3" xfId="3812" xr:uid="{00000000-0005-0000-0000-0000E30E0000}"/>
    <cellStyle name="Numeric(0) 4" xfId="3813" xr:uid="{00000000-0005-0000-0000-0000E40E0000}"/>
    <cellStyle name="Numeric(1)" xfId="3814" xr:uid="{00000000-0005-0000-0000-0000E50E0000}"/>
    <cellStyle name="Numeric(1) 2" xfId="3815" xr:uid="{00000000-0005-0000-0000-0000E60E0000}"/>
    <cellStyle name="Numeric(1) 3" xfId="3816" xr:uid="{00000000-0005-0000-0000-0000E70E0000}"/>
    <cellStyle name="Numeric(1) 4" xfId="3817" xr:uid="{00000000-0005-0000-0000-0000E80E0000}"/>
    <cellStyle name="Numeric(2)" xfId="3818" xr:uid="{00000000-0005-0000-0000-0000E90E0000}"/>
    <cellStyle name="Numeric(2) 2" xfId="3819" xr:uid="{00000000-0005-0000-0000-0000EA0E0000}"/>
    <cellStyle name="Numeric(2) 3" xfId="3820" xr:uid="{00000000-0005-0000-0000-0000EB0E0000}"/>
    <cellStyle name="Numeric(2) 4" xfId="3821" xr:uid="{00000000-0005-0000-0000-0000EC0E0000}"/>
    <cellStyle name="Obsolete" xfId="3822" xr:uid="{00000000-0005-0000-0000-0000ED0E0000}"/>
    <cellStyle name="Œ…‹æØ‚è [0.00]_Region Orders (2)" xfId="3823" xr:uid="{00000000-0005-0000-0000-0000EE0E0000}"/>
    <cellStyle name="Œ…‹æØ‚è_Region Orders (2)" xfId="3824" xr:uid="{00000000-0005-0000-0000-0000EF0E0000}"/>
    <cellStyle name="Ofcom Note" xfId="21" xr:uid="{00000000-0005-0000-0000-0000F00E0000}"/>
    <cellStyle name="Ofcom Output" xfId="19" xr:uid="{00000000-0005-0000-0000-0000F10E0000}"/>
    <cellStyle name="OfcomConfidential" xfId="22" xr:uid="{00000000-0005-0000-0000-0000F20E0000}"/>
    <cellStyle name="OfcomConfidential 2" xfId="39804" xr:uid="{00000000-0005-0000-0000-0000E4850000}"/>
    <cellStyle name="oftware su" xfId="3825" xr:uid="{00000000-0005-0000-0000-0000F30E0000}"/>
    <cellStyle name="Onedec" xfId="3826" xr:uid="{00000000-0005-0000-0000-0000F40E0000}"/>
    <cellStyle name="Output" xfId="11" builtinId="21" customBuiltin="1"/>
    <cellStyle name="Output 10" xfId="3827" xr:uid="{00000000-0005-0000-0000-0000F60E0000}"/>
    <cellStyle name="Output 11" xfId="3828" xr:uid="{00000000-0005-0000-0000-0000F70E0000}"/>
    <cellStyle name="Output 12" xfId="3829" xr:uid="{00000000-0005-0000-0000-0000F80E0000}"/>
    <cellStyle name="Output 13" xfId="3830" xr:uid="{00000000-0005-0000-0000-0000F90E0000}"/>
    <cellStyle name="Output 14" xfId="3831" xr:uid="{00000000-0005-0000-0000-0000FA0E0000}"/>
    <cellStyle name="Output 15" xfId="3832" xr:uid="{00000000-0005-0000-0000-0000FB0E0000}"/>
    <cellStyle name="Output 16" xfId="39757" xr:uid="{00000000-0005-0000-0000-0000EC850000}"/>
    <cellStyle name="Output 2" xfId="30" xr:uid="{00000000-0005-0000-0000-0000FC0E0000}"/>
    <cellStyle name="Output 2 10" xfId="3833" xr:uid="{00000000-0005-0000-0000-0000FD0E0000}"/>
    <cellStyle name="Output 2 11" xfId="3834" xr:uid="{00000000-0005-0000-0000-0000FE0E0000}"/>
    <cellStyle name="Output 2 12" xfId="3835" xr:uid="{00000000-0005-0000-0000-0000FF0E0000}"/>
    <cellStyle name="Output 2 13" xfId="3836" xr:uid="{00000000-0005-0000-0000-0000000F0000}"/>
    <cellStyle name="Output 2 14" xfId="3837" xr:uid="{00000000-0005-0000-0000-0000010F0000}"/>
    <cellStyle name="Output 2 15" xfId="39753" xr:uid="{00000000-0005-0000-0000-0000F3850000}"/>
    <cellStyle name="Output 2 2" xfId="3838" xr:uid="{00000000-0005-0000-0000-0000020F0000}"/>
    <cellStyle name="Output 2 3" xfId="3839" xr:uid="{00000000-0005-0000-0000-0000030F0000}"/>
    <cellStyle name="Output 2 4" xfId="3840" xr:uid="{00000000-0005-0000-0000-0000040F0000}"/>
    <cellStyle name="Output 2 5" xfId="3841" xr:uid="{00000000-0005-0000-0000-0000050F0000}"/>
    <cellStyle name="Output 2 6" xfId="3842" xr:uid="{00000000-0005-0000-0000-0000060F0000}"/>
    <cellStyle name="Output 2 7" xfId="3843" xr:uid="{00000000-0005-0000-0000-0000070F0000}"/>
    <cellStyle name="Output 2 8" xfId="3844" xr:uid="{00000000-0005-0000-0000-0000080F0000}"/>
    <cellStyle name="Output 2 9" xfId="3845" xr:uid="{00000000-0005-0000-0000-0000090F0000}"/>
    <cellStyle name="Output 3" xfId="3846" xr:uid="{00000000-0005-0000-0000-00000A0F0000}"/>
    <cellStyle name="Output 3 10" xfId="3847" xr:uid="{00000000-0005-0000-0000-00000B0F0000}"/>
    <cellStyle name="Output 3 11" xfId="3848" xr:uid="{00000000-0005-0000-0000-00000C0F0000}"/>
    <cellStyle name="Output 3 12" xfId="3849" xr:uid="{00000000-0005-0000-0000-00000D0F0000}"/>
    <cellStyle name="Output 3 13" xfId="3850" xr:uid="{00000000-0005-0000-0000-00000E0F0000}"/>
    <cellStyle name="Output 3 2" xfId="3851" xr:uid="{00000000-0005-0000-0000-00000F0F0000}"/>
    <cellStyle name="Output 3 3" xfId="3852" xr:uid="{00000000-0005-0000-0000-0000100F0000}"/>
    <cellStyle name="Output 3 4" xfId="3853" xr:uid="{00000000-0005-0000-0000-0000110F0000}"/>
    <cellStyle name="Output 3 5" xfId="3854" xr:uid="{00000000-0005-0000-0000-0000120F0000}"/>
    <cellStyle name="Output 3 6" xfId="3855" xr:uid="{00000000-0005-0000-0000-0000130F0000}"/>
    <cellStyle name="Output 3 7" xfId="3856" xr:uid="{00000000-0005-0000-0000-0000140F0000}"/>
    <cellStyle name="Output 3 8" xfId="3857" xr:uid="{00000000-0005-0000-0000-0000150F0000}"/>
    <cellStyle name="Output 3 9" xfId="3858" xr:uid="{00000000-0005-0000-0000-0000160F0000}"/>
    <cellStyle name="Output 4" xfId="3859" xr:uid="{00000000-0005-0000-0000-0000170F0000}"/>
    <cellStyle name="Output 4 10" xfId="3860" xr:uid="{00000000-0005-0000-0000-0000180F0000}"/>
    <cellStyle name="Output 4 11" xfId="3861" xr:uid="{00000000-0005-0000-0000-0000190F0000}"/>
    <cellStyle name="Output 4 12" xfId="3862" xr:uid="{00000000-0005-0000-0000-00001A0F0000}"/>
    <cellStyle name="Output 4 13" xfId="3863" xr:uid="{00000000-0005-0000-0000-00001B0F0000}"/>
    <cellStyle name="Output 4 2" xfId="3864" xr:uid="{00000000-0005-0000-0000-00001C0F0000}"/>
    <cellStyle name="Output 4 3" xfId="3865" xr:uid="{00000000-0005-0000-0000-00001D0F0000}"/>
    <cellStyle name="Output 4 4" xfId="3866" xr:uid="{00000000-0005-0000-0000-00001E0F0000}"/>
    <cellStyle name="Output 4 5" xfId="3867" xr:uid="{00000000-0005-0000-0000-00001F0F0000}"/>
    <cellStyle name="Output 4 6" xfId="3868" xr:uid="{00000000-0005-0000-0000-0000200F0000}"/>
    <cellStyle name="Output 4 7" xfId="3869" xr:uid="{00000000-0005-0000-0000-0000210F0000}"/>
    <cellStyle name="Output 4 8" xfId="3870" xr:uid="{00000000-0005-0000-0000-0000220F0000}"/>
    <cellStyle name="Output 4 9" xfId="3871" xr:uid="{00000000-0005-0000-0000-0000230F0000}"/>
    <cellStyle name="Output 5" xfId="3872" xr:uid="{00000000-0005-0000-0000-0000240F0000}"/>
    <cellStyle name="Output 5 2" xfId="4621" xr:uid="{00000000-0005-0000-0000-000016860000}"/>
    <cellStyle name="Output 6" xfId="3873" xr:uid="{00000000-0005-0000-0000-0000250F0000}"/>
    <cellStyle name="Output 7" xfId="3874" xr:uid="{00000000-0005-0000-0000-0000260F0000}"/>
    <cellStyle name="Output 8" xfId="3875" xr:uid="{00000000-0005-0000-0000-0000270F0000}"/>
    <cellStyle name="Output 9" xfId="3876" xr:uid="{00000000-0005-0000-0000-0000280F0000}"/>
    <cellStyle name="Output Amounts" xfId="3877" xr:uid="{00000000-0005-0000-0000-0000290F0000}"/>
    <cellStyle name="Output Column Headings" xfId="3878" xr:uid="{00000000-0005-0000-0000-00002A0F0000}"/>
    <cellStyle name="Output Line Items" xfId="3879" xr:uid="{00000000-0005-0000-0000-00002B0F0000}"/>
    <cellStyle name="OUTPUT REPORT HEADING" xfId="3880" xr:uid="{00000000-0005-0000-0000-00002C0F0000}"/>
    <cellStyle name="OUTPUT REPORT TITLE" xfId="3881" xr:uid="{00000000-0005-0000-0000-00002D0F0000}"/>
    <cellStyle name="Output to another model" xfId="3882" xr:uid="{00000000-0005-0000-0000-00002E0F0000}"/>
    <cellStyle name="Output2" xfId="3883" xr:uid="{00000000-0005-0000-0000-00002F0F0000}"/>
    <cellStyle name="Page Heading Large" xfId="3884" xr:uid="{00000000-0005-0000-0000-0000300F0000}"/>
    <cellStyle name="Page Heading Small" xfId="3885" xr:uid="{00000000-0005-0000-0000-0000310F0000}"/>
    <cellStyle name="Page Number" xfId="3886" xr:uid="{00000000-0005-0000-0000-0000320F0000}"/>
    <cellStyle name="pct_sub" xfId="3887" xr:uid="{00000000-0005-0000-0000-0000330F0000}"/>
    <cellStyle name="per.style" xfId="3888" xr:uid="{00000000-0005-0000-0000-0000340F0000}"/>
    <cellStyle name="Percent" xfId="4504" builtinId="5"/>
    <cellStyle name="Percent (0)" xfId="3889" xr:uid="{00000000-0005-0000-0000-0000360F0000}"/>
    <cellStyle name="Percent [0]" xfId="3890" xr:uid="{00000000-0005-0000-0000-0000370F0000}"/>
    <cellStyle name="Percent [0] 2" xfId="4664" xr:uid="{00000000-0005-0000-0000-00001D860000}"/>
    <cellStyle name="Percent [00]" xfId="3891" xr:uid="{00000000-0005-0000-0000-0000380F0000}"/>
    <cellStyle name="Percent [1]" xfId="3892" xr:uid="{00000000-0005-0000-0000-0000390F0000}"/>
    <cellStyle name="Percent [2]" xfId="3893" xr:uid="{00000000-0005-0000-0000-00003A0F0000}"/>
    <cellStyle name="Percent [2] 2" xfId="3894" xr:uid="{00000000-0005-0000-0000-00003B0F0000}"/>
    <cellStyle name="Percent [2] 2 2" xfId="4733" xr:uid="{00000000-0005-0000-0000-000020860000}"/>
    <cellStyle name="Percent [2] 3" xfId="3895" xr:uid="{00000000-0005-0000-0000-00003C0F0000}"/>
    <cellStyle name="Percent [2] 4" xfId="3896" xr:uid="{00000000-0005-0000-0000-00003D0F0000}"/>
    <cellStyle name="Percent [2] 5" xfId="4665" xr:uid="{00000000-0005-0000-0000-00001F860000}"/>
    <cellStyle name="Percent 10" xfId="3897" xr:uid="{00000000-0005-0000-0000-00003E0F0000}"/>
    <cellStyle name="Percent 11" xfId="3898" xr:uid="{00000000-0005-0000-0000-00003F0F0000}"/>
    <cellStyle name="Percent 12" xfId="3899" xr:uid="{00000000-0005-0000-0000-0000400F0000}"/>
    <cellStyle name="Percent 13" xfId="3900" xr:uid="{00000000-0005-0000-0000-0000410F0000}"/>
    <cellStyle name="Percent 14" xfId="3901" xr:uid="{00000000-0005-0000-0000-0000420F0000}"/>
    <cellStyle name="Percent 15" xfId="3902" xr:uid="{00000000-0005-0000-0000-0000430F0000}"/>
    <cellStyle name="Percent 16" xfId="3903" xr:uid="{00000000-0005-0000-0000-0000440F0000}"/>
    <cellStyle name="Percent 17" xfId="3904" xr:uid="{00000000-0005-0000-0000-0000450F0000}"/>
    <cellStyle name="Percent 18" xfId="4755" xr:uid="{00000000-0005-0000-0000-000029860000}"/>
    <cellStyle name="Percent 18 10" xfId="6851" xr:uid="{00000000-0005-0000-0000-00002A860000}"/>
    <cellStyle name="Percent 18 10 2" xfId="10999" xr:uid="{00000000-0005-0000-0000-00002B860000}"/>
    <cellStyle name="Percent 18 10 2 2" xfId="30026" xr:uid="{00000000-0005-0000-0000-00002C860000}"/>
    <cellStyle name="Percent 18 10 3" xfId="14509" xr:uid="{00000000-0005-0000-0000-00002D860000}"/>
    <cellStyle name="Percent 18 10 3 2" xfId="33515" xr:uid="{00000000-0005-0000-0000-00002E860000}"/>
    <cellStyle name="Percent 18 10 4" xfId="18087" xr:uid="{00000000-0005-0000-0000-00002F860000}"/>
    <cellStyle name="Percent 18 10 4 2" xfId="37034" xr:uid="{00000000-0005-0000-0000-000030860000}"/>
    <cellStyle name="Percent 18 10 5" xfId="21625" xr:uid="{00000000-0005-0000-0000-000031860000}"/>
    <cellStyle name="Percent 18 10 6" xfId="26240" xr:uid="{00000000-0005-0000-0000-000032860000}"/>
    <cellStyle name="Percent 18 11" xfId="8942" xr:uid="{00000000-0005-0000-0000-000033860000}"/>
    <cellStyle name="Percent 18 11 2" xfId="12658" xr:uid="{00000000-0005-0000-0000-000034860000}"/>
    <cellStyle name="Percent 18 11 2 2" xfId="31684" xr:uid="{00000000-0005-0000-0000-000035860000}"/>
    <cellStyle name="Percent 18 11 3" xfId="16177" xr:uid="{00000000-0005-0000-0000-000036860000}"/>
    <cellStyle name="Percent 18 11 3 2" xfId="35178" xr:uid="{00000000-0005-0000-0000-000037860000}"/>
    <cellStyle name="Percent 18 11 4" xfId="19748" xr:uid="{00000000-0005-0000-0000-000038860000}"/>
    <cellStyle name="Percent 18 11 4 2" xfId="38694" xr:uid="{00000000-0005-0000-0000-000039860000}"/>
    <cellStyle name="Percent 18 11 5" xfId="23352" xr:uid="{00000000-0005-0000-0000-00003A860000}"/>
    <cellStyle name="Percent 18 11 6" xfId="28090" xr:uid="{00000000-0005-0000-0000-00003B860000}"/>
    <cellStyle name="Percent 18 12" xfId="9046" xr:uid="{00000000-0005-0000-0000-00003C860000}"/>
    <cellStyle name="Percent 18 12 2" xfId="12744" xr:uid="{00000000-0005-0000-0000-00003D860000}"/>
    <cellStyle name="Percent 18 12 2 2" xfId="31770" xr:uid="{00000000-0005-0000-0000-00003E860000}"/>
    <cellStyle name="Percent 18 12 3" xfId="16263" xr:uid="{00000000-0005-0000-0000-00003F860000}"/>
    <cellStyle name="Percent 18 12 3 2" xfId="35264" xr:uid="{00000000-0005-0000-0000-000040860000}"/>
    <cellStyle name="Percent 18 12 4" xfId="19834" xr:uid="{00000000-0005-0000-0000-000041860000}"/>
    <cellStyle name="Percent 18 12 4 2" xfId="38780" xr:uid="{00000000-0005-0000-0000-000042860000}"/>
    <cellStyle name="Percent 18 12 5" xfId="23452" xr:uid="{00000000-0005-0000-0000-000043860000}"/>
    <cellStyle name="Percent 18 12 6" xfId="28177" xr:uid="{00000000-0005-0000-0000-000044860000}"/>
    <cellStyle name="Percent 18 13" xfId="9147" xr:uid="{00000000-0005-0000-0000-000045860000}"/>
    <cellStyle name="Percent 18 13 2" xfId="12830" xr:uid="{00000000-0005-0000-0000-000046860000}"/>
    <cellStyle name="Percent 18 13 2 2" xfId="31856" xr:uid="{00000000-0005-0000-0000-000047860000}"/>
    <cellStyle name="Percent 18 13 3" xfId="16349" xr:uid="{00000000-0005-0000-0000-000048860000}"/>
    <cellStyle name="Percent 18 13 3 2" xfId="35350" xr:uid="{00000000-0005-0000-0000-000049860000}"/>
    <cellStyle name="Percent 18 13 4" xfId="19920" xr:uid="{00000000-0005-0000-0000-00004A860000}"/>
    <cellStyle name="Percent 18 13 4 2" xfId="38866" xr:uid="{00000000-0005-0000-0000-00004B860000}"/>
    <cellStyle name="Percent 18 13 5" xfId="23552" xr:uid="{00000000-0005-0000-0000-00004C860000}"/>
    <cellStyle name="Percent 18 13 6" xfId="28264" xr:uid="{00000000-0005-0000-0000-00004D860000}"/>
    <cellStyle name="Percent 18 14" xfId="10064" xr:uid="{00000000-0005-0000-0000-00004E860000}"/>
    <cellStyle name="Percent 18 14 2" xfId="13613" xr:uid="{00000000-0005-0000-0000-00004F860000}"/>
    <cellStyle name="Percent 18 14 2 2" xfId="32638" xr:uid="{00000000-0005-0000-0000-000050860000}"/>
    <cellStyle name="Percent 18 14 3" xfId="17134" xr:uid="{00000000-0005-0000-0000-000051860000}"/>
    <cellStyle name="Percent 18 14 3 2" xfId="36132" xr:uid="{00000000-0005-0000-0000-000052860000}"/>
    <cellStyle name="Percent 18 14 4" xfId="20704" xr:uid="{00000000-0005-0000-0000-000053860000}"/>
    <cellStyle name="Percent 18 14 4 2" xfId="39649" xr:uid="{00000000-0005-0000-0000-000054860000}"/>
    <cellStyle name="Percent 18 14 5" xfId="24393" xr:uid="{00000000-0005-0000-0000-000055860000}"/>
    <cellStyle name="Percent 18 14 6" xfId="29116" xr:uid="{00000000-0005-0000-0000-000056860000}"/>
    <cellStyle name="Percent 18 15" xfId="5991" xr:uid="{00000000-0005-0000-0000-000057860000}"/>
    <cellStyle name="Percent 18 15 2" xfId="25394" xr:uid="{00000000-0005-0000-0000-000058860000}"/>
    <cellStyle name="Percent 18 16" xfId="10215" xr:uid="{00000000-0005-0000-0000-000059860000}"/>
    <cellStyle name="Percent 18 16 2" xfId="29243" xr:uid="{00000000-0005-0000-0000-00005A860000}"/>
    <cellStyle name="Percent 18 17" xfId="13722" xr:uid="{00000000-0005-0000-0000-00005B860000}"/>
    <cellStyle name="Percent 18 17 2" xfId="32732" xr:uid="{00000000-0005-0000-0000-00005C860000}"/>
    <cellStyle name="Percent 18 18" xfId="17301" xr:uid="{00000000-0005-0000-0000-00005D860000}"/>
    <cellStyle name="Percent 18 18 2" xfId="36252" xr:uid="{00000000-0005-0000-0000-00005E860000}"/>
    <cellStyle name="Percent 18 19" xfId="20827" xr:uid="{00000000-0005-0000-0000-00005F860000}"/>
    <cellStyle name="Percent 18 2" xfId="5305" xr:uid="{00000000-0005-0000-0000-000060860000}"/>
    <cellStyle name="Percent 18 2 10" xfId="21057" xr:uid="{00000000-0005-0000-0000-000061860000}"/>
    <cellStyle name="Percent 18 2 11" xfId="24807" xr:uid="{00000000-0005-0000-0000-000062860000}"/>
    <cellStyle name="Percent 18 2 2" xfId="5664" xr:uid="{00000000-0005-0000-0000-000063860000}"/>
    <cellStyle name="Percent 18 2 2 10" xfId="25123" xr:uid="{00000000-0005-0000-0000-000064860000}"/>
    <cellStyle name="Percent 18 2 2 2" xfId="8512" xr:uid="{00000000-0005-0000-0000-000065860000}"/>
    <cellStyle name="Percent 18 2 2 2 2" xfId="12405" xr:uid="{00000000-0005-0000-0000-000066860000}"/>
    <cellStyle name="Percent 18 2 2 2 2 2" xfId="31431" xr:uid="{00000000-0005-0000-0000-000067860000}"/>
    <cellStyle name="Percent 18 2 2 2 3" xfId="15923" xr:uid="{00000000-0005-0000-0000-000068860000}"/>
    <cellStyle name="Percent 18 2 2 2 3 2" xfId="34925" xr:uid="{00000000-0005-0000-0000-000069860000}"/>
    <cellStyle name="Percent 18 2 2 2 4" xfId="19495" xr:uid="{00000000-0005-0000-0000-00006A860000}"/>
    <cellStyle name="Percent 18 2 2 2 4 2" xfId="38441" xr:uid="{00000000-0005-0000-0000-00006B860000}"/>
    <cellStyle name="Percent 18 2 2 2 5" xfId="23086" xr:uid="{00000000-0005-0000-0000-00006C860000}"/>
    <cellStyle name="Percent 18 2 2 2 6" xfId="27743" xr:uid="{00000000-0005-0000-0000-00006D860000}"/>
    <cellStyle name="Percent 18 2 2 3" xfId="7399" xr:uid="{00000000-0005-0000-0000-00006E860000}"/>
    <cellStyle name="Percent 18 2 2 3 2" xfId="11529" xr:uid="{00000000-0005-0000-0000-00006F860000}"/>
    <cellStyle name="Percent 18 2 2 3 2 2" xfId="30556" xr:uid="{00000000-0005-0000-0000-000070860000}"/>
    <cellStyle name="Percent 18 2 2 3 3" xfId="15040" xr:uid="{00000000-0005-0000-0000-000071860000}"/>
    <cellStyle name="Percent 18 2 2 3 3 2" xfId="34045" xr:uid="{00000000-0005-0000-0000-000072860000}"/>
    <cellStyle name="Percent 18 2 2 3 4" xfId="18617" xr:uid="{00000000-0005-0000-0000-000073860000}"/>
    <cellStyle name="Percent 18 2 2 3 4 2" xfId="37564" xr:uid="{00000000-0005-0000-0000-000074860000}"/>
    <cellStyle name="Percent 18 2 2 3 5" xfId="22173" xr:uid="{00000000-0005-0000-0000-000075860000}"/>
    <cellStyle name="Percent 18 2 2 3 6" xfId="26770" xr:uid="{00000000-0005-0000-0000-000076860000}"/>
    <cellStyle name="Percent 18 2 2 4" xfId="9771" xr:uid="{00000000-0005-0000-0000-000077860000}"/>
    <cellStyle name="Percent 18 2 2 4 2" xfId="13361" xr:uid="{00000000-0005-0000-0000-000078860000}"/>
    <cellStyle name="Percent 18 2 2 4 2 2" xfId="32386" xr:uid="{00000000-0005-0000-0000-000079860000}"/>
    <cellStyle name="Percent 18 2 2 4 3" xfId="16881" xr:uid="{00000000-0005-0000-0000-00007A860000}"/>
    <cellStyle name="Percent 18 2 2 4 3 2" xfId="35880" xr:uid="{00000000-0005-0000-0000-00007B860000}"/>
    <cellStyle name="Percent 18 2 2 4 4" xfId="20452" xr:uid="{00000000-0005-0000-0000-00007C860000}"/>
    <cellStyle name="Percent 18 2 2 4 4 2" xfId="39397" xr:uid="{00000000-0005-0000-0000-00007D860000}"/>
    <cellStyle name="Percent 18 2 2 4 5" xfId="24111" xr:uid="{00000000-0005-0000-0000-00007E860000}"/>
    <cellStyle name="Percent 18 2 2 4 6" xfId="28861" xr:uid="{00000000-0005-0000-0000-00007F860000}"/>
    <cellStyle name="Percent 18 2 2 5" xfId="6566" xr:uid="{00000000-0005-0000-0000-000080860000}"/>
    <cellStyle name="Percent 18 2 2 5 2" xfId="25969" xr:uid="{00000000-0005-0000-0000-000081860000}"/>
    <cellStyle name="Percent 18 2 2 6" xfId="10747" xr:uid="{00000000-0005-0000-0000-000082860000}"/>
    <cellStyle name="Percent 18 2 2 6 2" xfId="29774" xr:uid="{00000000-0005-0000-0000-000083860000}"/>
    <cellStyle name="Percent 18 2 2 7" xfId="14255" xr:uid="{00000000-0005-0000-0000-000084860000}"/>
    <cellStyle name="Percent 18 2 2 7 2" xfId="33262" xr:uid="{00000000-0005-0000-0000-000085860000}"/>
    <cellStyle name="Percent 18 2 2 8" xfId="17833" xr:uid="{00000000-0005-0000-0000-000086860000}"/>
    <cellStyle name="Percent 18 2 2 8 2" xfId="36782" xr:uid="{00000000-0005-0000-0000-000087860000}"/>
    <cellStyle name="Percent 18 2 2 9" xfId="21365" xr:uid="{00000000-0005-0000-0000-000088860000}"/>
    <cellStyle name="Percent 18 2 3" xfId="8203" xr:uid="{00000000-0005-0000-0000-000089860000}"/>
    <cellStyle name="Percent 18 2 3 2" xfId="12101" xr:uid="{00000000-0005-0000-0000-00008A860000}"/>
    <cellStyle name="Percent 18 2 3 2 2" xfId="31127" xr:uid="{00000000-0005-0000-0000-00008B860000}"/>
    <cellStyle name="Percent 18 2 3 3" xfId="15619" xr:uid="{00000000-0005-0000-0000-00008C860000}"/>
    <cellStyle name="Percent 18 2 3 3 2" xfId="34621" xr:uid="{00000000-0005-0000-0000-00008D860000}"/>
    <cellStyle name="Percent 18 2 3 4" xfId="19191" xr:uid="{00000000-0005-0000-0000-00008E860000}"/>
    <cellStyle name="Percent 18 2 3 4 2" xfId="38137" xr:uid="{00000000-0005-0000-0000-00008F860000}"/>
    <cellStyle name="Percent 18 2 3 5" xfId="22782" xr:uid="{00000000-0005-0000-0000-000090860000}"/>
    <cellStyle name="Percent 18 2 3 6" xfId="27434" xr:uid="{00000000-0005-0000-0000-000091860000}"/>
    <cellStyle name="Percent 18 2 4" xfId="7088" xr:uid="{00000000-0005-0000-0000-000092860000}"/>
    <cellStyle name="Percent 18 2 4 2" xfId="11225" xr:uid="{00000000-0005-0000-0000-000093860000}"/>
    <cellStyle name="Percent 18 2 4 2 2" xfId="30252" xr:uid="{00000000-0005-0000-0000-000094860000}"/>
    <cellStyle name="Percent 18 2 4 3" xfId="14735" xr:uid="{00000000-0005-0000-0000-000095860000}"/>
    <cellStyle name="Percent 18 2 4 3 2" xfId="33741" xr:uid="{00000000-0005-0000-0000-000096860000}"/>
    <cellStyle name="Percent 18 2 4 4" xfId="18313" xr:uid="{00000000-0005-0000-0000-000097860000}"/>
    <cellStyle name="Percent 18 2 4 4 2" xfId="37260" xr:uid="{00000000-0005-0000-0000-000098860000}"/>
    <cellStyle name="Percent 18 2 4 5" xfId="21862" xr:uid="{00000000-0005-0000-0000-000099860000}"/>
    <cellStyle name="Percent 18 2 4 6" xfId="26466" xr:uid="{00000000-0005-0000-0000-00009A860000}"/>
    <cellStyle name="Percent 18 2 5" xfId="9448" xr:uid="{00000000-0005-0000-0000-00009B860000}"/>
    <cellStyle name="Percent 18 2 5 2" xfId="13057" xr:uid="{00000000-0005-0000-0000-00009C860000}"/>
    <cellStyle name="Percent 18 2 5 2 2" xfId="32082" xr:uid="{00000000-0005-0000-0000-00009D860000}"/>
    <cellStyle name="Percent 18 2 5 3" xfId="16576" xr:uid="{00000000-0005-0000-0000-00009E860000}"/>
    <cellStyle name="Percent 18 2 5 3 2" xfId="35576" xr:uid="{00000000-0005-0000-0000-00009F860000}"/>
    <cellStyle name="Percent 18 2 5 4" xfId="20148" xr:uid="{00000000-0005-0000-0000-0000A0860000}"/>
    <cellStyle name="Percent 18 2 5 4 2" xfId="39093" xr:uid="{00000000-0005-0000-0000-0000A1860000}"/>
    <cellStyle name="Percent 18 2 5 5" xfId="23796" xr:uid="{00000000-0005-0000-0000-0000A2860000}"/>
    <cellStyle name="Percent 18 2 5 6" xfId="28549" xr:uid="{00000000-0005-0000-0000-0000A3860000}"/>
    <cellStyle name="Percent 18 2 6" xfId="6255" xr:uid="{00000000-0005-0000-0000-0000A4860000}"/>
    <cellStyle name="Percent 18 2 6 2" xfId="25658" xr:uid="{00000000-0005-0000-0000-0000A5860000}"/>
    <cellStyle name="Percent 18 2 7" xfId="10443" xr:uid="{00000000-0005-0000-0000-0000A6860000}"/>
    <cellStyle name="Percent 18 2 7 2" xfId="29470" xr:uid="{00000000-0005-0000-0000-0000A7860000}"/>
    <cellStyle name="Percent 18 2 8" xfId="13951" xr:uid="{00000000-0005-0000-0000-0000A8860000}"/>
    <cellStyle name="Percent 18 2 8 2" xfId="32958" xr:uid="{00000000-0005-0000-0000-0000A9860000}"/>
    <cellStyle name="Percent 18 2 9" xfId="17529" xr:uid="{00000000-0005-0000-0000-0000AA860000}"/>
    <cellStyle name="Percent 18 2 9 2" xfId="36478" xr:uid="{00000000-0005-0000-0000-0000AB860000}"/>
    <cellStyle name="Percent 18 20" xfId="24494" xr:uid="{00000000-0005-0000-0000-0000AC860000}"/>
    <cellStyle name="Percent 18 3" xfId="5394" xr:uid="{00000000-0005-0000-0000-0000AD860000}"/>
    <cellStyle name="Percent 18 3 10" xfId="24885" xr:uid="{00000000-0005-0000-0000-0000AE860000}"/>
    <cellStyle name="Percent 18 3 2" xfId="8282" xr:uid="{00000000-0005-0000-0000-0000AF860000}"/>
    <cellStyle name="Percent 18 3 2 2" xfId="12179" xr:uid="{00000000-0005-0000-0000-0000B0860000}"/>
    <cellStyle name="Percent 18 3 2 2 2" xfId="31205" xr:uid="{00000000-0005-0000-0000-0000B1860000}"/>
    <cellStyle name="Percent 18 3 2 3" xfId="15697" xr:uid="{00000000-0005-0000-0000-0000B2860000}"/>
    <cellStyle name="Percent 18 3 2 3 2" xfId="34699" xr:uid="{00000000-0005-0000-0000-0000B3860000}"/>
    <cellStyle name="Percent 18 3 2 4" xfId="19269" xr:uid="{00000000-0005-0000-0000-0000B4860000}"/>
    <cellStyle name="Percent 18 3 2 4 2" xfId="38215" xr:uid="{00000000-0005-0000-0000-0000B5860000}"/>
    <cellStyle name="Percent 18 3 2 5" xfId="22860" xr:uid="{00000000-0005-0000-0000-0000B6860000}"/>
    <cellStyle name="Percent 18 3 2 6" xfId="27513" xr:uid="{00000000-0005-0000-0000-0000B7860000}"/>
    <cellStyle name="Percent 18 3 3" xfId="7170" xr:uid="{00000000-0005-0000-0000-0000B8860000}"/>
    <cellStyle name="Percent 18 3 3 2" xfId="11303" xr:uid="{00000000-0005-0000-0000-0000B9860000}"/>
    <cellStyle name="Percent 18 3 3 2 2" xfId="30330" xr:uid="{00000000-0005-0000-0000-0000BA860000}"/>
    <cellStyle name="Percent 18 3 3 3" xfId="14813" xr:uid="{00000000-0005-0000-0000-0000BB860000}"/>
    <cellStyle name="Percent 18 3 3 3 2" xfId="33819" xr:uid="{00000000-0005-0000-0000-0000BC860000}"/>
    <cellStyle name="Percent 18 3 3 4" xfId="18391" xr:uid="{00000000-0005-0000-0000-0000BD860000}"/>
    <cellStyle name="Percent 18 3 3 4 2" xfId="37338" xr:uid="{00000000-0005-0000-0000-0000BE860000}"/>
    <cellStyle name="Percent 18 3 3 5" xfId="21944" xr:uid="{00000000-0005-0000-0000-0000BF860000}"/>
    <cellStyle name="Percent 18 3 3 6" xfId="26544" xr:uid="{00000000-0005-0000-0000-0000C0860000}"/>
    <cellStyle name="Percent 18 3 4" xfId="9530" xr:uid="{00000000-0005-0000-0000-0000C1860000}"/>
    <cellStyle name="Percent 18 3 4 2" xfId="13135" xr:uid="{00000000-0005-0000-0000-0000C2860000}"/>
    <cellStyle name="Percent 18 3 4 2 2" xfId="32160" xr:uid="{00000000-0005-0000-0000-0000C3860000}"/>
    <cellStyle name="Percent 18 3 4 3" xfId="16654" xr:uid="{00000000-0005-0000-0000-0000C4860000}"/>
    <cellStyle name="Percent 18 3 4 3 2" xfId="35654" xr:uid="{00000000-0005-0000-0000-0000C5860000}"/>
    <cellStyle name="Percent 18 3 4 4" xfId="20226" xr:uid="{00000000-0005-0000-0000-0000C6860000}"/>
    <cellStyle name="Percent 18 3 4 4 2" xfId="39171" xr:uid="{00000000-0005-0000-0000-0000C7860000}"/>
    <cellStyle name="Percent 18 3 4 5" xfId="23878" xr:uid="{00000000-0005-0000-0000-0000C8860000}"/>
    <cellStyle name="Percent 18 3 4 6" xfId="28627" xr:uid="{00000000-0005-0000-0000-0000C9860000}"/>
    <cellStyle name="Percent 18 3 5" xfId="6337" xr:uid="{00000000-0005-0000-0000-0000CA860000}"/>
    <cellStyle name="Percent 18 3 5 2" xfId="25740" xr:uid="{00000000-0005-0000-0000-0000CB860000}"/>
    <cellStyle name="Percent 18 3 6" xfId="10521" xr:uid="{00000000-0005-0000-0000-0000CC860000}"/>
    <cellStyle name="Percent 18 3 6 2" xfId="29548" xr:uid="{00000000-0005-0000-0000-0000CD860000}"/>
    <cellStyle name="Percent 18 3 7" xfId="14029" xr:uid="{00000000-0005-0000-0000-0000CE860000}"/>
    <cellStyle name="Percent 18 3 7 2" xfId="33036" xr:uid="{00000000-0005-0000-0000-0000CF860000}"/>
    <cellStyle name="Percent 18 3 8" xfId="17607" xr:uid="{00000000-0005-0000-0000-0000D0860000}"/>
    <cellStyle name="Percent 18 3 8 2" xfId="36556" xr:uid="{00000000-0005-0000-0000-0000D1860000}"/>
    <cellStyle name="Percent 18 3 9" xfId="21135" xr:uid="{00000000-0005-0000-0000-0000D2860000}"/>
    <cellStyle name="Percent 18 4" xfId="5586" xr:uid="{00000000-0005-0000-0000-0000D3860000}"/>
    <cellStyle name="Percent 18 4 10" xfId="25045" xr:uid="{00000000-0005-0000-0000-0000D4860000}"/>
    <cellStyle name="Percent 18 4 2" xfId="8434" xr:uid="{00000000-0005-0000-0000-0000D5860000}"/>
    <cellStyle name="Percent 18 4 2 2" xfId="12327" xr:uid="{00000000-0005-0000-0000-0000D6860000}"/>
    <cellStyle name="Percent 18 4 2 2 2" xfId="31353" xr:uid="{00000000-0005-0000-0000-0000D7860000}"/>
    <cellStyle name="Percent 18 4 2 3" xfId="15845" xr:uid="{00000000-0005-0000-0000-0000D8860000}"/>
    <cellStyle name="Percent 18 4 2 3 2" xfId="34847" xr:uid="{00000000-0005-0000-0000-0000D9860000}"/>
    <cellStyle name="Percent 18 4 2 4" xfId="19417" xr:uid="{00000000-0005-0000-0000-0000DA860000}"/>
    <cellStyle name="Percent 18 4 2 4 2" xfId="38363" xr:uid="{00000000-0005-0000-0000-0000DB860000}"/>
    <cellStyle name="Percent 18 4 2 5" xfId="23008" xr:uid="{00000000-0005-0000-0000-0000DC860000}"/>
    <cellStyle name="Percent 18 4 2 6" xfId="27665" xr:uid="{00000000-0005-0000-0000-0000DD860000}"/>
    <cellStyle name="Percent 18 4 3" xfId="7321" xr:uid="{00000000-0005-0000-0000-0000DE860000}"/>
    <cellStyle name="Percent 18 4 3 2" xfId="11451" xr:uid="{00000000-0005-0000-0000-0000DF860000}"/>
    <cellStyle name="Percent 18 4 3 2 2" xfId="30478" xr:uid="{00000000-0005-0000-0000-0000E0860000}"/>
    <cellStyle name="Percent 18 4 3 3" xfId="14962" xr:uid="{00000000-0005-0000-0000-0000E1860000}"/>
    <cellStyle name="Percent 18 4 3 3 2" xfId="33967" xr:uid="{00000000-0005-0000-0000-0000E2860000}"/>
    <cellStyle name="Percent 18 4 3 4" xfId="18539" xr:uid="{00000000-0005-0000-0000-0000E3860000}"/>
    <cellStyle name="Percent 18 4 3 4 2" xfId="37486" xr:uid="{00000000-0005-0000-0000-0000E4860000}"/>
    <cellStyle name="Percent 18 4 3 5" xfId="22095" xr:uid="{00000000-0005-0000-0000-0000E5860000}"/>
    <cellStyle name="Percent 18 4 3 6" xfId="26692" xr:uid="{00000000-0005-0000-0000-0000E6860000}"/>
    <cellStyle name="Percent 18 4 4" xfId="9693" xr:uid="{00000000-0005-0000-0000-0000E7860000}"/>
    <cellStyle name="Percent 18 4 4 2" xfId="13283" xr:uid="{00000000-0005-0000-0000-0000E8860000}"/>
    <cellStyle name="Percent 18 4 4 2 2" xfId="32308" xr:uid="{00000000-0005-0000-0000-0000E9860000}"/>
    <cellStyle name="Percent 18 4 4 3" xfId="16803" xr:uid="{00000000-0005-0000-0000-0000EA860000}"/>
    <cellStyle name="Percent 18 4 4 3 2" xfId="35802" xr:uid="{00000000-0005-0000-0000-0000EB860000}"/>
    <cellStyle name="Percent 18 4 4 4" xfId="20374" xr:uid="{00000000-0005-0000-0000-0000EC860000}"/>
    <cellStyle name="Percent 18 4 4 4 2" xfId="39319" xr:uid="{00000000-0005-0000-0000-0000ED860000}"/>
    <cellStyle name="Percent 18 4 4 5" xfId="24033" xr:uid="{00000000-0005-0000-0000-0000EE860000}"/>
    <cellStyle name="Percent 18 4 4 6" xfId="28783" xr:uid="{00000000-0005-0000-0000-0000EF860000}"/>
    <cellStyle name="Percent 18 4 5" xfId="6488" xr:uid="{00000000-0005-0000-0000-0000F0860000}"/>
    <cellStyle name="Percent 18 4 5 2" xfId="25891" xr:uid="{00000000-0005-0000-0000-0000F1860000}"/>
    <cellStyle name="Percent 18 4 6" xfId="10669" xr:uid="{00000000-0005-0000-0000-0000F2860000}"/>
    <cellStyle name="Percent 18 4 6 2" xfId="29696" xr:uid="{00000000-0005-0000-0000-0000F3860000}"/>
    <cellStyle name="Percent 18 4 7" xfId="14177" xr:uid="{00000000-0005-0000-0000-0000F4860000}"/>
    <cellStyle name="Percent 18 4 7 2" xfId="33184" xr:uid="{00000000-0005-0000-0000-0000F5860000}"/>
    <cellStyle name="Percent 18 4 8" xfId="17755" xr:uid="{00000000-0005-0000-0000-0000F6860000}"/>
    <cellStyle name="Percent 18 4 8 2" xfId="36704" xr:uid="{00000000-0005-0000-0000-0000F7860000}"/>
    <cellStyle name="Percent 18 4 9" xfId="21287" xr:uid="{00000000-0005-0000-0000-0000F8860000}"/>
    <cellStyle name="Percent 18 5" xfId="5780" xr:uid="{00000000-0005-0000-0000-0000F9860000}"/>
    <cellStyle name="Percent 18 5 10" xfId="25203" xr:uid="{00000000-0005-0000-0000-0000FA860000}"/>
    <cellStyle name="Percent 18 5 2" xfId="8595" xr:uid="{00000000-0005-0000-0000-0000FB860000}"/>
    <cellStyle name="Percent 18 5 2 2" xfId="12485" xr:uid="{00000000-0005-0000-0000-0000FC860000}"/>
    <cellStyle name="Percent 18 5 2 2 2" xfId="31511" xr:uid="{00000000-0005-0000-0000-0000FD860000}"/>
    <cellStyle name="Percent 18 5 2 3" xfId="16003" xr:uid="{00000000-0005-0000-0000-0000FE860000}"/>
    <cellStyle name="Percent 18 5 2 3 2" xfId="35005" xr:uid="{00000000-0005-0000-0000-0000FF860000}"/>
    <cellStyle name="Percent 18 5 2 4" xfId="19575" xr:uid="{00000000-0005-0000-0000-000000870000}"/>
    <cellStyle name="Percent 18 5 2 4 2" xfId="38521" xr:uid="{00000000-0005-0000-0000-000001870000}"/>
    <cellStyle name="Percent 18 5 2 5" xfId="23166" xr:uid="{00000000-0005-0000-0000-000002870000}"/>
    <cellStyle name="Percent 18 5 2 6" xfId="27825" xr:uid="{00000000-0005-0000-0000-000003870000}"/>
    <cellStyle name="Percent 18 5 3" xfId="7493" xr:uid="{00000000-0005-0000-0000-000004870000}"/>
    <cellStyle name="Percent 18 5 3 2" xfId="11609" xr:uid="{00000000-0005-0000-0000-000005870000}"/>
    <cellStyle name="Percent 18 5 3 2 2" xfId="30636" xr:uid="{00000000-0005-0000-0000-000006870000}"/>
    <cellStyle name="Percent 18 5 3 3" xfId="15120" xr:uid="{00000000-0005-0000-0000-000007870000}"/>
    <cellStyle name="Percent 18 5 3 3 2" xfId="34125" xr:uid="{00000000-0005-0000-0000-000008870000}"/>
    <cellStyle name="Percent 18 5 3 4" xfId="18697" xr:uid="{00000000-0005-0000-0000-000009870000}"/>
    <cellStyle name="Percent 18 5 3 4 2" xfId="37644" xr:uid="{00000000-0005-0000-0000-00000A870000}"/>
    <cellStyle name="Percent 18 5 3 5" xfId="22267" xr:uid="{00000000-0005-0000-0000-00000B870000}"/>
    <cellStyle name="Percent 18 5 3 6" xfId="26850" xr:uid="{00000000-0005-0000-0000-00000C870000}"/>
    <cellStyle name="Percent 18 5 4" xfId="9865" xr:uid="{00000000-0005-0000-0000-00000D870000}"/>
    <cellStyle name="Percent 18 5 4 2" xfId="13441" xr:uid="{00000000-0005-0000-0000-00000E870000}"/>
    <cellStyle name="Percent 18 5 4 2 2" xfId="32466" xr:uid="{00000000-0005-0000-0000-00000F870000}"/>
    <cellStyle name="Percent 18 5 4 3" xfId="16962" xr:uid="{00000000-0005-0000-0000-000010870000}"/>
    <cellStyle name="Percent 18 5 4 3 2" xfId="35960" xr:uid="{00000000-0005-0000-0000-000011870000}"/>
    <cellStyle name="Percent 18 5 4 4" xfId="20532" xr:uid="{00000000-0005-0000-0000-000012870000}"/>
    <cellStyle name="Percent 18 5 4 4 2" xfId="39477" xr:uid="{00000000-0005-0000-0000-000013870000}"/>
    <cellStyle name="Percent 18 5 4 5" xfId="24205" xr:uid="{00000000-0005-0000-0000-000014870000}"/>
    <cellStyle name="Percent 18 5 4 6" xfId="28941" xr:uid="{00000000-0005-0000-0000-000015870000}"/>
    <cellStyle name="Percent 18 5 5" xfId="6660" xr:uid="{00000000-0005-0000-0000-000016870000}"/>
    <cellStyle name="Percent 18 5 5 2" xfId="26063" xr:uid="{00000000-0005-0000-0000-000017870000}"/>
    <cellStyle name="Percent 18 5 6" xfId="10827" xr:uid="{00000000-0005-0000-0000-000018870000}"/>
    <cellStyle name="Percent 18 5 6 2" xfId="29854" xr:uid="{00000000-0005-0000-0000-000019870000}"/>
    <cellStyle name="Percent 18 5 7" xfId="14337" xr:uid="{00000000-0005-0000-0000-00001A870000}"/>
    <cellStyle name="Percent 18 5 7 2" xfId="33343" xr:uid="{00000000-0005-0000-0000-00001B870000}"/>
    <cellStyle name="Percent 18 5 8" xfId="17915" xr:uid="{00000000-0005-0000-0000-00001C870000}"/>
    <cellStyle name="Percent 18 5 8 2" xfId="36862" xr:uid="{00000000-0005-0000-0000-00001D870000}"/>
    <cellStyle name="Percent 18 5 9" xfId="21445" xr:uid="{00000000-0005-0000-0000-00001E870000}"/>
    <cellStyle name="Percent 18 6" xfId="5879" xr:uid="{00000000-0005-0000-0000-00001F870000}"/>
    <cellStyle name="Percent 18 6 10" xfId="25289" xr:uid="{00000000-0005-0000-0000-000020870000}"/>
    <cellStyle name="Percent 18 6 2" xfId="8682" xr:uid="{00000000-0005-0000-0000-000021870000}"/>
    <cellStyle name="Percent 18 6 2 2" xfId="12571" xr:uid="{00000000-0005-0000-0000-000022870000}"/>
    <cellStyle name="Percent 18 6 2 2 2" xfId="31597" xr:uid="{00000000-0005-0000-0000-000023870000}"/>
    <cellStyle name="Percent 18 6 2 3" xfId="16089" xr:uid="{00000000-0005-0000-0000-000024870000}"/>
    <cellStyle name="Percent 18 6 2 3 2" xfId="35091" xr:uid="{00000000-0005-0000-0000-000025870000}"/>
    <cellStyle name="Percent 18 6 2 4" xfId="19661" xr:uid="{00000000-0005-0000-0000-000026870000}"/>
    <cellStyle name="Percent 18 6 2 4 2" xfId="38607" xr:uid="{00000000-0005-0000-0000-000027870000}"/>
    <cellStyle name="Percent 18 6 2 5" xfId="23252" xr:uid="{00000000-0005-0000-0000-000028870000}"/>
    <cellStyle name="Percent 18 6 2 6" xfId="27911" xr:uid="{00000000-0005-0000-0000-000029870000}"/>
    <cellStyle name="Percent 18 6 3" xfId="7581" xr:uid="{00000000-0005-0000-0000-00002A870000}"/>
    <cellStyle name="Percent 18 6 3 2" xfId="11695" xr:uid="{00000000-0005-0000-0000-00002B870000}"/>
    <cellStyle name="Percent 18 6 3 2 2" xfId="30722" xr:uid="{00000000-0005-0000-0000-00002C870000}"/>
    <cellStyle name="Percent 18 6 3 3" xfId="15206" xr:uid="{00000000-0005-0000-0000-00002D870000}"/>
    <cellStyle name="Percent 18 6 3 3 2" xfId="34211" xr:uid="{00000000-0005-0000-0000-00002E870000}"/>
    <cellStyle name="Percent 18 6 3 4" xfId="18783" xr:uid="{00000000-0005-0000-0000-00002F870000}"/>
    <cellStyle name="Percent 18 6 3 4 2" xfId="37730" xr:uid="{00000000-0005-0000-0000-000030870000}"/>
    <cellStyle name="Percent 18 6 3 5" xfId="22355" xr:uid="{00000000-0005-0000-0000-000031870000}"/>
    <cellStyle name="Percent 18 6 3 6" xfId="26936" xr:uid="{00000000-0005-0000-0000-000032870000}"/>
    <cellStyle name="Percent 18 6 4" xfId="9953" xr:uid="{00000000-0005-0000-0000-000033870000}"/>
    <cellStyle name="Percent 18 6 4 2" xfId="13527" xr:uid="{00000000-0005-0000-0000-000034870000}"/>
    <cellStyle name="Percent 18 6 4 2 2" xfId="32552" xr:uid="{00000000-0005-0000-0000-000035870000}"/>
    <cellStyle name="Percent 18 6 4 3" xfId="17048" xr:uid="{00000000-0005-0000-0000-000036870000}"/>
    <cellStyle name="Percent 18 6 4 3 2" xfId="36046" xr:uid="{00000000-0005-0000-0000-000037870000}"/>
    <cellStyle name="Percent 18 6 4 4" xfId="20618" xr:uid="{00000000-0005-0000-0000-000038870000}"/>
    <cellStyle name="Percent 18 6 4 4 2" xfId="39563" xr:uid="{00000000-0005-0000-0000-000039870000}"/>
    <cellStyle name="Percent 18 6 4 5" xfId="24293" xr:uid="{00000000-0005-0000-0000-00003A870000}"/>
    <cellStyle name="Percent 18 6 4 6" xfId="29027" xr:uid="{00000000-0005-0000-0000-00003B870000}"/>
    <cellStyle name="Percent 18 6 5" xfId="6748" xr:uid="{00000000-0005-0000-0000-00003C870000}"/>
    <cellStyle name="Percent 18 6 5 2" xfId="26151" xr:uid="{00000000-0005-0000-0000-00003D870000}"/>
    <cellStyle name="Percent 18 6 6" xfId="10913" xr:uid="{00000000-0005-0000-0000-00003E870000}"/>
    <cellStyle name="Percent 18 6 6 2" xfId="29940" xr:uid="{00000000-0005-0000-0000-00003F870000}"/>
    <cellStyle name="Percent 18 6 7" xfId="14423" xr:uid="{00000000-0005-0000-0000-000040870000}"/>
    <cellStyle name="Percent 18 6 7 2" xfId="33429" xr:uid="{00000000-0005-0000-0000-000041870000}"/>
    <cellStyle name="Percent 18 6 8" xfId="18001" xr:uid="{00000000-0005-0000-0000-000042870000}"/>
    <cellStyle name="Percent 18 6 8 2" xfId="36948" xr:uid="{00000000-0005-0000-0000-000043870000}"/>
    <cellStyle name="Percent 18 6 9" xfId="21531" xr:uid="{00000000-0005-0000-0000-000044870000}"/>
    <cellStyle name="Percent 18 7" xfId="5209" xr:uid="{00000000-0005-0000-0000-000045870000}"/>
    <cellStyle name="Percent 18 7 10" xfId="24728" xr:uid="{00000000-0005-0000-0000-000046870000}"/>
    <cellStyle name="Percent 18 7 2" xfId="8125" xr:uid="{00000000-0005-0000-0000-000047870000}"/>
    <cellStyle name="Percent 18 7 2 2" xfId="12023" xr:uid="{00000000-0005-0000-0000-000048870000}"/>
    <cellStyle name="Percent 18 7 2 2 2" xfId="31049" xr:uid="{00000000-0005-0000-0000-000049870000}"/>
    <cellStyle name="Percent 18 7 2 3" xfId="15541" xr:uid="{00000000-0005-0000-0000-00004A870000}"/>
    <cellStyle name="Percent 18 7 2 3 2" xfId="34543" xr:uid="{00000000-0005-0000-0000-00004B870000}"/>
    <cellStyle name="Percent 18 7 2 4" xfId="19113" xr:uid="{00000000-0005-0000-0000-00004C870000}"/>
    <cellStyle name="Percent 18 7 2 4 2" xfId="38059" xr:uid="{00000000-0005-0000-0000-00004D870000}"/>
    <cellStyle name="Percent 18 7 2 5" xfId="22704" xr:uid="{00000000-0005-0000-0000-00004E870000}"/>
    <cellStyle name="Percent 18 7 2 6" xfId="27356" xr:uid="{00000000-0005-0000-0000-00004F870000}"/>
    <cellStyle name="Percent 18 7 3" xfId="7007" xr:uid="{00000000-0005-0000-0000-000050870000}"/>
    <cellStyle name="Percent 18 7 3 2" xfId="11147" xr:uid="{00000000-0005-0000-0000-000051870000}"/>
    <cellStyle name="Percent 18 7 3 2 2" xfId="30174" xr:uid="{00000000-0005-0000-0000-000052870000}"/>
    <cellStyle name="Percent 18 7 3 3" xfId="14657" xr:uid="{00000000-0005-0000-0000-000053870000}"/>
    <cellStyle name="Percent 18 7 3 3 2" xfId="33663" xr:uid="{00000000-0005-0000-0000-000054870000}"/>
    <cellStyle name="Percent 18 7 3 4" xfId="18235" xr:uid="{00000000-0005-0000-0000-000055870000}"/>
    <cellStyle name="Percent 18 7 3 4 2" xfId="37182" xr:uid="{00000000-0005-0000-0000-000056870000}"/>
    <cellStyle name="Percent 18 7 3 5" xfId="21781" xr:uid="{00000000-0005-0000-0000-000057870000}"/>
    <cellStyle name="Percent 18 7 3 6" xfId="26388" xr:uid="{00000000-0005-0000-0000-000058870000}"/>
    <cellStyle name="Percent 18 7 4" xfId="9367" xr:uid="{00000000-0005-0000-0000-000059870000}"/>
    <cellStyle name="Percent 18 7 4 2" xfId="12979" xr:uid="{00000000-0005-0000-0000-00005A870000}"/>
    <cellStyle name="Percent 18 7 4 2 2" xfId="32004" xr:uid="{00000000-0005-0000-0000-00005B870000}"/>
    <cellStyle name="Percent 18 7 4 3" xfId="16498" xr:uid="{00000000-0005-0000-0000-00005C870000}"/>
    <cellStyle name="Percent 18 7 4 3 2" xfId="35498" xr:uid="{00000000-0005-0000-0000-00005D870000}"/>
    <cellStyle name="Percent 18 7 4 4" xfId="20070" xr:uid="{00000000-0005-0000-0000-00005E870000}"/>
    <cellStyle name="Percent 18 7 4 4 2" xfId="39015" xr:uid="{00000000-0005-0000-0000-00005F870000}"/>
    <cellStyle name="Percent 18 7 4 5" xfId="23715" xr:uid="{00000000-0005-0000-0000-000060870000}"/>
    <cellStyle name="Percent 18 7 4 6" xfId="28471" xr:uid="{00000000-0005-0000-0000-000061870000}"/>
    <cellStyle name="Percent 18 7 5" xfId="6174" xr:uid="{00000000-0005-0000-0000-000062870000}"/>
    <cellStyle name="Percent 18 7 5 2" xfId="25577" xr:uid="{00000000-0005-0000-0000-000063870000}"/>
    <cellStyle name="Percent 18 7 6" xfId="10365" xr:uid="{00000000-0005-0000-0000-000064870000}"/>
    <cellStyle name="Percent 18 7 6 2" xfId="29392" xr:uid="{00000000-0005-0000-0000-000065870000}"/>
    <cellStyle name="Percent 18 7 7" xfId="13873" xr:uid="{00000000-0005-0000-0000-000066870000}"/>
    <cellStyle name="Percent 18 7 7 2" xfId="32880" xr:uid="{00000000-0005-0000-0000-000067870000}"/>
    <cellStyle name="Percent 18 7 8" xfId="17451" xr:uid="{00000000-0005-0000-0000-000068870000}"/>
    <cellStyle name="Percent 18 7 8 2" xfId="36400" xr:uid="{00000000-0005-0000-0000-000069870000}"/>
    <cellStyle name="Percent 18 7 9" xfId="20979" xr:uid="{00000000-0005-0000-0000-00006A870000}"/>
    <cellStyle name="Percent 18 8" xfId="7696" xr:uid="{00000000-0005-0000-0000-00006B870000}"/>
    <cellStyle name="Percent 18 8 2" xfId="11781" xr:uid="{00000000-0005-0000-0000-00006C870000}"/>
    <cellStyle name="Percent 18 8 2 2" xfId="30808" xr:uid="{00000000-0005-0000-0000-00006D870000}"/>
    <cellStyle name="Percent 18 8 3" xfId="15293" xr:uid="{00000000-0005-0000-0000-00006E870000}"/>
    <cellStyle name="Percent 18 8 3 2" xfId="34298" xr:uid="{00000000-0005-0000-0000-00006F870000}"/>
    <cellStyle name="Percent 18 8 4" xfId="18869" xr:uid="{00000000-0005-0000-0000-000070870000}"/>
    <cellStyle name="Percent 18 8 4 2" xfId="37816" xr:uid="{00000000-0005-0000-0000-000071870000}"/>
    <cellStyle name="Percent 18 8 5" xfId="22453" xr:uid="{00000000-0005-0000-0000-000072870000}"/>
    <cellStyle name="Percent 18 8 6" xfId="27027" xr:uid="{00000000-0005-0000-0000-000073870000}"/>
    <cellStyle name="Percent 18 9" xfId="7935" xr:uid="{00000000-0005-0000-0000-000074870000}"/>
    <cellStyle name="Percent 18 9 2" xfId="11873" xr:uid="{00000000-0005-0000-0000-000075870000}"/>
    <cellStyle name="Percent 18 9 2 2" xfId="30899" xr:uid="{00000000-0005-0000-0000-000076870000}"/>
    <cellStyle name="Percent 18 9 3" xfId="15389" xr:uid="{00000000-0005-0000-0000-000077870000}"/>
    <cellStyle name="Percent 18 9 3 2" xfId="34392" xr:uid="{00000000-0005-0000-0000-000078870000}"/>
    <cellStyle name="Percent 18 9 4" xfId="18962" xr:uid="{00000000-0005-0000-0000-000079870000}"/>
    <cellStyle name="Percent 18 9 4 2" xfId="37908" xr:uid="{00000000-0005-0000-0000-00007A870000}"/>
    <cellStyle name="Percent 18 9 5" xfId="22551" xr:uid="{00000000-0005-0000-0000-00007B870000}"/>
    <cellStyle name="Percent 18 9 6" xfId="27185" xr:uid="{00000000-0005-0000-0000-00007C870000}"/>
    <cellStyle name="Percent 19" xfId="4759" xr:uid="{00000000-0005-0000-0000-00007D870000}"/>
    <cellStyle name="Percent 19 10" xfId="6855" xr:uid="{00000000-0005-0000-0000-00007E870000}"/>
    <cellStyle name="Percent 19 10 2" xfId="11003" xr:uid="{00000000-0005-0000-0000-00007F870000}"/>
    <cellStyle name="Percent 19 10 2 2" xfId="30030" xr:uid="{00000000-0005-0000-0000-000080870000}"/>
    <cellStyle name="Percent 19 10 3" xfId="14513" xr:uid="{00000000-0005-0000-0000-000081870000}"/>
    <cellStyle name="Percent 19 10 3 2" xfId="33519" xr:uid="{00000000-0005-0000-0000-000082870000}"/>
    <cellStyle name="Percent 19 10 4" xfId="18091" xr:uid="{00000000-0005-0000-0000-000083870000}"/>
    <cellStyle name="Percent 19 10 4 2" xfId="37038" xr:uid="{00000000-0005-0000-0000-000084870000}"/>
    <cellStyle name="Percent 19 10 5" xfId="21629" xr:uid="{00000000-0005-0000-0000-000085870000}"/>
    <cellStyle name="Percent 19 10 6" xfId="26244" xr:uid="{00000000-0005-0000-0000-000086870000}"/>
    <cellStyle name="Percent 19 11" xfId="8946" xr:uid="{00000000-0005-0000-0000-000087870000}"/>
    <cellStyle name="Percent 19 11 2" xfId="12662" xr:uid="{00000000-0005-0000-0000-000088870000}"/>
    <cellStyle name="Percent 19 11 2 2" xfId="31688" xr:uid="{00000000-0005-0000-0000-000089870000}"/>
    <cellStyle name="Percent 19 11 3" xfId="16181" xr:uid="{00000000-0005-0000-0000-00008A870000}"/>
    <cellStyle name="Percent 19 11 3 2" xfId="35182" xr:uid="{00000000-0005-0000-0000-00008B870000}"/>
    <cellStyle name="Percent 19 11 4" xfId="19752" xr:uid="{00000000-0005-0000-0000-00008C870000}"/>
    <cellStyle name="Percent 19 11 4 2" xfId="38698" xr:uid="{00000000-0005-0000-0000-00008D870000}"/>
    <cellStyle name="Percent 19 11 5" xfId="23356" xr:uid="{00000000-0005-0000-0000-00008E870000}"/>
    <cellStyle name="Percent 19 11 6" xfId="28094" xr:uid="{00000000-0005-0000-0000-00008F870000}"/>
    <cellStyle name="Percent 19 12" xfId="9050" xr:uid="{00000000-0005-0000-0000-000090870000}"/>
    <cellStyle name="Percent 19 12 2" xfId="12748" xr:uid="{00000000-0005-0000-0000-000091870000}"/>
    <cellStyle name="Percent 19 12 2 2" xfId="31774" xr:uid="{00000000-0005-0000-0000-000092870000}"/>
    <cellStyle name="Percent 19 12 3" xfId="16267" xr:uid="{00000000-0005-0000-0000-000093870000}"/>
    <cellStyle name="Percent 19 12 3 2" xfId="35268" xr:uid="{00000000-0005-0000-0000-000094870000}"/>
    <cellStyle name="Percent 19 12 4" xfId="19838" xr:uid="{00000000-0005-0000-0000-000095870000}"/>
    <cellStyle name="Percent 19 12 4 2" xfId="38784" xr:uid="{00000000-0005-0000-0000-000096870000}"/>
    <cellStyle name="Percent 19 12 5" xfId="23456" xr:uid="{00000000-0005-0000-0000-000097870000}"/>
    <cellStyle name="Percent 19 12 6" xfId="28181" xr:uid="{00000000-0005-0000-0000-000098870000}"/>
    <cellStyle name="Percent 19 13" xfId="9151" xr:uid="{00000000-0005-0000-0000-000099870000}"/>
    <cellStyle name="Percent 19 13 2" xfId="12834" xr:uid="{00000000-0005-0000-0000-00009A870000}"/>
    <cellStyle name="Percent 19 13 2 2" xfId="31860" xr:uid="{00000000-0005-0000-0000-00009B870000}"/>
    <cellStyle name="Percent 19 13 3" xfId="16353" xr:uid="{00000000-0005-0000-0000-00009C870000}"/>
    <cellStyle name="Percent 19 13 3 2" xfId="35354" xr:uid="{00000000-0005-0000-0000-00009D870000}"/>
    <cellStyle name="Percent 19 13 4" xfId="19924" xr:uid="{00000000-0005-0000-0000-00009E870000}"/>
    <cellStyle name="Percent 19 13 4 2" xfId="38870" xr:uid="{00000000-0005-0000-0000-00009F870000}"/>
    <cellStyle name="Percent 19 13 5" xfId="23556" xr:uid="{00000000-0005-0000-0000-0000A0870000}"/>
    <cellStyle name="Percent 19 13 6" xfId="28268" xr:uid="{00000000-0005-0000-0000-0000A1870000}"/>
    <cellStyle name="Percent 19 14" xfId="10068" xr:uid="{00000000-0005-0000-0000-0000A2870000}"/>
    <cellStyle name="Percent 19 14 2" xfId="13617" xr:uid="{00000000-0005-0000-0000-0000A3870000}"/>
    <cellStyle name="Percent 19 14 2 2" xfId="32642" xr:uid="{00000000-0005-0000-0000-0000A4870000}"/>
    <cellStyle name="Percent 19 14 3" xfId="17138" xr:uid="{00000000-0005-0000-0000-0000A5870000}"/>
    <cellStyle name="Percent 19 14 3 2" xfId="36136" xr:uid="{00000000-0005-0000-0000-0000A6870000}"/>
    <cellStyle name="Percent 19 14 4" xfId="20708" xr:uid="{00000000-0005-0000-0000-0000A7870000}"/>
    <cellStyle name="Percent 19 14 4 2" xfId="39653" xr:uid="{00000000-0005-0000-0000-0000A8870000}"/>
    <cellStyle name="Percent 19 14 5" xfId="24397" xr:uid="{00000000-0005-0000-0000-0000A9870000}"/>
    <cellStyle name="Percent 19 14 6" xfId="29120" xr:uid="{00000000-0005-0000-0000-0000AA870000}"/>
    <cellStyle name="Percent 19 15" xfId="5995" xr:uid="{00000000-0005-0000-0000-0000AB870000}"/>
    <cellStyle name="Percent 19 15 2" xfId="25398" xr:uid="{00000000-0005-0000-0000-0000AC870000}"/>
    <cellStyle name="Percent 19 16" xfId="10219" xr:uid="{00000000-0005-0000-0000-0000AD870000}"/>
    <cellStyle name="Percent 19 16 2" xfId="29247" xr:uid="{00000000-0005-0000-0000-0000AE870000}"/>
    <cellStyle name="Percent 19 17" xfId="13726" xr:uid="{00000000-0005-0000-0000-0000AF870000}"/>
    <cellStyle name="Percent 19 17 2" xfId="32736" xr:uid="{00000000-0005-0000-0000-0000B0870000}"/>
    <cellStyle name="Percent 19 18" xfId="17305" xr:uid="{00000000-0005-0000-0000-0000B1870000}"/>
    <cellStyle name="Percent 19 18 2" xfId="36256" xr:uid="{00000000-0005-0000-0000-0000B2870000}"/>
    <cellStyle name="Percent 19 19" xfId="20831" xr:uid="{00000000-0005-0000-0000-0000B3870000}"/>
    <cellStyle name="Percent 19 2" xfId="5309" xr:uid="{00000000-0005-0000-0000-0000B4870000}"/>
    <cellStyle name="Percent 19 2 10" xfId="21061" xr:uid="{00000000-0005-0000-0000-0000B5870000}"/>
    <cellStyle name="Percent 19 2 11" xfId="24811" xr:uid="{00000000-0005-0000-0000-0000B6870000}"/>
    <cellStyle name="Percent 19 2 2" xfId="5668" xr:uid="{00000000-0005-0000-0000-0000B7870000}"/>
    <cellStyle name="Percent 19 2 2 10" xfId="25127" xr:uid="{00000000-0005-0000-0000-0000B8870000}"/>
    <cellStyle name="Percent 19 2 2 2" xfId="8516" xr:uid="{00000000-0005-0000-0000-0000B9870000}"/>
    <cellStyle name="Percent 19 2 2 2 2" xfId="12409" xr:uid="{00000000-0005-0000-0000-0000BA870000}"/>
    <cellStyle name="Percent 19 2 2 2 2 2" xfId="31435" xr:uid="{00000000-0005-0000-0000-0000BB870000}"/>
    <cellStyle name="Percent 19 2 2 2 3" xfId="15927" xr:uid="{00000000-0005-0000-0000-0000BC870000}"/>
    <cellStyle name="Percent 19 2 2 2 3 2" xfId="34929" xr:uid="{00000000-0005-0000-0000-0000BD870000}"/>
    <cellStyle name="Percent 19 2 2 2 4" xfId="19499" xr:uid="{00000000-0005-0000-0000-0000BE870000}"/>
    <cellStyle name="Percent 19 2 2 2 4 2" xfId="38445" xr:uid="{00000000-0005-0000-0000-0000BF870000}"/>
    <cellStyle name="Percent 19 2 2 2 5" xfId="23090" xr:uid="{00000000-0005-0000-0000-0000C0870000}"/>
    <cellStyle name="Percent 19 2 2 2 6" xfId="27747" xr:uid="{00000000-0005-0000-0000-0000C1870000}"/>
    <cellStyle name="Percent 19 2 2 3" xfId="7403" xr:uid="{00000000-0005-0000-0000-0000C2870000}"/>
    <cellStyle name="Percent 19 2 2 3 2" xfId="11533" xr:uid="{00000000-0005-0000-0000-0000C3870000}"/>
    <cellStyle name="Percent 19 2 2 3 2 2" xfId="30560" xr:uid="{00000000-0005-0000-0000-0000C4870000}"/>
    <cellStyle name="Percent 19 2 2 3 3" xfId="15044" xr:uid="{00000000-0005-0000-0000-0000C5870000}"/>
    <cellStyle name="Percent 19 2 2 3 3 2" xfId="34049" xr:uid="{00000000-0005-0000-0000-0000C6870000}"/>
    <cellStyle name="Percent 19 2 2 3 4" xfId="18621" xr:uid="{00000000-0005-0000-0000-0000C7870000}"/>
    <cellStyle name="Percent 19 2 2 3 4 2" xfId="37568" xr:uid="{00000000-0005-0000-0000-0000C8870000}"/>
    <cellStyle name="Percent 19 2 2 3 5" xfId="22177" xr:uid="{00000000-0005-0000-0000-0000C9870000}"/>
    <cellStyle name="Percent 19 2 2 3 6" xfId="26774" xr:uid="{00000000-0005-0000-0000-0000CA870000}"/>
    <cellStyle name="Percent 19 2 2 4" xfId="9775" xr:uid="{00000000-0005-0000-0000-0000CB870000}"/>
    <cellStyle name="Percent 19 2 2 4 2" xfId="13365" xr:uid="{00000000-0005-0000-0000-0000CC870000}"/>
    <cellStyle name="Percent 19 2 2 4 2 2" xfId="32390" xr:uid="{00000000-0005-0000-0000-0000CD870000}"/>
    <cellStyle name="Percent 19 2 2 4 3" xfId="16885" xr:uid="{00000000-0005-0000-0000-0000CE870000}"/>
    <cellStyle name="Percent 19 2 2 4 3 2" xfId="35884" xr:uid="{00000000-0005-0000-0000-0000CF870000}"/>
    <cellStyle name="Percent 19 2 2 4 4" xfId="20456" xr:uid="{00000000-0005-0000-0000-0000D0870000}"/>
    <cellStyle name="Percent 19 2 2 4 4 2" xfId="39401" xr:uid="{00000000-0005-0000-0000-0000D1870000}"/>
    <cellStyle name="Percent 19 2 2 4 5" xfId="24115" xr:uid="{00000000-0005-0000-0000-0000D2870000}"/>
    <cellStyle name="Percent 19 2 2 4 6" xfId="28865" xr:uid="{00000000-0005-0000-0000-0000D3870000}"/>
    <cellStyle name="Percent 19 2 2 5" xfId="6570" xr:uid="{00000000-0005-0000-0000-0000D4870000}"/>
    <cellStyle name="Percent 19 2 2 5 2" xfId="25973" xr:uid="{00000000-0005-0000-0000-0000D5870000}"/>
    <cellStyle name="Percent 19 2 2 6" xfId="10751" xr:uid="{00000000-0005-0000-0000-0000D6870000}"/>
    <cellStyle name="Percent 19 2 2 6 2" xfId="29778" xr:uid="{00000000-0005-0000-0000-0000D7870000}"/>
    <cellStyle name="Percent 19 2 2 7" xfId="14259" xr:uid="{00000000-0005-0000-0000-0000D8870000}"/>
    <cellStyle name="Percent 19 2 2 7 2" xfId="33266" xr:uid="{00000000-0005-0000-0000-0000D9870000}"/>
    <cellStyle name="Percent 19 2 2 8" xfId="17837" xr:uid="{00000000-0005-0000-0000-0000DA870000}"/>
    <cellStyle name="Percent 19 2 2 8 2" xfId="36786" xr:uid="{00000000-0005-0000-0000-0000DB870000}"/>
    <cellStyle name="Percent 19 2 2 9" xfId="21369" xr:uid="{00000000-0005-0000-0000-0000DC870000}"/>
    <cellStyle name="Percent 19 2 3" xfId="8207" xr:uid="{00000000-0005-0000-0000-0000DD870000}"/>
    <cellStyle name="Percent 19 2 3 2" xfId="12105" xr:uid="{00000000-0005-0000-0000-0000DE870000}"/>
    <cellStyle name="Percent 19 2 3 2 2" xfId="31131" xr:uid="{00000000-0005-0000-0000-0000DF870000}"/>
    <cellStyle name="Percent 19 2 3 3" xfId="15623" xr:uid="{00000000-0005-0000-0000-0000E0870000}"/>
    <cellStyle name="Percent 19 2 3 3 2" xfId="34625" xr:uid="{00000000-0005-0000-0000-0000E1870000}"/>
    <cellStyle name="Percent 19 2 3 4" xfId="19195" xr:uid="{00000000-0005-0000-0000-0000E2870000}"/>
    <cellStyle name="Percent 19 2 3 4 2" xfId="38141" xr:uid="{00000000-0005-0000-0000-0000E3870000}"/>
    <cellStyle name="Percent 19 2 3 5" xfId="22786" xr:uid="{00000000-0005-0000-0000-0000E4870000}"/>
    <cellStyle name="Percent 19 2 3 6" xfId="27438" xr:uid="{00000000-0005-0000-0000-0000E5870000}"/>
    <cellStyle name="Percent 19 2 4" xfId="7092" xr:uid="{00000000-0005-0000-0000-0000E6870000}"/>
    <cellStyle name="Percent 19 2 4 2" xfId="11229" xr:uid="{00000000-0005-0000-0000-0000E7870000}"/>
    <cellStyle name="Percent 19 2 4 2 2" xfId="30256" xr:uid="{00000000-0005-0000-0000-0000E8870000}"/>
    <cellStyle name="Percent 19 2 4 3" xfId="14739" xr:uid="{00000000-0005-0000-0000-0000E9870000}"/>
    <cellStyle name="Percent 19 2 4 3 2" xfId="33745" xr:uid="{00000000-0005-0000-0000-0000EA870000}"/>
    <cellStyle name="Percent 19 2 4 4" xfId="18317" xr:uid="{00000000-0005-0000-0000-0000EB870000}"/>
    <cellStyle name="Percent 19 2 4 4 2" xfId="37264" xr:uid="{00000000-0005-0000-0000-0000EC870000}"/>
    <cellStyle name="Percent 19 2 4 5" xfId="21866" xr:uid="{00000000-0005-0000-0000-0000ED870000}"/>
    <cellStyle name="Percent 19 2 4 6" xfId="26470" xr:uid="{00000000-0005-0000-0000-0000EE870000}"/>
    <cellStyle name="Percent 19 2 5" xfId="9452" xr:uid="{00000000-0005-0000-0000-0000EF870000}"/>
    <cellStyle name="Percent 19 2 5 2" xfId="13061" xr:uid="{00000000-0005-0000-0000-0000F0870000}"/>
    <cellStyle name="Percent 19 2 5 2 2" xfId="32086" xr:uid="{00000000-0005-0000-0000-0000F1870000}"/>
    <cellStyle name="Percent 19 2 5 3" xfId="16580" xr:uid="{00000000-0005-0000-0000-0000F2870000}"/>
    <cellStyle name="Percent 19 2 5 3 2" xfId="35580" xr:uid="{00000000-0005-0000-0000-0000F3870000}"/>
    <cellStyle name="Percent 19 2 5 4" xfId="20152" xr:uid="{00000000-0005-0000-0000-0000F4870000}"/>
    <cellStyle name="Percent 19 2 5 4 2" xfId="39097" xr:uid="{00000000-0005-0000-0000-0000F5870000}"/>
    <cellStyle name="Percent 19 2 5 5" xfId="23800" xr:uid="{00000000-0005-0000-0000-0000F6870000}"/>
    <cellStyle name="Percent 19 2 5 6" xfId="28553" xr:uid="{00000000-0005-0000-0000-0000F7870000}"/>
    <cellStyle name="Percent 19 2 6" xfId="6259" xr:uid="{00000000-0005-0000-0000-0000F8870000}"/>
    <cellStyle name="Percent 19 2 6 2" xfId="25662" xr:uid="{00000000-0005-0000-0000-0000F9870000}"/>
    <cellStyle name="Percent 19 2 7" xfId="10447" xr:uid="{00000000-0005-0000-0000-0000FA870000}"/>
    <cellStyle name="Percent 19 2 7 2" xfId="29474" xr:uid="{00000000-0005-0000-0000-0000FB870000}"/>
    <cellStyle name="Percent 19 2 8" xfId="13955" xr:uid="{00000000-0005-0000-0000-0000FC870000}"/>
    <cellStyle name="Percent 19 2 8 2" xfId="32962" xr:uid="{00000000-0005-0000-0000-0000FD870000}"/>
    <cellStyle name="Percent 19 2 9" xfId="17533" xr:uid="{00000000-0005-0000-0000-0000FE870000}"/>
    <cellStyle name="Percent 19 2 9 2" xfId="36482" xr:uid="{00000000-0005-0000-0000-0000FF870000}"/>
    <cellStyle name="Percent 19 20" xfId="24498" xr:uid="{00000000-0005-0000-0000-000000880000}"/>
    <cellStyle name="Percent 19 3" xfId="5398" xr:uid="{00000000-0005-0000-0000-000001880000}"/>
    <cellStyle name="Percent 19 3 10" xfId="24889" xr:uid="{00000000-0005-0000-0000-000002880000}"/>
    <cellStyle name="Percent 19 3 2" xfId="8286" xr:uid="{00000000-0005-0000-0000-000003880000}"/>
    <cellStyle name="Percent 19 3 2 2" xfId="12183" xr:uid="{00000000-0005-0000-0000-000004880000}"/>
    <cellStyle name="Percent 19 3 2 2 2" xfId="31209" xr:uid="{00000000-0005-0000-0000-000005880000}"/>
    <cellStyle name="Percent 19 3 2 3" xfId="15701" xr:uid="{00000000-0005-0000-0000-000006880000}"/>
    <cellStyle name="Percent 19 3 2 3 2" xfId="34703" xr:uid="{00000000-0005-0000-0000-000007880000}"/>
    <cellStyle name="Percent 19 3 2 4" xfId="19273" xr:uid="{00000000-0005-0000-0000-000008880000}"/>
    <cellStyle name="Percent 19 3 2 4 2" xfId="38219" xr:uid="{00000000-0005-0000-0000-000009880000}"/>
    <cellStyle name="Percent 19 3 2 5" xfId="22864" xr:uid="{00000000-0005-0000-0000-00000A880000}"/>
    <cellStyle name="Percent 19 3 2 6" xfId="27517" xr:uid="{00000000-0005-0000-0000-00000B880000}"/>
    <cellStyle name="Percent 19 3 3" xfId="7174" xr:uid="{00000000-0005-0000-0000-00000C880000}"/>
    <cellStyle name="Percent 19 3 3 2" xfId="11307" xr:uid="{00000000-0005-0000-0000-00000D880000}"/>
    <cellStyle name="Percent 19 3 3 2 2" xfId="30334" xr:uid="{00000000-0005-0000-0000-00000E880000}"/>
    <cellStyle name="Percent 19 3 3 3" xfId="14817" xr:uid="{00000000-0005-0000-0000-00000F880000}"/>
    <cellStyle name="Percent 19 3 3 3 2" xfId="33823" xr:uid="{00000000-0005-0000-0000-000010880000}"/>
    <cellStyle name="Percent 19 3 3 4" xfId="18395" xr:uid="{00000000-0005-0000-0000-000011880000}"/>
    <cellStyle name="Percent 19 3 3 4 2" xfId="37342" xr:uid="{00000000-0005-0000-0000-000012880000}"/>
    <cellStyle name="Percent 19 3 3 5" xfId="21948" xr:uid="{00000000-0005-0000-0000-000013880000}"/>
    <cellStyle name="Percent 19 3 3 6" xfId="26548" xr:uid="{00000000-0005-0000-0000-000014880000}"/>
    <cellStyle name="Percent 19 3 4" xfId="9534" xr:uid="{00000000-0005-0000-0000-000015880000}"/>
    <cellStyle name="Percent 19 3 4 2" xfId="13139" xr:uid="{00000000-0005-0000-0000-000016880000}"/>
    <cellStyle name="Percent 19 3 4 2 2" xfId="32164" xr:uid="{00000000-0005-0000-0000-000017880000}"/>
    <cellStyle name="Percent 19 3 4 3" xfId="16658" xr:uid="{00000000-0005-0000-0000-000018880000}"/>
    <cellStyle name="Percent 19 3 4 3 2" xfId="35658" xr:uid="{00000000-0005-0000-0000-000019880000}"/>
    <cellStyle name="Percent 19 3 4 4" xfId="20230" xr:uid="{00000000-0005-0000-0000-00001A880000}"/>
    <cellStyle name="Percent 19 3 4 4 2" xfId="39175" xr:uid="{00000000-0005-0000-0000-00001B880000}"/>
    <cellStyle name="Percent 19 3 4 5" xfId="23882" xr:uid="{00000000-0005-0000-0000-00001C880000}"/>
    <cellStyle name="Percent 19 3 4 6" xfId="28631" xr:uid="{00000000-0005-0000-0000-00001D880000}"/>
    <cellStyle name="Percent 19 3 5" xfId="6341" xr:uid="{00000000-0005-0000-0000-00001E880000}"/>
    <cellStyle name="Percent 19 3 5 2" xfId="25744" xr:uid="{00000000-0005-0000-0000-00001F880000}"/>
    <cellStyle name="Percent 19 3 6" xfId="10525" xr:uid="{00000000-0005-0000-0000-000020880000}"/>
    <cellStyle name="Percent 19 3 6 2" xfId="29552" xr:uid="{00000000-0005-0000-0000-000021880000}"/>
    <cellStyle name="Percent 19 3 7" xfId="14033" xr:uid="{00000000-0005-0000-0000-000022880000}"/>
    <cellStyle name="Percent 19 3 7 2" xfId="33040" xr:uid="{00000000-0005-0000-0000-000023880000}"/>
    <cellStyle name="Percent 19 3 8" xfId="17611" xr:uid="{00000000-0005-0000-0000-000024880000}"/>
    <cellStyle name="Percent 19 3 8 2" xfId="36560" xr:uid="{00000000-0005-0000-0000-000025880000}"/>
    <cellStyle name="Percent 19 3 9" xfId="21139" xr:uid="{00000000-0005-0000-0000-000026880000}"/>
    <cellStyle name="Percent 19 4" xfId="5590" xr:uid="{00000000-0005-0000-0000-000027880000}"/>
    <cellStyle name="Percent 19 4 10" xfId="25049" xr:uid="{00000000-0005-0000-0000-000028880000}"/>
    <cellStyle name="Percent 19 4 2" xfId="8438" xr:uid="{00000000-0005-0000-0000-000029880000}"/>
    <cellStyle name="Percent 19 4 2 2" xfId="12331" xr:uid="{00000000-0005-0000-0000-00002A880000}"/>
    <cellStyle name="Percent 19 4 2 2 2" xfId="31357" xr:uid="{00000000-0005-0000-0000-00002B880000}"/>
    <cellStyle name="Percent 19 4 2 3" xfId="15849" xr:uid="{00000000-0005-0000-0000-00002C880000}"/>
    <cellStyle name="Percent 19 4 2 3 2" xfId="34851" xr:uid="{00000000-0005-0000-0000-00002D880000}"/>
    <cellStyle name="Percent 19 4 2 4" xfId="19421" xr:uid="{00000000-0005-0000-0000-00002E880000}"/>
    <cellStyle name="Percent 19 4 2 4 2" xfId="38367" xr:uid="{00000000-0005-0000-0000-00002F880000}"/>
    <cellStyle name="Percent 19 4 2 5" xfId="23012" xr:uid="{00000000-0005-0000-0000-000030880000}"/>
    <cellStyle name="Percent 19 4 2 6" xfId="27669" xr:uid="{00000000-0005-0000-0000-000031880000}"/>
    <cellStyle name="Percent 19 4 3" xfId="7325" xr:uid="{00000000-0005-0000-0000-000032880000}"/>
    <cellStyle name="Percent 19 4 3 2" xfId="11455" xr:uid="{00000000-0005-0000-0000-000033880000}"/>
    <cellStyle name="Percent 19 4 3 2 2" xfId="30482" xr:uid="{00000000-0005-0000-0000-000034880000}"/>
    <cellStyle name="Percent 19 4 3 3" xfId="14966" xr:uid="{00000000-0005-0000-0000-000035880000}"/>
    <cellStyle name="Percent 19 4 3 3 2" xfId="33971" xr:uid="{00000000-0005-0000-0000-000036880000}"/>
    <cellStyle name="Percent 19 4 3 4" xfId="18543" xr:uid="{00000000-0005-0000-0000-000037880000}"/>
    <cellStyle name="Percent 19 4 3 4 2" xfId="37490" xr:uid="{00000000-0005-0000-0000-000038880000}"/>
    <cellStyle name="Percent 19 4 3 5" xfId="22099" xr:uid="{00000000-0005-0000-0000-000039880000}"/>
    <cellStyle name="Percent 19 4 3 6" xfId="26696" xr:uid="{00000000-0005-0000-0000-00003A880000}"/>
    <cellStyle name="Percent 19 4 4" xfId="9697" xr:uid="{00000000-0005-0000-0000-00003B880000}"/>
    <cellStyle name="Percent 19 4 4 2" xfId="13287" xr:uid="{00000000-0005-0000-0000-00003C880000}"/>
    <cellStyle name="Percent 19 4 4 2 2" xfId="32312" xr:uid="{00000000-0005-0000-0000-00003D880000}"/>
    <cellStyle name="Percent 19 4 4 3" xfId="16807" xr:uid="{00000000-0005-0000-0000-00003E880000}"/>
    <cellStyle name="Percent 19 4 4 3 2" xfId="35806" xr:uid="{00000000-0005-0000-0000-00003F880000}"/>
    <cellStyle name="Percent 19 4 4 4" xfId="20378" xr:uid="{00000000-0005-0000-0000-000040880000}"/>
    <cellStyle name="Percent 19 4 4 4 2" xfId="39323" xr:uid="{00000000-0005-0000-0000-000041880000}"/>
    <cellStyle name="Percent 19 4 4 5" xfId="24037" xr:uid="{00000000-0005-0000-0000-000042880000}"/>
    <cellStyle name="Percent 19 4 4 6" xfId="28787" xr:uid="{00000000-0005-0000-0000-000043880000}"/>
    <cellStyle name="Percent 19 4 5" xfId="6492" xr:uid="{00000000-0005-0000-0000-000044880000}"/>
    <cellStyle name="Percent 19 4 5 2" xfId="25895" xr:uid="{00000000-0005-0000-0000-000045880000}"/>
    <cellStyle name="Percent 19 4 6" xfId="10673" xr:uid="{00000000-0005-0000-0000-000046880000}"/>
    <cellStyle name="Percent 19 4 6 2" xfId="29700" xr:uid="{00000000-0005-0000-0000-000047880000}"/>
    <cellStyle name="Percent 19 4 7" xfId="14181" xr:uid="{00000000-0005-0000-0000-000048880000}"/>
    <cellStyle name="Percent 19 4 7 2" xfId="33188" xr:uid="{00000000-0005-0000-0000-000049880000}"/>
    <cellStyle name="Percent 19 4 8" xfId="17759" xr:uid="{00000000-0005-0000-0000-00004A880000}"/>
    <cellStyle name="Percent 19 4 8 2" xfId="36708" xr:uid="{00000000-0005-0000-0000-00004B880000}"/>
    <cellStyle name="Percent 19 4 9" xfId="21291" xr:uid="{00000000-0005-0000-0000-00004C880000}"/>
    <cellStyle name="Percent 19 5" xfId="5784" xr:uid="{00000000-0005-0000-0000-00004D880000}"/>
    <cellStyle name="Percent 19 5 10" xfId="25207" xr:uid="{00000000-0005-0000-0000-00004E880000}"/>
    <cellStyle name="Percent 19 5 2" xfId="8599" xr:uid="{00000000-0005-0000-0000-00004F880000}"/>
    <cellStyle name="Percent 19 5 2 2" xfId="12489" xr:uid="{00000000-0005-0000-0000-000050880000}"/>
    <cellStyle name="Percent 19 5 2 2 2" xfId="31515" xr:uid="{00000000-0005-0000-0000-000051880000}"/>
    <cellStyle name="Percent 19 5 2 3" xfId="16007" xr:uid="{00000000-0005-0000-0000-000052880000}"/>
    <cellStyle name="Percent 19 5 2 3 2" xfId="35009" xr:uid="{00000000-0005-0000-0000-000053880000}"/>
    <cellStyle name="Percent 19 5 2 4" xfId="19579" xr:uid="{00000000-0005-0000-0000-000054880000}"/>
    <cellStyle name="Percent 19 5 2 4 2" xfId="38525" xr:uid="{00000000-0005-0000-0000-000055880000}"/>
    <cellStyle name="Percent 19 5 2 5" xfId="23170" xr:uid="{00000000-0005-0000-0000-000056880000}"/>
    <cellStyle name="Percent 19 5 2 6" xfId="27829" xr:uid="{00000000-0005-0000-0000-000057880000}"/>
    <cellStyle name="Percent 19 5 3" xfId="7497" xr:uid="{00000000-0005-0000-0000-000058880000}"/>
    <cellStyle name="Percent 19 5 3 2" xfId="11613" xr:uid="{00000000-0005-0000-0000-000059880000}"/>
    <cellStyle name="Percent 19 5 3 2 2" xfId="30640" xr:uid="{00000000-0005-0000-0000-00005A880000}"/>
    <cellStyle name="Percent 19 5 3 3" xfId="15124" xr:uid="{00000000-0005-0000-0000-00005B880000}"/>
    <cellStyle name="Percent 19 5 3 3 2" xfId="34129" xr:uid="{00000000-0005-0000-0000-00005C880000}"/>
    <cellStyle name="Percent 19 5 3 4" xfId="18701" xr:uid="{00000000-0005-0000-0000-00005D880000}"/>
    <cellStyle name="Percent 19 5 3 4 2" xfId="37648" xr:uid="{00000000-0005-0000-0000-00005E880000}"/>
    <cellStyle name="Percent 19 5 3 5" xfId="22271" xr:uid="{00000000-0005-0000-0000-00005F880000}"/>
    <cellStyle name="Percent 19 5 3 6" xfId="26854" xr:uid="{00000000-0005-0000-0000-000060880000}"/>
    <cellStyle name="Percent 19 5 4" xfId="9869" xr:uid="{00000000-0005-0000-0000-000061880000}"/>
    <cellStyle name="Percent 19 5 4 2" xfId="13445" xr:uid="{00000000-0005-0000-0000-000062880000}"/>
    <cellStyle name="Percent 19 5 4 2 2" xfId="32470" xr:uid="{00000000-0005-0000-0000-000063880000}"/>
    <cellStyle name="Percent 19 5 4 3" xfId="16966" xr:uid="{00000000-0005-0000-0000-000064880000}"/>
    <cellStyle name="Percent 19 5 4 3 2" xfId="35964" xr:uid="{00000000-0005-0000-0000-000065880000}"/>
    <cellStyle name="Percent 19 5 4 4" xfId="20536" xr:uid="{00000000-0005-0000-0000-000066880000}"/>
    <cellStyle name="Percent 19 5 4 4 2" xfId="39481" xr:uid="{00000000-0005-0000-0000-000067880000}"/>
    <cellStyle name="Percent 19 5 4 5" xfId="24209" xr:uid="{00000000-0005-0000-0000-000068880000}"/>
    <cellStyle name="Percent 19 5 4 6" xfId="28945" xr:uid="{00000000-0005-0000-0000-000069880000}"/>
    <cellStyle name="Percent 19 5 5" xfId="6664" xr:uid="{00000000-0005-0000-0000-00006A880000}"/>
    <cellStyle name="Percent 19 5 5 2" xfId="26067" xr:uid="{00000000-0005-0000-0000-00006B880000}"/>
    <cellStyle name="Percent 19 5 6" xfId="10831" xr:uid="{00000000-0005-0000-0000-00006C880000}"/>
    <cellStyle name="Percent 19 5 6 2" xfId="29858" xr:uid="{00000000-0005-0000-0000-00006D880000}"/>
    <cellStyle name="Percent 19 5 7" xfId="14341" xr:uid="{00000000-0005-0000-0000-00006E880000}"/>
    <cellStyle name="Percent 19 5 7 2" xfId="33347" xr:uid="{00000000-0005-0000-0000-00006F880000}"/>
    <cellStyle name="Percent 19 5 8" xfId="17919" xr:uid="{00000000-0005-0000-0000-000070880000}"/>
    <cellStyle name="Percent 19 5 8 2" xfId="36866" xr:uid="{00000000-0005-0000-0000-000071880000}"/>
    <cellStyle name="Percent 19 5 9" xfId="21449" xr:uid="{00000000-0005-0000-0000-000072880000}"/>
    <cellStyle name="Percent 19 6" xfId="5883" xr:uid="{00000000-0005-0000-0000-000073880000}"/>
    <cellStyle name="Percent 19 6 10" xfId="25293" xr:uid="{00000000-0005-0000-0000-000074880000}"/>
    <cellStyle name="Percent 19 6 2" xfId="8686" xr:uid="{00000000-0005-0000-0000-000075880000}"/>
    <cellStyle name="Percent 19 6 2 2" xfId="12575" xr:uid="{00000000-0005-0000-0000-000076880000}"/>
    <cellStyle name="Percent 19 6 2 2 2" xfId="31601" xr:uid="{00000000-0005-0000-0000-000077880000}"/>
    <cellStyle name="Percent 19 6 2 3" xfId="16093" xr:uid="{00000000-0005-0000-0000-000078880000}"/>
    <cellStyle name="Percent 19 6 2 3 2" xfId="35095" xr:uid="{00000000-0005-0000-0000-000079880000}"/>
    <cellStyle name="Percent 19 6 2 4" xfId="19665" xr:uid="{00000000-0005-0000-0000-00007A880000}"/>
    <cellStyle name="Percent 19 6 2 4 2" xfId="38611" xr:uid="{00000000-0005-0000-0000-00007B880000}"/>
    <cellStyle name="Percent 19 6 2 5" xfId="23256" xr:uid="{00000000-0005-0000-0000-00007C880000}"/>
    <cellStyle name="Percent 19 6 2 6" xfId="27915" xr:uid="{00000000-0005-0000-0000-00007D880000}"/>
    <cellStyle name="Percent 19 6 3" xfId="7585" xr:uid="{00000000-0005-0000-0000-00007E880000}"/>
    <cellStyle name="Percent 19 6 3 2" xfId="11699" xr:uid="{00000000-0005-0000-0000-00007F880000}"/>
    <cellStyle name="Percent 19 6 3 2 2" xfId="30726" xr:uid="{00000000-0005-0000-0000-000080880000}"/>
    <cellStyle name="Percent 19 6 3 3" xfId="15210" xr:uid="{00000000-0005-0000-0000-000081880000}"/>
    <cellStyle name="Percent 19 6 3 3 2" xfId="34215" xr:uid="{00000000-0005-0000-0000-000082880000}"/>
    <cellStyle name="Percent 19 6 3 4" xfId="18787" xr:uid="{00000000-0005-0000-0000-000083880000}"/>
    <cellStyle name="Percent 19 6 3 4 2" xfId="37734" xr:uid="{00000000-0005-0000-0000-000084880000}"/>
    <cellStyle name="Percent 19 6 3 5" xfId="22359" xr:uid="{00000000-0005-0000-0000-000085880000}"/>
    <cellStyle name="Percent 19 6 3 6" xfId="26940" xr:uid="{00000000-0005-0000-0000-000086880000}"/>
    <cellStyle name="Percent 19 6 4" xfId="9957" xr:uid="{00000000-0005-0000-0000-000087880000}"/>
    <cellStyle name="Percent 19 6 4 2" xfId="13531" xr:uid="{00000000-0005-0000-0000-000088880000}"/>
    <cellStyle name="Percent 19 6 4 2 2" xfId="32556" xr:uid="{00000000-0005-0000-0000-000089880000}"/>
    <cellStyle name="Percent 19 6 4 3" xfId="17052" xr:uid="{00000000-0005-0000-0000-00008A880000}"/>
    <cellStyle name="Percent 19 6 4 3 2" xfId="36050" xr:uid="{00000000-0005-0000-0000-00008B880000}"/>
    <cellStyle name="Percent 19 6 4 4" xfId="20622" xr:uid="{00000000-0005-0000-0000-00008C880000}"/>
    <cellStyle name="Percent 19 6 4 4 2" xfId="39567" xr:uid="{00000000-0005-0000-0000-00008D880000}"/>
    <cellStyle name="Percent 19 6 4 5" xfId="24297" xr:uid="{00000000-0005-0000-0000-00008E880000}"/>
    <cellStyle name="Percent 19 6 4 6" xfId="29031" xr:uid="{00000000-0005-0000-0000-00008F880000}"/>
    <cellStyle name="Percent 19 6 5" xfId="6752" xr:uid="{00000000-0005-0000-0000-000090880000}"/>
    <cellStyle name="Percent 19 6 5 2" xfId="26155" xr:uid="{00000000-0005-0000-0000-000091880000}"/>
    <cellStyle name="Percent 19 6 6" xfId="10917" xr:uid="{00000000-0005-0000-0000-000092880000}"/>
    <cellStyle name="Percent 19 6 6 2" xfId="29944" xr:uid="{00000000-0005-0000-0000-000093880000}"/>
    <cellStyle name="Percent 19 6 7" xfId="14427" xr:uid="{00000000-0005-0000-0000-000094880000}"/>
    <cellStyle name="Percent 19 6 7 2" xfId="33433" xr:uid="{00000000-0005-0000-0000-000095880000}"/>
    <cellStyle name="Percent 19 6 8" xfId="18005" xr:uid="{00000000-0005-0000-0000-000096880000}"/>
    <cellStyle name="Percent 19 6 8 2" xfId="36952" xr:uid="{00000000-0005-0000-0000-000097880000}"/>
    <cellStyle name="Percent 19 6 9" xfId="21535" xr:uid="{00000000-0005-0000-0000-000098880000}"/>
    <cellStyle name="Percent 19 7" xfId="5213" xr:uid="{00000000-0005-0000-0000-000099880000}"/>
    <cellStyle name="Percent 19 7 10" xfId="24732" xr:uid="{00000000-0005-0000-0000-00009A880000}"/>
    <cellStyle name="Percent 19 7 2" xfId="8129" xr:uid="{00000000-0005-0000-0000-00009B880000}"/>
    <cellStyle name="Percent 19 7 2 2" xfId="12027" xr:uid="{00000000-0005-0000-0000-00009C880000}"/>
    <cellStyle name="Percent 19 7 2 2 2" xfId="31053" xr:uid="{00000000-0005-0000-0000-00009D880000}"/>
    <cellStyle name="Percent 19 7 2 3" xfId="15545" xr:uid="{00000000-0005-0000-0000-00009E880000}"/>
    <cellStyle name="Percent 19 7 2 3 2" xfId="34547" xr:uid="{00000000-0005-0000-0000-00009F880000}"/>
    <cellStyle name="Percent 19 7 2 4" xfId="19117" xr:uid="{00000000-0005-0000-0000-0000A0880000}"/>
    <cellStyle name="Percent 19 7 2 4 2" xfId="38063" xr:uid="{00000000-0005-0000-0000-0000A1880000}"/>
    <cellStyle name="Percent 19 7 2 5" xfId="22708" xr:uid="{00000000-0005-0000-0000-0000A2880000}"/>
    <cellStyle name="Percent 19 7 2 6" xfId="27360" xr:uid="{00000000-0005-0000-0000-0000A3880000}"/>
    <cellStyle name="Percent 19 7 3" xfId="7011" xr:uid="{00000000-0005-0000-0000-0000A4880000}"/>
    <cellStyle name="Percent 19 7 3 2" xfId="11151" xr:uid="{00000000-0005-0000-0000-0000A5880000}"/>
    <cellStyle name="Percent 19 7 3 2 2" xfId="30178" xr:uid="{00000000-0005-0000-0000-0000A6880000}"/>
    <cellStyle name="Percent 19 7 3 3" xfId="14661" xr:uid="{00000000-0005-0000-0000-0000A7880000}"/>
    <cellStyle name="Percent 19 7 3 3 2" xfId="33667" xr:uid="{00000000-0005-0000-0000-0000A8880000}"/>
    <cellStyle name="Percent 19 7 3 4" xfId="18239" xr:uid="{00000000-0005-0000-0000-0000A9880000}"/>
    <cellStyle name="Percent 19 7 3 4 2" xfId="37186" xr:uid="{00000000-0005-0000-0000-0000AA880000}"/>
    <cellStyle name="Percent 19 7 3 5" xfId="21785" xr:uid="{00000000-0005-0000-0000-0000AB880000}"/>
    <cellStyle name="Percent 19 7 3 6" xfId="26392" xr:uid="{00000000-0005-0000-0000-0000AC880000}"/>
    <cellStyle name="Percent 19 7 4" xfId="9371" xr:uid="{00000000-0005-0000-0000-0000AD880000}"/>
    <cellStyle name="Percent 19 7 4 2" xfId="12983" xr:uid="{00000000-0005-0000-0000-0000AE880000}"/>
    <cellStyle name="Percent 19 7 4 2 2" xfId="32008" xr:uid="{00000000-0005-0000-0000-0000AF880000}"/>
    <cellStyle name="Percent 19 7 4 3" xfId="16502" xr:uid="{00000000-0005-0000-0000-0000B0880000}"/>
    <cellStyle name="Percent 19 7 4 3 2" xfId="35502" xr:uid="{00000000-0005-0000-0000-0000B1880000}"/>
    <cellStyle name="Percent 19 7 4 4" xfId="20074" xr:uid="{00000000-0005-0000-0000-0000B2880000}"/>
    <cellStyle name="Percent 19 7 4 4 2" xfId="39019" xr:uid="{00000000-0005-0000-0000-0000B3880000}"/>
    <cellStyle name="Percent 19 7 4 5" xfId="23719" xr:uid="{00000000-0005-0000-0000-0000B4880000}"/>
    <cellStyle name="Percent 19 7 4 6" xfId="28475" xr:uid="{00000000-0005-0000-0000-0000B5880000}"/>
    <cellStyle name="Percent 19 7 5" xfId="6178" xr:uid="{00000000-0005-0000-0000-0000B6880000}"/>
    <cellStyle name="Percent 19 7 5 2" xfId="25581" xr:uid="{00000000-0005-0000-0000-0000B7880000}"/>
    <cellStyle name="Percent 19 7 6" xfId="10369" xr:uid="{00000000-0005-0000-0000-0000B8880000}"/>
    <cellStyle name="Percent 19 7 6 2" xfId="29396" xr:uid="{00000000-0005-0000-0000-0000B9880000}"/>
    <cellStyle name="Percent 19 7 7" xfId="13877" xr:uid="{00000000-0005-0000-0000-0000BA880000}"/>
    <cellStyle name="Percent 19 7 7 2" xfId="32884" xr:uid="{00000000-0005-0000-0000-0000BB880000}"/>
    <cellStyle name="Percent 19 7 8" xfId="17455" xr:uid="{00000000-0005-0000-0000-0000BC880000}"/>
    <cellStyle name="Percent 19 7 8 2" xfId="36404" xr:uid="{00000000-0005-0000-0000-0000BD880000}"/>
    <cellStyle name="Percent 19 7 9" xfId="20983" xr:uid="{00000000-0005-0000-0000-0000BE880000}"/>
    <cellStyle name="Percent 19 8" xfId="7700" xr:uid="{00000000-0005-0000-0000-0000BF880000}"/>
    <cellStyle name="Percent 19 8 2" xfId="11785" xr:uid="{00000000-0005-0000-0000-0000C0880000}"/>
    <cellStyle name="Percent 19 8 2 2" xfId="30812" xr:uid="{00000000-0005-0000-0000-0000C1880000}"/>
    <cellStyle name="Percent 19 8 3" xfId="15297" xr:uid="{00000000-0005-0000-0000-0000C2880000}"/>
    <cellStyle name="Percent 19 8 3 2" xfId="34302" xr:uid="{00000000-0005-0000-0000-0000C3880000}"/>
    <cellStyle name="Percent 19 8 4" xfId="18873" xr:uid="{00000000-0005-0000-0000-0000C4880000}"/>
    <cellStyle name="Percent 19 8 4 2" xfId="37820" xr:uid="{00000000-0005-0000-0000-0000C5880000}"/>
    <cellStyle name="Percent 19 8 5" xfId="22457" xr:uid="{00000000-0005-0000-0000-0000C6880000}"/>
    <cellStyle name="Percent 19 8 6" xfId="27031" xr:uid="{00000000-0005-0000-0000-0000C7880000}"/>
    <cellStyle name="Percent 19 9" xfId="7939" xr:uid="{00000000-0005-0000-0000-0000C8880000}"/>
    <cellStyle name="Percent 19 9 2" xfId="11877" xr:uid="{00000000-0005-0000-0000-0000C9880000}"/>
    <cellStyle name="Percent 19 9 2 2" xfId="30903" xr:uid="{00000000-0005-0000-0000-0000CA880000}"/>
    <cellStyle name="Percent 19 9 3" xfId="15393" xr:uid="{00000000-0005-0000-0000-0000CB880000}"/>
    <cellStyle name="Percent 19 9 3 2" xfId="34396" xr:uid="{00000000-0005-0000-0000-0000CC880000}"/>
    <cellStyle name="Percent 19 9 4" xfId="18966" xr:uid="{00000000-0005-0000-0000-0000CD880000}"/>
    <cellStyle name="Percent 19 9 4 2" xfId="37912" xr:uid="{00000000-0005-0000-0000-0000CE880000}"/>
    <cellStyle name="Percent 19 9 5" xfId="22555" xr:uid="{00000000-0005-0000-0000-0000CF880000}"/>
    <cellStyle name="Percent 19 9 6" xfId="27189" xr:uid="{00000000-0005-0000-0000-0000D0880000}"/>
    <cellStyle name="Percent 2" xfId="3905" xr:uid="{00000000-0005-0000-0000-0000460F0000}"/>
    <cellStyle name="Percent 2 2" xfId="3906" xr:uid="{00000000-0005-0000-0000-0000470F0000}"/>
    <cellStyle name="Percent 2 2 2" xfId="4666" xr:uid="{00000000-0005-0000-0000-0000D2880000}"/>
    <cellStyle name="Percent 2 3" xfId="4740" xr:uid="{00000000-0005-0000-0000-0000D3880000}"/>
    <cellStyle name="Percent 2 4" xfId="39805" xr:uid="{00000000-0005-0000-0000-0000D4880000}"/>
    <cellStyle name="Percent 2 5" xfId="4622" xr:uid="{00000000-0005-0000-0000-0000D1880000}"/>
    <cellStyle name="Percent 20" xfId="4833" xr:uid="{00000000-0005-0000-0000-0000D5880000}"/>
    <cellStyle name="Percent 20 10" xfId="9060" xr:uid="{00000000-0005-0000-0000-0000D6880000}"/>
    <cellStyle name="Percent 20 10 2" xfId="12758" xr:uid="{00000000-0005-0000-0000-0000D7880000}"/>
    <cellStyle name="Percent 20 10 2 2" xfId="31784" xr:uid="{00000000-0005-0000-0000-0000D8880000}"/>
    <cellStyle name="Percent 20 10 3" xfId="16277" xr:uid="{00000000-0005-0000-0000-0000D9880000}"/>
    <cellStyle name="Percent 20 10 3 2" xfId="35278" xr:uid="{00000000-0005-0000-0000-0000DA880000}"/>
    <cellStyle name="Percent 20 10 4" xfId="19848" xr:uid="{00000000-0005-0000-0000-0000DB880000}"/>
    <cellStyle name="Percent 20 10 4 2" xfId="38794" xr:uid="{00000000-0005-0000-0000-0000DC880000}"/>
    <cellStyle name="Percent 20 10 5" xfId="23466" xr:uid="{00000000-0005-0000-0000-0000DD880000}"/>
    <cellStyle name="Percent 20 10 6" xfId="28191" xr:uid="{00000000-0005-0000-0000-0000DE880000}"/>
    <cellStyle name="Percent 20 11" xfId="9166" xr:uid="{00000000-0005-0000-0000-0000DF880000}"/>
    <cellStyle name="Percent 20 11 2" xfId="12847" xr:uid="{00000000-0005-0000-0000-0000E0880000}"/>
    <cellStyle name="Percent 20 11 2 2" xfId="31873" xr:uid="{00000000-0005-0000-0000-0000E1880000}"/>
    <cellStyle name="Percent 20 11 3" xfId="16366" xr:uid="{00000000-0005-0000-0000-0000E2880000}"/>
    <cellStyle name="Percent 20 11 3 2" xfId="35367" xr:uid="{00000000-0005-0000-0000-0000E3880000}"/>
    <cellStyle name="Percent 20 11 4" xfId="19937" xr:uid="{00000000-0005-0000-0000-0000E4880000}"/>
    <cellStyle name="Percent 20 11 4 2" xfId="38883" xr:uid="{00000000-0005-0000-0000-0000E5880000}"/>
    <cellStyle name="Percent 20 11 5" xfId="23571" xr:uid="{00000000-0005-0000-0000-0000E6880000}"/>
    <cellStyle name="Percent 20 11 6" xfId="28281" xr:uid="{00000000-0005-0000-0000-0000E7880000}"/>
    <cellStyle name="Percent 20 12" xfId="10078" xr:uid="{00000000-0005-0000-0000-0000E8880000}"/>
    <cellStyle name="Percent 20 12 2" xfId="13627" xr:uid="{00000000-0005-0000-0000-0000E9880000}"/>
    <cellStyle name="Percent 20 12 2 2" xfId="32652" xr:uid="{00000000-0005-0000-0000-0000EA880000}"/>
    <cellStyle name="Percent 20 12 3" xfId="17148" xr:uid="{00000000-0005-0000-0000-0000EB880000}"/>
    <cellStyle name="Percent 20 12 3 2" xfId="36146" xr:uid="{00000000-0005-0000-0000-0000EC880000}"/>
    <cellStyle name="Percent 20 12 4" xfId="20718" xr:uid="{00000000-0005-0000-0000-0000ED880000}"/>
    <cellStyle name="Percent 20 12 4 2" xfId="39663" xr:uid="{00000000-0005-0000-0000-0000EE880000}"/>
    <cellStyle name="Percent 20 12 5" xfId="24407" xr:uid="{00000000-0005-0000-0000-0000EF880000}"/>
    <cellStyle name="Percent 20 12 6" xfId="29130" xr:uid="{00000000-0005-0000-0000-0000F0880000}"/>
    <cellStyle name="Percent 20 13" xfId="6009" xr:uid="{00000000-0005-0000-0000-0000F1880000}"/>
    <cellStyle name="Percent 20 13 2" xfId="25412" xr:uid="{00000000-0005-0000-0000-0000F2880000}"/>
    <cellStyle name="Percent 20 14" xfId="10232" xr:uid="{00000000-0005-0000-0000-0000F3880000}"/>
    <cellStyle name="Percent 20 14 2" xfId="29260" xr:uid="{00000000-0005-0000-0000-0000F4880000}"/>
    <cellStyle name="Percent 20 15" xfId="13740" xr:uid="{00000000-0005-0000-0000-0000F5880000}"/>
    <cellStyle name="Percent 20 15 2" xfId="32749" xr:uid="{00000000-0005-0000-0000-0000F6880000}"/>
    <cellStyle name="Percent 20 16" xfId="17318" xr:uid="{00000000-0005-0000-0000-0000F7880000}"/>
    <cellStyle name="Percent 20 16 2" xfId="36269" xr:uid="{00000000-0005-0000-0000-0000F8880000}"/>
    <cellStyle name="Percent 20 17" xfId="20844" xr:uid="{00000000-0005-0000-0000-0000F9880000}"/>
    <cellStyle name="Percent 20 18" xfId="24513" xr:uid="{00000000-0005-0000-0000-0000FA880000}"/>
    <cellStyle name="Percent 20 2" xfId="5675" xr:uid="{00000000-0005-0000-0000-0000FB880000}"/>
    <cellStyle name="Percent 20 2 10" xfId="25134" xr:uid="{00000000-0005-0000-0000-0000FC880000}"/>
    <cellStyle name="Percent 20 2 2" xfId="8523" xr:uid="{00000000-0005-0000-0000-0000FD880000}"/>
    <cellStyle name="Percent 20 2 2 2" xfId="12416" xr:uid="{00000000-0005-0000-0000-0000FE880000}"/>
    <cellStyle name="Percent 20 2 2 2 2" xfId="31442" xr:uid="{00000000-0005-0000-0000-0000FF880000}"/>
    <cellStyle name="Percent 20 2 2 3" xfId="15934" xr:uid="{00000000-0005-0000-0000-000000890000}"/>
    <cellStyle name="Percent 20 2 2 3 2" xfId="34936" xr:uid="{00000000-0005-0000-0000-000001890000}"/>
    <cellStyle name="Percent 20 2 2 4" xfId="19506" xr:uid="{00000000-0005-0000-0000-000002890000}"/>
    <cellStyle name="Percent 20 2 2 4 2" xfId="38452" xr:uid="{00000000-0005-0000-0000-000003890000}"/>
    <cellStyle name="Percent 20 2 2 5" xfId="23097" xr:uid="{00000000-0005-0000-0000-000004890000}"/>
    <cellStyle name="Percent 20 2 2 6" xfId="27754" xr:uid="{00000000-0005-0000-0000-000005890000}"/>
    <cellStyle name="Percent 20 2 3" xfId="7410" xr:uid="{00000000-0005-0000-0000-000006890000}"/>
    <cellStyle name="Percent 20 2 3 2" xfId="11540" xr:uid="{00000000-0005-0000-0000-000007890000}"/>
    <cellStyle name="Percent 20 2 3 2 2" xfId="30567" xr:uid="{00000000-0005-0000-0000-000008890000}"/>
    <cellStyle name="Percent 20 2 3 3" xfId="15051" xr:uid="{00000000-0005-0000-0000-000009890000}"/>
    <cellStyle name="Percent 20 2 3 3 2" xfId="34056" xr:uid="{00000000-0005-0000-0000-00000A890000}"/>
    <cellStyle name="Percent 20 2 3 4" xfId="18628" xr:uid="{00000000-0005-0000-0000-00000B890000}"/>
    <cellStyle name="Percent 20 2 3 4 2" xfId="37575" xr:uid="{00000000-0005-0000-0000-00000C890000}"/>
    <cellStyle name="Percent 20 2 3 5" xfId="22184" xr:uid="{00000000-0005-0000-0000-00000D890000}"/>
    <cellStyle name="Percent 20 2 3 6" xfId="26781" xr:uid="{00000000-0005-0000-0000-00000E890000}"/>
    <cellStyle name="Percent 20 2 4" xfId="9782" xr:uid="{00000000-0005-0000-0000-00000F890000}"/>
    <cellStyle name="Percent 20 2 4 2" xfId="13372" xr:uid="{00000000-0005-0000-0000-000010890000}"/>
    <cellStyle name="Percent 20 2 4 2 2" xfId="32397" xr:uid="{00000000-0005-0000-0000-000011890000}"/>
    <cellStyle name="Percent 20 2 4 3" xfId="16892" xr:uid="{00000000-0005-0000-0000-000012890000}"/>
    <cellStyle name="Percent 20 2 4 3 2" xfId="35891" xr:uid="{00000000-0005-0000-0000-000013890000}"/>
    <cellStyle name="Percent 20 2 4 4" xfId="20463" xr:uid="{00000000-0005-0000-0000-000014890000}"/>
    <cellStyle name="Percent 20 2 4 4 2" xfId="39408" xr:uid="{00000000-0005-0000-0000-000015890000}"/>
    <cellStyle name="Percent 20 2 4 5" xfId="24122" xr:uid="{00000000-0005-0000-0000-000016890000}"/>
    <cellStyle name="Percent 20 2 4 6" xfId="28872" xr:uid="{00000000-0005-0000-0000-000017890000}"/>
    <cellStyle name="Percent 20 2 5" xfId="6577" xr:uid="{00000000-0005-0000-0000-000018890000}"/>
    <cellStyle name="Percent 20 2 5 2" xfId="25980" xr:uid="{00000000-0005-0000-0000-000019890000}"/>
    <cellStyle name="Percent 20 2 6" xfId="10758" xr:uid="{00000000-0005-0000-0000-00001A890000}"/>
    <cellStyle name="Percent 20 2 6 2" xfId="29785" xr:uid="{00000000-0005-0000-0000-00001B890000}"/>
    <cellStyle name="Percent 20 2 7" xfId="14266" xr:uid="{00000000-0005-0000-0000-00001C890000}"/>
    <cellStyle name="Percent 20 2 7 2" xfId="33273" xr:uid="{00000000-0005-0000-0000-00001D890000}"/>
    <cellStyle name="Percent 20 2 8" xfId="17844" xr:uid="{00000000-0005-0000-0000-00001E890000}"/>
    <cellStyle name="Percent 20 2 8 2" xfId="36793" xr:uid="{00000000-0005-0000-0000-00001F890000}"/>
    <cellStyle name="Percent 20 2 9" xfId="21376" xr:uid="{00000000-0005-0000-0000-000020890000}"/>
    <cellStyle name="Percent 20 3" xfId="5798" xr:uid="{00000000-0005-0000-0000-000021890000}"/>
    <cellStyle name="Percent 20 3 10" xfId="25220" xr:uid="{00000000-0005-0000-0000-000022890000}"/>
    <cellStyle name="Percent 20 3 2" xfId="8613" xr:uid="{00000000-0005-0000-0000-000023890000}"/>
    <cellStyle name="Percent 20 3 2 2" xfId="12502" xr:uid="{00000000-0005-0000-0000-000024890000}"/>
    <cellStyle name="Percent 20 3 2 2 2" xfId="31528" xr:uid="{00000000-0005-0000-0000-000025890000}"/>
    <cellStyle name="Percent 20 3 2 3" xfId="16020" xr:uid="{00000000-0005-0000-0000-000026890000}"/>
    <cellStyle name="Percent 20 3 2 3 2" xfId="35022" xr:uid="{00000000-0005-0000-0000-000027890000}"/>
    <cellStyle name="Percent 20 3 2 4" xfId="19592" xr:uid="{00000000-0005-0000-0000-000028890000}"/>
    <cellStyle name="Percent 20 3 2 4 2" xfId="38538" xr:uid="{00000000-0005-0000-0000-000029890000}"/>
    <cellStyle name="Percent 20 3 2 5" xfId="23183" xr:uid="{00000000-0005-0000-0000-00002A890000}"/>
    <cellStyle name="Percent 20 3 2 6" xfId="27842" xr:uid="{00000000-0005-0000-0000-00002B890000}"/>
    <cellStyle name="Percent 20 3 3" xfId="7511" xr:uid="{00000000-0005-0000-0000-00002C890000}"/>
    <cellStyle name="Percent 20 3 3 2" xfId="11626" xr:uid="{00000000-0005-0000-0000-00002D890000}"/>
    <cellStyle name="Percent 20 3 3 2 2" xfId="30653" xr:uid="{00000000-0005-0000-0000-00002E890000}"/>
    <cellStyle name="Percent 20 3 3 3" xfId="15137" xr:uid="{00000000-0005-0000-0000-00002F890000}"/>
    <cellStyle name="Percent 20 3 3 3 2" xfId="34142" xr:uid="{00000000-0005-0000-0000-000030890000}"/>
    <cellStyle name="Percent 20 3 3 4" xfId="18714" xr:uid="{00000000-0005-0000-0000-000031890000}"/>
    <cellStyle name="Percent 20 3 3 4 2" xfId="37661" xr:uid="{00000000-0005-0000-0000-000032890000}"/>
    <cellStyle name="Percent 20 3 3 5" xfId="22285" xr:uid="{00000000-0005-0000-0000-000033890000}"/>
    <cellStyle name="Percent 20 3 3 6" xfId="26867" xr:uid="{00000000-0005-0000-0000-000034890000}"/>
    <cellStyle name="Percent 20 3 4" xfId="9883" xr:uid="{00000000-0005-0000-0000-000035890000}"/>
    <cellStyle name="Percent 20 3 4 2" xfId="13458" xr:uid="{00000000-0005-0000-0000-000036890000}"/>
    <cellStyle name="Percent 20 3 4 2 2" xfId="32483" xr:uid="{00000000-0005-0000-0000-000037890000}"/>
    <cellStyle name="Percent 20 3 4 3" xfId="16979" xr:uid="{00000000-0005-0000-0000-000038890000}"/>
    <cellStyle name="Percent 20 3 4 3 2" xfId="35977" xr:uid="{00000000-0005-0000-0000-000039890000}"/>
    <cellStyle name="Percent 20 3 4 4" xfId="20549" xr:uid="{00000000-0005-0000-0000-00003A890000}"/>
    <cellStyle name="Percent 20 3 4 4 2" xfId="39494" xr:uid="{00000000-0005-0000-0000-00003B890000}"/>
    <cellStyle name="Percent 20 3 4 5" xfId="24223" xr:uid="{00000000-0005-0000-0000-00003C890000}"/>
    <cellStyle name="Percent 20 3 4 6" xfId="28958" xr:uid="{00000000-0005-0000-0000-00003D890000}"/>
    <cellStyle name="Percent 20 3 5" xfId="6678" xr:uid="{00000000-0005-0000-0000-00003E890000}"/>
    <cellStyle name="Percent 20 3 5 2" xfId="26081" xr:uid="{00000000-0005-0000-0000-00003F890000}"/>
    <cellStyle name="Percent 20 3 6" xfId="10844" xr:uid="{00000000-0005-0000-0000-000040890000}"/>
    <cellStyle name="Percent 20 3 6 2" xfId="29871" xr:uid="{00000000-0005-0000-0000-000041890000}"/>
    <cellStyle name="Percent 20 3 7" xfId="14354" xr:uid="{00000000-0005-0000-0000-000042890000}"/>
    <cellStyle name="Percent 20 3 7 2" xfId="33360" xr:uid="{00000000-0005-0000-0000-000043890000}"/>
    <cellStyle name="Percent 20 3 8" xfId="17932" xr:uid="{00000000-0005-0000-0000-000044890000}"/>
    <cellStyle name="Percent 20 3 8 2" xfId="36879" xr:uid="{00000000-0005-0000-0000-000045890000}"/>
    <cellStyle name="Percent 20 3 9" xfId="21462" xr:uid="{00000000-0005-0000-0000-000046890000}"/>
    <cellStyle name="Percent 20 4" xfId="5896" xr:uid="{00000000-0005-0000-0000-000047890000}"/>
    <cellStyle name="Percent 20 4 10" xfId="25306" xr:uid="{00000000-0005-0000-0000-000048890000}"/>
    <cellStyle name="Percent 20 4 2" xfId="8699" xr:uid="{00000000-0005-0000-0000-000049890000}"/>
    <cellStyle name="Percent 20 4 2 2" xfId="12588" xr:uid="{00000000-0005-0000-0000-00004A890000}"/>
    <cellStyle name="Percent 20 4 2 2 2" xfId="31614" xr:uid="{00000000-0005-0000-0000-00004B890000}"/>
    <cellStyle name="Percent 20 4 2 3" xfId="16106" xr:uid="{00000000-0005-0000-0000-00004C890000}"/>
    <cellStyle name="Percent 20 4 2 3 2" xfId="35108" xr:uid="{00000000-0005-0000-0000-00004D890000}"/>
    <cellStyle name="Percent 20 4 2 4" xfId="19678" xr:uid="{00000000-0005-0000-0000-00004E890000}"/>
    <cellStyle name="Percent 20 4 2 4 2" xfId="38624" xr:uid="{00000000-0005-0000-0000-00004F890000}"/>
    <cellStyle name="Percent 20 4 2 5" xfId="23269" xr:uid="{00000000-0005-0000-0000-000050890000}"/>
    <cellStyle name="Percent 20 4 2 6" xfId="27928" xr:uid="{00000000-0005-0000-0000-000051890000}"/>
    <cellStyle name="Percent 20 4 3" xfId="7598" xr:uid="{00000000-0005-0000-0000-000052890000}"/>
    <cellStyle name="Percent 20 4 3 2" xfId="11712" xr:uid="{00000000-0005-0000-0000-000053890000}"/>
    <cellStyle name="Percent 20 4 3 2 2" xfId="30739" xr:uid="{00000000-0005-0000-0000-000054890000}"/>
    <cellStyle name="Percent 20 4 3 3" xfId="15223" xr:uid="{00000000-0005-0000-0000-000055890000}"/>
    <cellStyle name="Percent 20 4 3 3 2" xfId="34228" xr:uid="{00000000-0005-0000-0000-000056890000}"/>
    <cellStyle name="Percent 20 4 3 4" xfId="18800" xr:uid="{00000000-0005-0000-0000-000057890000}"/>
    <cellStyle name="Percent 20 4 3 4 2" xfId="37747" xr:uid="{00000000-0005-0000-0000-000058890000}"/>
    <cellStyle name="Percent 20 4 3 5" xfId="22372" xr:uid="{00000000-0005-0000-0000-000059890000}"/>
    <cellStyle name="Percent 20 4 3 6" xfId="26953" xr:uid="{00000000-0005-0000-0000-00005A890000}"/>
    <cellStyle name="Percent 20 4 4" xfId="9970" xr:uid="{00000000-0005-0000-0000-00005B890000}"/>
    <cellStyle name="Percent 20 4 4 2" xfId="13544" xr:uid="{00000000-0005-0000-0000-00005C890000}"/>
    <cellStyle name="Percent 20 4 4 2 2" xfId="32569" xr:uid="{00000000-0005-0000-0000-00005D890000}"/>
    <cellStyle name="Percent 20 4 4 3" xfId="17065" xr:uid="{00000000-0005-0000-0000-00005E890000}"/>
    <cellStyle name="Percent 20 4 4 3 2" xfId="36063" xr:uid="{00000000-0005-0000-0000-00005F890000}"/>
    <cellStyle name="Percent 20 4 4 4" xfId="20635" xr:uid="{00000000-0005-0000-0000-000060890000}"/>
    <cellStyle name="Percent 20 4 4 4 2" xfId="39580" xr:uid="{00000000-0005-0000-0000-000061890000}"/>
    <cellStyle name="Percent 20 4 4 5" xfId="24310" xr:uid="{00000000-0005-0000-0000-000062890000}"/>
    <cellStyle name="Percent 20 4 4 6" xfId="29044" xr:uid="{00000000-0005-0000-0000-000063890000}"/>
    <cellStyle name="Percent 20 4 5" xfId="6765" xr:uid="{00000000-0005-0000-0000-000064890000}"/>
    <cellStyle name="Percent 20 4 5 2" xfId="26168" xr:uid="{00000000-0005-0000-0000-000065890000}"/>
    <cellStyle name="Percent 20 4 6" xfId="10930" xr:uid="{00000000-0005-0000-0000-000066890000}"/>
    <cellStyle name="Percent 20 4 6 2" xfId="29957" xr:uid="{00000000-0005-0000-0000-000067890000}"/>
    <cellStyle name="Percent 20 4 7" xfId="14440" xr:uid="{00000000-0005-0000-0000-000068890000}"/>
    <cellStyle name="Percent 20 4 7 2" xfId="33446" xr:uid="{00000000-0005-0000-0000-000069890000}"/>
    <cellStyle name="Percent 20 4 8" xfId="18018" xr:uid="{00000000-0005-0000-0000-00006A890000}"/>
    <cellStyle name="Percent 20 4 8 2" xfId="36965" xr:uid="{00000000-0005-0000-0000-00006B890000}"/>
    <cellStyle name="Percent 20 4 9" xfId="21548" xr:uid="{00000000-0005-0000-0000-00006C890000}"/>
    <cellStyle name="Percent 20 5" xfId="5413" xr:uid="{00000000-0005-0000-0000-00006D890000}"/>
    <cellStyle name="Percent 20 5 10" xfId="24902" xr:uid="{00000000-0005-0000-0000-00006E890000}"/>
    <cellStyle name="Percent 20 5 2" xfId="8300" xr:uid="{00000000-0005-0000-0000-00006F890000}"/>
    <cellStyle name="Percent 20 5 2 2" xfId="12196" xr:uid="{00000000-0005-0000-0000-000070890000}"/>
    <cellStyle name="Percent 20 5 2 2 2" xfId="31222" xr:uid="{00000000-0005-0000-0000-000071890000}"/>
    <cellStyle name="Percent 20 5 2 3" xfId="15714" xr:uid="{00000000-0005-0000-0000-000072890000}"/>
    <cellStyle name="Percent 20 5 2 3 2" xfId="34716" xr:uid="{00000000-0005-0000-0000-000073890000}"/>
    <cellStyle name="Percent 20 5 2 4" xfId="19286" xr:uid="{00000000-0005-0000-0000-000074890000}"/>
    <cellStyle name="Percent 20 5 2 4 2" xfId="38232" xr:uid="{00000000-0005-0000-0000-000075890000}"/>
    <cellStyle name="Percent 20 5 2 5" xfId="22877" xr:uid="{00000000-0005-0000-0000-000076890000}"/>
    <cellStyle name="Percent 20 5 2 6" xfId="27531" xr:uid="{00000000-0005-0000-0000-000077890000}"/>
    <cellStyle name="Percent 20 5 3" xfId="7187" xr:uid="{00000000-0005-0000-0000-000078890000}"/>
    <cellStyle name="Percent 20 5 3 2" xfId="11320" xr:uid="{00000000-0005-0000-0000-000079890000}"/>
    <cellStyle name="Percent 20 5 3 2 2" xfId="30347" xr:uid="{00000000-0005-0000-0000-00007A890000}"/>
    <cellStyle name="Percent 20 5 3 3" xfId="14830" xr:uid="{00000000-0005-0000-0000-00007B890000}"/>
    <cellStyle name="Percent 20 5 3 3 2" xfId="33836" xr:uid="{00000000-0005-0000-0000-00007C890000}"/>
    <cellStyle name="Percent 20 5 3 4" xfId="18408" xr:uid="{00000000-0005-0000-0000-00007D890000}"/>
    <cellStyle name="Percent 20 5 3 4 2" xfId="37355" xr:uid="{00000000-0005-0000-0000-00007E890000}"/>
    <cellStyle name="Percent 20 5 3 5" xfId="21961" xr:uid="{00000000-0005-0000-0000-00007F890000}"/>
    <cellStyle name="Percent 20 5 3 6" xfId="26561" xr:uid="{00000000-0005-0000-0000-000080890000}"/>
    <cellStyle name="Percent 20 5 4" xfId="9549" xr:uid="{00000000-0005-0000-0000-000081890000}"/>
    <cellStyle name="Percent 20 5 4 2" xfId="13152" xr:uid="{00000000-0005-0000-0000-000082890000}"/>
    <cellStyle name="Percent 20 5 4 2 2" xfId="32177" xr:uid="{00000000-0005-0000-0000-000083890000}"/>
    <cellStyle name="Percent 20 5 4 3" xfId="16671" xr:uid="{00000000-0005-0000-0000-000084890000}"/>
    <cellStyle name="Percent 20 5 4 3 2" xfId="35671" xr:uid="{00000000-0005-0000-0000-000085890000}"/>
    <cellStyle name="Percent 20 5 4 4" xfId="20243" xr:uid="{00000000-0005-0000-0000-000086890000}"/>
    <cellStyle name="Percent 20 5 4 4 2" xfId="39188" xr:uid="{00000000-0005-0000-0000-000087890000}"/>
    <cellStyle name="Percent 20 5 4 5" xfId="23897" xr:uid="{00000000-0005-0000-0000-000088890000}"/>
    <cellStyle name="Percent 20 5 4 6" xfId="28644" xr:uid="{00000000-0005-0000-0000-000089890000}"/>
    <cellStyle name="Percent 20 5 5" xfId="6354" xr:uid="{00000000-0005-0000-0000-00008A890000}"/>
    <cellStyle name="Percent 20 5 5 2" xfId="25757" xr:uid="{00000000-0005-0000-0000-00008B890000}"/>
    <cellStyle name="Percent 20 5 6" xfId="10538" xr:uid="{00000000-0005-0000-0000-00008C890000}"/>
    <cellStyle name="Percent 20 5 6 2" xfId="29565" xr:uid="{00000000-0005-0000-0000-00008D890000}"/>
    <cellStyle name="Percent 20 5 7" xfId="14046" xr:uid="{00000000-0005-0000-0000-00008E890000}"/>
    <cellStyle name="Percent 20 5 7 2" xfId="33053" xr:uid="{00000000-0005-0000-0000-00008F890000}"/>
    <cellStyle name="Percent 20 5 8" xfId="17624" xr:uid="{00000000-0005-0000-0000-000090890000}"/>
    <cellStyle name="Percent 20 5 8 2" xfId="36573" xr:uid="{00000000-0005-0000-0000-000091890000}"/>
    <cellStyle name="Percent 20 5 9" xfId="21154" xr:uid="{00000000-0005-0000-0000-000092890000}"/>
    <cellStyle name="Percent 20 6" xfId="7711" xr:uid="{00000000-0005-0000-0000-000093890000}"/>
    <cellStyle name="Percent 20 6 2" xfId="11795" xr:uid="{00000000-0005-0000-0000-000094890000}"/>
    <cellStyle name="Percent 20 6 2 2" xfId="30822" xr:uid="{00000000-0005-0000-0000-000095890000}"/>
    <cellStyle name="Percent 20 6 3" xfId="15307" xr:uid="{00000000-0005-0000-0000-000096890000}"/>
    <cellStyle name="Percent 20 6 3 2" xfId="34312" xr:uid="{00000000-0005-0000-0000-000097890000}"/>
    <cellStyle name="Percent 20 6 4" xfId="18883" xr:uid="{00000000-0005-0000-0000-000098890000}"/>
    <cellStyle name="Percent 20 6 4 2" xfId="37830" xr:uid="{00000000-0005-0000-0000-000099890000}"/>
    <cellStyle name="Percent 20 6 5" xfId="22467" xr:uid="{00000000-0005-0000-0000-00009A890000}"/>
    <cellStyle name="Percent 20 6 6" xfId="27041" xr:uid="{00000000-0005-0000-0000-00009B890000}"/>
    <cellStyle name="Percent 20 7" xfId="7956" xr:uid="{00000000-0005-0000-0000-00009C890000}"/>
    <cellStyle name="Percent 20 7 2" xfId="11887" xr:uid="{00000000-0005-0000-0000-00009D890000}"/>
    <cellStyle name="Percent 20 7 2 2" xfId="30913" xr:uid="{00000000-0005-0000-0000-00009E890000}"/>
    <cellStyle name="Percent 20 7 3" xfId="15404" xr:uid="{00000000-0005-0000-0000-00009F890000}"/>
    <cellStyle name="Percent 20 7 3 2" xfId="34407" xr:uid="{00000000-0005-0000-0000-0000A0890000}"/>
    <cellStyle name="Percent 20 7 4" xfId="18977" xr:uid="{00000000-0005-0000-0000-0000A1890000}"/>
    <cellStyle name="Percent 20 7 4 2" xfId="37923" xr:uid="{00000000-0005-0000-0000-0000A2890000}"/>
    <cellStyle name="Percent 20 7 5" xfId="22567" xr:uid="{00000000-0005-0000-0000-0000A3890000}"/>
    <cellStyle name="Percent 20 7 6" xfId="27204" xr:uid="{00000000-0005-0000-0000-0000A4890000}"/>
    <cellStyle name="Percent 20 8" xfId="6868" xr:uid="{00000000-0005-0000-0000-0000A5890000}"/>
    <cellStyle name="Percent 20 8 2" xfId="11016" xr:uid="{00000000-0005-0000-0000-0000A6890000}"/>
    <cellStyle name="Percent 20 8 2 2" xfId="30043" xr:uid="{00000000-0005-0000-0000-0000A7890000}"/>
    <cellStyle name="Percent 20 8 3" xfId="14526" xr:uid="{00000000-0005-0000-0000-0000A8890000}"/>
    <cellStyle name="Percent 20 8 3 2" xfId="33532" xr:uid="{00000000-0005-0000-0000-0000A9890000}"/>
    <cellStyle name="Percent 20 8 4" xfId="18104" xr:uid="{00000000-0005-0000-0000-0000AA890000}"/>
    <cellStyle name="Percent 20 8 4 2" xfId="37051" xr:uid="{00000000-0005-0000-0000-0000AB890000}"/>
    <cellStyle name="Percent 20 8 5" xfId="21642" xr:uid="{00000000-0005-0000-0000-0000AC890000}"/>
    <cellStyle name="Percent 20 8 6" xfId="26257" xr:uid="{00000000-0005-0000-0000-0000AD890000}"/>
    <cellStyle name="Percent 20 9" xfId="8956" xr:uid="{00000000-0005-0000-0000-0000AE890000}"/>
    <cellStyle name="Percent 20 9 2" xfId="12672" xr:uid="{00000000-0005-0000-0000-0000AF890000}"/>
    <cellStyle name="Percent 20 9 2 2" xfId="31698" xr:uid="{00000000-0005-0000-0000-0000B0890000}"/>
    <cellStyle name="Percent 20 9 3" xfId="16191" xr:uid="{00000000-0005-0000-0000-0000B1890000}"/>
    <cellStyle name="Percent 20 9 3 2" xfId="35192" xr:uid="{00000000-0005-0000-0000-0000B2890000}"/>
    <cellStyle name="Percent 20 9 4" xfId="19762" xr:uid="{00000000-0005-0000-0000-0000B3890000}"/>
    <cellStyle name="Percent 20 9 4 2" xfId="38708" xr:uid="{00000000-0005-0000-0000-0000B4890000}"/>
    <cellStyle name="Percent 20 9 5" xfId="23366" xr:uid="{00000000-0005-0000-0000-0000B5890000}"/>
    <cellStyle name="Percent 20 9 6" xfId="28104" xr:uid="{00000000-0005-0000-0000-0000B6890000}"/>
    <cellStyle name="Percent 21" xfId="4834" xr:uid="{00000000-0005-0000-0000-0000B7890000}"/>
    <cellStyle name="Percent 21 10" xfId="9066" xr:uid="{00000000-0005-0000-0000-0000B8890000}"/>
    <cellStyle name="Percent 21 10 2" xfId="12762" xr:uid="{00000000-0005-0000-0000-0000B9890000}"/>
    <cellStyle name="Percent 21 10 2 2" xfId="31788" xr:uid="{00000000-0005-0000-0000-0000BA890000}"/>
    <cellStyle name="Percent 21 10 3" xfId="16281" xr:uid="{00000000-0005-0000-0000-0000BB890000}"/>
    <cellStyle name="Percent 21 10 3 2" xfId="35282" xr:uid="{00000000-0005-0000-0000-0000BC890000}"/>
    <cellStyle name="Percent 21 10 4" xfId="19852" xr:uid="{00000000-0005-0000-0000-0000BD890000}"/>
    <cellStyle name="Percent 21 10 4 2" xfId="38798" xr:uid="{00000000-0005-0000-0000-0000BE890000}"/>
    <cellStyle name="Percent 21 10 5" xfId="23472" xr:uid="{00000000-0005-0000-0000-0000BF890000}"/>
    <cellStyle name="Percent 21 10 6" xfId="28195" xr:uid="{00000000-0005-0000-0000-0000C0890000}"/>
    <cellStyle name="Percent 21 11" xfId="9167" xr:uid="{00000000-0005-0000-0000-0000C1890000}"/>
    <cellStyle name="Percent 21 11 2" xfId="12848" xr:uid="{00000000-0005-0000-0000-0000C2890000}"/>
    <cellStyle name="Percent 21 11 2 2" xfId="31874" xr:uid="{00000000-0005-0000-0000-0000C3890000}"/>
    <cellStyle name="Percent 21 11 3" xfId="16367" xr:uid="{00000000-0005-0000-0000-0000C4890000}"/>
    <cellStyle name="Percent 21 11 3 2" xfId="35368" xr:uid="{00000000-0005-0000-0000-0000C5890000}"/>
    <cellStyle name="Percent 21 11 4" xfId="19938" xr:uid="{00000000-0005-0000-0000-0000C6890000}"/>
    <cellStyle name="Percent 21 11 4 2" xfId="38884" xr:uid="{00000000-0005-0000-0000-0000C7890000}"/>
    <cellStyle name="Percent 21 11 5" xfId="23572" xr:uid="{00000000-0005-0000-0000-0000C8890000}"/>
    <cellStyle name="Percent 21 11 6" xfId="28282" xr:uid="{00000000-0005-0000-0000-0000C9890000}"/>
    <cellStyle name="Percent 21 12" xfId="10084" xr:uid="{00000000-0005-0000-0000-0000CA890000}"/>
    <cellStyle name="Percent 21 12 2" xfId="13631" xr:uid="{00000000-0005-0000-0000-0000CB890000}"/>
    <cellStyle name="Percent 21 12 2 2" xfId="32656" xr:uid="{00000000-0005-0000-0000-0000CC890000}"/>
    <cellStyle name="Percent 21 12 3" xfId="17152" xr:uid="{00000000-0005-0000-0000-0000CD890000}"/>
    <cellStyle name="Percent 21 12 3 2" xfId="36150" xr:uid="{00000000-0005-0000-0000-0000CE890000}"/>
    <cellStyle name="Percent 21 12 4" xfId="20722" xr:uid="{00000000-0005-0000-0000-0000CF890000}"/>
    <cellStyle name="Percent 21 12 4 2" xfId="39667" xr:uid="{00000000-0005-0000-0000-0000D0890000}"/>
    <cellStyle name="Percent 21 12 5" xfId="24413" xr:uid="{00000000-0005-0000-0000-0000D1890000}"/>
    <cellStyle name="Percent 21 12 6" xfId="29134" xr:uid="{00000000-0005-0000-0000-0000D2890000}"/>
    <cellStyle name="Percent 21 13" xfId="6010" xr:uid="{00000000-0005-0000-0000-0000D3890000}"/>
    <cellStyle name="Percent 21 13 2" xfId="25413" xr:uid="{00000000-0005-0000-0000-0000D4890000}"/>
    <cellStyle name="Percent 21 14" xfId="10233" xr:uid="{00000000-0005-0000-0000-0000D5890000}"/>
    <cellStyle name="Percent 21 14 2" xfId="29261" xr:uid="{00000000-0005-0000-0000-0000D6890000}"/>
    <cellStyle name="Percent 21 15" xfId="13741" xr:uid="{00000000-0005-0000-0000-0000D7890000}"/>
    <cellStyle name="Percent 21 15 2" xfId="32750" xr:uid="{00000000-0005-0000-0000-0000D8890000}"/>
    <cellStyle name="Percent 21 16" xfId="17319" xr:uid="{00000000-0005-0000-0000-0000D9890000}"/>
    <cellStyle name="Percent 21 16 2" xfId="36270" xr:uid="{00000000-0005-0000-0000-0000DA890000}"/>
    <cellStyle name="Percent 21 17" xfId="20845" xr:uid="{00000000-0005-0000-0000-0000DB890000}"/>
    <cellStyle name="Percent 21 18" xfId="24514" xr:uid="{00000000-0005-0000-0000-0000DC890000}"/>
    <cellStyle name="Percent 21 2" xfId="5676" xr:uid="{00000000-0005-0000-0000-0000DD890000}"/>
    <cellStyle name="Percent 21 2 10" xfId="25135" xr:uid="{00000000-0005-0000-0000-0000DE890000}"/>
    <cellStyle name="Percent 21 2 2" xfId="8524" xr:uid="{00000000-0005-0000-0000-0000DF890000}"/>
    <cellStyle name="Percent 21 2 2 2" xfId="12417" xr:uid="{00000000-0005-0000-0000-0000E0890000}"/>
    <cellStyle name="Percent 21 2 2 2 2" xfId="31443" xr:uid="{00000000-0005-0000-0000-0000E1890000}"/>
    <cellStyle name="Percent 21 2 2 3" xfId="15935" xr:uid="{00000000-0005-0000-0000-0000E2890000}"/>
    <cellStyle name="Percent 21 2 2 3 2" xfId="34937" xr:uid="{00000000-0005-0000-0000-0000E3890000}"/>
    <cellStyle name="Percent 21 2 2 4" xfId="19507" xr:uid="{00000000-0005-0000-0000-0000E4890000}"/>
    <cellStyle name="Percent 21 2 2 4 2" xfId="38453" xr:uid="{00000000-0005-0000-0000-0000E5890000}"/>
    <cellStyle name="Percent 21 2 2 5" xfId="23098" xr:uid="{00000000-0005-0000-0000-0000E6890000}"/>
    <cellStyle name="Percent 21 2 2 6" xfId="27755" xr:uid="{00000000-0005-0000-0000-0000E7890000}"/>
    <cellStyle name="Percent 21 2 3" xfId="7411" xr:uid="{00000000-0005-0000-0000-0000E8890000}"/>
    <cellStyle name="Percent 21 2 3 2" xfId="11541" xr:uid="{00000000-0005-0000-0000-0000E9890000}"/>
    <cellStyle name="Percent 21 2 3 2 2" xfId="30568" xr:uid="{00000000-0005-0000-0000-0000EA890000}"/>
    <cellStyle name="Percent 21 2 3 3" xfId="15052" xr:uid="{00000000-0005-0000-0000-0000EB890000}"/>
    <cellStyle name="Percent 21 2 3 3 2" xfId="34057" xr:uid="{00000000-0005-0000-0000-0000EC890000}"/>
    <cellStyle name="Percent 21 2 3 4" xfId="18629" xr:uid="{00000000-0005-0000-0000-0000ED890000}"/>
    <cellStyle name="Percent 21 2 3 4 2" xfId="37576" xr:uid="{00000000-0005-0000-0000-0000EE890000}"/>
    <cellStyle name="Percent 21 2 3 5" xfId="22185" xr:uid="{00000000-0005-0000-0000-0000EF890000}"/>
    <cellStyle name="Percent 21 2 3 6" xfId="26782" xr:uid="{00000000-0005-0000-0000-0000F0890000}"/>
    <cellStyle name="Percent 21 2 4" xfId="9783" xr:uid="{00000000-0005-0000-0000-0000F1890000}"/>
    <cellStyle name="Percent 21 2 4 2" xfId="13373" xr:uid="{00000000-0005-0000-0000-0000F2890000}"/>
    <cellStyle name="Percent 21 2 4 2 2" xfId="32398" xr:uid="{00000000-0005-0000-0000-0000F3890000}"/>
    <cellStyle name="Percent 21 2 4 3" xfId="16893" xr:uid="{00000000-0005-0000-0000-0000F4890000}"/>
    <cellStyle name="Percent 21 2 4 3 2" xfId="35892" xr:uid="{00000000-0005-0000-0000-0000F5890000}"/>
    <cellStyle name="Percent 21 2 4 4" xfId="20464" xr:uid="{00000000-0005-0000-0000-0000F6890000}"/>
    <cellStyle name="Percent 21 2 4 4 2" xfId="39409" xr:uid="{00000000-0005-0000-0000-0000F7890000}"/>
    <cellStyle name="Percent 21 2 4 5" xfId="24123" xr:uid="{00000000-0005-0000-0000-0000F8890000}"/>
    <cellStyle name="Percent 21 2 4 6" xfId="28873" xr:uid="{00000000-0005-0000-0000-0000F9890000}"/>
    <cellStyle name="Percent 21 2 5" xfId="6578" xr:uid="{00000000-0005-0000-0000-0000FA890000}"/>
    <cellStyle name="Percent 21 2 5 2" xfId="25981" xr:uid="{00000000-0005-0000-0000-0000FB890000}"/>
    <cellStyle name="Percent 21 2 6" xfId="10759" xr:uid="{00000000-0005-0000-0000-0000FC890000}"/>
    <cellStyle name="Percent 21 2 6 2" xfId="29786" xr:uid="{00000000-0005-0000-0000-0000FD890000}"/>
    <cellStyle name="Percent 21 2 7" xfId="14267" xr:uid="{00000000-0005-0000-0000-0000FE890000}"/>
    <cellStyle name="Percent 21 2 7 2" xfId="33274" xr:uid="{00000000-0005-0000-0000-0000FF890000}"/>
    <cellStyle name="Percent 21 2 8" xfId="17845" xr:uid="{00000000-0005-0000-0000-0000008A0000}"/>
    <cellStyle name="Percent 21 2 8 2" xfId="36794" xr:uid="{00000000-0005-0000-0000-0000018A0000}"/>
    <cellStyle name="Percent 21 2 9" xfId="21377" xr:uid="{00000000-0005-0000-0000-0000028A0000}"/>
    <cellStyle name="Percent 21 3" xfId="5799" xr:uid="{00000000-0005-0000-0000-0000038A0000}"/>
    <cellStyle name="Percent 21 3 10" xfId="25221" xr:uid="{00000000-0005-0000-0000-0000048A0000}"/>
    <cellStyle name="Percent 21 3 2" xfId="8614" xr:uid="{00000000-0005-0000-0000-0000058A0000}"/>
    <cellStyle name="Percent 21 3 2 2" xfId="12503" xr:uid="{00000000-0005-0000-0000-0000068A0000}"/>
    <cellStyle name="Percent 21 3 2 2 2" xfId="31529" xr:uid="{00000000-0005-0000-0000-0000078A0000}"/>
    <cellStyle name="Percent 21 3 2 3" xfId="16021" xr:uid="{00000000-0005-0000-0000-0000088A0000}"/>
    <cellStyle name="Percent 21 3 2 3 2" xfId="35023" xr:uid="{00000000-0005-0000-0000-0000098A0000}"/>
    <cellStyle name="Percent 21 3 2 4" xfId="19593" xr:uid="{00000000-0005-0000-0000-00000A8A0000}"/>
    <cellStyle name="Percent 21 3 2 4 2" xfId="38539" xr:uid="{00000000-0005-0000-0000-00000B8A0000}"/>
    <cellStyle name="Percent 21 3 2 5" xfId="23184" xr:uid="{00000000-0005-0000-0000-00000C8A0000}"/>
    <cellStyle name="Percent 21 3 2 6" xfId="27843" xr:uid="{00000000-0005-0000-0000-00000D8A0000}"/>
    <cellStyle name="Percent 21 3 3" xfId="7512" xr:uid="{00000000-0005-0000-0000-00000E8A0000}"/>
    <cellStyle name="Percent 21 3 3 2" xfId="11627" xr:uid="{00000000-0005-0000-0000-00000F8A0000}"/>
    <cellStyle name="Percent 21 3 3 2 2" xfId="30654" xr:uid="{00000000-0005-0000-0000-0000108A0000}"/>
    <cellStyle name="Percent 21 3 3 3" xfId="15138" xr:uid="{00000000-0005-0000-0000-0000118A0000}"/>
    <cellStyle name="Percent 21 3 3 3 2" xfId="34143" xr:uid="{00000000-0005-0000-0000-0000128A0000}"/>
    <cellStyle name="Percent 21 3 3 4" xfId="18715" xr:uid="{00000000-0005-0000-0000-0000138A0000}"/>
    <cellStyle name="Percent 21 3 3 4 2" xfId="37662" xr:uid="{00000000-0005-0000-0000-0000148A0000}"/>
    <cellStyle name="Percent 21 3 3 5" xfId="22286" xr:uid="{00000000-0005-0000-0000-0000158A0000}"/>
    <cellStyle name="Percent 21 3 3 6" xfId="26868" xr:uid="{00000000-0005-0000-0000-0000168A0000}"/>
    <cellStyle name="Percent 21 3 4" xfId="9884" xr:uid="{00000000-0005-0000-0000-0000178A0000}"/>
    <cellStyle name="Percent 21 3 4 2" xfId="13459" xr:uid="{00000000-0005-0000-0000-0000188A0000}"/>
    <cellStyle name="Percent 21 3 4 2 2" xfId="32484" xr:uid="{00000000-0005-0000-0000-0000198A0000}"/>
    <cellStyle name="Percent 21 3 4 3" xfId="16980" xr:uid="{00000000-0005-0000-0000-00001A8A0000}"/>
    <cellStyle name="Percent 21 3 4 3 2" xfId="35978" xr:uid="{00000000-0005-0000-0000-00001B8A0000}"/>
    <cellStyle name="Percent 21 3 4 4" xfId="20550" xr:uid="{00000000-0005-0000-0000-00001C8A0000}"/>
    <cellStyle name="Percent 21 3 4 4 2" xfId="39495" xr:uid="{00000000-0005-0000-0000-00001D8A0000}"/>
    <cellStyle name="Percent 21 3 4 5" xfId="24224" xr:uid="{00000000-0005-0000-0000-00001E8A0000}"/>
    <cellStyle name="Percent 21 3 4 6" xfId="28959" xr:uid="{00000000-0005-0000-0000-00001F8A0000}"/>
    <cellStyle name="Percent 21 3 5" xfId="6679" xr:uid="{00000000-0005-0000-0000-0000208A0000}"/>
    <cellStyle name="Percent 21 3 5 2" xfId="26082" xr:uid="{00000000-0005-0000-0000-0000218A0000}"/>
    <cellStyle name="Percent 21 3 6" xfId="10845" xr:uid="{00000000-0005-0000-0000-0000228A0000}"/>
    <cellStyle name="Percent 21 3 6 2" xfId="29872" xr:uid="{00000000-0005-0000-0000-0000238A0000}"/>
    <cellStyle name="Percent 21 3 7" xfId="14355" xr:uid="{00000000-0005-0000-0000-0000248A0000}"/>
    <cellStyle name="Percent 21 3 7 2" xfId="33361" xr:uid="{00000000-0005-0000-0000-0000258A0000}"/>
    <cellStyle name="Percent 21 3 8" xfId="17933" xr:uid="{00000000-0005-0000-0000-0000268A0000}"/>
    <cellStyle name="Percent 21 3 8 2" xfId="36880" xr:uid="{00000000-0005-0000-0000-0000278A0000}"/>
    <cellStyle name="Percent 21 3 9" xfId="21463" xr:uid="{00000000-0005-0000-0000-0000288A0000}"/>
    <cellStyle name="Percent 21 4" xfId="5897" xr:uid="{00000000-0005-0000-0000-0000298A0000}"/>
    <cellStyle name="Percent 21 4 10" xfId="25307" xr:uid="{00000000-0005-0000-0000-00002A8A0000}"/>
    <cellStyle name="Percent 21 4 2" xfId="8700" xr:uid="{00000000-0005-0000-0000-00002B8A0000}"/>
    <cellStyle name="Percent 21 4 2 2" xfId="12589" xr:uid="{00000000-0005-0000-0000-00002C8A0000}"/>
    <cellStyle name="Percent 21 4 2 2 2" xfId="31615" xr:uid="{00000000-0005-0000-0000-00002D8A0000}"/>
    <cellStyle name="Percent 21 4 2 3" xfId="16107" xr:uid="{00000000-0005-0000-0000-00002E8A0000}"/>
    <cellStyle name="Percent 21 4 2 3 2" xfId="35109" xr:uid="{00000000-0005-0000-0000-00002F8A0000}"/>
    <cellStyle name="Percent 21 4 2 4" xfId="19679" xr:uid="{00000000-0005-0000-0000-0000308A0000}"/>
    <cellStyle name="Percent 21 4 2 4 2" xfId="38625" xr:uid="{00000000-0005-0000-0000-0000318A0000}"/>
    <cellStyle name="Percent 21 4 2 5" xfId="23270" xr:uid="{00000000-0005-0000-0000-0000328A0000}"/>
    <cellStyle name="Percent 21 4 2 6" xfId="27929" xr:uid="{00000000-0005-0000-0000-0000338A0000}"/>
    <cellStyle name="Percent 21 4 3" xfId="7599" xr:uid="{00000000-0005-0000-0000-0000348A0000}"/>
    <cellStyle name="Percent 21 4 3 2" xfId="11713" xr:uid="{00000000-0005-0000-0000-0000358A0000}"/>
    <cellStyle name="Percent 21 4 3 2 2" xfId="30740" xr:uid="{00000000-0005-0000-0000-0000368A0000}"/>
    <cellStyle name="Percent 21 4 3 3" xfId="15224" xr:uid="{00000000-0005-0000-0000-0000378A0000}"/>
    <cellStyle name="Percent 21 4 3 3 2" xfId="34229" xr:uid="{00000000-0005-0000-0000-0000388A0000}"/>
    <cellStyle name="Percent 21 4 3 4" xfId="18801" xr:uid="{00000000-0005-0000-0000-0000398A0000}"/>
    <cellStyle name="Percent 21 4 3 4 2" xfId="37748" xr:uid="{00000000-0005-0000-0000-00003A8A0000}"/>
    <cellStyle name="Percent 21 4 3 5" xfId="22373" xr:uid="{00000000-0005-0000-0000-00003B8A0000}"/>
    <cellStyle name="Percent 21 4 3 6" xfId="26954" xr:uid="{00000000-0005-0000-0000-00003C8A0000}"/>
    <cellStyle name="Percent 21 4 4" xfId="9971" xr:uid="{00000000-0005-0000-0000-00003D8A0000}"/>
    <cellStyle name="Percent 21 4 4 2" xfId="13545" xr:uid="{00000000-0005-0000-0000-00003E8A0000}"/>
    <cellStyle name="Percent 21 4 4 2 2" xfId="32570" xr:uid="{00000000-0005-0000-0000-00003F8A0000}"/>
    <cellStyle name="Percent 21 4 4 3" xfId="17066" xr:uid="{00000000-0005-0000-0000-0000408A0000}"/>
    <cellStyle name="Percent 21 4 4 3 2" xfId="36064" xr:uid="{00000000-0005-0000-0000-0000418A0000}"/>
    <cellStyle name="Percent 21 4 4 4" xfId="20636" xr:uid="{00000000-0005-0000-0000-0000428A0000}"/>
    <cellStyle name="Percent 21 4 4 4 2" xfId="39581" xr:uid="{00000000-0005-0000-0000-0000438A0000}"/>
    <cellStyle name="Percent 21 4 4 5" xfId="24311" xr:uid="{00000000-0005-0000-0000-0000448A0000}"/>
    <cellStyle name="Percent 21 4 4 6" xfId="29045" xr:uid="{00000000-0005-0000-0000-0000458A0000}"/>
    <cellStyle name="Percent 21 4 5" xfId="6766" xr:uid="{00000000-0005-0000-0000-0000468A0000}"/>
    <cellStyle name="Percent 21 4 5 2" xfId="26169" xr:uid="{00000000-0005-0000-0000-0000478A0000}"/>
    <cellStyle name="Percent 21 4 6" xfId="10931" xr:uid="{00000000-0005-0000-0000-0000488A0000}"/>
    <cellStyle name="Percent 21 4 6 2" xfId="29958" xr:uid="{00000000-0005-0000-0000-0000498A0000}"/>
    <cellStyle name="Percent 21 4 7" xfId="14441" xr:uid="{00000000-0005-0000-0000-00004A8A0000}"/>
    <cellStyle name="Percent 21 4 7 2" xfId="33447" xr:uid="{00000000-0005-0000-0000-00004B8A0000}"/>
    <cellStyle name="Percent 21 4 8" xfId="18019" xr:uid="{00000000-0005-0000-0000-00004C8A0000}"/>
    <cellStyle name="Percent 21 4 8 2" xfId="36966" xr:uid="{00000000-0005-0000-0000-00004D8A0000}"/>
    <cellStyle name="Percent 21 4 9" xfId="21549" xr:uid="{00000000-0005-0000-0000-00004E8A0000}"/>
    <cellStyle name="Percent 21 5" xfId="5414" xr:uid="{00000000-0005-0000-0000-00004F8A0000}"/>
    <cellStyle name="Percent 21 5 10" xfId="24903" xr:uid="{00000000-0005-0000-0000-0000508A0000}"/>
    <cellStyle name="Percent 21 5 2" xfId="8301" xr:uid="{00000000-0005-0000-0000-0000518A0000}"/>
    <cellStyle name="Percent 21 5 2 2" xfId="12197" xr:uid="{00000000-0005-0000-0000-0000528A0000}"/>
    <cellStyle name="Percent 21 5 2 2 2" xfId="31223" xr:uid="{00000000-0005-0000-0000-0000538A0000}"/>
    <cellStyle name="Percent 21 5 2 3" xfId="15715" xr:uid="{00000000-0005-0000-0000-0000548A0000}"/>
    <cellStyle name="Percent 21 5 2 3 2" xfId="34717" xr:uid="{00000000-0005-0000-0000-0000558A0000}"/>
    <cellStyle name="Percent 21 5 2 4" xfId="19287" xr:uid="{00000000-0005-0000-0000-0000568A0000}"/>
    <cellStyle name="Percent 21 5 2 4 2" xfId="38233" xr:uid="{00000000-0005-0000-0000-0000578A0000}"/>
    <cellStyle name="Percent 21 5 2 5" xfId="22878" xr:uid="{00000000-0005-0000-0000-0000588A0000}"/>
    <cellStyle name="Percent 21 5 2 6" xfId="27532" xr:uid="{00000000-0005-0000-0000-0000598A0000}"/>
    <cellStyle name="Percent 21 5 3" xfId="7188" xr:uid="{00000000-0005-0000-0000-00005A8A0000}"/>
    <cellStyle name="Percent 21 5 3 2" xfId="11321" xr:uid="{00000000-0005-0000-0000-00005B8A0000}"/>
    <cellStyle name="Percent 21 5 3 2 2" xfId="30348" xr:uid="{00000000-0005-0000-0000-00005C8A0000}"/>
    <cellStyle name="Percent 21 5 3 3" xfId="14831" xr:uid="{00000000-0005-0000-0000-00005D8A0000}"/>
    <cellStyle name="Percent 21 5 3 3 2" xfId="33837" xr:uid="{00000000-0005-0000-0000-00005E8A0000}"/>
    <cellStyle name="Percent 21 5 3 4" xfId="18409" xr:uid="{00000000-0005-0000-0000-00005F8A0000}"/>
    <cellStyle name="Percent 21 5 3 4 2" xfId="37356" xr:uid="{00000000-0005-0000-0000-0000608A0000}"/>
    <cellStyle name="Percent 21 5 3 5" xfId="21962" xr:uid="{00000000-0005-0000-0000-0000618A0000}"/>
    <cellStyle name="Percent 21 5 3 6" xfId="26562" xr:uid="{00000000-0005-0000-0000-0000628A0000}"/>
    <cellStyle name="Percent 21 5 4" xfId="9550" xr:uid="{00000000-0005-0000-0000-0000638A0000}"/>
    <cellStyle name="Percent 21 5 4 2" xfId="13153" xr:uid="{00000000-0005-0000-0000-0000648A0000}"/>
    <cellStyle name="Percent 21 5 4 2 2" xfId="32178" xr:uid="{00000000-0005-0000-0000-0000658A0000}"/>
    <cellStyle name="Percent 21 5 4 3" xfId="16672" xr:uid="{00000000-0005-0000-0000-0000668A0000}"/>
    <cellStyle name="Percent 21 5 4 3 2" xfId="35672" xr:uid="{00000000-0005-0000-0000-0000678A0000}"/>
    <cellStyle name="Percent 21 5 4 4" xfId="20244" xr:uid="{00000000-0005-0000-0000-0000688A0000}"/>
    <cellStyle name="Percent 21 5 4 4 2" xfId="39189" xr:uid="{00000000-0005-0000-0000-0000698A0000}"/>
    <cellStyle name="Percent 21 5 4 5" xfId="23898" xr:uid="{00000000-0005-0000-0000-00006A8A0000}"/>
    <cellStyle name="Percent 21 5 4 6" xfId="28645" xr:uid="{00000000-0005-0000-0000-00006B8A0000}"/>
    <cellStyle name="Percent 21 5 5" xfId="6355" xr:uid="{00000000-0005-0000-0000-00006C8A0000}"/>
    <cellStyle name="Percent 21 5 5 2" xfId="25758" xr:uid="{00000000-0005-0000-0000-00006D8A0000}"/>
    <cellStyle name="Percent 21 5 6" xfId="10539" xr:uid="{00000000-0005-0000-0000-00006E8A0000}"/>
    <cellStyle name="Percent 21 5 6 2" xfId="29566" xr:uid="{00000000-0005-0000-0000-00006F8A0000}"/>
    <cellStyle name="Percent 21 5 7" xfId="14047" xr:uid="{00000000-0005-0000-0000-0000708A0000}"/>
    <cellStyle name="Percent 21 5 7 2" xfId="33054" xr:uid="{00000000-0005-0000-0000-0000718A0000}"/>
    <cellStyle name="Percent 21 5 8" xfId="17625" xr:uid="{00000000-0005-0000-0000-0000728A0000}"/>
    <cellStyle name="Percent 21 5 8 2" xfId="36574" xr:uid="{00000000-0005-0000-0000-0000738A0000}"/>
    <cellStyle name="Percent 21 5 9" xfId="21155" xr:uid="{00000000-0005-0000-0000-0000748A0000}"/>
    <cellStyle name="Percent 21 6" xfId="7715" xr:uid="{00000000-0005-0000-0000-0000758A0000}"/>
    <cellStyle name="Percent 21 6 2" xfId="11799" xr:uid="{00000000-0005-0000-0000-0000768A0000}"/>
    <cellStyle name="Percent 21 6 2 2" xfId="30826" xr:uid="{00000000-0005-0000-0000-0000778A0000}"/>
    <cellStyle name="Percent 21 6 3" xfId="15311" xr:uid="{00000000-0005-0000-0000-0000788A0000}"/>
    <cellStyle name="Percent 21 6 3 2" xfId="34316" xr:uid="{00000000-0005-0000-0000-0000798A0000}"/>
    <cellStyle name="Percent 21 6 4" xfId="18887" xr:uid="{00000000-0005-0000-0000-00007A8A0000}"/>
    <cellStyle name="Percent 21 6 4 2" xfId="37834" xr:uid="{00000000-0005-0000-0000-00007B8A0000}"/>
    <cellStyle name="Percent 21 6 5" xfId="22471" xr:uid="{00000000-0005-0000-0000-00007C8A0000}"/>
    <cellStyle name="Percent 21 6 6" xfId="27045" xr:uid="{00000000-0005-0000-0000-00007D8A0000}"/>
    <cellStyle name="Percent 21 7" xfId="7960" xr:uid="{00000000-0005-0000-0000-00007E8A0000}"/>
    <cellStyle name="Percent 21 7 2" xfId="11891" xr:uid="{00000000-0005-0000-0000-00007F8A0000}"/>
    <cellStyle name="Percent 21 7 2 2" xfId="30917" xr:uid="{00000000-0005-0000-0000-0000808A0000}"/>
    <cellStyle name="Percent 21 7 3" xfId="15408" xr:uid="{00000000-0005-0000-0000-0000818A0000}"/>
    <cellStyle name="Percent 21 7 3 2" xfId="34411" xr:uid="{00000000-0005-0000-0000-0000828A0000}"/>
    <cellStyle name="Percent 21 7 4" xfId="18981" xr:uid="{00000000-0005-0000-0000-0000838A0000}"/>
    <cellStyle name="Percent 21 7 4 2" xfId="37927" xr:uid="{00000000-0005-0000-0000-0000848A0000}"/>
    <cellStyle name="Percent 21 7 5" xfId="22571" xr:uid="{00000000-0005-0000-0000-0000858A0000}"/>
    <cellStyle name="Percent 21 7 6" xfId="27208" xr:uid="{00000000-0005-0000-0000-0000868A0000}"/>
    <cellStyle name="Percent 21 8" xfId="6869" xr:uid="{00000000-0005-0000-0000-0000878A0000}"/>
    <cellStyle name="Percent 21 8 2" xfId="11017" xr:uid="{00000000-0005-0000-0000-0000888A0000}"/>
    <cellStyle name="Percent 21 8 2 2" xfId="30044" xr:uid="{00000000-0005-0000-0000-0000898A0000}"/>
    <cellStyle name="Percent 21 8 3" xfId="14527" xr:uid="{00000000-0005-0000-0000-00008A8A0000}"/>
    <cellStyle name="Percent 21 8 3 2" xfId="33533" xr:uid="{00000000-0005-0000-0000-00008B8A0000}"/>
    <cellStyle name="Percent 21 8 4" xfId="18105" xr:uid="{00000000-0005-0000-0000-00008C8A0000}"/>
    <cellStyle name="Percent 21 8 4 2" xfId="37052" xr:uid="{00000000-0005-0000-0000-00008D8A0000}"/>
    <cellStyle name="Percent 21 8 5" xfId="21643" xr:uid="{00000000-0005-0000-0000-00008E8A0000}"/>
    <cellStyle name="Percent 21 8 6" xfId="26258" xr:uid="{00000000-0005-0000-0000-00008F8A0000}"/>
    <cellStyle name="Percent 21 9" xfId="8962" xr:uid="{00000000-0005-0000-0000-0000908A0000}"/>
    <cellStyle name="Percent 21 9 2" xfId="12676" xr:uid="{00000000-0005-0000-0000-0000918A0000}"/>
    <cellStyle name="Percent 21 9 2 2" xfId="31702" xr:uid="{00000000-0005-0000-0000-0000928A0000}"/>
    <cellStyle name="Percent 21 9 3" xfId="16195" xr:uid="{00000000-0005-0000-0000-0000938A0000}"/>
    <cellStyle name="Percent 21 9 3 2" xfId="35196" xr:uid="{00000000-0005-0000-0000-0000948A0000}"/>
    <cellStyle name="Percent 21 9 4" xfId="19766" xr:uid="{00000000-0005-0000-0000-0000958A0000}"/>
    <cellStyle name="Percent 21 9 4 2" xfId="38712" xr:uid="{00000000-0005-0000-0000-0000968A0000}"/>
    <cellStyle name="Percent 21 9 5" xfId="23372" xr:uid="{00000000-0005-0000-0000-0000978A0000}"/>
    <cellStyle name="Percent 21 9 6" xfId="28108" xr:uid="{00000000-0005-0000-0000-0000988A0000}"/>
    <cellStyle name="Percent 22" xfId="39684" xr:uid="{00000000-0005-0000-0000-0000998A0000}"/>
    <cellStyle name="Percent 23" xfId="39806" xr:uid="{00000000-0005-0000-0000-00009A8A0000}"/>
    <cellStyle name="Percent 24" xfId="39807" xr:uid="{00000000-0005-0000-0000-00009B8A0000}"/>
    <cellStyle name="Percent 25" xfId="39808" xr:uid="{00000000-0005-0000-0000-00009C8A0000}"/>
    <cellStyle name="Percent 26" xfId="39809" xr:uid="{00000000-0005-0000-0000-00009D8A0000}"/>
    <cellStyle name="Percent 27" xfId="39810" xr:uid="{00000000-0005-0000-0000-00009E8A0000}"/>
    <cellStyle name="Percent 28" xfId="39811" xr:uid="{00000000-0005-0000-0000-00009F8A0000}"/>
    <cellStyle name="Percent 29" xfId="39812" xr:uid="{00000000-0005-0000-0000-0000A08A0000}"/>
    <cellStyle name="Percent 3" xfId="3907" xr:uid="{00000000-0005-0000-0000-0000480F0000}"/>
    <cellStyle name="Percent 3 2" xfId="3908" xr:uid="{00000000-0005-0000-0000-0000490F0000}"/>
    <cellStyle name="Percent 3 3" xfId="4738" xr:uid="{00000000-0005-0000-0000-0000A38A0000}"/>
    <cellStyle name="Percent 3 4" xfId="4623" xr:uid="{00000000-0005-0000-0000-0000A18A0000}"/>
    <cellStyle name="Percent 4" xfId="3909" xr:uid="{00000000-0005-0000-0000-00004A0F0000}"/>
    <cellStyle name="Percent 4 2" xfId="3910" xr:uid="{00000000-0005-0000-0000-00004B0F0000}"/>
    <cellStyle name="Percent 4 3" xfId="4624" xr:uid="{00000000-0005-0000-0000-0000A48A0000}"/>
    <cellStyle name="Percent 5" xfId="3911" xr:uid="{00000000-0005-0000-0000-00004C0F0000}"/>
    <cellStyle name="Percent 5 2" xfId="4625" xr:uid="{00000000-0005-0000-0000-0000A68A0000}"/>
    <cellStyle name="Percent 6" xfId="3912" xr:uid="{00000000-0005-0000-0000-00004D0F0000}"/>
    <cellStyle name="Percent 6 2" xfId="4626" xr:uid="{00000000-0005-0000-0000-0000A78A0000}"/>
    <cellStyle name="Percent 7" xfId="3913" xr:uid="{00000000-0005-0000-0000-00004E0F0000}"/>
    <cellStyle name="Percent 7 2" xfId="3914" xr:uid="{00000000-0005-0000-0000-00004F0F0000}"/>
    <cellStyle name="Percent 7 3" xfId="4627" xr:uid="{00000000-0005-0000-0000-0000A88A0000}"/>
    <cellStyle name="Percent 8" xfId="3915" xr:uid="{00000000-0005-0000-0000-0000500F0000}"/>
    <cellStyle name="Percent 9" xfId="3916" xr:uid="{00000000-0005-0000-0000-0000510F0000}"/>
    <cellStyle name="Percent Hard" xfId="3917" xr:uid="{00000000-0005-0000-0000-0000520F0000}"/>
    <cellStyle name="Percent(0)" xfId="3918" xr:uid="{00000000-0005-0000-0000-0000530F0000}"/>
    <cellStyle name="Percent(0) 2" xfId="3919" xr:uid="{00000000-0005-0000-0000-0000540F0000}"/>
    <cellStyle name="Percent(0) 3" xfId="3920" xr:uid="{00000000-0005-0000-0000-0000550F0000}"/>
    <cellStyle name="Percent(0) 4" xfId="3921" xr:uid="{00000000-0005-0000-0000-0000560F0000}"/>
    <cellStyle name="Percent(1)" xfId="3922" xr:uid="{00000000-0005-0000-0000-0000570F0000}"/>
    <cellStyle name="Percent(1) 2" xfId="3923" xr:uid="{00000000-0005-0000-0000-0000580F0000}"/>
    <cellStyle name="Percent(1) 3" xfId="3924" xr:uid="{00000000-0005-0000-0000-0000590F0000}"/>
    <cellStyle name="Percent(1) 4" xfId="3925" xr:uid="{00000000-0005-0000-0000-00005A0F0000}"/>
    <cellStyle name="Percent(2)" xfId="3926" xr:uid="{00000000-0005-0000-0000-00005B0F0000}"/>
    <cellStyle name="Percent(2) 2" xfId="3927" xr:uid="{00000000-0005-0000-0000-00005C0F0000}"/>
    <cellStyle name="Percent(2) 3" xfId="3928" xr:uid="{00000000-0005-0000-0000-00005D0F0000}"/>
    <cellStyle name="Percent(2) 4" xfId="3929" xr:uid="{00000000-0005-0000-0000-00005E0F0000}"/>
    <cellStyle name="Percent2" xfId="3930" xr:uid="{00000000-0005-0000-0000-00005F0F0000}"/>
    <cellStyle name="Percent2Margin" xfId="3931" xr:uid="{00000000-0005-0000-0000-0000600F0000}"/>
    <cellStyle name="Percent3" xfId="3932" xr:uid="{00000000-0005-0000-0000-0000610F0000}"/>
    <cellStyle name="Percent4" xfId="3933" xr:uid="{00000000-0005-0000-0000-0000620F0000}"/>
    <cellStyle name="Percent5" xfId="3934" xr:uid="{00000000-0005-0000-0000-0000630F0000}"/>
    <cellStyle name="Percentage" xfId="12" xr:uid="{00000000-0005-0000-0000-0000640F0000}"/>
    <cellStyle name="Percentage (2dp)" xfId="3935" xr:uid="{00000000-0005-0000-0000-0000650F0000}"/>
    <cellStyle name="Percentage 10" xfId="3936" xr:uid="{00000000-0005-0000-0000-0000660F0000}"/>
    <cellStyle name="Percentage 11" xfId="3937" xr:uid="{00000000-0005-0000-0000-0000670F0000}"/>
    <cellStyle name="Percentage 12" xfId="3938" xr:uid="{00000000-0005-0000-0000-0000680F0000}"/>
    <cellStyle name="Percentage 13" xfId="3939" xr:uid="{00000000-0005-0000-0000-0000690F0000}"/>
    <cellStyle name="Percentage 14" xfId="3940" xr:uid="{00000000-0005-0000-0000-00006A0F0000}"/>
    <cellStyle name="Percentage 15" xfId="3941" xr:uid="{00000000-0005-0000-0000-00006B0F0000}"/>
    <cellStyle name="Percentage 16" xfId="3942" xr:uid="{00000000-0005-0000-0000-00006C0F0000}"/>
    <cellStyle name="Percentage 17" xfId="3943" xr:uid="{00000000-0005-0000-0000-00006D0F0000}"/>
    <cellStyle name="Percentage 18" xfId="3944" xr:uid="{00000000-0005-0000-0000-00006E0F0000}"/>
    <cellStyle name="Percentage 19" xfId="3945" xr:uid="{00000000-0005-0000-0000-00006F0F0000}"/>
    <cellStyle name="Percentage 2" xfId="3946" xr:uid="{00000000-0005-0000-0000-0000700F0000}"/>
    <cellStyle name="Percentage 2 2" xfId="4628" xr:uid="{00000000-0005-0000-0000-0000B78A0000}"/>
    <cellStyle name="Percentage 20" xfId="3947" xr:uid="{00000000-0005-0000-0000-0000710F0000}"/>
    <cellStyle name="Percentage 21" xfId="3948" xr:uid="{00000000-0005-0000-0000-0000720F0000}"/>
    <cellStyle name="Percentage 22" xfId="3949" xr:uid="{00000000-0005-0000-0000-0000730F0000}"/>
    <cellStyle name="Percentage 23" xfId="3950" xr:uid="{00000000-0005-0000-0000-0000740F0000}"/>
    <cellStyle name="Percentage 24" xfId="3951" xr:uid="{00000000-0005-0000-0000-0000750F0000}"/>
    <cellStyle name="Percentage 25" xfId="3952" xr:uid="{00000000-0005-0000-0000-0000760F0000}"/>
    <cellStyle name="Percentage 26" xfId="3953" xr:uid="{00000000-0005-0000-0000-0000770F0000}"/>
    <cellStyle name="Percentage 27" xfId="3954" xr:uid="{00000000-0005-0000-0000-0000780F0000}"/>
    <cellStyle name="Percentage 28" xfId="3955" xr:uid="{00000000-0005-0000-0000-0000790F0000}"/>
    <cellStyle name="Percentage 29" xfId="3956" xr:uid="{00000000-0005-0000-0000-00007A0F0000}"/>
    <cellStyle name="Percentage 3" xfId="3957" xr:uid="{00000000-0005-0000-0000-00007B0F0000}"/>
    <cellStyle name="Percentage 30" xfId="3958" xr:uid="{00000000-0005-0000-0000-00007C0F0000}"/>
    <cellStyle name="Percentage 31" xfId="3959" xr:uid="{00000000-0005-0000-0000-00007D0F0000}"/>
    <cellStyle name="Percentage 32" xfId="3960" xr:uid="{00000000-0005-0000-0000-00007E0F0000}"/>
    <cellStyle name="Percentage 33" xfId="3961" xr:uid="{00000000-0005-0000-0000-00007F0F0000}"/>
    <cellStyle name="Percentage 34" xfId="3962" xr:uid="{00000000-0005-0000-0000-0000800F0000}"/>
    <cellStyle name="Percentage 4" xfId="3963" xr:uid="{00000000-0005-0000-0000-0000810F0000}"/>
    <cellStyle name="Percentage 5" xfId="3964" xr:uid="{00000000-0005-0000-0000-0000820F0000}"/>
    <cellStyle name="Percentage 6" xfId="3965" xr:uid="{00000000-0005-0000-0000-0000830F0000}"/>
    <cellStyle name="Percentage 7" xfId="3966" xr:uid="{00000000-0005-0000-0000-0000840F0000}"/>
    <cellStyle name="Percentage 8" xfId="3967" xr:uid="{00000000-0005-0000-0000-0000850F0000}"/>
    <cellStyle name="Percentage 9" xfId="3968" xr:uid="{00000000-0005-0000-0000-0000860F0000}"/>
    <cellStyle name="Percentage_5yp Voice base case 23_11_05 consumer" xfId="3969" xr:uid="{00000000-0005-0000-0000-0000870F0000}"/>
    <cellStyle name="phasing" xfId="3970" xr:uid="{00000000-0005-0000-0000-0000880F0000}"/>
    <cellStyle name="PlusMinus" xfId="3971" xr:uid="{00000000-0005-0000-0000-0000890F0000}"/>
    <cellStyle name="PlusMinus 2" xfId="5568" xr:uid="{00000000-0005-0000-0000-0000D18A0000}"/>
    <cellStyle name="PlusMinus 2 2" xfId="8706" xr:uid="{00000000-0005-0000-0000-0000D28A0000}"/>
    <cellStyle name="PlusMinus 2 3" xfId="9680" xr:uid="{00000000-0005-0000-0000-0000D38A0000}"/>
    <cellStyle name="PlusMinus 2 3 2" xfId="28771" xr:uid="{00000000-0005-0000-0000-0000D48A0000}"/>
    <cellStyle name="PlusMinus 3" xfId="5187" xr:uid="{00000000-0005-0000-0000-0000D58A0000}"/>
    <cellStyle name="PlusMinus 3 2" xfId="7837" xr:uid="{00000000-0005-0000-0000-0000D68A0000}"/>
    <cellStyle name="PlusMinus 3 3" xfId="9353" xr:uid="{00000000-0005-0000-0000-0000D78A0000}"/>
    <cellStyle name="PlusMinus 3 3 2" xfId="28459" xr:uid="{00000000-0005-0000-0000-0000D88A0000}"/>
    <cellStyle name="point variable" xfId="3972" xr:uid="{00000000-0005-0000-0000-00008A0F0000}"/>
    <cellStyle name="Pounds" xfId="3973" xr:uid="{00000000-0005-0000-0000-00008B0F0000}"/>
    <cellStyle name="Pounds1" xfId="3974" xr:uid="{00000000-0005-0000-0000-00008C0F0000}"/>
    <cellStyle name="Pounds2" xfId="3975" xr:uid="{00000000-0005-0000-0000-00008D0F0000}"/>
    <cellStyle name="Pounds3" xfId="3976" xr:uid="{00000000-0005-0000-0000-00008E0F0000}"/>
    <cellStyle name="Pounds4" xfId="3977" xr:uid="{00000000-0005-0000-0000-00008F0F0000}"/>
    <cellStyle name="Pounds5" xfId="3978" xr:uid="{00000000-0005-0000-0000-0000900F0000}"/>
    <cellStyle name="Pounds6" xfId="3979" xr:uid="{00000000-0005-0000-0000-0000910F0000}"/>
    <cellStyle name="Pourcentage_pldt" xfId="3980" xr:uid="{00000000-0005-0000-0000-0000920F0000}"/>
    <cellStyle name="Prefilled" xfId="3981" xr:uid="{00000000-0005-0000-0000-0000930F0000}"/>
    <cellStyle name="Prefilled 2" xfId="5569" xr:uid="{00000000-0005-0000-0000-0000DA8A0000}"/>
    <cellStyle name="Prefilled 2 2" xfId="25033" xr:uid="{00000000-0005-0000-0000-0000DB8A0000}"/>
    <cellStyle name="Prefilled 3" xfId="5188" xr:uid="{00000000-0005-0000-0000-0000DC8A0000}"/>
    <cellStyle name="Prefilled 3 2" xfId="24715" xr:uid="{00000000-0005-0000-0000-0000DD8A0000}"/>
    <cellStyle name="Prefilled 4" xfId="7772" xr:uid="{00000000-0005-0000-0000-0000DE8A0000}"/>
    <cellStyle name="Prefilled 4 2" xfId="8757" xr:uid="{00000000-0005-0000-0000-0000DF8A0000}"/>
    <cellStyle name="Prefilled 4 2 2" xfId="27958" xr:uid="{00000000-0005-0000-0000-0000E08A0000}"/>
    <cellStyle name="Prefilled 4 3" xfId="10111" xr:uid="{00000000-0005-0000-0000-0000E18A0000}"/>
    <cellStyle name="Prefilled 4 3 2" xfId="29149" xr:uid="{00000000-0005-0000-0000-0000E28A0000}"/>
    <cellStyle name="Prefilled 4 4" xfId="27077" xr:uid="{00000000-0005-0000-0000-0000E38A0000}"/>
    <cellStyle name="Prefilled 5" xfId="24479" xr:uid="{00000000-0005-0000-0000-0000E48A0000}"/>
    <cellStyle name="PrePop Currency (0)" xfId="3982" xr:uid="{00000000-0005-0000-0000-0000940F0000}"/>
    <cellStyle name="PrePop Currency (2)" xfId="3983" xr:uid="{00000000-0005-0000-0000-0000950F0000}"/>
    <cellStyle name="PrePop Units (0)" xfId="3984" xr:uid="{00000000-0005-0000-0000-0000960F0000}"/>
    <cellStyle name="PrePop Units (1)" xfId="3985" xr:uid="{00000000-0005-0000-0000-0000970F0000}"/>
    <cellStyle name="PrePop Units (2)" xfId="3986" xr:uid="{00000000-0005-0000-0000-0000980F0000}"/>
    <cellStyle name="Pres_Table_Header" xfId="3987" xr:uid="{00000000-0005-0000-0000-0000990F0000}"/>
    <cellStyle name="Price" xfId="3988" xr:uid="{00000000-0005-0000-0000-00009A0F0000}"/>
    <cellStyle name="Price  .00" xfId="3989" xr:uid="{00000000-0005-0000-0000-00009B0F0000}"/>
    <cellStyle name="Price_06_07 Camera budgets 040906 (revised) V3_200906" xfId="3990" xr:uid="{00000000-0005-0000-0000-00009C0F0000}"/>
    <cellStyle name="pricing" xfId="3991" xr:uid="{00000000-0005-0000-0000-00009D0F0000}"/>
    <cellStyle name="Problem Var" xfId="3992" xr:uid="{00000000-0005-0000-0000-00009E0F0000}"/>
    <cellStyle name="Product Title" xfId="3993" xr:uid="{00000000-0005-0000-0000-00009F0F0000}"/>
    <cellStyle name="PropGenCurrencyFormat" xfId="3994" xr:uid="{00000000-0005-0000-0000-0000A00F0000}"/>
    <cellStyle name="PSChar" xfId="3995" xr:uid="{00000000-0005-0000-0000-0000A10F0000}"/>
    <cellStyle name="PSDate" xfId="3996" xr:uid="{00000000-0005-0000-0000-0000A20F0000}"/>
    <cellStyle name="PSDec" xfId="3997" xr:uid="{00000000-0005-0000-0000-0000A30F0000}"/>
    <cellStyle name="PSHeading" xfId="3998" xr:uid="{00000000-0005-0000-0000-0000A40F0000}"/>
    <cellStyle name="PSInt" xfId="3999" xr:uid="{00000000-0005-0000-0000-0000A50F0000}"/>
    <cellStyle name="PSSpacer" xfId="4000" xr:uid="{00000000-0005-0000-0000-0000A60F0000}"/>
    <cellStyle name="Punctuated(0)" xfId="4001" xr:uid="{00000000-0005-0000-0000-0000A70F0000}"/>
    <cellStyle name="Punctuated(0) 2" xfId="4002" xr:uid="{00000000-0005-0000-0000-0000A80F0000}"/>
    <cellStyle name="Punctuated(0) 3" xfId="4003" xr:uid="{00000000-0005-0000-0000-0000A90F0000}"/>
    <cellStyle name="Punctuated(0) 4" xfId="4004" xr:uid="{00000000-0005-0000-0000-0000AA0F0000}"/>
    <cellStyle name="Punctuated(1)" xfId="4005" xr:uid="{00000000-0005-0000-0000-0000AB0F0000}"/>
    <cellStyle name="Punctuated(1) 2" xfId="4006" xr:uid="{00000000-0005-0000-0000-0000AC0F0000}"/>
    <cellStyle name="Punctuated(1) 3" xfId="4007" xr:uid="{00000000-0005-0000-0000-0000AD0F0000}"/>
    <cellStyle name="Punctuated(1) 4" xfId="4008" xr:uid="{00000000-0005-0000-0000-0000AE0F0000}"/>
    <cellStyle name="Punctuated(2)" xfId="4009" xr:uid="{00000000-0005-0000-0000-0000AF0F0000}"/>
    <cellStyle name="Punctuated(2) 2" xfId="4010" xr:uid="{00000000-0005-0000-0000-0000B00F0000}"/>
    <cellStyle name="Punctuated(2) 3" xfId="4011" xr:uid="{00000000-0005-0000-0000-0000B10F0000}"/>
    <cellStyle name="Punctuated(2) 4" xfId="4012" xr:uid="{00000000-0005-0000-0000-0000B20F0000}"/>
    <cellStyle name="QA_Highlight" xfId="20" xr:uid="{00000000-0005-0000-0000-0000B30F0000}"/>
    <cellStyle name="Qty" xfId="4013" xr:uid="{00000000-0005-0000-0000-0000B40F0000}"/>
    <cellStyle name="Quarterly" xfId="4014" xr:uid="{00000000-0005-0000-0000-0000B50F0000}"/>
    <cellStyle name="Rack_kit" xfId="4015" xr:uid="{00000000-0005-0000-0000-0000B60F0000}"/>
    <cellStyle name="RangeName" xfId="4016" xr:uid="{00000000-0005-0000-0000-0000B70F0000}"/>
    <cellStyle name="RangeName 2" xfId="4017" xr:uid="{00000000-0005-0000-0000-0000B80F0000}"/>
    <cellStyle name="Red" xfId="4018" xr:uid="{00000000-0005-0000-0000-0000B90F0000}"/>
    <cellStyle name="Redundant" xfId="4019" xr:uid="{00000000-0005-0000-0000-0000BA0F0000}"/>
    <cellStyle name="Ref Numbers" xfId="4020" xr:uid="{00000000-0005-0000-0000-0000BB0F0000}"/>
    <cellStyle name="Reference" xfId="4021" xr:uid="{00000000-0005-0000-0000-0000BC0F0000}"/>
    <cellStyle name="regstoresfromspecstores" xfId="4022" xr:uid="{00000000-0005-0000-0000-0000BD0F0000}"/>
    <cellStyle name="REPORT" xfId="4023" xr:uid="{00000000-0005-0000-0000-0000BE0F0000}"/>
    <cellStyle name="ReportTitlePrompt" xfId="4024" xr:uid="{00000000-0005-0000-0000-0000BF0F0000}"/>
    <cellStyle name="ReportTitleValue" xfId="4025" xr:uid="{00000000-0005-0000-0000-0000C00F0000}"/>
    <cellStyle name="Results % 3 dp" xfId="4026" xr:uid="{00000000-0005-0000-0000-0000C10F0000}"/>
    <cellStyle name="Results 3 dp" xfId="4027" xr:uid="{00000000-0005-0000-0000-0000C20F0000}"/>
    <cellStyle name="RevList" xfId="4028" xr:uid="{00000000-0005-0000-0000-0000C30F0000}"/>
    <cellStyle name="RevList 10" xfId="4029" xr:uid="{00000000-0005-0000-0000-0000C40F0000}"/>
    <cellStyle name="RevList 11" xfId="4030" xr:uid="{00000000-0005-0000-0000-0000C50F0000}"/>
    <cellStyle name="RevList 12" xfId="4031" xr:uid="{00000000-0005-0000-0000-0000C60F0000}"/>
    <cellStyle name="RevList 13" xfId="4032" xr:uid="{00000000-0005-0000-0000-0000C70F0000}"/>
    <cellStyle name="RevList 14" xfId="4033" xr:uid="{00000000-0005-0000-0000-0000C80F0000}"/>
    <cellStyle name="RevList 15" xfId="4034" xr:uid="{00000000-0005-0000-0000-0000C90F0000}"/>
    <cellStyle name="RevList 16" xfId="4035" xr:uid="{00000000-0005-0000-0000-0000CA0F0000}"/>
    <cellStyle name="RevList 17" xfId="4036" xr:uid="{00000000-0005-0000-0000-0000CB0F0000}"/>
    <cellStyle name="RevList 18" xfId="4037" xr:uid="{00000000-0005-0000-0000-0000CC0F0000}"/>
    <cellStyle name="RevList 19" xfId="4038" xr:uid="{00000000-0005-0000-0000-0000CD0F0000}"/>
    <cellStyle name="RevList 2" xfId="4039" xr:uid="{00000000-0005-0000-0000-0000CE0F0000}"/>
    <cellStyle name="RevList 20" xfId="4040" xr:uid="{00000000-0005-0000-0000-0000CF0F0000}"/>
    <cellStyle name="RevList 21" xfId="4041" xr:uid="{00000000-0005-0000-0000-0000D00F0000}"/>
    <cellStyle name="RevList 3" xfId="4042" xr:uid="{00000000-0005-0000-0000-0000D10F0000}"/>
    <cellStyle name="RevList 4" xfId="4043" xr:uid="{00000000-0005-0000-0000-0000D20F0000}"/>
    <cellStyle name="RevList 5" xfId="4044" xr:uid="{00000000-0005-0000-0000-0000D30F0000}"/>
    <cellStyle name="RevList 6" xfId="4045" xr:uid="{00000000-0005-0000-0000-0000D40F0000}"/>
    <cellStyle name="RevList 7" xfId="4046" xr:uid="{00000000-0005-0000-0000-0000D50F0000}"/>
    <cellStyle name="RevList 8" xfId="4047" xr:uid="{00000000-0005-0000-0000-0000D60F0000}"/>
    <cellStyle name="RevList 9" xfId="4048" xr:uid="{00000000-0005-0000-0000-0000D70F0000}"/>
    <cellStyle name="RevList_Book3" xfId="4049" xr:uid="{00000000-0005-0000-0000-0000D80F0000}"/>
    <cellStyle name="Row and Column Total" xfId="4050" xr:uid="{00000000-0005-0000-0000-0000D90F0000}"/>
    <cellStyle name="Row and Column Total 2" xfId="4051" xr:uid="{00000000-0005-0000-0000-0000DA0F0000}"/>
    <cellStyle name="Row and Column Total 3" xfId="4052" xr:uid="{00000000-0005-0000-0000-0000DB0F0000}"/>
    <cellStyle name="Row and Column Total 4" xfId="4053" xr:uid="{00000000-0005-0000-0000-0000DC0F0000}"/>
    <cellStyle name="Row and Column Total 5" xfId="4054" xr:uid="{00000000-0005-0000-0000-0000DD0F0000}"/>
    <cellStyle name="Row and Column Total 6" xfId="4055" xr:uid="{00000000-0005-0000-0000-0000DE0F0000}"/>
    <cellStyle name="Row and Column Total 7" xfId="4056" xr:uid="{00000000-0005-0000-0000-0000DF0F0000}"/>
    <cellStyle name="Row Heading" xfId="4057" xr:uid="{00000000-0005-0000-0000-0000E00F0000}"/>
    <cellStyle name="Row Heading (No Wrap)" xfId="4058" xr:uid="{00000000-0005-0000-0000-0000E10F0000}"/>
    <cellStyle name="Row Heading (No Wrap) 2" xfId="4059" xr:uid="{00000000-0005-0000-0000-0000E20F0000}"/>
    <cellStyle name="Row Heading (No Wrap) 3" xfId="4060" xr:uid="{00000000-0005-0000-0000-0000E30F0000}"/>
    <cellStyle name="Row Heading (No Wrap) 4" xfId="4061" xr:uid="{00000000-0005-0000-0000-0000E40F0000}"/>
    <cellStyle name="Row Heading (No Wrap) 5" xfId="4062" xr:uid="{00000000-0005-0000-0000-0000E50F0000}"/>
    <cellStyle name="Row Heading (No Wrap) 6" xfId="4063" xr:uid="{00000000-0005-0000-0000-0000E60F0000}"/>
    <cellStyle name="Row Heading (No Wrap) 7" xfId="4064" xr:uid="{00000000-0005-0000-0000-0000E70F0000}"/>
    <cellStyle name="Row Heading 2" xfId="4065" xr:uid="{00000000-0005-0000-0000-0000E80F0000}"/>
    <cellStyle name="Row Heading 3" xfId="4066" xr:uid="{00000000-0005-0000-0000-0000E90F0000}"/>
    <cellStyle name="Row Heading 4" xfId="4067" xr:uid="{00000000-0005-0000-0000-0000EA0F0000}"/>
    <cellStyle name="Row Heading 5" xfId="4068" xr:uid="{00000000-0005-0000-0000-0000EB0F0000}"/>
    <cellStyle name="Row Heading 6" xfId="4069" xr:uid="{00000000-0005-0000-0000-0000EC0F0000}"/>
    <cellStyle name="Row Heading 7" xfId="4070" xr:uid="{00000000-0005-0000-0000-0000ED0F0000}"/>
    <cellStyle name="Row Heading 8" xfId="4552" xr:uid="{00000000-0005-0000-0000-0000F48A0000}"/>
    <cellStyle name="Row label" xfId="4071" xr:uid="{00000000-0005-0000-0000-0000EE0F0000}"/>
    <cellStyle name="Row label (indent)" xfId="4072" xr:uid="{00000000-0005-0000-0000-0000EF0F0000}"/>
    <cellStyle name="Row Total" xfId="4073" xr:uid="{00000000-0005-0000-0000-0000F00F0000}"/>
    <cellStyle name="Row Total 2" xfId="4074" xr:uid="{00000000-0005-0000-0000-0000F10F0000}"/>
    <cellStyle name="Row Total 3" xfId="4075" xr:uid="{00000000-0005-0000-0000-0000F20F0000}"/>
    <cellStyle name="Row Total 4" xfId="4076" xr:uid="{00000000-0005-0000-0000-0000F30F0000}"/>
    <cellStyle name="Row Total 5" xfId="4077" xr:uid="{00000000-0005-0000-0000-0000F40F0000}"/>
    <cellStyle name="Row Total 6" xfId="4078" xr:uid="{00000000-0005-0000-0000-0000F50F0000}"/>
    <cellStyle name="Row Total 7" xfId="4079" xr:uid="{00000000-0005-0000-0000-0000F60F0000}"/>
    <cellStyle name="RowAcctAbovePrompt" xfId="4080" xr:uid="{00000000-0005-0000-0000-0000F70F0000}"/>
    <cellStyle name="RowAcctSOBAbovePrompt" xfId="4081" xr:uid="{00000000-0005-0000-0000-0000F80F0000}"/>
    <cellStyle name="RowAcctSOBValue" xfId="4082" xr:uid="{00000000-0005-0000-0000-0000F90F0000}"/>
    <cellStyle name="RowAcctValue" xfId="4083" xr:uid="{00000000-0005-0000-0000-0000FA0F0000}"/>
    <cellStyle name="RowAttrAbovePrompt" xfId="4084" xr:uid="{00000000-0005-0000-0000-0000FB0F0000}"/>
    <cellStyle name="RowAttrValue" xfId="4085" xr:uid="{00000000-0005-0000-0000-0000FC0F0000}"/>
    <cellStyle name="RowColSetAbovePrompt" xfId="4086" xr:uid="{00000000-0005-0000-0000-0000FD0F0000}"/>
    <cellStyle name="RowColSetLeftPrompt" xfId="4087" xr:uid="{00000000-0005-0000-0000-0000FE0F0000}"/>
    <cellStyle name="RowColSetValue" xfId="4088" xr:uid="{00000000-0005-0000-0000-0000FF0F0000}"/>
    <cellStyle name="RowLeftPrompt" xfId="4089" xr:uid="{00000000-0005-0000-0000-000000100000}"/>
    <cellStyle name="SampleUsingFormatMask" xfId="4090" xr:uid="{00000000-0005-0000-0000-000001100000}"/>
    <cellStyle name="SampleWithNoFormatMask" xfId="4091" xr:uid="{00000000-0005-0000-0000-000002100000}"/>
    <cellStyle name="SAS_Normal" xfId="4092" xr:uid="{00000000-0005-0000-0000-000003100000}"/>
    <cellStyle name="Section Heading" xfId="4093" xr:uid="{00000000-0005-0000-0000-000004100000}"/>
    <cellStyle name="Section Title" xfId="4094" xr:uid="{00000000-0005-0000-0000-000005100000}"/>
    <cellStyle name="Section Title 2" xfId="4095" xr:uid="{00000000-0005-0000-0000-000006100000}"/>
    <cellStyle name="Section Title 3" xfId="4096" xr:uid="{00000000-0005-0000-0000-000007100000}"/>
    <cellStyle name="Section Title 4" xfId="4097" xr:uid="{00000000-0005-0000-0000-000008100000}"/>
    <cellStyle name="Section Title 5" xfId="4098" xr:uid="{00000000-0005-0000-0000-000009100000}"/>
    <cellStyle name="Section Title 6" xfId="4099" xr:uid="{00000000-0005-0000-0000-00000A100000}"/>
    <cellStyle name="Section Title 7" xfId="4100" xr:uid="{00000000-0005-0000-0000-00000B100000}"/>
    <cellStyle name="Section Title no wrap" xfId="4101" xr:uid="{00000000-0005-0000-0000-00000C100000}"/>
    <cellStyle name="Section Title wrap" xfId="4102" xr:uid="{00000000-0005-0000-0000-00000D100000}"/>
    <cellStyle name="Separador de milhares [0]_Exchange rate" xfId="4103" xr:uid="{00000000-0005-0000-0000-00000E100000}"/>
    <cellStyle name="Separador de milhares_BSProjMonthly2002" xfId="4104" xr:uid="{00000000-0005-0000-0000-00000F100000}"/>
    <cellStyle name="shade" xfId="4105" xr:uid="{00000000-0005-0000-0000-000010100000}"/>
    <cellStyle name="Shaded" xfId="4106" xr:uid="{00000000-0005-0000-0000-000011100000}"/>
    <cellStyle name="SHADEDSTORES" xfId="4107" xr:uid="{00000000-0005-0000-0000-000012100000}"/>
    <cellStyle name="Sheet Background" xfId="4108" xr:uid="{00000000-0005-0000-0000-000013100000}"/>
    <cellStyle name="sheet title" xfId="4109" xr:uid="{00000000-0005-0000-0000-000014100000}"/>
    <cellStyle name="sheet title 2" xfId="5570" xr:uid="{00000000-0005-0000-0000-0000168B0000}"/>
    <cellStyle name="sheet title 3" xfId="5189" xr:uid="{00000000-0005-0000-0000-0000178B0000}"/>
    <cellStyle name="Single Cell Column Heading" xfId="4110" xr:uid="{00000000-0005-0000-0000-000015100000}"/>
    <cellStyle name="Slide Title" xfId="4111" xr:uid="{00000000-0005-0000-0000-000016100000}"/>
    <cellStyle name="Slide Title 2" xfId="4112" xr:uid="{00000000-0005-0000-0000-000017100000}"/>
    <cellStyle name="Slide Title 3" xfId="4113" xr:uid="{00000000-0005-0000-0000-000018100000}"/>
    <cellStyle name="Slide Title 4" xfId="4114" xr:uid="{00000000-0005-0000-0000-000019100000}"/>
    <cellStyle name="Slide Title 5" xfId="4115" xr:uid="{00000000-0005-0000-0000-00001A100000}"/>
    <cellStyle name="Slide Title 6" xfId="4116" xr:uid="{00000000-0005-0000-0000-00001B100000}"/>
    <cellStyle name="Slide Title 7" xfId="4117" xr:uid="{00000000-0005-0000-0000-00001C100000}"/>
    <cellStyle name="Slide Title 8" xfId="4118" xr:uid="{00000000-0005-0000-0000-00001D100000}"/>
    <cellStyle name="Slide Title 9" xfId="4119" xr:uid="{00000000-0005-0000-0000-00001E100000}"/>
    <cellStyle name="Slide Title_Book3" xfId="4120" xr:uid="{00000000-0005-0000-0000-00001F100000}"/>
    <cellStyle name="SMALL" xfId="4121" xr:uid="{00000000-0005-0000-0000-000020100000}"/>
    <cellStyle name="Small Number" xfId="4122" xr:uid="{00000000-0005-0000-0000-000021100000}"/>
    <cellStyle name="Small Number 2" xfId="4123" xr:uid="{00000000-0005-0000-0000-000022100000}"/>
    <cellStyle name="Small Number 3" xfId="4124" xr:uid="{00000000-0005-0000-0000-000023100000}"/>
    <cellStyle name="Small Number 4" xfId="4125" xr:uid="{00000000-0005-0000-0000-000024100000}"/>
    <cellStyle name="Small Number 5" xfId="4126" xr:uid="{00000000-0005-0000-0000-000025100000}"/>
    <cellStyle name="Small Number 6" xfId="4127" xr:uid="{00000000-0005-0000-0000-000026100000}"/>
    <cellStyle name="Small Number 7" xfId="4128" xr:uid="{00000000-0005-0000-0000-000027100000}"/>
    <cellStyle name="Small Page Heading" xfId="4129" xr:uid="{00000000-0005-0000-0000-000028100000}"/>
    <cellStyle name="Small Percentage" xfId="4130" xr:uid="{00000000-0005-0000-0000-000029100000}"/>
    <cellStyle name="Small Percentage 2" xfId="4131" xr:uid="{00000000-0005-0000-0000-00002A100000}"/>
    <cellStyle name="Small Percentage 3" xfId="4132" xr:uid="{00000000-0005-0000-0000-00002B100000}"/>
    <cellStyle name="Small Percentage 4" xfId="4133" xr:uid="{00000000-0005-0000-0000-00002C100000}"/>
    <cellStyle name="Small Percentage 5" xfId="4134" xr:uid="{00000000-0005-0000-0000-00002D100000}"/>
    <cellStyle name="Small Percentage 6" xfId="4135" xr:uid="{00000000-0005-0000-0000-00002E100000}"/>
    <cellStyle name="Small Percentage 7" xfId="4136" xr:uid="{00000000-0005-0000-0000-00002F100000}"/>
    <cellStyle name="Source" xfId="13" xr:uid="{00000000-0005-0000-0000-000030100000}"/>
    <cellStyle name="Source 10" xfId="4137" xr:uid="{00000000-0005-0000-0000-000031100000}"/>
    <cellStyle name="Source 10 2" xfId="7767" xr:uid="{00000000-0005-0000-0000-0000298B0000}"/>
    <cellStyle name="Source 10 2 2" xfId="8752" xr:uid="{00000000-0005-0000-0000-00002A8B0000}"/>
    <cellStyle name="Source 10 3" xfId="4995" xr:uid="{00000000-0005-0000-0000-0000288B0000}"/>
    <cellStyle name="Source 11" xfId="4996" xr:uid="{00000000-0005-0000-0000-00002B8B0000}"/>
    <cellStyle name="Source 11 2" xfId="7729" xr:uid="{00000000-0005-0000-0000-00002C8B0000}"/>
    <cellStyle name="Source 11 2 2" xfId="8724" xr:uid="{00000000-0005-0000-0000-00002D8B0000}"/>
    <cellStyle name="Source 12" xfId="4997" xr:uid="{00000000-0005-0000-0000-00002E8B0000}"/>
    <cellStyle name="Source 12 2" xfId="7758" xr:uid="{00000000-0005-0000-0000-00002F8B0000}"/>
    <cellStyle name="Source 12 2 2" xfId="8744" xr:uid="{00000000-0005-0000-0000-0000308B0000}"/>
    <cellStyle name="Source 13" xfId="4998" xr:uid="{00000000-0005-0000-0000-0000318B0000}"/>
    <cellStyle name="Source 13 2" xfId="7907" xr:uid="{00000000-0005-0000-0000-0000328B0000}"/>
    <cellStyle name="Source 13 2 2" xfId="8801" xr:uid="{00000000-0005-0000-0000-0000338B0000}"/>
    <cellStyle name="Source 14" xfId="4999" xr:uid="{00000000-0005-0000-0000-0000348B0000}"/>
    <cellStyle name="Source 14 2" xfId="7791" xr:uid="{00000000-0005-0000-0000-0000358B0000}"/>
    <cellStyle name="Source 14 2 2" xfId="8773" xr:uid="{00000000-0005-0000-0000-0000368B0000}"/>
    <cellStyle name="Source 15" xfId="5000" xr:uid="{00000000-0005-0000-0000-0000378B0000}"/>
    <cellStyle name="Source 15 2" xfId="7768" xr:uid="{00000000-0005-0000-0000-0000388B0000}"/>
    <cellStyle name="Source 15 2 2" xfId="8753" xr:uid="{00000000-0005-0000-0000-0000398B0000}"/>
    <cellStyle name="Source 16" xfId="5001" xr:uid="{00000000-0005-0000-0000-00003A8B0000}"/>
    <cellStyle name="Source 16 2" xfId="7824" xr:uid="{00000000-0005-0000-0000-00003B8B0000}"/>
    <cellStyle name="Source 16 2 2" xfId="8789" xr:uid="{00000000-0005-0000-0000-00003C8B0000}"/>
    <cellStyle name="Source 17" xfId="5002" xr:uid="{00000000-0005-0000-0000-00003D8B0000}"/>
    <cellStyle name="Source 17 2" xfId="7976" xr:uid="{00000000-0005-0000-0000-00003E8B0000}"/>
    <cellStyle name="Source 17 2 2" xfId="8829" xr:uid="{00000000-0005-0000-0000-00003F8B0000}"/>
    <cellStyle name="Source 18" xfId="5003" xr:uid="{00000000-0005-0000-0000-0000408B0000}"/>
    <cellStyle name="Source 18 2" xfId="7798" xr:uid="{00000000-0005-0000-0000-0000418B0000}"/>
    <cellStyle name="Source 18 2 2" xfId="8776" xr:uid="{00000000-0005-0000-0000-0000428B0000}"/>
    <cellStyle name="Source 19" xfId="5004" xr:uid="{00000000-0005-0000-0000-0000438B0000}"/>
    <cellStyle name="Source 19 2" xfId="7740" xr:uid="{00000000-0005-0000-0000-0000448B0000}"/>
    <cellStyle name="Source 19 2 2" xfId="8733" xr:uid="{00000000-0005-0000-0000-0000458B0000}"/>
    <cellStyle name="Source 2" xfId="4138" xr:uid="{00000000-0005-0000-0000-000032100000}"/>
    <cellStyle name="Source 2 2" xfId="5021" xr:uid="{00000000-0005-0000-0000-0000478B0000}"/>
    <cellStyle name="Source 2 2 2" xfId="7780" xr:uid="{00000000-0005-0000-0000-0000488B0000}"/>
    <cellStyle name="Source 2 2 2 2" xfId="8764" xr:uid="{00000000-0005-0000-0000-0000498B0000}"/>
    <cellStyle name="Source 2 3" xfId="7961" xr:uid="{00000000-0005-0000-0000-00004A8B0000}"/>
    <cellStyle name="Source 2 3 2" xfId="8819" xr:uid="{00000000-0005-0000-0000-00004B8B0000}"/>
    <cellStyle name="Source 2 4" xfId="4821" xr:uid="{00000000-0005-0000-0000-0000468B0000}"/>
    <cellStyle name="Source 20" xfId="5005" xr:uid="{00000000-0005-0000-0000-00004C8B0000}"/>
    <cellStyle name="Source 20 2" xfId="7834" xr:uid="{00000000-0005-0000-0000-00004D8B0000}"/>
    <cellStyle name="Source 20 2 2" xfId="8793" xr:uid="{00000000-0005-0000-0000-00004E8B0000}"/>
    <cellStyle name="Source 21" xfId="5006" xr:uid="{00000000-0005-0000-0000-00004F8B0000}"/>
    <cellStyle name="Source 21 2" xfId="7732" xr:uid="{00000000-0005-0000-0000-0000508B0000}"/>
    <cellStyle name="Source 21 2 2" xfId="8725" xr:uid="{00000000-0005-0000-0000-0000518B0000}"/>
    <cellStyle name="Source 22" xfId="5007" xr:uid="{00000000-0005-0000-0000-0000528B0000}"/>
    <cellStyle name="Source 22 2" xfId="7823" xr:uid="{00000000-0005-0000-0000-0000538B0000}"/>
    <cellStyle name="Source 22 2 2" xfId="8788" xr:uid="{00000000-0005-0000-0000-0000548B0000}"/>
    <cellStyle name="Source 23" xfId="5418" xr:uid="{00000000-0005-0000-0000-0000558B0000}"/>
    <cellStyle name="Source 24" xfId="4838" xr:uid="{00000000-0005-0000-0000-0000568B0000}"/>
    <cellStyle name="Source 25" xfId="7746" xr:uid="{00000000-0005-0000-0000-0000578B0000}"/>
    <cellStyle name="Source 25 2" xfId="8736" xr:uid="{00000000-0005-0000-0000-0000588B0000}"/>
    <cellStyle name="Source 25 2 2" xfId="27947" xr:uid="{00000000-0005-0000-0000-0000598B0000}"/>
    <cellStyle name="Source 26" xfId="4667" xr:uid="{00000000-0005-0000-0000-00005A8B0000}"/>
    <cellStyle name="Source 3" xfId="4139" xr:uid="{00000000-0005-0000-0000-000033100000}"/>
    <cellStyle name="Source 3 2" xfId="5044" xr:uid="{00000000-0005-0000-0000-00005C8B0000}"/>
    <cellStyle name="Source 3 2 2" xfId="7778" xr:uid="{00000000-0005-0000-0000-00005D8B0000}"/>
    <cellStyle name="Source 3 2 2 2" xfId="8762" xr:uid="{00000000-0005-0000-0000-00005E8B0000}"/>
    <cellStyle name="Source 3 3" xfId="7782" xr:uid="{00000000-0005-0000-0000-00005F8B0000}"/>
    <cellStyle name="Source 3 3 2" xfId="8766" xr:uid="{00000000-0005-0000-0000-0000608B0000}"/>
    <cellStyle name="Source 3 4" xfId="4884" xr:uid="{00000000-0005-0000-0000-00005B8B0000}"/>
    <cellStyle name="Source 4" xfId="4140" xr:uid="{00000000-0005-0000-0000-000034100000}"/>
    <cellStyle name="Source 4 2" xfId="5012" xr:uid="{00000000-0005-0000-0000-0000628B0000}"/>
    <cellStyle name="Source 4 2 2" xfId="7794" xr:uid="{00000000-0005-0000-0000-0000638B0000}"/>
    <cellStyle name="Source 4 2 2 2" xfId="8775" xr:uid="{00000000-0005-0000-0000-0000648B0000}"/>
    <cellStyle name="Source 4 3" xfId="8606" xr:uid="{00000000-0005-0000-0000-0000658B0000}"/>
    <cellStyle name="Source 4 3 2" xfId="8852" xr:uid="{00000000-0005-0000-0000-0000668B0000}"/>
    <cellStyle name="Source 4 4" xfId="4845" xr:uid="{00000000-0005-0000-0000-0000618B0000}"/>
    <cellStyle name="Source 5" xfId="4141" xr:uid="{00000000-0005-0000-0000-000035100000}"/>
    <cellStyle name="Source 5 2" xfId="5046" xr:uid="{00000000-0005-0000-0000-0000688B0000}"/>
    <cellStyle name="Source 5 2 2" xfId="8045" xr:uid="{00000000-0005-0000-0000-0000698B0000}"/>
    <cellStyle name="Source 5 2 2 2" xfId="8832" xr:uid="{00000000-0005-0000-0000-00006A8B0000}"/>
    <cellStyle name="Source 5 3" xfId="7816" xr:uid="{00000000-0005-0000-0000-00006B8B0000}"/>
    <cellStyle name="Source 5 3 2" xfId="8785" xr:uid="{00000000-0005-0000-0000-00006C8B0000}"/>
    <cellStyle name="Source 5 4" xfId="4886" xr:uid="{00000000-0005-0000-0000-0000678B0000}"/>
    <cellStyle name="Source 6" xfId="4142" xr:uid="{00000000-0005-0000-0000-000036100000}"/>
    <cellStyle name="Source 6 2" xfId="5047" xr:uid="{00000000-0005-0000-0000-00006E8B0000}"/>
    <cellStyle name="Source 6 2 2" xfId="7779" xr:uid="{00000000-0005-0000-0000-00006F8B0000}"/>
    <cellStyle name="Source 6 2 2 2" xfId="8763" xr:uid="{00000000-0005-0000-0000-0000708B0000}"/>
    <cellStyle name="Source 6 3" xfId="7724" xr:uid="{00000000-0005-0000-0000-0000718B0000}"/>
    <cellStyle name="Source 6 3 2" xfId="8719" xr:uid="{00000000-0005-0000-0000-0000728B0000}"/>
    <cellStyle name="Source 6 4" xfId="4887" xr:uid="{00000000-0005-0000-0000-00006D8B0000}"/>
    <cellStyle name="Source 7" xfId="4143" xr:uid="{00000000-0005-0000-0000-000037100000}"/>
    <cellStyle name="Source 7 2" xfId="5048" xr:uid="{00000000-0005-0000-0000-0000748B0000}"/>
    <cellStyle name="Source 7 2 2" xfId="7719" xr:uid="{00000000-0005-0000-0000-0000758B0000}"/>
    <cellStyle name="Source 7 2 2 2" xfId="8716" xr:uid="{00000000-0005-0000-0000-0000768B0000}"/>
    <cellStyle name="Source 7 3" xfId="7752" xr:uid="{00000000-0005-0000-0000-0000778B0000}"/>
    <cellStyle name="Source 7 3 2" xfId="8740" xr:uid="{00000000-0005-0000-0000-0000788B0000}"/>
    <cellStyle name="Source 7 4" xfId="4888" xr:uid="{00000000-0005-0000-0000-0000738B0000}"/>
    <cellStyle name="Source 8" xfId="4144" xr:uid="{00000000-0005-0000-0000-000038100000}"/>
    <cellStyle name="Source 8 2" xfId="7822" xr:uid="{00000000-0005-0000-0000-00007A8B0000}"/>
    <cellStyle name="Source 8 2 2" xfId="8787" xr:uid="{00000000-0005-0000-0000-00007B8B0000}"/>
    <cellStyle name="Source 8 3" xfId="4912" xr:uid="{00000000-0005-0000-0000-0000798B0000}"/>
    <cellStyle name="Source 9" xfId="4145" xr:uid="{00000000-0005-0000-0000-000039100000}"/>
    <cellStyle name="Source 9 2" xfId="7964" xr:uid="{00000000-0005-0000-0000-00007D8B0000}"/>
    <cellStyle name="Source 9 2 2" xfId="8822" xr:uid="{00000000-0005-0000-0000-00007E8B0000}"/>
    <cellStyle name="Source 9 3" xfId="5008" xr:uid="{00000000-0005-0000-0000-00007C8B0000}"/>
    <cellStyle name="Source Line" xfId="4146" xr:uid="{00000000-0005-0000-0000-00003A100000}"/>
    <cellStyle name="Source_Book3" xfId="4147" xr:uid="{00000000-0005-0000-0000-00003B100000}"/>
    <cellStyle name="sp" xfId="4148" xr:uid="{00000000-0005-0000-0000-00003C100000}"/>
    <cellStyle name="specstores" xfId="4149" xr:uid="{00000000-0005-0000-0000-00003D100000}"/>
    <cellStyle name="Standaard_tabel 2" xfId="4150" xr:uid="{00000000-0005-0000-0000-00003E100000}"/>
    <cellStyle name="Standard_020517 Core&amp;Acc&amp;Fibre Infrastructure 1432" xfId="4151" xr:uid="{00000000-0005-0000-0000-00003F100000}"/>
    <cellStyle name="String point input" xfId="4152" xr:uid="{00000000-0005-0000-0000-000040100000}"/>
    <cellStyle name="String point input 2" xfId="5571" xr:uid="{00000000-0005-0000-0000-0000828B0000}"/>
    <cellStyle name="String point input 2 2" xfId="25034" xr:uid="{00000000-0005-0000-0000-0000838B0000}"/>
    <cellStyle name="String point input 3" xfId="5190" xr:uid="{00000000-0005-0000-0000-0000848B0000}"/>
    <cellStyle name="String point input 3 2" xfId="24716" xr:uid="{00000000-0005-0000-0000-0000858B0000}"/>
    <cellStyle name="String point input 4" xfId="7912" xr:uid="{00000000-0005-0000-0000-0000868B0000}"/>
    <cellStyle name="String point input 4 2" xfId="8805" xr:uid="{00000000-0005-0000-0000-0000878B0000}"/>
    <cellStyle name="String point input 4 2 2" xfId="27983" xr:uid="{00000000-0005-0000-0000-0000888B0000}"/>
    <cellStyle name="String point input 4 3" xfId="10119" xr:uid="{00000000-0005-0000-0000-0000898B0000}"/>
    <cellStyle name="String point input 4 3 2" xfId="29157" xr:uid="{00000000-0005-0000-0000-00008A8B0000}"/>
    <cellStyle name="String point input 4 4" xfId="27167" xr:uid="{00000000-0005-0000-0000-00008B8B0000}"/>
    <cellStyle name="String point input 5" xfId="24480" xr:uid="{00000000-0005-0000-0000-00008C8B0000}"/>
    <cellStyle name="STYL0 - Style1" xfId="4153" xr:uid="{00000000-0005-0000-0000-000041100000}"/>
    <cellStyle name="STYL1 - Style2" xfId="4154" xr:uid="{00000000-0005-0000-0000-000042100000}"/>
    <cellStyle name="STYL2 - Style3" xfId="4155" xr:uid="{00000000-0005-0000-0000-000043100000}"/>
    <cellStyle name="STYL3 - Style4" xfId="4156" xr:uid="{00000000-0005-0000-0000-000044100000}"/>
    <cellStyle name="STYL4 - Style5" xfId="4157" xr:uid="{00000000-0005-0000-0000-000045100000}"/>
    <cellStyle name="STYL5 - Style6" xfId="4158" xr:uid="{00000000-0005-0000-0000-000046100000}"/>
    <cellStyle name="STYL6 - Style7" xfId="4159" xr:uid="{00000000-0005-0000-0000-000047100000}"/>
    <cellStyle name="STYL7 - Style8" xfId="4160" xr:uid="{00000000-0005-0000-0000-000048100000}"/>
    <cellStyle name="style" xfId="4161" xr:uid="{00000000-0005-0000-0000-000049100000}"/>
    <cellStyle name="Style 1" xfId="4162" xr:uid="{00000000-0005-0000-0000-00004A100000}"/>
    <cellStyle name="Style 1 2" xfId="4163" xr:uid="{00000000-0005-0000-0000-00004B100000}"/>
    <cellStyle name="Style 1 2 2" xfId="4164" xr:uid="{00000000-0005-0000-0000-00004C100000}"/>
    <cellStyle name="Style 1 2 3" xfId="39813" xr:uid="{00000000-0005-0000-0000-00008F8B0000}"/>
    <cellStyle name="Style 1 3" xfId="4165" xr:uid="{00000000-0005-0000-0000-00004D100000}"/>
    <cellStyle name="Style 1 4" xfId="4166" xr:uid="{00000000-0005-0000-0000-00004E100000}"/>
    <cellStyle name="Style 1 5" xfId="4167" xr:uid="{00000000-0005-0000-0000-00004F100000}"/>
    <cellStyle name="Style 1_Book3" xfId="4168" xr:uid="{00000000-0005-0000-0000-000050100000}"/>
    <cellStyle name="Style 10" xfId="4169" xr:uid="{00000000-0005-0000-0000-000051100000}"/>
    <cellStyle name="style 10 2" xfId="27108" xr:uid="{00000000-0005-0000-0000-0000918B0000}"/>
    <cellStyle name="style 10 3" xfId="7844" xr:uid="{00000000-0005-0000-0000-0000908B0000}"/>
    <cellStyle name="Style 11" xfId="4170" xr:uid="{00000000-0005-0000-0000-000052100000}"/>
    <cellStyle name="style 11 2" xfId="27176" xr:uid="{00000000-0005-0000-0000-0000938B0000}"/>
    <cellStyle name="style 11 3" xfId="7926" xr:uid="{00000000-0005-0000-0000-0000928B0000}"/>
    <cellStyle name="Style 12" xfId="4171" xr:uid="{00000000-0005-0000-0000-000053100000}"/>
    <cellStyle name="style 12 2" xfId="27215" xr:uid="{00000000-0005-0000-0000-0000958B0000}"/>
    <cellStyle name="style 12 3" xfId="7972" xr:uid="{00000000-0005-0000-0000-0000948B0000}"/>
    <cellStyle name="Style 13" xfId="4172" xr:uid="{00000000-0005-0000-0000-000054100000}"/>
    <cellStyle name="style 13 2" xfId="27050" xr:uid="{00000000-0005-0000-0000-0000978B0000}"/>
    <cellStyle name="style 13 3" xfId="7723" xr:uid="{00000000-0005-0000-0000-0000968B0000}"/>
    <cellStyle name="Style 14" xfId="4173" xr:uid="{00000000-0005-0000-0000-000055100000}"/>
    <cellStyle name="style 14 2" xfId="27065" xr:uid="{00000000-0005-0000-0000-0000998B0000}"/>
    <cellStyle name="style 14 3" xfId="7749" xr:uid="{00000000-0005-0000-0000-0000988B0000}"/>
    <cellStyle name="Style 15" xfId="4174" xr:uid="{00000000-0005-0000-0000-000056100000}"/>
    <cellStyle name="style 15 2" xfId="27217" xr:uid="{00000000-0005-0000-0000-00009B8B0000}"/>
    <cellStyle name="style 15 3" xfId="7975" xr:uid="{00000000-0005-0000-0000-00009A8B0000}"/>
    <cellStyle name="Style 16" xfId="4175" xr:uid="{00000000-0005-0000-0000-000057100000}"/>
    <cellStyle name="style 16 2" xfId="27054" xr:uid="{00000000-0005-0000-0000-00009D8B0000}"/>
    <cellStyle name="style 16 3" xfId="7730" xr:uid="{00000000-0005-0000-0000-00009C8B0000}"/>
    <cellStyle name="Style 17" xfId="4176" xr:uid="{00000000-0005-0000-0000-000058100000}"/>
    <cellStyle name="style 17 2" xfId="27094" xr:uid="{00000000-0005-0000-0000-00009F8B0000}"/>
    <cellStyle name="style 17 3" xfId="7813" xr:uid="{00000000-0005-0000-0000-00009E8B0000}"/>
    <cellStyle name="Style 18" xfId="4177" xr:uid="{00000000-0005-0000-0000-000059100000}"/>
    <cellStyle name="style 18 2" xfId="27062" xr:uid="{00000000-0005-0000-0000-0000A18B0000}"/>
    <cellStyle name="style 18 3" xfId="7743" xr:uid="{00000000-0005-0000-0000-0000A08B0000}"/>
    <cellStyle name="Style 19" xfId="4178" xr:uid="{00000000-0005-0000-0000-00005A100000}"/>
    <cellStyle name="style 19 2" xfId="27160" xr:uid="{00000000-0005-0000-0000-0000A38B0000}"/>
    <cellStyle name="style 19 3" xfId="7896" xr:uid="{00000000-0005-0000-0000-0000A28B0000}"/>
    <cellStyle name="Style 2" xfId="4179" xr:uid="{00000000-0005-0000-0000-00005B100000}"/>
    <cellStyle name="style 2 2" xfId="25035" xr:uid="{00000000-0005-0000-0000-0000A58B0000}"/>
    <cellStyle name="style 2 3" xfId="5572" xr:uid="{00000000-0005-0000-0000-0000A48B0000}"/>
    <cellStyle name="Style 20" xfId="4180" xr:uid="{00000000-0005-0000-0000-00005C100000}"/>
    <cellStyle name="style 20 2" xfId="27934" xr:uid="{00000000-0005-0000-0000-0000A78B0000}"/>
    <cellStyle name="style 20 3" xfId="8707" xr:uid="{00000000-0005-0000-0000-0000A68B0000}"/>
    <cellStyle name="Style 21" xfId="4181" xr:uid="{00000000-0005-0000-0000-00005D100000}"/>
    <cellStyle name="style 21 2" xfId="8828" xr:uid="{00000000-0005-0000-0000-0000A98B0000}"/>
    <cellStyle name="style 21 2 2" xfId="28001" xr:uid="{00000000-0005-0000-0000-0000AA8B0000}"/>
    <cellStyle name="style 21 3" xfId="10099" xr:uid="{00000000-0005-0000-0000-0000AB8B0000}"/>
    <cellStyle name="style 21 3 2" xfId="29141" xr:uid="{00000000-0005-0000-0000-0000AC8B0000}"/>
    <cellStyle name="style 21 4" xfId="27216" xr:uid="{00000000-0005-0000-0000-0000AD8B0000}"/>
    <cellStyle name="style 21 5" xfId="7973" xr:uid="{00000000-0005-0000-0000-0000A88B0000}"/>
    <cellStyle name="Style 22" xfId="4182" xr:uid="{00000000-0005-0000-0000-00005E100000}"/>
    <cellStyle name="style 22 2" xfId="26231" xr:uid="{00000000-0005-0000-0000-0000AF8B0000}"/>
    <cellStyle name="style 22 3" xfId="6838" xr:uid="{00000000-0005-0000-0000-0000AE8B0000}"/>
    <cellStyle name="Style 23" xfId="4183" xr:uid="{00000000-0005-0000-0000-00005F100000}"/>
    <cellStyle name="style 23 2" xfId="10120" xr:uid="{00000000-0005-0000-0000-0000B18B0000}"/>
    <cellStyle name="style 23 2 2" xfId="29158" xr:uid="{00000000-0005-0000-0000-0000B28B0000}"/>
    <cellStyle name="style 23 3" xfId="26230" xr:uid="{00000000-0005-0000-0000-0000B38B0000}"/>
    <cellStyle name="style 23 4" xfId="6836" xr:uid="{00000000-0005-0000-0000-0000B08B0000}"/>
    <cellStyle name="Style 24" xfId="4184" xr:uid="{00000000-0005-0000-0000-000060100000}"/>
    <cellStyle name="style 24 2" xfId="28017" xr:uid="{00000000-0005-0000-0000-0000B58B0000}"/>
    <cellStyle name="style 24 3" xfId="8851" xr:uid="{00000000-0005-0000-0000-0000B48B0000}"/>
    <cellStyle name="Style 25" xfId="4185" xr:uid="{00000000-0005-0000-0000-000061100000}"/>
    <cellStyle name="style 25 2" xfId="26172" xr:uid="{00000000-0005-0000-0000-0000B78B0000}"/>
    <cellStyle name="style 25 3" xfId="6770" xr:uid="{00000000-0005-0000-0000-0000B68B0000}"/>
    <cellStyle name="Style 26" xfId="4186" xr:uid="{00000000-0005-0000-0000-000062100000}"/>
    <cellStyle name="style 26 2" xfId="28081" xr:uid="{00000000-0005-0000-0000-0000B98B0000}"/>
    <cellStyle name="style 26 3" xfId="8928" xr:uid="{00000000-0005-0000-0000-0000B88B0000}"/>
    <cellStyle name="Style 27" xfId="4187" xr:uid="{00000000-0005-0000-0000-000063100000}"/>
    <cellStyle name="style 27 2" xfId="28168" xr:uid="{00000000-0005-0000-0000-0000BB8B0000}"/>
    <cellStyle name="style 27 3" xfId="9032" xr:uid="{00000000-0005-0000-0000-0000BA8B0000}"/>
    <cellStyle name="Style 28" xfId="4188" xr:uid="{00000000-0005-0000-0000-000064100000}"/>
    <cellStyle name="style 28 2" xfId="28255" xr:uid="{00000000-0005-0000-0000-0000BD8B0000}"/>
    <cellStyle name="style 28 3" xfId="9135" xr:uid="{00000000-0005-0000-0000-0000BC8B0000}"/>
    <cellStyle name="Style 29" xfId="4189" xr:uid="{00000000-0005-0000-0000-000065100000}"/>
    <cellStyle name="style 29 2" xfId="29106" xr:uid="{00000000-0005-0000-0000-0000BF8B0000}"/>
    <cellStyle name="style 29 3" xfId="10048" xr:uid="{00000000-0005-0000-0000-0000BE8B0000}"/>
    <cellStyle name="Style 3" xfId="4190" xr:uid="{00000000-0005-0000-0000-000066100000}"/>
    <cellStyle name="style 3 2" xfId="24717" xr:uid="{00000000-0005-0000-0000-0000C18B0000}"/>
    <cellStyle name="style 3 3" xfId="5191" xr:uid="{00000000-0005-0000-0000-0000C08B0000}"/>
    <cellStyle name="Style 30" xfId="4191" xr:uid="{00000000-0005-0000-0000-000067100000}"/>
    <cellStyle name="style 30 2" xfId="29056" xr:uid="{00000000-0005-0000-0000-0000C38B0000}"/>
    <cellStyle name="style 30 3" xfId="9994" xr:uid="{00000000-0005-0000-0000-0000C28B0000}"/>
    <cellStyle name="Style 31" xfId="4192" xr:uid="{00000000-0005-0000-0000-000068100000}"/>
    <cellStyle name="style 31 2" xfId="29108" xr:uid="{00000000-0005-0000-0000-0000C58B0000}"/>
    <cellStyle name="style 31 3" xfId="10056" xr:uid="{00000000-0005-0000-0000-0000C48B0000}"/>
    <cellStyle name="Style 32" xfId="4193" xr:uid="{00000000-0005-0000-0000-000069100000}"/>
    <cellStyle name="style 32 2" xfId="25384" xr:uid="{00000000-0005-0000-0000-0000C78B0000}"/>
    <cellStyle name="style 32 3" xfId="5979" xr:uid="{00000000-0005-0000-0000-0000C68B0000}"/>
    <cellStyle name="Style 33" xfId="4194" xr:uid="{00000000-0005-0000-0000-00006A100000}"/>
    <cellStyle name="style 33 2" xfId="25382" xr:uid="{00000000-0005-0000-0000-0000C98B0000}"/>
    <cellStyle name="style 33 3" xfId="5976" xr:uid="{00000000-0005-0000-0000-0000C88B0000}"/>
    <cellStyle name="Style 34" xfId="4195" xr:uid="{00000000-0005-0000-0000-00006B100000}"/>
    <cellStyle name="style 34 2" xfId="29150" xr:uid="{00000000-0005-0000-0000-0000CB8B0000}"/>
    <cellStyle name="style 34 3" xfId="10112" xr:uid="{00000000-0005-0000-0000-0000CA8B0000}"/>
    <cellStyle name="Style 35" xfId="4196" xr:uid="{00000000-0005-0000-0000-00006C100000}"/>
    <cellStyle name="style 35 2" xfId="29168" xr:uid="{00000000-0005-0000-0000-0000CD8B0000}"/>
    <cellStyle name="style 35 3" xfId="10132" xr:uid="{00000000-0005-0000-0000-0000CC8B0000}"/>
    <cellStyle name="Style 36" xfId="4197" xr:uid="{00000000-0005-0000-0000-00006D100000}"/>
    <cellStyle name="style 36 2" xfId="29151" xr:uid="{00000000-0005-0000-0000-0000CF8B0000}"/>
    <cellStyle name="style 36 3" xfId="10113" xr:uid="{00000000-0005-0000-0000-0000CE8B0000}"/>
    <cellStyle name="Style 37" xfId="4198" xr:uid="{00000000-0005-0000-0000-00006E100000}"/>
    <cellStyle name="style 37 2" xfId="29143" xr:uid="{00000000-0005-0000-0000-0000D18B0000}"/>
    <cellStyle name="style 37 3" xfId="10103" xr:uid="{00000000-0005-0000-0000-0000D08B0000}"/>
    <cellStyle name="Style 38" xfId="4199" xr:uid="{00000000-0005-0000-0000-00006F100000}"/>
    <cellStyle name="style 38 2" xfId="29159" xr:uid="{00000000-0005-0000-0000-0000D38B0000}"/>
    <cellStyle name="style 38 3" xfId="10121" xr:uid="{00000000-0005-0000-0000-0000D28B0000}"/>
    <cellStyle name="Style 39" xfId="4200" xr:uid="{00000000-0005-0000-0000-000070100000}"/>
    <cellStyle name="style 39 2" xfId="29234" xr:uid="{00000000-0005-0000-0000-0000D58B0000}"/>
    <cellStyle name="style 39 3" xfId="10204" xr:uid="{00000000-0005-0000-0000-0000D48B0000}"/>
    <cellStyle name="Style 4" xfId="4201" xr:uid="{00000000-0005-0000-0000-000071100000}"/>
    <cellStyle name="style 4 2" xfId="27018" xr:uid="{00000000-0005-0000-0000-0000D78B0000}"/>
    <cellStyle name="style 4 3" xfId="7684" xr:uid="{00000000-0005-0000-0000-0000D68B0000}"/>
    <cellStyle name="Style 40" xfId="4202" xr:uid="{00000000-0005-0000-0000-000072100000}"/>
    <cellStyle name="style 40 2" xfId="31616" xr:uid="{00000000-0005-0000-0000-0000D98B0000}"/>
    <cellStyle name="style 40 3" xfId="12590" xr:uid="{00000000-0005-0000-0000-0000D88B0000}"/>
    <cellStyle name="Style 41" xfId="4203" xr:uid="{00000000-0005-0000-0000-000073100000}"/>
    <cellStyle name="style 41 2" xfId="32723" xr:uid="{00000000-0005-0000-0000-0000DB8B0000}"/>
    <cellStyle name="style 41 3" xfId="13711" xr:uid="{00000000-0005-0000-0000-0000DA8B0000}"/>
    <cellStyle name="Style 42" xfId="4204" xr:uid="{00000000-0005-0000-0000-000074100000}"/>
    <cellStyle name="style 42 2" xfId="35110" xr:uid="{00000000-0005-0000-0000-0000DD8B0000}"/>
    <cellStyle name="style 42 3" xfId="16109" xr:uid="{00000000-0005-0000-0000-0000DC8B0000}"/>
    <cellStyle name="Style 43" xfId="4205" xr:uid="{00000000-0005-0000-0000-000075100000}"/>
    <cellStyle name="style 43 2" xfId="36162" xr:uid="{00000000-0005-0000-0000-0000DF8B0000}"/>
    <cellStyle name="style 43 3" xfId="17179" xr:uid="{00000000-0005-0000-0000-0000DE8B0000}"/>
    <cellStyle name="Style 44" xfId="4206" xr:uid="{00000000-0005-0000-0000-000076100000}"/>
    <cellStyle name="style 44 2" xfId="36177" xr:uid="{00000000-0005-0000-0000-0000E18B0000}"/>
    <cellStyle name="style 44 3" xfId="17210" xr:uid="{00000000-0005-0000-0000-0000E08B0000}"/>
    <cellStyle name="Style 45" xfId="4207" xr:uid="{00000000-0005-0000-0000-000077100000}"/>
    <cellStyle name="style 45 2" xfId="36164" xr:uid="{00000000-0005-0000-0000-0000E38B0000}"/>
    <cellStyle name="style 45 3" xfId="17181" xr:uid="{00000000-0005-0000-0000-0000E28B0000}"/>
    <cellStyle name="Style 46" xfId="4208" xr:uid="{00000000-0005-0000-0000-000078100000}"/>
    <cellStyle name="style 46 2" xfId="36152" xr:uid="{00000000-0005-0000-0000-0000E58B0000}"/>
    <cellStyle name="style 46 3" xfId="17156" xr:uid="{00000000-0005-0000-0000-0000E48B0000}"/>
    <cellStyle name="Style 47" xfId="4209" xr:uid="{00000000-0005-0000-0000-000079100000}"/>
    <cellStyle name="style 47 2" xfId="34324" xr:uid="{00000000-0005-0000-0000-0000E78B0000}"/>
    <cellStyle name="style 47 3" xfId="15320" xr:uid="{00000000-0005-0000-0000-0000E68B0000}"/>
    <cellStyle name="Style 48" xfId="4210" xr:uid="{00000000-0005-0000-0000-00007A100000}"/>
    <cellStyle name="style 48 2" xfId="32661" xr:uid="{00000000-0005-0000-0000-0000E98B0000}"/>
    <cellStyle name="style 48 3" xfId="13639" xr:uid="{00000000-0005-0000-0000-0000E88B0000}"/>
    <cellStyle name="Style 49" xfId="4211" xr:uid="{00000000-0005-0000-0000-00007B100000}"/>
    <cellStyle name="style 49 2" xfId="36153" xr:uid="{00000000-0005-0000-0000-0000EB8B0000}"/>
    <cellStyle name="style 49 3" xfId="17157" xr:uid="{00000000-0005-0000-0000-0000EA8B0000}"/>
    <cellStyle name="Style 5" xfId="4212" xr:uid="{00000000-0005-0000-0000-00007C100000}"/>
    <cellStyle name="style 5 2" xfId="26967" xr:uid="{00000000-0005-0000-0000-0000ED8B0000}"/>
    <cellStyle name="style 5 3" xfId="7629" xr:uid="{00000000-0005-0000-0000-0000EC8B0000}"/>
    <cellStyle name="Style 50" xfId="4213" xr:uid="{00000000-0005-0000-0000-00007D100000}"/>
    <cellStyle name="style 50 2" xfId="36159" xr:uid="{00000000-0005-0000-0000-0000EF8B0000}"/>
    <cellStyle name="style 50 3" xfId="17174" xr:uid="{00000000-0005-0000-0000-0000EE8B0000}"/>
    <cellStyle name="Style 51" xfId="4214" xr:uid="{00000000-0005-0000-0000-00007E100000}"/>
    <cellStyle name="style 51 2" xfId="34232" xr:uid="{00000000-0005-0000-0000-0000F18B0000}"/>
    <cellStyle name="style 51 3" xfId="15227" xr:uid="{00000000-0005-0000-0000-0000F08B0000}"/>
    <cellStyle name="Style 52" xfId="4215" xr:uid="{00000000-0005-0000-0000-00007F100000}"/>
    <cellStyle name="style 52 2" xfId="36163" xr:uid="{00000000-0005-0000-0000-0000F38B0000}"/>
    <cellStyle name="style 52 3" xfId="17180" xr:uid="{00000000-0005-0000-0000-0000F28B0000}"/>
    <cellStyle name="Style 53" xfId="4216" xr:uid="{00000000-0005-0000-0000-000080100000}"/>
    <cellStyle name="style 53 2" xfId="32722" xr:uid="{00000000-0005-0000-0000-0000F58B0000}"/>
    <cellStyle name="style 53 3" xfId="13709" xr:uid="{00000000-0005-0000-0000-0000F48B0000}"/>
    <cellStyle name="Style 54" xfId="4217" xr:uid="{00000000-0005-0000-0000-000081100000}"/>
    <cellStyle name="style 54 2" xfId="36154" xr:uid="{00000000-0005-0000-0000-0000F78B0000}"/>
    <cellStyle name="style 54 3" xfId="17158" xr:uid="{00000000-0005-0000-0000-0000F68B0000}"/>
    <cellStyle name="Style 55" xfId="4218" xr:uid="{00000000-0005-0000-0000-000082100000}"/>
    <cellStyle name="style 55 2" xfId="36176" xr:uid="{00000000-0005-0000-0000-0000F98B0000}"/>
    <cellStyle name="style 55 3" xfId="17208" xr:uid="{00000000-0005-0000-0000-0000F88B0000}"/>
    <cellStyle name="Style 56" xfId="4219" xr:uid="{00000000-0005-0000-0000-000083100000}"/>
    <cellStyle name="style 56 2" xfId="36161" xr:uid="{00000000-0005-0000-0000-0000FB8B0000}"/>
    <cellStyle name="style 56 3" xfId="17178" xr:uid="{00000000-0005-0000-0000-0000FA8B0000}"/>
    <cellStyle name="Style 57" xfId="4220" xr:uid="{00000000-0005-0000-0000-000084100000}"/>
    <cellStyle name="style 57 2" xfId="36170" xr:uid="{00000000-0005-0000-0000-0000FD8B0000}"/>
    <cellStyle name="style 57 3" xfId="17195" xr:uid="{00000000-0005-0000-0000-0000FC8B0000}"/>
    <cellStyle name="Style 58" xfId="4221" xr:uid="{00000000-0005-0000-0000-000085100000}"/>
    <cellStyle name="style 58 2" xfId="33277" xr:uid="{00000000-0005-0000-0000-0000FF8B0000}"/>
    <cellStyle name="style 58 3" xfId="14271" xr:uid="{00000000-0005-0000-0000-0000FE8B0000}"/>
    <cellStyle name="Style 59" xfId="4222" xr:uid="{00000000-0005-0000-0000-000086100000}"/>
    <cellStyle name="style 59 2" xfId="36151" xr:uid="{00000000-0005-0000-0000-0000018C0000}"/>
    <cellStyle name="style 59 3" xfId="17154" xr:uid="{00000000-0005-0000-0000-0000008C0000}"/>
    <cellStyle name="Style 6" xfId="4223" xr:uid="{00000000-0005-0000-0000-000087100000}"/>
    <cellStyle name="style 6 2" xfId="27046" xr:uid="{00000000-0005-0000-0000-0000038C0000}"/>
    <cellStyle name="style 6 3" xfId="7716" xr:uid="{00000000-0005-0000-0000-0000028C0000}"/>
    <cellStyle name="Style 60" xfId="4224" xr:uid="{00000000-0005-0000-0000-000088100000}"/>
    <cellStyle name="style 60 2" xfId="32662" xr:uid="{00000000-0005-0000-0000-0000058C0000}"/>
    <cellStyle name="style 60 3" xfId="13646" xr:uid="{00000000-0005-0000-0000-0000048C0000}"/>
    <cellStyle name="Style 61" xfId="4225" xr:uid="{00000000-0005-0000-0000-000089100000}"/>
    <cellStyle name="style 61 2" xfId="36167" xr:uid="{00000000-0005-0000-0000-0000078C0000}"/>
    <cellStyle name="style 61 3" xfId="17186" xr:uid="{00000000-0005-0000-0000-0000068C0000}"/>
    <cellStyle name="Style 62" xfId="4226" xr:uid="{00000000-0005-0000-0000-00008A100000}"/>
    <cellStyle name="style 62 2" xfId="36179" xr:uid="{00000000-0005-0000-0000-0000098C0000}"/>
    <cellStyle name="style 62 3" xfId="17216" xr:uid="{00000000-0005-0000-0000-0000088C0000}"/>
    <cellStyle name="Style 63" xfId="4227" xr:uid="{00000000-0005-0000-0000-00008B100000}"/>
    <cellStyle name="style 63 2" xfId="36243" xr:uid="{00000000-0005-0000-0000-00000B8C0000}"/>
    <cellStyle name="style 63 3" xfId="17290" xr:uid="{00000000-0005-0000-0000-00000A8C0000}"/>
    <cellStyle name="Style 64" xfId="4228" xr:uid="{00000000-0005-0000-0000-00008C100000}"/>
    <cellStyle name="style 64 2" xfId="38890" xr:uid="{00000000-0005-0000-0000-00000D8C0000}"/>
    <cellStyle name="style 64 3" xfId="19944" xr:uid="{00000000-0005-0000-0000-00000C8C0000}"/>
    <cellStyle name="Style 65" xfId="4229" xr:uid="{00000000-0005-0000-0000-00008D100000}"/>
    <cellStyle name="style 65 2" xfId="39669" xr:uid="{00000000-0005-0000-0000-00000F8C0000}"/>
    <cellStyle name="style 65 3" xfId="20726" xr:uid="{00000000-0005-0000-0000-00000E8C0000}"/>
    <cellStyle name="Style 66" xfId="4230" xr:uid="{00000000-0005-0000-0000-00008E100000}"/>
    <cellStyle name="style 66 2" xfId="39679" xr:uid="{00000000-0005-0000-0000-0000118C0000}"/>
    <cellStyle name="style 66 3" xfId="20749" xr:uid="{00000000-0005-0000-0000-0000108C0000}"/>
    <cellStyle name="Style 67" xfId="4231" xr:uid="{00000000-0005-0000-0000-00008F100000}"/>
    <cellStyle name="style 67 2" xfId="39680" xr:uid="{00000000-0005-0000-0000-0000138C0000}"/>
    <cellStyle name="style 67 3" xfId="20753" xr:uid="{00000000-0005-0000-0000-0000128C0000}"/>
    <cellStyle name="Style 68" xfId="4232" xr:uid="{00000000-0005-0000-0000-000090100000}"/>
    <cellStyle name="style 68 2" xfId="37844" xr:uid="{00000000-0005-0000-0000-0000158C0000}"/>
    <cellStyle name="style 68 3" xfId="18897" xr:uid="{00000000-0005-0000-0000-0000148C0000}"/>
    <cellStyle name="Style 69" xfId="4233" xr:uid="{00000000-0005-0000-0000-000091100000}"/>
    <cellStyle name="style 69 2" xfId="39672" xr:uid="{00000000-0005-0000-0000-0000178C0000}"/>
    <cellStyle name="style 69 3" xfId="20732" xr:uid="{00000000-0005-0000-0000-0000168C0000}"/>
    <cellStyle name="Style 7" xfId="4234" xr:uid="{00000000-0005-0000-0000-000092100000}"/>
    <cellStyle name="style 7 2" xfId="26956" xr:uid="{00000000-0005-0000-0000-0000198C0000}"/>
    <cellStyle name="style 7 3" xfId="7608" xr:uid="{00000000-0005-0000-0000-0000188C0000}"/>
    <cellStyle name="style 70" xfId="20737" xr:uid="{00000000-0005-0000-0000-00001A8C0000}"/>
    <cellStyle name="style 70 2" xfId="39675" xr:uid="{00000000-0005-0000-0000-00001B8C0000}"/>
    <cellStyle name="style 71" xfId="17221" xr:uid="{00000000-0005-0000-0000-00001C8C0000}"/>
    <cellStyle name="style 71 2" xfId="36180" xr:uid="{00000000-0005-0000-0000-00001D8C0000}"/>
    <cellStyle name="style 72" xfId="17233" xr:uid="{00000000-0005-0000-0000-00001E8C0000}"/>
    <cellStyle name="style 72 2" xfId="36188" xr:uid="{00000000-0005-0000-0000-00001F8C0000}"/>
    <cellStyle name="style 73" xfId="20733" xr:uid="{00000000-0005-0000-0000-0000208C0000}"/>
    <cellStyle name="style 73 2" xfId="39673" xr:uid="{00000000-0005-0000-0000-0000218C0000}"/>
    <cellStyle name="style 74" xfId="20816" xr:uid="{00000000-0005-0000-0000-0000228C0000}"/>
    <cellStyle name="style 74 2" xfId="39681" xr:uid="{00000000-0005-0000-0000-0000238C0000}"/>
    <cellStyle name="style 75" xfId="24481" xr:uid="{00000000-0005-0000-0000-0000248C0000}"/>
    <cellStyle name="style 76" xfId="23608" xr:uid="{00000000-0005-0000-0000-0000258C0000}"/>
    <cellStyle name="Style 8" xfId="4235" xr:uid="{00000000-0005-0000-0000-000093100000}"/>
    <cellStyle name="style 8 2" xfId="27047" xr:uid="{00000000-0005-0000-0000-0000278C0000}"/>
    <cellStyle name="style 8 3" xfId="7717" xr:uid="{00000000-0005-0000-0000-0000268C0000}"/>
    <cellStyle name="Style 9" xfId="4236" xr:uid="{00000000-0005-0000-0000-000094100000}"/>
    <cellStyle name="style 9 2" xfId="27169" xr:uid="{00000000-0005-0000-0000-0000298C0000}"/>
    <cellStyle name="style 9 3" xfId="7914" xr:uid="{00000000-0005-0000-0000-0000288C0000}"/>
    <cellStyle name="style_£k" xfId="4237" xr:uid="{00000000-0005-0000-0000-000095100000}"/>
    <cellStyle name="style1" xfId="4238" xr:uid="{00000000-0005-0000-0000-000096100000}"/>
    <cellStyle name="style2" xfId="4239" xr:uid="{00000000-0005-0000-0000-000097100000}"/>
    <cellStyle name="subcalc" xfId="4240" xr:uid="{00000000-0005-0000-0000-000098100000}"/>
    <cellStyle name="SubHeading" xfId="4241" xr:uid="{00000000-0005-0000-0000-000099100000}"/>
    <cellStyle name="SubHeading1" xfId="4242" xr:uid="{00000000-0005-0000-0000-00009A100000}"/>
    <cellStyle name="SubHeading2" xfId="4243" xr:uid="{00000000-0005-0000-0000-00009B100000}"/>
    <cellStyle name="Subsection Heading" xfId="4244" xr:uid="{00000000-0005-0000-0000-00009C100000}"/>
    <cellStyle name="Sub-section heading" xfId="4245" xr:uid="{00000000-0005-0000-0000-00009D100000}"/>
    <cellStyle name="subtitle" xfId="4246" xr:uid="{00000000-0005-0000-0000-00009E100000}"/>
    <cellStyle name="Subtotal" xfId="4247" xr:uid="{00000000-0005-0000-0000-00009F100000}"/>
    <cellStyle name="Sub-Total" xfId="4248" xr:uid="{00000000-0005-0000-0000-0000A0100000}"/>
    <cellStyle name="Subtotal 10" xfId="7843" xr:uid="{00000000-0005-0000-0000-0000338C0000}"/>
    <cellStyle name="Sub-Total 10" xfId="7842" xr:uid="{00000000-0005-0000-0000-0000348C0000}"/>
    <cellStyle name="Subtotal 11" xfId="7968" xr:uid="{00000000-0005-0000-0000-0000358C0000}"/>
    <cellStyle name="Sub-Total 11" xfId="7921" xr:uid="{00000000-0005-0000-0000-0000368C0000}"/>
    <cellStyle name="Subtotal 12" xfId="7825" xr:uid="{00000000-0005-0000-0000-0000378C0000}"/>
    <cellStyle name="Sub-Total 12" xfId="7840" xr:uid="{00000000-0005-0000-0000-0000388C0000}"/>
    <cellStyle name="Subtotal 13" xfId="7810" xr:uid="{00000000-0005-0000-0000-0000398C0000}"/>
    <cellStyle name="Sub-Total 13" xfId="7812" xr:uid="{00000000-0005-0000-0000-00003A8C0000}"/>
    <cellStyle name="Subtotal 14" xfId="7821" xr:uid="{00000000-0005-0000-0000-00003B8C0000}"/>
    <cellStyle name="Sub-Total 14" xfId="7748" xr:uid="{00000000-0005-0000-0000-00003C8C0000}"/>
    <cellStyle name="Subtotal 15" xfId="7795" xr:uid="{00000000-0005-0000-0000-00003D8C0000}"/>
    <cellStyle name="Sub-Total 15" xfId="7974" xr:uid="{00000000-0005-0000-0000-00003E8C0000}"/>
    <cellStyle name="Subtotal 16" xfId="7904" xr:uid="{00000000-0005-0000-0000-00003F8C0000}"/>
    <cellStyle name="Sub-Total 16" xfId="7902" xr:uid="{00000000-0005-0000-0000-0000408C0000}"/>
    <cellStyle name="Subtotal 17" xfId="7786" xr:uid="{00000000-0005-0000-0000-0000418C0000}"/>
    <cellStyle name="Sub-Total 17" xfId="7796" xr:uid="{00000000-0005-0000-0000-0000428C0000}"/>
    <cellStyle name="Subtotal 18" xfId="7761" xr:uid="{00000000-0005-0000-0000-0000438C0000}"/>
    <cellStyle name="Sub-Total 18" xfId="7978" xr:uid="{00000000-0005-0000-0000-0000448C0000}"/>
    <cellStyle name="Subtotal 19" xfId="7901" xr:uid="{00000000-0005-0000-0000-0000458C0000}"/>
    <cellStyle name="Sub-Total 19" xfId="8115" xr:uid="{00000000-0005-0000-0000-0000468C0000}"/>
    <cellStyle name="Subtotal 2" xfId="5573" xr:uid="{00000000-0005-0000-0000-0000478C0000}"/>
    <cellStyle name="Sub-Total 2" xfId="5574" xr:uid="{00000000-0005-0000-0000-0000488C0000}"/>
    <cellStyle name="Subtotal 2 2" xfId="9681" xr:uid="{00000000-0005-0000-0000-0000498C0000}"/>
    <cellStyle name="Sub-Total 2 2" xfId="9682" xr:uid="{00000000-0005-0000-0000-00004A8C0000}"/>
    <cellStyle name="Subtotal 2 2 2" xfId="28772" xr:uid="{00000000-0005-0000-0000-00004B8C0000}"/>
    <cellStyle name="Sub-Total 2 2 2" xfId="28773" xr:uid="{00000000-0005-0000-0000-00004C8C0000}"/>
    <cellStyle name="Subtotal 20" xfId="7809" xr:uid="{00000000-0005-0000-0000-00004D8C0000}"/>
    <cellStyle name="Sub-Total 20" xfId="8708" xr:uid="{00000000-0005-0000-0000-00004E8C0000}"/>
    <cellStyle name="Subtotal 21" xfId="7788" xr:uid="{00000000-0005-0000-0000-00004F8C0000}"/>
    <cellStyle name="Sub-Total 21" xfId="8013" xr:uid="{00000000-0005-0000-0000-0000508C0000}"/>
    <cellStyle name="Subtotal 21 2" xfId="8771" xr:uid="{00000000-0005-0000-0000-0000518C0000}"/>
    <cellStyle name="Subtotal 21 3" xfId="27086" xr:uid="{00000000-0005-0000-0000-0000528C0000}"/>
    <cellStyle name="Subtotal 22" xfId="6839" xr:uid="{00000000-0005-0000-0000-0000538C0000}"/>
    <cellStyle name="Sub-Total 22" xfId="6840" xr:uid="{00000000-0005-0000-0000-0000548C0000}"/>
    <cellStyle name="Subtotal 23" xfId="8818" xr:uid="{00000000-0005-0000-0000-0000558C0000}"/>
    <cellStyle name="Sub-Total 23" xfId="6843" xr:uid="{00000000-0005-0000-0000-0000568C0000}"/>
    <cellStyle name="Subtotal 24" xfId="8711" xr:uid="{00000000-0005-0000-0000-0000578C0000}"/>
    <cellStyle name="Sub-Total 24" xfId="8714" xr:uid="{00000000-0005-0000-0000-0000588C0000}"/>
    <cellStyle name="Subtotal 25" xfId="8929" xr:uid="{00000000-0005-0000-0000-0000598C0000}"/>
    <cellStyle name="Sub-Total 25" xfId="6768" xr:uid="{00000000-0005-0000-0000-00005A8C0000}"/>
    <cellStyle name="Subtotal 26" xfId="9033" xr:uid="{00000000-0005-0000-0000-00005B8C0000}"/>
    <cellStyle name="Sub-Total 26" xfId="8930" xr:uid="{00000000-0005-0000-0000-00005C8C0000}"/>
    <cellStyle name="Subtotal 27" xfId="10049" xr:uid="{00000000-0005-0000-0000-00005D8C0000}"/>
    <cellStyle name="Sub-Total 27" xfId="9034" xr:uid="{00000000-0005-0000-0000-00005E8C0000}"/>
    <cellStyle name="Subtotal 28" xfId="9993" xr:uid="{00000000-0005-0000-0000-00005F8C0000}"/>
    <cellStyle name="Sub-Total 28" xfId="10050" xr:uid="{00000000-0005-0000-0000-0000608C0000}"/>
    <cellStyle name="Subtotal 29" xfId="10085" xr:uid="{00000000-0005-0000-0000-0000618C0000}"/>
    <cellStyle name="Sub-Total 29" xfId="9992" xr:uid="{00000000-0005-0000-0000-0000628C0000}"/>
    <cellStyle name="Subtotal 3" xfId="5192" xr:uid="{00000000-0005-0000-0000-0000638C0000}"/>
    <cellStyle name="Sub-Total 3" xfId="5193" xr:uid="{00000000-0005-0000-0000-0000648C0000}"/>
    <cellStyle name="Subtotal 3 2" xfId="9354" xr:uid="{00000000-0005-0000-0000-0000658C0000}"/>
    <cellStyle name="Sub-Total 3 2" xfId="9355" xr:uid="{00000000-0005-0000-0000-0000668C0000}"/>
    <cellStyle name="Subtotal 3 2 2" xfId="28460" xr:uid="{00000000-0005-0000-0000-0000678C0000}"/>
    <cellStyle name="Sub-Total 3 2 2" xfId="28461" xr:uid="{00000000-0005-0000-0000-0000688C0000}"/>
    <cellStyle name="Subtotal 30" xfId="5980" xr:uid="{00000000-0005-0000-0000-0000698C0000}"/>
    <cellStyle name="Sub-Total 30" xfId="10051" xr:uid="{00000000-0005-0000-0000-00006A8C0000}"/>
    <cellStyle name="Subtotal 31" xfId="5904" xr:uid="{00000000-0005-0000-0000-00006B8C0000}"/>
    <cellStyle name="Sub-Total 31" xfId="5981" xr:uid="{00000000-0005-0000-0000-00006C8C0000}"/>
    <cellStyle name="Subtotal 32" xfId="10133" xr:uid="{00000000-0005-0000-0000-00006D8C0000}"/>
    <cellStyle name="Sub-Total 32" xfId="5903" xr:uid="{00000000-0005-0000-0000-00006E8C0000}"/>
    <cellStyle name="Subtotal 33" xfId="10094" xr:uid="{00000000-0005-0000-0000-00006F8C0000}"/>
    <cellStyle name="Sub-Total 33" xfId="10101" xr:uid="{00000000-0005-0000-0000-0000708C0000}"/>
    <cellStyle name="Subtotal 34" xfId="5909" xr:uid="{00000000-0005-0000-0000-0000718C0000}"/>
    <cellStyle name="Sub-Total 34" xfId="10130" xr:uid="{00000000-0005-0000-0000-0000728C0000}"/>
    <cellStyle name="Subtotal 35" xfId="10097" xr:uid="{00000000-0005-0000-0000-0000738C0000}"/>
    <cellStyle name="Sub-Total 35" xfId="10095" xr:uid="{00000000-0005-0000-0000-0000748C0000}"/>
    <cellStyle name="Subtotal 36" xfId="10135" xr:uid="{00000000-0005-0000-0000-0000758C0000}"/>
    <cellStyle name="Sub-Total 36" xfId="10098" xr:uid="{00000000-0005-0000-0000-0000768C0000}"/>
    <cellStyle name="Subtotal 37" xfId="10205" xr:uid="{00000000-0005-0000-0000-0000778C0000}"/>
    <cellStyle name="Sub-Total 37" xfId="10107" xr:uid="{00000000-0005-0000-0000-0000788C0000}"/>
    <cellStyle name="Subtotal 38" xfId="10266" xr:uid="{00000000-0005-0000-0000-0000798C0000}"/>
    <cellStyle name="Sub-Total 38" xfId="10206" xr:uid="{00000000-0005-0000-0000-00007A8C0000}"/>
    <cellStyle name="Subtotal 39" xfId="13712" xr:uid="{00000000-0005-0000-0000-00007B8C0000}"/>
    <cellStyle name="Sub-Total 39" xfId="12859" xr:uid="{00000000-0005-0000-0000-00007C8C0000}"/>
    <cellStyle name="Subtotal 4" xfId="7685" xr:uid="{00000000-0005-0000-0000-00007D8C0000}"/>
    <cellStyle name="Sub-Total 4" xfId="7686" xr:uid="{00000000-0005-0000-0000-00007E8C0000}"/>
    <cellStyle name="Subtotal 40" xfId="13773" xr:uid="{00000000-0005-0000-0000-00007F8C0000}"/>
    <cellStyle name="Sub-Total 40" xfId="13713" xr:uid="{00000000-0005-0000-0000-0000808C0000}"/>
    <cellStyle name="Subtotal 41" xfId="17211" xr:uid="{00000000-0005-0000-0000-0000818C0000}"/>
    <cellStyle name="Sub-Total 41" xfId="16378" xr:uid="{00000000-0005-0000-0000-0000828C0000}"/>
    <cellStyle name="Subtotal 42" xfId="13733" xr:uid="{00000000-0005-0000-0000-0000838C0000}"/>
    <cellStyle name="Sub-Total 42" xfId="17165" xr:uid="{00000000-0005-0000-0000-0000848C0000}"/>
    <cellStyle name="Subtotal 43" xfId="13645" xr:uid="{00000000-0005-0000-0000-0000858C0000}"/>
    <cellStyle name="Sub-Total 43" xfId="17204" xr:uid="{00000000-0005-0000-0000-0000868C0000}"/>
    <cellStyle name="Subtotal 44" xfId="17190" xr:uid="{00000000-0005-0000-0000-0000878C0000}"/>
    <cellStyle name="Sub-Total 44" xfId="17153" xr:uid="{00000000-0005-0000-0000-0000888C0000}"/>
    <cellStyle name="Subtotal 45" xfId="13632" xr:uid="{00000000-0005-0000-0000-0000898C0000}"/>
    <cellStyle name="Sub-Total 45" xfId="13647" xr:uid="{00000000-0005-0000-0000-00008A8C0000}"/>
    <cellStyle name="Subtotal 46" xfId="17161" xr:uid="{00000000-0005-0000-0000-00008B8C0000}"/>
    <cellStyle name="Sub-Total 46" xfId="17212" xr:uid="{00000000-0005-0000-0000-00008C8C0000}"/>
    <cellStyle name="Subtotal 47" xfId="13657" xr:uid="{00000000-0005-0000-0000-00008D8C0000}"/>
    <cellStyle name="Sub-Total 47" xfId="17185" xr:uid="{00000000-0005-0000-0000-00008E8C0000}"/>
    <cellStyle name="Subtotal 48" xfId="14896" xr:uid="{00000000-0005-0000-0000-00008F8C0000}"/>
    <cellStyle name="Sub-Total 48" xfId="17209" xr:uid="{00000000-0005-0000-0000-0000908C0000}"/>
    <cellStyle name="Subtotal 49" xfId="17219" xr:uid="{00000000-0005-0000-0000-0000918C0000}"/>
    <cellStyle name="Sub-Total 49" xfId="17172" xr:uid="{00000000-0005-0000-0000-0000928C0000}"/>
    <cellStyle name="Subtotal 5" xfId="7628" xr:uid="{00000000-0005-0000-0000-0000938C0000}"/>
    <cellStyle name="Sub-Total 5" xfId="7627" xr:uid="{00000000-0005-0000-0000-0000948C0000}"/>
    <cellStyle name="Subtotal 50" xfId="17187" xr:uid="{00000000-0005-0000-0000-0000958C0000}"/>
    <cellStyle name="Sub-Total 50" xfId="17217" xr:uid="{00000000-0005-0000-0000-0000968C0000}"/>
    <cellStyle name="Subtotal 51" xfId="17163" xr:uid="{00000000-0005-0000-0000-0000978C0000}"/>
    <cellStyle name="Sub-Total 51" xfId="17188" xr:uid="{00000000-0005-0000-0000-0000988C0000}"/>
    <cellStyle name="Subtotal 52" xfId="17193" xr:uid="{00000000-0005-0000-0000-0000998C0000}"/>
    <cellStyle name="Sub-Total 52" xfId="17177" xr:uid="{00000000-0005-0000-0000-00009A8C0000}"/>
    <cellStyle name="Subtotal 53" xfId="17191" xr:uid="{00000000-0005-0000-0000-00009B8C0000}"/>
    <cellStyle name="Sub-Total 53" xfId="13635" xr:uid="{00000000-0005-0000-0000-00009C8C0000}"/>
    <cellStyle name="Subtotal 54" xfId="13642" xr:uid="{00000000-0005-0000-0000-00009D8C0000}"/>
    <cellStyle name="Sub-Total 54" xfId="15409" xr:uid="{00000000-0005-0000-0000-00009E8C0000}"/>
    <cellStyle name="Subtotal 55" xfId="17218" xr:uid="{00000000-0005-0000-0000-00009F8C0000}"/>
    <cellStyle name="Sub-Total 55" xfId="16894" xr:uid="{00000000-0005-0000-0000-0000A08C0000}"/>
    <cellStyle name="Subtotal 56" xfId="17169" xr:uid="{00000000-0005-0000-0000-0000A18C0000}"/>
    <cellStyle name="Sub-Total 56" xfId="17207" xr:uid="{00000000-0005-0000-0000-0000A28C0000}"/>
    <cellStyle name="Subtotal 57" xfId="15330" xr:uid="{00000000-0005-0000-0000-0000A38C0000}"/>
    <cellStyle name="Sub-Total 57" xfId="13643" xr:uid="{00000000-0005-0000-0000-0000A48C0000}"/>
    <cellStyle name="Subtotal 58" xfId="16678" xr:uid="{00000000-0005-0000-0000-0000A58C0000}"/>
    <cellStyle name="Sub-Total 58" xfId="17206" xr:uid="{00000000-0005-0000-0000-0000A68C0000}"/>
    <cellStyle name="Subtotal 59" xfId="14269" xr:uid="{00000000-0005-0000-0000-0000A78C0000}"/>
    <cellStyle name="Sub-Total 59" xfId="17203" xr:uid="{00000000-0005-0000-0000-0000A88C0000}"/>
    <cellStyle name="Subtotal 6" xfId="7601" xr:uid="{00000000-0005-0000-0000-0000A98C0000}"/>
    <cellStyle name="Sub-Total 6" xfId="7707" xr:uid="{00000000-0005-0000-0000-0000AA8C0000}"/>
    <cellStyle name="Subtotal 60" xfId="17183" xr:uid="{00000000-0005-0000-0000-0000AB8C0000}"/>
    <cellStyle name="Sub-Total 60" xfId="13634" xr:uid="{00000000-0005-0000-0000-0000AC8C0000}"/>
    <cellStyle name="Subtotal 61" xfId="17291" xr:uid="{00000000-0005-0000-0000-0000AD8C0000}"/>
    <cellStyle name="Sub-Total 61" xfId="13784" xr:uid="{00000000-0005-0000-0000-0000AE8C0000}"/>
    <cellStyle name="Subtotal 62" xfId="19981" xr:uid="{00000000-0005-0000-0000-0000AF8C0000}"/>
    <cellStyle name="Sub-Total 62" xfId="17292" xr:uid="{00000000-0005-0000-0000-0000B08C0000}"/>
    <cellStyle name="Subtotal 63" xfId="20739" xr:uid="{00000000-0005-0000-0000-0000B18C0000}"/>
    <cellStyle name="Sub-Total 63" xfId="17361" xr:uid="{00000000-0005-0000-0000-0000B28C0000}"/>
    <cellStyle name="Subtotal 64" xfId="20754" xr:uid="{00000000-0005-0000-0000-0000B38C0000}"/>
    <cellStyle name="Sub-Total 64" xfId="17222" xr:uid="{00000000-0005-0000-0000-0000B48C0000}"/>
    <cellStyle name="Subtotal 65" xfId="17226" xr:uid="{00000000-0005-0000-0000-0000B58C0000}"/>
    <cellStyle name="Sub-Total 65" xfId="20750" xr:uid="{00000000-0005-0000-0000-0000B68C0000}"/>
    <cellStyle name="Subtotal 66" xfId="17906" xr:uid="{00000000-0005-0000-0000-0000B78C0000}"/>
    <cellStyle name="Sub-Total 66" xfId="20727" xr:uid="{00000000-0005-0000-0000-0000B88C0000}"/>
    <cellStyle name="Subtotal 67" xfId="20738" xr:uid="{00000000-0005-0000-0000-0000B98C0000}"/>
    <cellStyle name="Sub-Total 67" xfId="20746" xr:uid="{00000000-0005-0000-0000-0000BA8C0000}"/>
    <cellStyle name="Subtotal 68" xfId="20723" xr:uid="{00000000-0005-0000-0000-0000BB8C0000}"/>
    <cellStyle name="Sub-Total 68" xfId="20730" xr:uid="{00000000-0005-0000-0000-0000BC8C0000}"/>
    <cellStyle name="Subtotal 69" xfId="17228" xr:uid="{00000000-0005-0000-0000-0000BD8C0000}"/>
    <cellStyle name="Sub-Total 69" xfId="20748" xr:uid="{00000000-0005-0000-0000-0000BE8C0000}"/>
    <cellStyle name="Subtotal 7" xfId="7605" xr:uid="{00000000-0005-0000-0000-0000BF8C0000}"/>
    <cellStyle name="Sub-Total 7" xfId="7607" xr:uid="{00000000-0005-0000-0000-0000C08C0000}"/>
    <cellStyle name="Subtotal 70" xfId="20731" xr:uid="{00000000-0005-0000-0000-0000C18C0000}"/>
    <cellStyle name="Sub-Total 70" xfId="20740" xr:uid="{00000000-0005-0000-0000-0000C28C0000}"/>
    <cellStyle name="Subtotal 71" xfId="17848" xr:uid="{00000000-0005-0000-0000-0000C38C0000}"/>
    <cellStyle name="Sub-Total 71" xfId="17383" xr:uid="{00000000-0005-0000-0000-0000C48C0000}"/>
    <cellStyle name="Subtotal 72" xfId="20817" xr:uid="{00000000-0005-0000-0000-0000C58C0000}"/>
    <cellStyle name="Sub-Total 72" xfId="17227" xr:uid="{00000000-0005-0000-0000-0000C68C0000}"/>
    <cellStyle name="Subtotal 73" xfId="24482" xr:uid="{00000000-0005-0000-0000-0000C78C0000}"/>
    <cellStyle name="Sub-Total 73" xfId="20818" xr:uid="{00000000-0005-0000-0000-0000C88C0000}"/>
    <cellStyle name="Subtotal 74" xfId="20880" xr:uid="{00000000-0005-0000-0000-0000C98C0000}"/>
    <cellStyle name="Sub-Total 74" xfId="24483" xr:uid="{00000000-0005-0000-0000-0000CA8C0000}"/>
    <cellStyle name="Subtotal 75" xfId="4734" xr:uid="{00000000-0005-0000-0000-0000318C0000}"/>
    <cellStyle name="Sub-Total 75" xfId="23607" xr:uid="{00000000-0005-0000-0000-0000CB8C0000}"/>
    <cellStyle name="Subtotal 8" xfId="7606" xr:uid="{00000000-0005-0000-0000-0000CC8C0000}"/>
    <cellStyle name="Sub-Total 8" xfId="7612" xr:uid="{00000000-0005-0000-0000-0000CD8C0000}"/>
    <cellStyle name="Subtotal 9" xfId="7916" xr:uid="{00000000-0005-0000-0000-0000CE8C0000}"/>
    <cellStyle name="Sub-Total 9" xfId="7917" xr:uid="{00000000-0005-0000-0000-0000CF8C0000}"/>
    <cellStyle name="Sub-total row" xfId="4249" xr:uid="{00000000-0005-0000-0000-0000A1100000}"/>
    <cellStyle name="Subtotal_£k" xfId="4250" xr:uid="{00000000-0005-0000-0000-0000A2100000}"/>
    <cellStyle name="summary report" xfId="4251" xr:uid="{00000000-0005-0000-0000-0000A3100000}"/>
    <cellStyle name="Summe" xfId="4252" xr:uid="{00000000-0005-0000-0000-0000A4100000}"/>
    <cellStyle name="System_Text" xfId="4253" xr:uid="{00000000-0005-0000-0000-0000A5100000}"/>
    <cellStyle name="t" xfId="4254" xr:uid="{00000000-0005-0000-0000-0000A6100000}"/>
    <cellStyle name="t_3c. YTD Act v Fcast by director" xfId="4255" xr:uid="{00000000-0005-0000-0000-0000A7100000}"/>
    <cellStyle name="t_3d. YTD Act v Bud by director" xfId="4256" xr:uid="{00000000-0005-0000-0000-0000A8100000}"/>
    <cellStyle name="t_Month Act v Bud DL" xfId="4257" xr:uid="{00000000-0005-0000-0000-0000A9100000}"/>
    <cellStyle name="t_Month Act v Fcast DL" xfId="4258" xr:uid="{00000000-0005-0000-0000-0000AA100000}"/>
    <cellStyle name="t_P06 2009-10 Director Variance Analysis V29 WD6 1700hrs - QRF1" xfId="4259" xr:uid="{00000000-0005-0000-0000-0000AB100000}"/>
    <cellStyle name="t_P11 2009-10 Director Variance Analysis V11 WD3 1330hrs" xfId="4260" xr:uid="{00000000-0005-0000-0000-0000AC100000}"/>
    <cellStyle name="t_P3 CCP Summary Mnth v Bud" xfId="4261" xr:uid="{00000000-0005-0000-0000-0000AD100000}"/>
    <cellStyle name="t_SPG Rev &amp; Margin" xfId="4262" xr:uid="{00000000-0005-0000-0000-0000AE100000}"/>
    <cellStyle name="t_Summary Mnth v Bud" xfId="4263" xr:uid="{00000000-0005-0000-0000-0000AF100000}"/>
    <cellStyle name="t_YoY month DL" xfId="4264" xr:uid="{00000000-0005-0000-0000-0000B0100000}"/>
    <cellStyle name="t_YoY YTD DL" xfId="4265" xr:uid="{00000000-0005-0000-0000-0000B1100000}"/>
    <cellStyle name="t_YTD Act v Bud DL" xfId="4266" xr:uid="{00000000-0005-0000-0000-0000B2100000}"/>
    <cellStyle name="t_YTD Act v Fcast DL" xfId="4267" xr:uid="{00000000-0005-0000-0000-0000B3100000}"/>
    <cellStyle name="Table Blue" xfId="4268" xr:uid="{00000000-0005-0000-0000-0000B4100000}"/>
    <cellStyle name="Table Col Head" xfId="4269" xr:uid="{00000000-0005-0000-0000-0000B5100000}"/>
    <cellStyle name="Table finish row" xfId="4270" xr:uid="{00000000-0005-0000-0000-0000B6100000}"/>
    <cellStyle name="Table Head" xfId="4271" xr:uid="{00000000-0005-0000-0000-0000B7100000}"/>
    <cellStyle name="Table Head Aligned" xfId="4272" xr:uid="{00000000-0005-0000-0000-0000B8100000}"/>
    <cellStyle name="Table Head Blue" xfId="4273" xr:uid="{00000000-0005-0000-0000-0000B9100000}"/>
    <cellStyle name="Table Head Green" xfId="4274" xr:uid="{00000000-0005-0000-0000-0000BA100000}"/>
    <cellStyle name="Table Head_2003 Non Install Capex Summary 14-04-03" xfId="4275" xr:uid="{00000000-0005-0000-0000-0000BB100000}"/>
    <cellStyle name="Table Heading" xfId="4276" xr:uid="{00000000-0005-0000-0000-0000BC100000}"/>
    <cellStyle name="Table shading" xfId="4277" xr:uid="{00000000-0005-0000-0000-0000BD100000}"/>
    <cellStyle name="Table Sub Head" xfId="4278" xr:uid="{00000000-0005-0000-0000-0000BE100000}"/>
    <cellStyle name="Table Sub Heading" xfId="4279" xr:uid="{00000000-0005-0000-0000-0000BF100000}"/>
    <cellStyle name="Table Title" xfId="4280" xr:uid="{00000000-0005-0000-0000-0000C0100000}"/>
    <cellStyle name="Table unfinish row" xfId="4281" xr:uid="{00000000-0005-0000-0000-0000C1100000}"/>
    <cellStyle name="Table Units" xfId="4282" xr:uid="{00000000-0005-0000-0000-0000C2100000}"/>
    <cellStyle name="Table unshading" xfId="4283" xr:uid="{00000000-0005-0000-0000-0000C3100000}"/>
    <cellStyle name="Table_Header_shading" xfId="4284" xr:uid="{00000000-0005-0000-0000-0000C4100000}"/>
    <cellStyle name="TableContent" xfId="39814" xr:uid="{00000000-0005-0000-0000-0000DB8C0000}"/>
    <cellStyle name="TableTitle" xfId="39815" xr:uid="{00000000-0005-0000-0000-0000DC8C0000}"/>
    <cellStyle name="test" xfId="4285" xr:uid="{00000000-0005-0000-0000-0000C5100000}"/>
    <cellStyle name="Text" xfId="4286" xr:uid="{00000000-0005-0000-0000-0000C6100000}"/>
    <cellStyle name="Text 2" xfId="4553" xr:uid="{00000000-0005-0000-0000-0000DD8C0000}"/>
    <cellStyle name="Text Indent A" xfId="4287" xr:uid="{00000000-0005-0000-0000-0000C7100000}"/>
    <cellStyle name="Text Indent B" xfId="4288" xr:uid="{00000000-0005-0000-0000-0000C8100000}"/>
    <cellStyle name="Text Indent C" xfId="4289" xr:uid="{00000000-0005-0000-0000-0000C9100000}"/>
    <cellStyle name="Text Level 1" xfId="4290" xr:uid="{00000000-0005-0000-0000-0000CA100000}"/>
    <cellStyle name="Text Level 2" xfId="4291" xr:uid="{00000000-0005-0000-0000-0000CB100000}"/>
    <cellStyle name="Text Level 3" xfId="4292" xr:uid="{00000000-0005-0000-0000-0000CC100000}"/>
    <cellStyle name="Text Level 4" xfId="4293" xr:uid="{00000000-0005-0000-0000-0000CD100000}"/>
    <cellStyle name="þ_x001d_ð &amp;ý&amp;†ýG_x0008_? X_x000a__x0007__x0001__x0001_" xfId="4294" xr:uid="{00000000-0005-0000-0000-0000CE100000}"/>
    <cellStyle name="þ_x001d_ð &amp;ý&amp;†ýG_x0008_? X_x000a__x0007__x0001__x0001_ 2" xfId="4295" xr:uid="{00000000-0005-0000-0000-0000CF100000}"/>
    <cellStyle name="þ_x001d_ð &amp;ý&amp;†ýG_x0008_? X_x000a__x0007__x0001__x0001_ 3" xfId="4296" xr:uid="{00000000-0005-0000-0000-0000D0100000}"/>
    <cellStyle name="þ_x001d_ð &amp;ý&amp;†ýG_x0008_? X_x000a__x0007__x0001__x0001_ 4" xfId="4297" xr:uid="{00000000-0005-0000-0000-0000D1100000}"/>
    <cellStyle name="þ_x001d_ð &amp;ý&amp;†ýG_x0008_?_x0009_X_x000a__x0007__x0001__x0001_" xfId="4298" xr:uid="{00000000-0005-0000-0000-0000D2100000}"/>
    <cellStyle name="þ_x001d_ð &amp;ý&amp;†ýG_x0008_€_x0009_X_x000a__x0007__x0001__x0001_" xfId="4299" xr:uid="{00000000-0005-0000-0000-0000D3100000}"/>
    <cellStyle name="þ_x001d_ð &amp;ý&amp;†ýG_x0008__x0009_X_x000a__x0007__x0001__x0001_" xfId="4300" xr:uid="{00000000-0005-0000-0000-0000D4100000}"/>
    <cellStyle name="Thousands" xfId="4301" xr:uid="{00000000-0005-0000-0000-0000D5100000}"/>
    <cellStyle name="Tickmark" xfId="4302" xr:uid="{00000000-0005-0000-0000-0000D6100000}"/>
    <cellStyle name="Time" xfId="4303" xr:uid="{00000000-0005-0000-0000-0000D7100000}"/>
    <cellStyle name="TIME Detail" xfId="4304" xr:uid="{00000000-0005-0000-0000-0000D8100000}"/>
    <cellStyle name="Time Entry" xfId="4305" xr:uid="{00000000-0005-0000-0000-0000D9100000}"/>
    <cellStyle name="time variable" xfId="4306" xr:uid="{00000000-0005-0000-0000-0000DA100000}"/>
    <cellStyle name="Time_BT Retail 5 Year Plan Master v5" xfId="4307" xr:uid="{00000000-0005-0000-0000-0000DB100000}"/>
    <cellStyle name="Times 12" xfId="4308" xr:uid="{00000000-0005-0000-0000-0000DC100000}"/>
    <cellStyle name="Title - Grey" xfId="4309" xr:uid="{00000000-0005-0000-0000-0000DD100000}"/>
    <cellStyle name="Title 1" xfId="4310" xr:uid="{00000000-0005-0000-0000-0000DE100000}"/>
    <cellStyle name="Title 2" xfId="4311" xr:uid="{00000000-0005-0000-0000-0000DF100000}"/>
    <cellStyle name="Title 2 2" xfId="4312" xr:uid="{00000000-0005-0000-0000-0000E0100000}"/>
    <cellStyle name="Title 3" xfId="4313" xr:uid="{00000000-0005-0000-0000-0000E1100000}"/>
    <cellStyle name="Title 4" xfId="4314" xr:uid="{00000000-0005-0000-0000-0000E2100000}"/>
    <cellStyle name="Title 5" xfId="4315" xr:uid="{00000000-0005-0000-0000-0000E3100000}"/>
    <cellStyle name="Title 5 2" xfId="4822" xr:uid="{00000000-0005-0000-0000-0000E28C0000}"/>
    <cellStyle name="Title 6" xfId="4316" xr:uid="{00000000-0005-0000-0000-0000E4100000}"/>
    <cellStyle name="Title 6 2" xfId="5106" xr:uid="{00000000-0005-0000-0000-0000E38C0000}"/>
    <cellStyle name="Title 7" xfId="4317" xr:uid="{00000000-0005-0000-0000-0000E5100000}"/>
    <cellStyle name="Title 7 2" xfId="4554" xr:uid="{00000000-0005-0000-0000-0000E48C0000}"/>
    <cellStyle name="Title 8" xfId="4318" xr:uid="{00000000-0005-0000-0000-0000E6100000}"/>
    <cellStyle name="Title Heading" xfId="4319" xr:uid="{00000000-0005-0000-0000-0000E7100000}"/>
    <cellStyle name="Title Heading 2" xfId="4320" xr:uid="{00000000-0005-0000-0000-0000E8100000}"/>
    <cellStyle name="Title Heading 3" xfId="4321" xr:uid="{00000000-0005-0000-0000-0000E9100000}"/>
    <cellStyle name="Title Heading 4" xfId="4322" xr:uid="{00000000-0005-0000-0000-0000EA100000}"/>
    <cellStyle name="Title Heading 5" xfId="4323" xr:uid="{00000000-0005-0000-0000-0000EB100000}"/>
    <cellStyle name="Title Heading 6" xfId="4324" xr:uid="{00000000-0005-0000-0000-0000EC100000}"/>
    <cellStyle name="Title Heading 7" xfId="4325" xr:uid="{00000000-0005-0000-0000-0000ED100000}"/>
    <cellStyle name="Title Line" xfId="4326" xr:uid="{00000000-0005-0000-0000-0000EE100000}"/>
    <cellStyle name="TitlePage" xfId="4327" xr:uid="{00000000-0005-0000-0000-0000EF100000}"/>
    <cellStyle name="TitlePage 2" xfId="4328" xr:uid="{00000000-0005-0000-0000-0000F0100000}"/>
    <cellStyle name="TitlePage 3" xfId="4329" xr:uid="{00000000-0005-0000-0000-0000F1100000}"/>
    <cellStyle name="TitlePage 4" xfId="4330" xr:uid="{00000000-0005-0000-0000-0000F2100000}"/>
    <cellStyle name="titre1" xfId="4331" xr:uid="{00000000-0005-0000-0000-0000F3100000}"/>
    <cellStyle name="Top Row" xfId="4332" xr:uid="{00000000-0005-0000-0000-0000F4100000}"/>
    <cellStyle name="Top Row 2" xfId="5575" xr:uid="{00000000-0005-0000-0000-0000EF8C0000}"/>
    <cellStyle name="Top Row 2 2" xfId="25036" xr:uid="{00000000-0005-0000-0000-0000F08C0000}"/>
    <cellStyle name="Top Row 3" xfId="5194" xr:uid="{00000000-0005-0000-0000-0000F18C0000}"/>
    <cellStyle name="Top Row 3 2" xfId="24718" xr:uid="{00000000-0005-0000-0000-0000F28C0000}"/>
    <cellStyle name="Top Row 4" xfId="24484" xr:uid="{00000000-0005-0000-0000-0000F38C0000}"/>
    <cellStyle name="Total" xfId="14" builtinId="25" customBuiltin="1"/>
    <cellStyle name="Total - Grand" xfId="4333" xr:uid="{00000000-0005-0000-0000-0000F6100000}"/>
    <cellStyle name="Total - Sub" xfId="4334" xr:uid="{00000000-0005-0000-0000-0000F7100000}"/>
    <cellStyle name="Total - Sub 2" xfId="5576" xr:uid="{00000000-0005-0000-0000-0000F78C0000}"/>
    <cellStyle name="Total - Sub 2 2" xfId="9683" xr:uid="{00000000-0005-0000-0000-0000F88C0000}"/>
    <cellStyle name="Total - Sub 2 2 2" xfId="28774" xr:uid="{00000000-0005-0000-0000-0000F98C0000}"/>
    <cellStyle name="Total - Sub 3" xfId="5195" xr:uid="{00000000-0005-0000-0000-0000FA8C0000}"/>
    <cellStyle name="Total - Sub 3 2" xfId="9356" xr:uid="{00000000-0005-0000-0000-0000FB8C0000}"/>
    <cellStyle name="Total - Sub 3 2 2" xfId="28462" xr:uid="{00000000-0005-0000-0000-0000FC8C0000}"/>
    <cellStyle name="Total 10" xfId="4335" xr:uid="{00000000-0005-0000-0000-0000F8100000}"/>
    <cellStyle name="Total 11" xfId="4336" xr:uid="{00000000-0005-0000-0000-0000F9100000}"/>
    <cellStyle name="Total 12" xfId="4337" xr:uid="{00000000-0005-0000-0000-0000FA100000}"/>
    <cellStyle name="Total 13" xfId="4338" xr:uid="{00000000-0005-0000-0000-0000FB100000}"/>
    <cellStyle name="Total 14" xfId="4339" xr:uid="{00000000-0005-0000-0000-0000FC100000}"/>
    <cellStyle name="Total 15" xfId="4340" xr:uid="{00000000-0005-0000-0000-0000FD100000}"/>
    <cellStyle name="Total 2" xfId="4341" xr:uid="{00000000-0005-0000-0000-0000FE100000}"/>
    <cellStyle name="Total 2 10" xfId="4342" xr:uid="{00000000-0005-0000-0000-0000FF100000}"/>
    <cellStyle name="Total 2 11" xfId="4343" xr:uid="{00000000-0005-0000-0000-000000110000}"/>
    <cellStyle name="Total 2 12" xfId="4344" xr:uid="{00000000-0005-0000-0000-000001110000}"/>
    <cellStyle name="Total 2 13" xfId="4345" xr:uid="{00000000-0005-0000-0000-000002110000}"/>
    <cellStyle name="Total 2 14" xfId="39754" xr:uid="{00000000-0005-0000-0000-0000088D0000}"/>
    <cellStyle name="Total 2 2" xfId="4346" xr:uid="{00000000-0005-0000-0000-000003110000}"/>
    <cellStyle name="Total 2 3" xfId="4347" xr:uid="{00000000-0005-0000-0000-000004110000}"/>
    <cellStyle name="Total 2 4" xfId="4348" xr:uid="{00000000-0005-0000-0000-000005110000}"/>
    <cellStyle name="Total 2 5" xfId="4349" xr:uid="{00000000-0005-0000-0000-000006110000}"/>
    <cellStyle name="Total 2 6" xfId="4350" xr:uid="{00000000-0005-0000-0000-000007110000}"/>
    <cellStyle name="Total 2 7" xfId="4351" xr:uid="{00000000-0005-0000-0000-000008110000}"/>
    <cellStyle name="Total 2 8" xfId="4352" xr:uid="{00000000-0005-0000-0000-000009110000}"/>
    <cellStyle name="Total 2 9" xfId="4353" xr:uid="{00000000-0005-0000-0000-00000A110000}"/>
    <cellStyle name="Total 3" xfId="4354" xr:uid="{00000000-0005-0000-0000-00000B110000}"/>
    <cellStyle name="Total 3 10" xfId="4355" xr:uid="{00000000-0005-0000-0000-00000C110000}"/>
    <cellStyle name="Total 3 11" xfId="4356" xr:uid="{00000000-0005-0000-0000-00000D110000}"/>
    <cellStyle name="Total 3 12" xfId="4357" xr:uid="{00000000-0005-0000-0000-00000E110000}"/>
    <cellStyle name="Total 3 13" xfId="4358" xr:uid="{00000000-0005-0000-0000-00000F110000}"/>
    <cellStyle name="Total 3 2" xfId="4359" xr:uid="{00000000-0005-0000-0000-000010110000}"/>
    <cellStyle name="Total 3 3" xfId="4360" xr:uid="{00000000-0005-0000-0000-000011110000}"/>
    <cellStyle name="Total 3 4" xfId="4361" xr:uid="{00000000-0005-0000-0000-000012110000}"/>
    <cellStyle name="Total 3 5" xfId="4362" xr:uid="{00000000-0005-0000-0000-000013110000}"/>
    <cellStyle name="Total 3 6" xfId="4363" xr:uid="{00000000-0005-0000-0000-000014110000}"/>
    <cellStyle name="Total 3 7" xfId="4364" xr:uid="{00000000-0005-0000-0000-000015110000}"/>
    <cellStyle name="Total 3 8" xfId="4365" xr:uid="{00000000-0005-0000-0000-000016110000}"/>
    <cellStyle name="Total 3 9" xfId="4366" xr:uid="{00000000-0005-0000-0000-000017110000}"/>
    <cellStyle name="Total 4" xfId="4367" xr:uid="{00000000-0005-0000-0000-000018110000}"/>
    <cellStyle name="Total 4 10" xfId="4368" xr:uid="{00000000-0005-0000-0000-000019110000}"/>
    <cellStyle name="Total 4 11" xfId="4369" xr:uid="{00000000-0005-0000-0000-00001A110000}"/>
    <cellStyle name="Total 4 12" xfId="4370" xr:uid="{00000000-0005-0000-0000-00001B110000}"/>
    <cellStyle name="Total 4 13" xfId="4371" xr:uid="{00000000-0005-0000-0000-00001C110000}"/>
    <cellStyle name="Total 4 2" xfId="4372" xr:uid="{00000000-0005-0000-0000-00001D110000}"/>
    <cellStyle name="Total 4 3" xfId="4373" xr:uid="{00000000-0005-0000-0000-00001E110000}"/>
    <cellStyle name="Total 4 4" xfId="4374" xr:uid="{00000000-0005-0000-0000-00001F110000}"/>
    <cellStyle name="Total 4 5" xfId="4375" xr:uid="{00000000-0005-0000-0000-000020110000}"/>
    <cellStyle name="Total 4 6" xfId="4376" xr:uid="{00000000-0005-0000-0000-000021110000}"/>
    <cellStyle name="Total 4 7" xfId="4377" xr:uid="{00000000-0005-0000-0000-000022110000}"/>
    <cellStyle name="Total 4 8" xfId="4378" xr:uid="{00000000-0005-0000-0000-000023110000}"/>
    <cellStyle name="Total 4 9" xfId="4379" xr:uid="{00000000-0005-0000-0000-000024110000}"/>
    <cellStyle name="Total 5" xfId="4380" xr:uid="{00000000-0005-0000-0000-000025110000}"/>
    <cellStyle name="Total 5 2" xfId="4629" xr:uid="{00000000-0005-0000-0000-00002B8D0000}"/>
    <cellStyle name="Total 6" xfId="4381" xr:uid="{00000000-0005-0000-0000-000026110000}"/>
    <cellStyle name="Total 7" xfId="4382" xr:uid="{00000000-0005-0000-0000-000027110000}"/>
    <cellStyle name="Total 8" xfId="4383" xr:uid="{00000000-0005-0000-0000-000028110000}"/>
    <cellStyle name="Total 9" xfId="4384" xr:uid="{00000000-0005-0000-0000-000029110000}"/>
    <cellStyle name="total label" xfId="4385" xr:uid="{00000000-0005-0000-0000-00002A110000}"/>
    <cellStyle name="Total row" xfId="4386" xr:uid="{00000000-0005-0000-0000-00002B110000}"/>
    <cellStyle name="total variable" xfId="4387" xr:uid="{00000000-0005-0000-0000-00002C110000}"/>
    <cellStyle name="Totals" xfId="4388" xr:uid="{00000000-0005-0000-0000-00002D110000}"/>
    <cellStyle name="True value/switch" xfId="4389" xr:uid="{00000000-0005-0000-0000-00002E110000}"/>
    <cellStyle name="Unhighlight" xfId="15" xr:uid="{00000000-0005-0000-0000-00002F110000}"/>
    <cellStyle name="Unhighlight 2" xfId="4390" xr:uid="{00000000-0005-0000-0000-000030110000}"/>
    <cellStyle name="Unhighlight 2 2" xfId="5200" xr:uid="{00000000-0005-0000-0000-0000358D0000}"/>
    <cellStyle name="Unhighlight 2 3" xfId="5426" xr:uid="{00000000-0005-0000-0000-0000368D0000}"/>
    <cellStyle name="Unhighlight 2 4" xfId="4848" xr:uid="{00000000-0005-0000-0000-0000378D0000}"/>
    <cellStyle name="Unhighlight 3" xfId="4823" xr:uid="{00000000-0005-0000-0000-0000388D0000}"/>
    <cellStyle name="Unhighlight 4" xfId="4555" xr:uid="{00000000-0005-0000-0000-0000398D0000}"/>
    <cellStyle name="Units" xfId="4391" xr:uid="{00000000-0005-0000-0000-000031110000}"/>
    <cellStyle name="Unprotect" xfId="4392" xr:uid="{00000000-0005-0000-0000-000032110000}"/>
    <cellStyle name="Untotal row" xfId="4393" xr:uid="{00000000-0005-0000-0000-000033110000}"/>
    <cellStyle name="Update" xfId="4394" xr:uid="{00000000-0005-0000-0000-000034110000}"/>
    <cellStyle name="UploadThisRowValue" xfId="4395" xr:uid="{00000000-0005-0000-0000-000035110000}"/>
    <cellStyle name="UPPER" xfId="4396" xr:uid="{00000000-0005-0000-0000-000036110000}"/>
    <cellStyle name="UPPER 2" xfId="4397" xr:uid="{00000000-0005-0000-0000-000037110000}"/>
    <cellStyle name="UPPER 3" xfId="4398" xr:uid="{00000000-0005-0000-0000-000038110000}"/>
    <cellStyle name="UPPER 4" xfId="4399" xr:uid="{00000000-0005-0000-0000-000039110000}"/>
    <cellStyle name="UPPER 5" xfId="4400" xr:uid="{00000000-0005-0000-0000-00003A110000}"/>
    <cellStyle name="UPPER 6" xfId="4401" xr:uid="{00000000-0005-0000-0000-00003B110000}"/>
    <cellStyle name="UPPER 7" xfId="4402" xr:uid="{00000000-0005-0000-0000-00003C110000}"/>
    <cellStyle name="UPPER 8" xfId="4403" xr:uid="{00000000-0005-0000-0000-00003D110000}"/>
    <cellStyle name="UPPER 9" xfId="4404" xr:uid="{00000000-0005-0000-0000-00003E110000}"/>
    <cellStyle name="UPPER_Book3" xfId="4405" xr:uid="{00000000-0005-0000-0000-00003F110000}"/>
    <cellStyle name="URLRow" xfId="39816" xr:uid="{00000000-0005-0000-0000-00003C8D0000}"/>
    <cellStyle name="Valuta (0)_pldt" xfId="4406" xr:uid="{00000000-0005-0000-0000-000040110000}"/>
    <cellStyle name="Valuta [0]_NEGS" xfId="4407" xr:uid="{00000000-0005-0000-0000-000041110000}"/>
    <cellStyle name="Valuta_NEGS" xfId="4408" xr:uid="{00000000-0005-0000-0000-000042110000}"/>
    <cellStyle name="Verticle Header" xfId="4409" xr:uid="{00000000-0005-0000-0000-000043110000}"/>
    <cellStyle name="Währung [0]_BC Vorlage für Olympia VOTServices" xfId="4410" xr:uid="{00000000-0005-0000-0000-000044110000}"/>
    <cellStyle name="Währung_BC Vorlage für Olympia VOTServices" xfId="4411" xr:uid="{00000000-0005-0000-0000-000045110000}"/>
    <cellStyle name="Warning Text 2" xfId="4412" xr:uid="{00000000-0005-0000-0000-000046110000}"/>
    <cellStyle name="Warning Text 2 2" xfId="39755" xr:uid="{00000000-0005-0000-0000-0000438D0000}"/>
    <cellStyle name="Warning Text 3" xfId="4413" xr:uid="{00000000-0005-0000-0000-000047110000}"/>
    <cellStyle name="Warning Text 4" xfId="4414" xr:uid="{00000000-0005-0000-0000-000048110000}"/>
    <cellStyle name="Warning Text 5" xfId="4415" xr:uid="{00000000-0005-0000-0000-000049110000}"/>
    <cellStyle name="Word_Table_Header" xfId="4416" xr:uid="{00000000-0005-0000-0000-00004A110000}"/>
    <cellStyle name="Work in progress" xfId="4417" xr:uid="{00000000-0005-0000-0000-00004B110000}"/>
    <cellStyle name="Work in progress 2" xfId="4418" xr:uid="{00000000-0005-0000-0000-00004C110000}"/>
    <cellStyle name="Work in progress 3" xfId="4419" xr:uid="{00000000-0005-0000-0000-00004D110000}"/>
    <cellStyle name="Work in progress 4" xfId="4420" xr:uid="{00000000-0005-0000-0000-00004E110000}"/>
    <cellStyle name="WP Header" xfId="4421" xr:uid="{00000000-0005-0000-0000-00004F110000}"/>
    <cellStyle name="WP Header 2" xfId="4422" xr:uid="{00000000-0005-0000-0000-000050110000}"/>
    <cellStyle name="WP Header 3" xfId="4423" xr:uid="{00000000-0005-0000-0000-000051110000}"/>
    <cellStyle name="WP Header 4" xfId="4424" xr:uid="{00000000-0005-0000-0000-000052110000}"/>
    <cellStyle name="WP Header 5" xfId="4425" xr:uid="{00000000-0005-0000-0000-000053110000}"/>
    <cellStyle name="WP Header 6" xfId="4426" xr:uid="{00000000-0005-0000-0000-000054110000}"/>
    <cellStyle name="WP Header 7" xfId="4427" xr:uid="{00000000-0005-0000-0000-000055110000}"/>
    <cellStyle name="wrap" xfId="4428" xr:uid="{00000000-0005-0000-0000-000056110000}"/>
    <cellStyle name="wrap 10" xfId="4429" xr:uid="{00000000-0005-0000-0000-000057110000}"/>
    <cellStyle name="wrap 11" xfId="4430" xr:uid="{00000000-0005-0000-0000-000058110000}"/>
    <cellStyle name="wrap 12" xfId="4431" xr:uid="{00000000-0005-0000-0000-000059110000}"/>
    <cellStyle name="wrap 13" xfId="4432" xr:uid="{00000000-0005-0000-0000-00005A110000}"/>
    <cellStyle name="wrap 14" xfId="4433" xr:uid="{00000000-0005-0000-0000-00005B110000}"/>
    <cellStyle name="wrap 15" xfId="4434" xr:uid="{00000000-0005-0000-0000-00005C110000}"/>
    <cellStyle name="wrap 16" xfId="4435" xr:uid="{00000000-0005-0000-0000-00005D110000}"/>
    <cellStyle name="wrap 17" xfId="4436" xr:uid="{00000000-0005-0000-0000-00005E110000}"/>
    <cellStyle name="wrap 18" xfId="4437" xr:uid="{00000000-0005-0000-0000-00005F110000}"/>
    <cellStyle name="wrap 19" xfId="4438" xr:uid="{00000000-0005-0000-0000-000060110000}"/>
    <cellStyle name="wrap 2" xfId="4439" xr:uid="{00000000-0005-0000-0000-000061110000}"/>
    <cellStyle name="wrap 2 2" xfId="4440" xr:uid="{00000000-0005-0000-0000-000062110000}"/>
    <cellStyle name="wrap 2 3" xfId="4441" xr:uid="{00000000-0005-0000-0000-000063110000}"/>
    <cellStyle name="wrap 2 4" xfId="4442" xr:uid="{00000000-0005-0000-0000-000064110000}"/>
    <cellStyle name="wrap 2 5" xfId="4443" xr:uid="{00000000-0005-0000-0000-000065110000}"/>
    <cellStyle name="wrap 2 6" xfId="4444" xr:uid="{00000000-0005-0000-0000-000066110000}"/>
    <cellStyle name="wrap 20" xfId="4445" xr:uid="{00000000-0005-0000-0000-000067110000}"/>
    <cellStyle name="wrap 21" xfId="4446" xr:uid="{00000000-0005-0000-0000-000068110000}"/>
    <cellStyle name="wrap 22" xfId="4447" xr:uid="{00000000-0005-0000-0000-000069110000}"/>
    <cellStyle name="wrap 23" xfId="4448" xr:uid="{00000000-0005-0000-0000-00006A110000}"/>
    <cellStyle name="wrap 24" xfId="4449" xr:uid="{00000000-0005-0000-0000-00006B110000}"/>
    <cellStyle name="wrap 25" xfId="4450" xr:uid="{00000000-0005-0000-0000-00006C110000}"/>
    <cellStyle name="wrap 26" xfId="4451" xr:uid="{00000000-0005-0000-0000-00006D110000}"/>
    <cellStyle name="wrap 27" xfId="4452" xr:uid="{00000000-0005-0000-0000-00006E110000}"/>
    <cellStyle name="wrap 28" xfId="4453" xr:uid="{00000000-0005-0000-0000-00006F110000}"/>
    <cellStyle name="wrap 29" xfId="4454" xr:uid="{00000000-0005-0000-0000-000070110000}"/>
    <cellStyle name="wrap 3" xfId="4455" xr:uid="{00000000-0005-0000-0000-000071110000}"/>
    <cellStyle name="wrap 4" xfId="4456" xr:uid="{00000000-0005-0000-0000-000072110000}"/>
    <cellStyle name="wrap 5" xfId="4457" xr:uid="{00000000-0005-0000-0000-000073110000}"/>
    <cellStyle name="wrap 6" xfId="4458" xr:uid="{00000000-0005-0000-0000-000074110000}"/>
    <cellStyle name="wrap 7" xfId="4459" xr:uid="{00000000-0005-0000-0000-000075110000}"/>
    <cellStyle name="wrap 8" xfId="4460" xr:uid="{00000000-0005-0000-0000-000076110000}"/>
    <cellStyle name="wrap 9" xfId="4461" xr:uid="{00000000-0005-0000-0000-000077110000}"/>
    <cellStyle name="x [1]" xfId="4462" xr:uid="{00000000-0005-0000-0000-000078110000}"/>
    <cellStyle name="year" xfId="4463" xr:uid="{00000000-0005-0000-0000-000079110000}"/>
    <cellStyle name="year 10" xfId="4464" xr:uid="{00000000-0005-0000-0000-00007A110000}"/>
    <cellStyle name="year 11" xfId="4465" xr:uid="{00000000-0005-0000-0000-00007B110000}"/>
    <cellStyle name="year 12" xfId="4466" xr:uid="{00000000-0005-0000-0000-00007C110000}"/>
    <cellStyle name="year 2" xfId="4467" xr:uid="{00000000-0005-0000-0000-00007D110000}"/>
    <cellStyle name="year 3" xfId="4468" xr:uid="{00000000-0005-0000-0000-00007E110000}"/>
    <cellStyle name="year 4" xfId="4469" xr:uid="{00000000-0005-0000-0000-00007F110000}"/>
    <cellStyle name="year 5" xfId="4470" xr:uid="{00000000-0005-0000-0000-000080110000}"/>
    <cellStyle name="year 6" xfId="4471" xr:uid="{00000000-0005-0000-0000-000081110000}"/>
    <cellStyle name="year 7" xfId="4472" xr:uid="{00000000-0005-0000-0000-000082110000}"/>
    <cellStyle name="year 8" xfId="4473" xr:uid="{00000000-0005-0000-0000-000083110000}"/>
    <cellStyle name="year 9" xfId="4474" xr:uid="{00000000-0005-0000-0000-000084110000}"/>
    <cellStyle name="Year_Book3" xfId="4475" xr:uid="{00000000-0005-0000-0000-000085110000}"/>
    <cellStyle name="yeardate" xfId="4476" xr:uid="{00000000-0005-0000-0000-000086110000}"/>
    <cellStyle name="years" xfId="4477" xr:uid="{00000000-0005-0000-0000-000087110000}"/>
    <cellStyle name="YesNo" xfId="4478" xr:uid="{00000000-0005-0000-0000-000088110000}"/>
    <cellStyle name="パーセント_QTBLNEW" xfId="4479" xr:uid="{00000000-0005-0000-0000-000089110000}"/>
    <cellStyle name="콤마 [0]_AGSFILEO" xfId="4480" xr:uid="{00000000-0005-0000-0000-00008A110000}"/>
    <cellStyle name="一般_2000-6 BS Fcst" xfId="4481" xr:uid="{00000000-0005-0000-0000-00008B110000}"/>
    <cellStyle name="千位[0]_laroux" xfId="4482" xr:uid="{00000000-0005-0000-0000-00008C110000}"/>
    <cellStyle name="千位_laroux" xfId="4483" xr:uid="{00000000-0005-0000-0000-00008D110000}"/>
    <cellStyle name="千位分隔[0]_2.5G报价模板" xfId="4484" xr:uid="{00000000-0005-0000-0000-00008E110000}"/>
    <cellStyle name="千位分隔_05. All Metro Switches" xfId="4485" xr:uid="{00000000-0005-0000-0000-00008F110000}"/>
    <cellStyle name="千分位[0]_2000BSCAP" xfId="4486" xr:uid="{00000000-0005-0000-0000-000090110000}"/>
    <cellStyle name="千分位_2000BSCAP" xfId="4487" xr:uid="{00000000-0005-0000-0000-000091110000}"/>
    <cellStyle name="常规_Core Network(DXC)_OSN 3500&amp;2500 Template" xfId="4488" xr:uid="{00000000-0005-0000-0000-000092110000}"/>
    <cellStyle name="普通_laroux" xfId="4489" xr:uid="{00000000-0005-0000-0000-000093110000}"/>
    <cellStyle name="桁区切り [0.00]_FDX LCHS Taiwan" xfId="4490" xr:uid="{00000000-0005-0000-0000-000094110000}"/>
    <cellStyle name="桁区切り_GRASH1" xfId="4491" xr:uid="{00000000-0005-0000-0000-000095110000}"/>
    <cellStyle name="標準_2002_04-09 JT GA Voice flatfile" xfId="4492" xr:uid="{00000000-0005-0000-0000-000096110000}"/>
    <cellStyle name="貨幣 [0]_2000BSCAP" xfId="4493" xr:uid="{00000000-0005-0000-0000-000097110000}"/>
    <cellStyle name="貨幣[0]" xfId="4494" xr:uid="{00000000-0005-0000-0000-000098110000}"/>
    <cellStyle name="貨幣_2000BSCAP" xfId="4495" xr:uid="{00000000-0005-0000-0000-000099110000}"/>
  </cellStyles>
  <dxfs count="11">
    <dxf>
      <font>
        <b/>
        <i val="0"/>
        <color rgb="FFFF0000"/>
      </font>
    </dxf>
    <dxf>
      <font>
        <b/>
        <i val="0"/>
        <color rgb="FFFF0000"/>
      </font>
    </dxf>
    <dxf>
      <font>
        <b/>
        <i val="0"/>
        <color rgb="FFFF0000"/>
      </font>
    </dxf>
    <dxf>
      <font>
        <color rgb="FFFF0000"/>
      </font>
    </dxf>
    <dxf>
      <font>
        <b/>
        <i val="0"/>
        <color rgb="FFFF0000"/>
      </font>
    </dxf>
    <dxf>
      <font>
        <b/>
        <i val="0"/>
        <color rgb="FFFF0000"/>
      </font>
    </dxf>
    <dxf>
      <font>
        <b val="0"/>
        <i val="0"/>
        <color rgb="FFFF0000"/>
      </font>
    </dxf>
    <dxf>
      <font>
        <b/>
        <i val="0"/>
        <color rgb="FFFF0000"/>
      </font>
    </dxf>
    <dxf>
      <font>
        <b/>
        <i val="0"/>
        <color rgb="FFFF0000"/>
      </font>
    </dxf>
    <dxf>
      <font>
        <b/>
        <i val="0"/>
        <color rgb="FFFF0000"/>
      </font>
    </dxf>
    <dxf>
      <font>
        <b/>
        <i val="0"/>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8080"/>
      <rgbColor rgb="00BFDCF9"/>
      <rgbColor rgb="00C00000"/>
      <rgbColor rgb="00008000"/>
      <rgbColor rgb="000000C0"/>
      <rgbColor rgb="00808000"/>
      <rgbColor rgb="00FF00FF"/>
      <rgbColor rgb="000060C0"/>
      <rgbColor rgb="00E0E0E0"/>
      <rgbColor rgb="00A0A0A0"/>
      <rgbColor rgb="00A0A0A0"/>
      <rgbColor rgb="00E4E4E4"/>
      <rgbColor rgb="007B7B7B"/>
      <rgbColor rgb="00C8C8C8"/>
      <rgbColor rgb="00565656"/>
      <rgbColor rgb="00FAFAFA"/>
      <rgbColor rgb="00323232"/>
      <rgbColor rgb="00000000"/>
      <rgbColor rgb="00660066"/>
      <rgbColor rgb="00E3738F"/>
      <rgbColor rgb="00CAA6CA"/>
      <rgbColor rgb="00CC0033"/>
      <rgbColor rgb="009B599B"/>
      <rgbColor rgb="00F2BFCC"/>
      <rgbColor rgb="00853385"/>
      <rgbColor rgb="00EB99AD"/>
      <rgbColor rgb="00E8D9E8"/>
      <rgbColor rgb="00DB4C70"/>
      <rgbColor rgb="00B27FB2"/>
      <rgbColor rgb="00FAE5EA"/>
      <rgbColor rgb="00FAE5EA"/>
      <rgbColor rgb="00FFC0C0"/>
      <rgbColor rgb="00FFC0FF"/>
      <rgbColor rgb="00FFF1C9"/>
      <rgbColor rgb="008080FF"/>
      <rgbColor rgb="000080FF"/>
      <rgbColor rgb="00C0C000"/>
      <rgbColor rgb="00FFE0A0"/>
      <rgbColor rgb="00FF8000"/>
      <rgbColor rgb="00C06000"/>
      <rgbColor rgb="00C000C0"/>
      <rgbColor rgb="00C0C0C0"/>
      <rgbColor rgb="00003A47"/>
      <rgbColor rgb="0000C000"/>
      <rgbColor rgb="00006000"/>
      <rgbColor rgb="00606000"/>
      <rgbColor rgb="00804000"/>
      <rgbColor rgb="00FF80FF"/>
      <rgbColor rgb="00800080"/>
      <rgbColor rgb="00808080"/>
    </indexedColors>
    <mruColors>
      <color rgb="FFEEEEEE"/>
      <color rgb="FFF7941D"/>
      <color rgb="FF00FFFF"/>
      <color rgb="FFE6E6E6"/>
      <color rgb="FFFFF200"/>
      <color rgb="FFC90044"/>
      <color rgb="FF969696"/>
      <color rgb="FF660066"/>
      <color rgb="FFE8D9E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3.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microsoft.com/office/2006/relationships/attachedToolbars" Target="attachedToolbars.bin"/><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2.xml"/><Relationship Id="rId27" Type="http://schemas.openxmlformats.org/officeDocument/2006/relationships/calcChain" Target="calcChain.xml"/><Relationship Id="rId30"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57150</xdr:rowOff>
    </xdr:from>
    <xdr:to>
      <xdr:col>1</xdr:col>
      <xdr:colOff>723900</xdr:colOff>
      <xdr:row>2</xdr:row>
      <xdr:rowOff>19050</xdr:rowOff>
    </xdr:to>
    <xdr:pic>
      <xdr:nvPicPr>
        <xdr:cNvPr id="3087" name="Picture 66">
          <a:extLst>
            <a:ext uri="{FF2B5EF4-FFF2-40B4-BE49-F238E27FC236}">
              <a16:creationId xmlns:a16="http://schemas.microsoft.com/office/drawing/2014/main" id="{00000000-0008-0000-0000-00000F0C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7150" y="57150"/>
          <a:ext cx="2209800" cy="647700"/>
        </a:xfrm>
        <a:prstGeom prst="rect">
          <a:avLst/>
        </a:prstGeom>
        <a:noFill/>
        <a:ln w="1">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57151</xdr:colOff>
      <xdr:row>0</xdr:row>
      <xdr:rowOff>57150</xdr:rowOff>
    </xdr:from>
    <xdr:to>
      <xdr:col>1</xdr:col>
      <xdr:colOff>95251</xdr:colOff>
      <xdr:row>2</xdr:row>
      <xdr:rowOff>19050</xdr:rowOff>
    </xdr:to>
    <xdr:pic>
      <xdr:nvPicPr>
        <xdr:cNvPr id="2" name="Picture 66">
          <a:extLst>
            <a:ext uri="{FF2B5EF4-FFF2-40B4-BE49-F238E27FC236}">
              <a16:creationId xmlns:a16="http://schemas.microsoft.com/office/drawing/2014/main" id="{20275019-BF53-4CBC-8D6C-2C8F4B144EC3}"/>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7151" y="57150"/>
          <a:ext cx="1600200" cy="647700"/>
        </a:xfrm>
        <a:prstGeom prst="rect">
          <a:avLst/>
        </a:prstGeom>
        <a:noFill/>
        <a:ln w="1">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66675</xdr:colOff>
      <xdr:row>0</xdr:row>
      <xdr:rowOff>57150</xdr:rowOff>
    </xdr:from>
    <xdr:to>
      <xdr:col>1</xdr:col>
      <xdr:colOff>638175</xdr:colOff>
      <xdr:row>2</xdr:row>
      <xdr:rowOff>19050</xdr:rowOff>
    </xdr:to>
    <xdr:pic>
      <xdr:nvPicPr>
        <xdr:cNvPr id="6165" name="Picture 66">
          <a:extLst>
            <a:ext uri="{FF2B5EF4-FFF2-40B4-BE49-F238E27FC236}">
              <a16:creationId xmlns:a16="http://schemas.microsoft.com/office/drawing/2014/main" id="{00000000-0008-0000-0100-00001518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66675" y="57150"/>
          <a:ext cx="2209800" cy="647700"/>
        </a:xfrm>
        <a:prstGeom prst="rect">
          <a:avLst/>
        </a:prstGeom>
        <a:noFill/>
        <a:ln w="1">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66675</xdr:colOff>
      <xdr:row>0</xdr:row>
      <xdr:rowOff>57150</xdr:rowOff>
    </xdr:from>
    <xdr:to>
      <xdr:col>2</xdr:col>
      <xdr:colOff>314325</xdr:colOff>
      <xdr:row>2</xdr:row>
      <xdr:rowOff>19050</xdr:rowOff>
    </xdr:to>
    <xdr:pic>
      <xdr:nvPicPr>
        <xdr:cNvPr id="2" name="Picture 66">
          <a:extLst>
            <a:ext uri="{FF2B5EF4-FFF2-40B4-BE49-F238E27FC236}">
              <a16:creationId xmlns:a16="http://schemas.microsoft.com/office/drawing/2014/main" id="{45E7BAEF-C6EC-493C-95B4-059C7F5EBF5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66675" y="57150"/>
          <a:ext cx="2114550" cy="647700"/>
        </a:xfrm>
        <a:prstGeom prst="rect">
          <a:avLst/>
        </a:prstGeom>
        <a:noFill/>
        <a:ln w="1">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oneCellAnchor>
    <xdr:from>
      <xdr:col>0</xdr:col>
      <xdr:colOff>0</xdr:colOff>
      <xdr:row>0</xdr:row>
      <xdr:rowOff>0</xdr:rowOff>
    </xdr:from>
    <xdr:ext cx="1217082" cy="428625"/>
    <xdr:pic>
      <xdr:nvPicPr>
        <xdr:cNvPr id="2" name="Picture 66">
          <a:extLst>
            <a:ext uri="{FF2B5EF4-FFF2-40B4-BE49-F238E27FC236}">
              <a16:creationId xmlns:a16="http://schemas.microsoft.com/office/drawing/2014/main" id="{3490F601-265F-450E-B86F-57C65FFA5E9A}"/>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217082" cy="428625"/>
        </a:xfrm>
        <a:prstGeom prst="rect">
          <a:avLst/>
        </a:prstGeom>
        <a:noFill/>
        <a:ln w="1">
          <a:noFill/>
          <a:miter lim="800000"/>
          <a:headEnd/>
          <a:tailEnd/>
        </a:ln>
      </xdr:spPr>
    </xdr:pic>
    <xdr:clientData/>
  </xdr:oneCellAnchor>
</xdr:wsDr>
</file>

<file path=xl/drawings/drawing6.xml><?xml version="1.0" encoding="utf-8"?>
<xdr:wsDr xmlns:xdr="http://schemas.openxmlformats.org/drawingml/2006/spreadsheetDrawing" xmlns:a="http://schemas.openxmlformats.org/drawingml/2006/main">
  <xdr:oneCellAnchor>
    <xdr:from>
      <xdr:col>0</xdr:col>
      <xdr:colOff>9525</xdr:colOff>
      <xdr:row>0</xdr:row>
      <xdr:rowOff>47625</xdr:rowOff>
    </xdr:from>
    <xdr:ext cx="1095934" cy="410135"/>
    <xdr:pic>
      <xdr:nvPicPr>
        <xdr:cNvPr id="2" name="Picture 66">
          <a:extLst>
            <a:ext uri="{FF2B5EF4-FFF2-40B4-BE49-F238E27FC236}">
              <a16:creationId xmlns:a16="http://schemas.microsoft.com/office/drawing/2014/main" id="{1C18C150-12E4-4A38-97AB-03DC13D91749}"/>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9525" y="47625"/>
          <a:ext cx="1095934" cy="410135"/>
        </a:xfrm>
        <a:prstGeom prst="rect">
          <a:avLst/>
        </a:prstGeom>
        <a:noFill/>
        <a:ln w="1">
          <a:noFill/>
          <a:miter lim="800000"/>
          <a:headEnd/>
          <a:tailEnd/>
        </a:ln>
      </xdr:spPr>
    </xdr:pic>
    <xdr:clientData/>
  </xdr:one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764677</xdr:colOff>
      <xdr:row>0</xdr:row>
      <xdr:rowOff>405093</xdr:rowOff>
    </xdr:to>
    <xdr:pic>
      <xdr:nvPicPr>
        <xdr:cNvPr id="2" name="Picture 66">
          <a:extLst>
            <a:ext uri="{FF2B5EF4-FFF2-40B4-BE49-F238E27FC236}">
              <a16:creationId xmlns:a16="http://schemas.microsoft.com/office/drawing/2014/main" id="{D27981D7-9B94-4B72-8321-501BE1D73E98}"/>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993277" cy="405093"/>
        </a:xfrm>
        <a:prstGeom prst="rect">
          <a:avLst/>
        </a:prstGeom>
        <a:noFill/>
        <a:ln w="1">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1001369</xdr:colOff>
      <xdr:row>0</xdr:row>
      <xdr:rowOff>400050</xdr:rowOff>
    </xdr:to>
    <xdr:pic>
      <xdr:nvPicPr>
        <xdr:cNvPr id="2" name="Picture 66">
          <a:extLst>
            <a:ext uri="{FF2B5EF4-FFF2-40B4-BE49-F238E27FC236}">
              <a16:creationId xmlns:a16="http://schemas.microsoft.com/office/drawing/2014/main" id="{1AEA6D3F-D4F3-4D0F-9434-C97702D80E92}"/>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229969" cy="400050"/>
        </a:xfrm>
        <a:prstGeom prst="rect">
          <a:avLst/>
        </a:prstGeom>
        <a:noFill/>
        <a:ln w="1">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WLA%20CPI-X%20Model%20NON%20CONFIDENTI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16-17%20WLA%20Base%20Year%20-%20NON%20CONFIDENTIAL.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017%20WLA%20Control%20Module%20NON%20CONFIDENTIAL.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Quality Assurance"/>
      <sheetName val="Style Guideline"/>
      <sheetName val="Model flow chart"/>
      <sheetName val="Scenario sheet"/>
      <sheetName val="Parameters"/>
      <sheetName val="Services &amp; components"/>
      <sheetName val="Service volumes"/>
      <sheetName val="Usage factors"/>
      <sheetName val="Component volumes"/>
      <sheetName val="Component volume growth"/>
      <sheetName val="Capex 15-16"/>
      <sheetName val="Capex 16-17"/>
      <sheetName val="Asset price changes"/>
      <sheetName val="AVEs"/>
      <sheetName val="Unit capital costs"/>
      <sheetName val="Opex 15-16"/>
      <sheetName val="Opex 16-17"/>
      <sheetName val="Opex price changes"/>
      <sheetName val="CVEs"/>
      <sheetName val="Unit operating costs"/>
      <sheetName val="Component unit costs"/>
      <sheetName val="Forecasted cost breakdown"/>
      <sheetName val="Product costs (FAC)"/>
      <sheetName val="Product costs (LRIC)"/>
      <sheetName val="GEA common cost forecast"/>
      <sheetName val="Common cost allocation"/>
      <sheetName val="Product cost, price and volumes"/>
      <sheetName val="X-values"/>
    </sheetNames>
    <definedNames>
      <definedName name="Component_volume_growth_2017_18" refersTo="='Component volume growth'!$F$121:$F$174"/>
      <definedName name="Component_volume_growth_2018_19" refersTo="='Component volume growth'!$G$121:$G$174"/>
      <definedName name="Component_volume_growth_2019_20" refersTo="='Component volume growth'!$H$121:$H$174"/>
      <definedName name="Component_volume_growth_2020_21" refersTo="='Component volume growth'!$I$121:$I$174"/>
      <definedName name="Component_volumes" refersTo="='Component volume growth'!$D$5:$I$58"/>
      <definedName name="Opex_price_change_non_pay" refersTo="='Parameters'!$D$23:$I$23"/>
      <definedName name="Opex_price_change_pay" refersTo="='Parameters'!$D$22:$I$22"/>
      <definedName name="Service_volume_15_16_comm" refersTo="='Service volumes'!$D$5:$D$36"/>
      <definedName name="Service_volume_16_17_comm" refersTo="='Service volumes'!$E$5:$E$36"/>
      <definedName name="Service_volume_17_18_comm" refersTo="='Service volumes'!$F$5:$F$36"/>
      <definedName name="Service_volume_18_19_comm" refersTo="='Service volumes'!$G$5:$G$36"/>
      <definedName name="Service_volume_19_20_comm" refersTo="='Service volumes'!$H$5:$H$36"/>
      <definedName name="Service_volume_20_21_comm" refersTo="='Service volumes'!$I$5:$I$36"/>
      <definedName name="usage_factor_initial" refersTo="='Usage factors'!$C$5:$BD$36"/>
    </definedNames>
    <sheetDataSet>
      <sheetData sheetId="0">
        <row r="13">
          <cell r="C13" t="str">
            <v>Notes</v>
          </cell>
        </row>
        <row r="19">
          <cell r="C19" t="str">
            <v>Inputs</v>
          </cell>
        </row>
        <row r="20">
          <cell r="C20" t="str">
            <v>Inputs</v>
          </cell>
        </row>
        <row r="21">
          <cell r="C21" t="str">
            <v>Inputs</v>
          </cell>
        </row>
        <row r="22">
          <cell r="C22" t="str">
            <v>Inputs</v>
          </cell>
        </row>
        <row r="23">
          <cell r="C23" t="str">
            <v>Inputs</v>
          </cell>
        </row>
        <row r="24">
          <cell r="C24" t="str">
            <v>Calculations</v>
          </cell>
        </row>
        <row r="25">
          <cell r="C25" t="str">
            <v>Calculations</v>
          </cell>
        </row>
        <row r="26">
          <cell r="C26" t="str">
            <v>Inputs</v>
          </cell>
        </row>
        <row r="27">
          <cell r="C27" t="str">
            <v>Inputs</v>
          </cell>
        </row>
        <row r="28">
          <cell r="C28" t="str">
            <v>Inputs</v>
          </cell>
        </row>
        <row r="29">
          <cell r="C29" t="str">
            <v>Inputs</v>
          </cell>
        </row>
        <row r="30">
          <cell r="C30" t="str">
            <v>Calculations</v>
          </cell>
        </row>
        <row r="31">
          <cell r="C31" t="str">
            <v>Inputs</v>
          </cell>
        </row>
        <row r="32">
          <cell r="C32" t="str">
            <v>Inputs</v>
          </cell>
        </row>
        <row r="33">
          <cell r="C33" t="str">
            <v>Inputs</v>
          </cell>
        </row>
        <row r="34">
          <cell r="C34" t="str">
            <v>Calculations</v>
          </cell>
        </row>
        <row r="35">
          <cell r="C35" t="str">
            <v>Calculations</v>
          </cell>
        </row>
        <row r="36">
          <cell r="C36" t="str">
            <v>Calculations</v>
          </cell>
        </row>
      </sheetData>
      <sheetData sheetId="1">
        <row r="11">
          <cell r="C11" t="str">
            <v>Yes</v>
          </cell>
        </row>
        <row r="12">
          <cell r="C12" t="str">
            <v>Yes</v>
          </cell>
        </row>
        <row r="13">
          <cell r="C13" t="str">
            <v>Yes</v>
          </cell>
        </row>
        <row r="14">
          <cell r="C14" t="str">
            <v>Yes</v>
          </cell>
        </row>
        <row r="16">
          <cell r="C16" t="str">
            <v>Yes</v>
          </cell>
        </row>
        <row r="17">
          <cell r="C17" t="str">
            <v>Yes</v>
          </cell>
        </row>
        <row r="18">
          <cell r="C18" t="str">
            <v>Yes</v>
          </cell>
        </row>
        <row r="19">
          <cell r="C19" t="str">
            <v>Yes</v>
          </cell>
        </row>
        <row r="21">
          <cell r="C21" t="str">
            <v>Yes</v>
          </cell>
        </row>
        <row r="22">
          <cell r="C22" t="str">
            <v>Yes</v>
          </cell>
        </row>
        <row r="23">
          <cell r="C23" t="str">
            <v>Yes</v>
          </cell>
        </row>
        <row r="27">
          <cell r="C27" t="str">
            <v>Details</v>
          </cell>
          <cell r="D27" t="str">
            <v>Status (issue resolved?)</v>
          </cell>
        </row>
      </sheetData>
      <sheetData sheetId="2">
        <row r="8">
          <cell r="C8">
            <v>100</v>
          </cell>
          <cell r="E8" t="str">
            <v>An input to the model that it is expected the user will change (change at will)</v>
          </cell>
        </row>
        <row r="10">
          <cell r="C10">
            <v>100</v>
          </cell>
          <cell r="E10" t="str">
            <v>This is a non-confidential figure that is calculated by randomising the confidential figure with a + or - 20% range</v>
          </cell>
        </row>
        <row r="12">
          <cell r="C12">
            <v>100</v>
          </cell>
          <cell r="E12" t="str">
            <v>This is a non-confidential figure that is calculated by randomly choosing a figure within a non-confidential range</v>
          </cell>
        </row>
        <row r="14">
          <cell r="C14">
            <v>100</v>
          </cell>
          <cell r="E14" t="str">
            <v>This is a non-confidential figure that is calculated by rounding the confidential figure to two decimal places</v>
          </cell>
        </row>
        <row r="16">
          <cell r="E16" t="str">
            <v>This is a confidential figure that has been fully redacted from this non-confidential model</v>
          </cell>
        </row>
        <row r="18">
          <cell r="C18">
            <v>100</v>
          </cell>
          <cell r="E18" t="str">
            <v>A key result from this part of the model (in particular one that will be used elsewhere in the model)</v>
          </cell>
        </row>
        <row r="20">
          <cell r="C20">
            <v>100</v>
          </cell>
          <cell r="E20" t="str">
            <v>A cell that is highlighted for uncertainty</v>
          </cell>
        </row>
        <row r="22">
          <cell r="C22" t="str">
            <v>Note</v>
          </cell>
          <cell r="E22" t="str">
            <v>A note (NB smaller than standard font size)</v>
          </cell>
        </row>
        <row r="24">
          <cell r="E24" t="str">
            <v>Going back to default Excel formatting</v>
          </cell>
        </row>
        <row r="28">
          <cell r="C28">
            <v>100</v>
          </cell>
          <cell r="E28" t="str">
            <v>An input to the model that it is expected the user will change (change at will)</v>
          </cell>
        </row>
        <row r="30">
          <cell r="C30">
            <v>100</v>
          </cell>
          <cell r="E30" t="str">
            <v>A piece of real data (only change if you have better data)</v>
          </cell>
        </row>
        <row r="32">
          <cell r="C32">
            <v>0</v>
          </cell>
          <cell r="E32" t="str">
            <v>A side calculation intended solely to cross check a result (and which therefore should not be referenced anywhere else in the model)</v>
          </cell>
        </row>
        <row r="34">
          <cell r="C34" t="str">
            <v>Note</v>
          </cell>
          <cell r="E34" t="str">
            <v>A note (NB smaller than standard font size)</v>
          </cell>
        </row>
        <row r="36">
          <cell r="C36" t="str">
            <v>Source</v>
          </cell>
          <cell r="E36" t="str">
            <v>A source</v>
          </cell>
        </row>
        <row r="38">
          <cell r="E38" t="str">
            <v>An Excel Name applying to one or more adjacent cells (use Insert Name Create to actually create the Excel Names)</v>
          </cell>
        </row>
        <row r="40">
          <cell r="E40" t="str">
            <v>Heading level 1</v>
          </cell>
        </row>
        <row r="42">
          <cell r="E42" t="str">
            <v>Heading level 2</v>
          </cell>
        </row>
        <row r="44">
          <cell r="E44" t="str">
            <v>Heading level 3</v>
          </cell>
        </row>
        <row r="46">
          <cell r="E46" t="str">
            <v>Heading level 4</v>
          </cell>
        </row>
      </sheetData>
      <sheetData sheetId="3"/>
      <sheetData sheetId="4">
        <row r="5">
          <cell r="E5" t="str">
            <v>Named Range</v>
          </cell>
          <cell r="F5" t="str">
            <v>Selected</v>
          </cell>
        </row>
        <row r="7">
          <cell r="C7" t="str">
            <v>This determines whether or not the current bandwidth gradient is maintained when forecasting GEA FTTC costs for different bandwidths</v>
          </cell>
          <cell r="E7" t="str">
            <v>bandwidth_gradient</v>
          </cell>
          <cell r="F7" t="b">
            <v>1</v>
          </cell>
        </row>
        <row r="8">
          <cell r="C8" t="str">
            <v>As a modelling simplification, we have held component volumes for co-mingling set up flat to avoid forecasted negative capex for this component</v>
          </cell>
          <cell r="E8" t="str">
            <v>co_mingling_constant_unit_cost</v>
          </cell>
          <cell r="F8" t="b">
            <v>1</v>
          </cell>
        </row>
        <row r="9">
          <cell r="C9" t="str">
            <v>Adjust the component lives for these two components which then adjusts the base year capex and OCM depreciation</v>
          </cell>
          <cell r="E9" t="str">
            <v>HON_adjustment_capex</v>
          </cell>
          <cell r="F9" t="b">
            <v>1</v>
          </cell>
        </row>
        <row r="10">
          <cell r="E10" t="str">
            <v>copper_scrap_PV</v>
          </cell>
          <cell r="F10">
            <v>240000000</v>
          </cell>
        </row>
        <row r="11">
          <cell r="E11" t="str">
            <v>copper_scrap_annual_period</v>
          </cell>
          <cell r="F11">
            <v>12</v>
          </cell>
        </row>
        <row r="12">
          <cell r="E12" t="str">
            <v>Efficiency_gain_capex</v>
          </cell>
          <cell r="F12">
            <v>0.03</v>
          </cell>
        </row>
        <row r="13">
          <cell r="E13" t="str">
            <v>Efficiency_gain_opex</v>
          </cell>
          <cell r="F13">
            <v>4.4999999999999998E-2</v>
          </cell>
        </row>
        <row r="14">
          <cell r="E14" t="str">
            <v>QoS_standards_uplift</v>
          </cell>
          <cell r="F14" t="b">
            <v>1</v>
          </cell>
        </row>
        <row r="15">
          <cell r="E15" t="str">
            <v>QoS_fault_rate_downlift</v>
          </cell>
          <cell r="F15" t="b">
            <v>1</v>
          </cell>
        </row>
      </sheetData>
      <sheetData sheetId="5">
        <row r="5">
          <cell r="C5">
            <v>1</v>
          </cell>
          <cell r="D5" t="str">
            <v>dec_factor</v>
          </cell>
        </row>
        <row r="6">
          <cell r="C6">
            <v>100</v>
          </cell>
          <cell r="D6" t="str">
            <v>hundred</v>
          </cell>
        </row>
        <row r="7">
          <cell r="C7">
            <v>1000</v>
          </cell>
          <cell r="D7" t="str">
            <v>thousand</v>
          </cell>
        </row>
        <row r="8">
          <cell r="C8">
            <v>1000000</v>
          </cell>
          <cell r="D8" t="str">
            <v>million</v>
          </cell>
        </row>
        <row r="10">
          <cell r="D10" t="str">
            <v>2015/16</v>
          </cell>
          <cell r="E10" t="str">
            <v>2016/17</v>
          </cell>
          <cell r="F10" t="str">
            <v>2017/18</v>
          </cell>
          <cell r="G10" t="str">
            <v>2018/19</v>
          </cell>
          <cell r="H10" t="str">
            <v>2019/20</v>
          </cell>
          <cell r="I10" t="str">
            <v>2020/21</v>
          </cell>
          <cell r="J10" t="str">
            <v>model_years</v>
          </cell>
        </row>
        <row r="13">
          <cell r="C13" t="str">
            <v>Unit</v>
          </cell>
          <cell r="D13" t="str">
            <v>2015/16</v>
          </cell>
          <cell r="E13" t="str">
            <v>2016/17</v>
          </cell>
          <cell r="F13" t="str">
            <v>2017/18</v>
          </cell>
          <cell r="G13" t="str">
            <v>2018/19</v>
          </cell>
          <cell r="H13" t="str">
            <v>2019/20</v>
          </cell>
          <cell r="I13" t="str">
            <v>2020/21</v>
          </cell>
        </row>
        <row r="14">
          <cell r="C14" t="str">
            <v>%</v>
          </cell>
          <cell r="D14">
            <v>1E-3</v>
          </cell>
          <cell r="E14">
            <v>1.0514828611042748E-2</v>
          </cell>
          <cell r="F14">
            <v>2.8250000000000001E-2</v>
          </cell>
          <cell r="G14">
            <v>2.2250000000000002E-2</v>
          </cell>
          <cell r="H14">
            <v>1.8250000000000002E-2</v>
          </cell>
          <cell r="I14">
            <v>0.02</v>
          </cell>
          <cell r="J14" t="str">
            <v>CPI</v>
          </cell>
        </row>
        <row r="15">
          <cell r="C15" t="str">
            <v>%</v>
          </cell>
          <cell r="D15">
            <v>1.0009999999999999</v>
          </cell>
          <cell r="E15">
            <v>1.0105148286110428</v>
          </cell>
          <cell r="F15">
            <v>1.0282500000000001</v>
          </cell>
          <cell r="G15">
            <v>1.0222500000000001</v>
          </cell>
          <cell r="H15">
            <v>1.0182500000000001</v>
          </cell>
          <cell r="I15">
            <v>1.02</v>
          </cell>
          <cell r="J15" t="str">
            <v>CPI_dec</v>
          </cell>
        </row>
        <row r="17">
          <cell r="C17" t="str">
            <v>%</v>
          </cell>
          <cell r="D17">
            <v>0.01</v>
          </cell>
          <cell r="E17">
            <v>2.1514869662508818E-2</v>
          </cell>
          <cell r="F17">
            <v>3.85E-2</v>
          </cell>
          <cell r="G17">
            <v>3.4249999999999996E-2</v>
          </cell>
          <cell r="H17">
            <v>2.9500000000000002E-2</v>
          </cell>
          <cell r="I17">
            <v>2.8999999999999998E-2</v>
          </cell>
          <cell r="J17" t="str">
            <v>RPI</v>
          </cell>
        </row>
        <row r="18">
          <cell r="C18" t="str">
            <v>%</v>
          </cell>
          <cell r="D18">
            <v>1.01</v>
          </cell>
          <cell r="E18">
            <v>1.0215148696625089</v>
          </cell>
          <cell r="F18">
            <v>1.0385</v>
          </cell>
          <cell r="G18">
            <v>1.0342499999999999</v>
          </cell>
          <cell r="H18">
            <v>1.0295000000000001</v>
          </cell>
          <cell r="I18">
            <v>1.0289999999999999</v>
          </cell>
          <cell r="J18" t="str">
            <v>RPI_dec</v>
          </cell>
        </row>
        <row r="20">
          <cell r="C20" t="str">
            <v>%</v>
          </cell>
          <cell r="D20">
            <v>8.1000000000000003E-2</v>
          </cell>
          <cell r="E20">
            <v>8.1000000000000003E-2</v>
          </cell>
          <cell r="F20">
            <v>8.1000000000000003E-2</v>
          </cell>
          <cell r="G20">
            <v>8.1000000000000003E-2</v>
          </cell>
          <cell r="H20">
            <v>8.1000000000000003E-2</v>
          </cell>
          <cell r="I20">
            <v>7.9000000000000001E-2</v>
          </cell>
          <cell r="J20" t="str">
            <v>WACC_nominal</v>
          </cell>
        </row>
        <row r="21">
          <cell r="D21" t="str">
            <v>Note: we assume that WACC is the same for all years (up to 2019/20)</v>
          </cell>
        </row>
        <row r="22">
          <cell r="C22" t="str">
            <v>%</v>
          </cell>
          <cell r="D22">
            <v>1.0222546704239457</v>
          </cell>
          <cell r="E22">
            <v>1.026560592456135</v>
          </cell>
          <cell r="F22">
            <v>1.025251487171601</v>
          </cell>
          <cell r="G22">
            <v>1.0295605633479561</v>
          </cell>
          <cell r="H22">
            <v>1.029135461300585</v>
          </cell>
          <cell r="I22">
            <v>1.027416128244403</v>
          </cell>
          <cell r="J22" t="str">
            <v>Opex_price_change_pay</v>
          </cell>
        </row>
        <row r="23">
          <cell r="C23" t="str">
            <v>%</v>
          </cell>
          <cell r="D23">
            <v>1.0093941034017875</v>
          </cell>
          <cell r="E23">
            <v>1.0088216517839577</v>
          </cell>
          <cell r="F23">
            <v>1.0185859876488161</v>
          </cell>
          <cell r="G23">
            <v>1.0307787065096028</v>
          </cell>
          <cell r="H23">
            <v>1.0295757434095811</v>
          </cell>
          <cell r="I23">
            <v>1.026669054542217</v>
          </cell>
          <cell r="J23" t="str">
            <v>Opex_price_change_non_pay</v>
          </cell>
        </row>
        <row r="24">
          <cell r="D24" t="str">
            <v>Note: we assume that forecasted opex price changes are the same for all years</v>
          </cell>
        </row>
        <row r="25">
          <cell r="C25" t="str">
            <v>%</v>
          </cell>
          <cell r="D25">
            <v>0.03</v>
          </cell>
          <cell r="E25">
            <v>0.03</v>
          </cell>
          <cell r="F25">
            <v>0.03</v>
          </cell>
          <cell r="G25">
            <v>0.03</v>
          </cell>
          <cell r="H25">
            <v>0.03</v>
          </cell>
          <cell r="I25">
            <v>0.03</v>
          </cell>
        </row>
        <row r="26">
          <cell r="C26" t="str">
            <v>%</v>
          </cell>
          <cell r="D26">
            <v>0.97</v>
          </cell>
          <cell r="E26">
            <v>0.97</v>
          </cell>
          <cell r="F26">
            <v>0.97</v>
          </cell>
          <cell r="G26">
            <v>0.97</v>
          </cell>
          <cell r="H26">
            <v>0.97</v>
          </cell>
          <cell r="I26">
            <v>0.97</v>
          </cell>
          <cell r="J26" t="str">
            <v>Efficiency_gain_cap_dec</v>
          </cell>
        </row>
        <row r="27">
          <cell r="D27" t="str">
            <v>Note: we assume that forecasted capex efficiency is the same for all years</v>
          </cell>
        </row>
        <row r="28">
          <cell r="C28" t="str">
            <v>%</v>
          </cell>
          <cell r="D28">
            <v>4.4999999999999998E-2</v>
          </cell>
          <cell r="E28">
            <v>4.4999999999999998E-2</v>
          </cell>
          <cell r="F28">
            <v>4.4999999999999998E-2</v>
          </cell>
          <cell r="G28">
            <v>4.4999999999999998E-2</v>
          </cell>
          <cell r="H28">
            <v>4.4999999999999998E-2</v>
          </cell>
          <cell r="I28">
            <v>4.4999999999999998E-2</v>
          </cell>
        </row>
        <row r="29">
          <cell r="C29" t="str">
            <v>%</v>
          </cell>
          <cell r="D29">
            <v>0.95499999999999996</v>
          </cell>
          <cell r="E29">
            <v>0.95499999999999996</v>
          </cell>
          <cell r="F29">
            <v>0.95499999999999996</v>
          </cell>
          <cell r="G29">
            <v>0.95499999999999996</v>
          </cell>
          <cell r="H29">
            <v>0.95499999999999996</v>
          </cell>
          <cell r="I29">
            <v>0.95499999999999996</v>
          </cell>
          <cell r="J29" t="str">
            <v>Efficiency_gain_op_dec</v>
          </cell>
        </row>
        <row r="30">
          <cell r="D30" t="str">
            <v>Note: we assume that forecasted opex efficiency is the same for all years</v>
          </cell>
        </row>
        <row r="32">
          <cell r="C32" t="str">
            <v>%</v>
          </cell>
          <cell r="H32">
            <v>2.2908416624578765E-2</v>
          </cell>
          <cell r="I32" t="str">
            <v>Geo_conv_factor</v>
          </cell>
        </row>
        <row r="33">
          <cell r="H33" t="str">
            <v>Uses CPI as inflation index; calculated for the purpose of lacuna adjusted glide-path</v>
          </cell>
        </row>
        <row r="34">
          <cell r="D34">
            <v>0.01</v>
          </cell>
          <cell r="E34" t="str">
            <v>NRC_floor</v>
          </cell>
        </row>
        <row r="37">
          <cell r="D37" t="str">
            <v>2015/16</v>
          </cell>
          <cell r="E37" t="str">
            <v>2016/17</v>
          </cell>
          <cell r="F37" t="str">
            <v>2017/18</v>
          </cell>
          <cell r="G37" t="str">
            <v>2018/19</v>
          </cell>
          <cell r="H37" t="str">
            <v>2019/20</v>
          </cell>
          <cell r="I37" t="str">
            <v>2020/21</v>
          </cell>
        </row>
        <row r="38">
          <cell r="D38">
            <v>0.56020858351068747</v>
          </cell>
          <cell r="E38">
            <v>0.56648112576900767</v>
          </cell>
          <cell r="F38">
            <v>0.56592624063088159</v>
          </cell>
          <cell r="G38">
            <v>0.5653354705428788</v>
          </cell>
          <cell r="H38">
            <v>0.56486381417337661</v>
          </cell>
          <cell r="I38">
            <v>0.56482472405560968</v>
          </cell>
        </row>
        <row r="39">
          <cell r="D39">
            <v>0.84127562656347121</v>
          </cell>
          <cell r="E39">
            <v>0.84050252871032349</v>
          </cell>
          <cell r="F39">
            <v>0.84049602899908837</v>
          </cell>
          <cell r="G39">
            <v>0.84049701603239846</v>
          </cell>
          <cell r="H39">
            <v>0.84050519072901575</v>
          </cell>
          <cell r="I39">
            <v>0.84051453441036494</v>
          </cell>
        </row>
        <row r="40">
          <cell r="D40">
            <v>0.69619224039136562</v>
          </cell>
          <cell r="E40">
            <v>0.69521193860428798</v>
          </cell>
          <cell r="F40">
            <v>0.69525139123446789</v>
          </cell>
          <cell r="G40">
            <v>0.6952919175454636</v>
          </cell>
          <cell r="H40">
            <v>0.69533354240594403</v>
          </cell>
          <cell r="I40">
            <v>0.69537169313951774</v>
          </cell>
        </row>
        <row r="41">
          <cell r="D41">
            <v>0.66389753303960586</v>
          </cell>
          <cell r="E41">
            <v>0.68866818711909572</v>
          </cell>
          <cell r="F41">
            <v>0.68847252036921391</v>
          </cell>
          <cell r="G41">
            <v>0.68830825721505118</v>
          </cell>
          <cell r="H41">
            <v>0.68816193644936463</v>
          </cell>
          <cell r="I41">
            <v>0.68797871997657445</v>
          </cell>
        </row>
        <row r="42">
          <cell r="D42">
            <v>0.63669640952019546</v>
          </cell>
          <cell r="E42">
            <v>0.6278886001909747</v>
          </cell>
          <cell r="F42">
            <v>0.62705505309029164</v>
          </cell>
          <cell r="G42">
            <v>0.62622509433712026</v>
          </cell>
          <cell r="H42">
            <v>0.62547794461061346</v>
          </cell>
          <cell r="I42">
            <v>0.62599099976621764</v>
          </cell>
        </row>
        <row r="43">
          <cell r="D43">
            <v>0.45793929342197476</v>
          </cell>
          <cell r="E43">
            <v>0.47496124186955269</v>
          </cell>
          <cell r="F43">
            <v>0.47791198295342063</v>
          </cell>
          <cell r="G43">
            <v>0.48793441809939531</v>
          </cell>
          <cell r="H43">
            <v>0.48995924208176633</v>
          </cell>
          <cell r="I43">
            <v>0.48928854360193352</v>
          </cell>
        </row>
        <row r="44">
          <cell r="D44">
            <v>0.91481963295143709</v>
          </cell>
          <cell r="E44">
            <v>0.95336270954812063</v>
          </cell>
          <cell r="F44">
            <v>0.95385329840142608</v>
          </cell>
          <cell r="G44">
            <v>0.95423775046207437</v>
          </cell>
          <cell r="H44">
            <v>0.95446702741453804</v>
          </cell>
          <cell r="I44">
            <v>0.95557767147430639</v>
          </cell>
        </row>
        <row r="45">
          <cell r="D45">
            <v>0.92350476961595684</v>
          </cell>
          <cell r="E45">
            <v>0.97929302983624322</v>
          </cell>
          <cell r="F45">
            <v>0.97943051194639075</v>
          </cell>
          <cell r="G45">
            <v>0.97966818578815129</v>
          </cell>
          <cell r="H45">
            <v>0.97994429727068577</v>
          </cell>
          <cell r="I45">
            <v>0.98051709126049047</v>
          </cell>
        </row>
        <row r="46">
          <cell r="D46">
            <v>0.95379846946669955</v>
          </cell>
          <cell r="E46">
            <v>0.95257846651155165</v>
          </cell>
          <cell r="F46">
            <v>0.95244747726010959</v>
          </cell>
          <cell r="G46">
            <v>0.95242543008285074</v>
          </cell>
          <cell r="H46">
            <v>0.95243788489474845</v>
          </cell>
          <cell r="I46">
            <v>0.95249517697672725</v>
          </cell>
        </row>
        <row r="47">
          <cell r="D47">
            <v>0.94885846492964177</v>
          </cell>
          <cell r="E47">
            <v>0.94678871907446316</v>
          </cell>
          <cell r="F47">
            <v>0.94672904984010975</v>
          </cell>
          <cell r="G47">
            <v>0.94668999770133733</v>
          </cell>
          <cell r="H47">
            <v>0.94665803416868166</v>
          </cell>
          <cell r="I47">
            <v>0.94667624070650291</v>
          </cell>
        </row>
        <row r="48">
          <cell r="D48">
            <v>0.3609689470141012</v>
          </cell>
          <cell r="E48">
            <v>0.35188140982344418</v>
          </cell>
          <cell r="F48">
            <v>0.35271450726361969</v>
          </cell>
          <cell r="G48">
            <v>0.34727409815593424</v>
          </cell>
          <cell r="H48">
            <v>0.34245796287402963</v>
          </cell>
          <cell r="I48">
            <v>0.34032633888137243</v>
          </cell>
        </row>
        <row r="49">
          <cell r="D49">
            <v>0.6154522191032421</v>
          </cell>
          <cell r="E49">
            <v>0.64569884087256435</v>
          </cell>
          <cell r="F49">
            <v>0.6463912889740846</v>
          </cell>
          <cell r="G49">
            <v>0.64699099143941929</v>
          </cell>
          <cell r="H49">
            <v>0.64748411763466518</v>
          </cell>
          <cell r="I49">
            <v>0.64774907995856157</v>
          </cell>
        </row>
        <row r="50">
          <cell r="D50">
            <v>0.32887106764826812</v>
          </cell>
          <cell r="E50">
            <v>0.32307224306647903</v>
          </cell>
          <cell r="F50">
            <v>0.32084169468025348</v>
          </cell>
          <cell r="G50">
            <v>0.31910050770030063</v>
          </cell>
          <cell r="H50">
            <v>0.31779566521088665</v>
          </cell>
          <cell r="I50">
            <v>0.31748673045013581</v>
          </cell>
        </row>
        <row r="51">
          <cell r="D51">
            <v>0.53879812443705222</v>
          </cell>
          <cell r="E51">
            <v>0.55976351366464916</v>
          </cell>
          <cell r="F51">
            <v>0.56007639261400155</v>
          </cell>
          <cell r="G51">
            <v>0.56028742890499594</v>
          </cell>
          <cell r="H51">
            <v>0.56038749963719048</v>
          </cell>
          <cell r="I51">
            <v>0.56025717671980002</v>
          </cell>
        </row>
        <row r="52">
          <cell r="D52">
            <v>0.70018856575166266</v>
          </cell>
          <cell r="E52">
            <v>0.69598320976941219</v>
          </cell>
          <cell r="F52">
            <v>0.69620403166686151</v>
          </cell>
          <cell r="G52">
            <v>0.69643327456190751</v>
          </cell>
          <cell r="H52">
            <v>0.69667537560527215</v>
          </cell>
          <cell r="I52">
            <v>0.69822081857803053</v>
          </cell>
        </row>
        <row r="53">
          <cell r="D53">
            <v>0.88663164000087225</v>
          </cell>
          <cell r="E53">
            <v>0.87309851733591315</v>
          </cell>
          <cell r="F53">
            <v>0.8729324812325453</v>
          </cell>
          <cell r="G53">
            <v>0.87281878107743482</v>
          </cell>
          <cell r="H53">
            <v>0.87276267996966683</v>
          </cell>
          <cell r="I53">
            <v>0.87283699568232387</v>
          </cell>
        </row>
        <row r="54">
          <cell r="D54">
            <v>0.64455497933793393</v>
          </cell>
          <cell r="E54">
            <v>0.61497336153093329</v>
          </cell>
          <cell r="F54">
            <v>0.61334530411552113</v>
          </cell>
          <cell r="G54">
            <v>0.6119032436170817</v>
          </cell>
          <cell r="H54">
            <v>0.61062716226256331</v>
          </cell>
          <cell r="I54">
            <v>0.60973249099072169</v>
          </cell>
        </row>
        <row r="55">
          <cell r="D55">
            <v>0.89507372669489249</v>
          </cell>
          <cell r="E55">
            <v>0.93146019250816081</v>
          </cell>
          <cell r="F55">
            <v>0.93114708023493775</v>
          </cell>
          <cell r="G55">
            <v>0.93423572356614359</v>
          </cell>
          <cell r="H55">
            <v>0.9369021404604847</v>
          </cell>
          <cell r="I55">
            <v>0.93821218042071852</v>
          </cell>
        </row>
        <row r="56">
          <cell r="D56">
            <v>0.94099022568470836</v>
          </cell>
          <cell r="E56">
            <v>0.92470123260482917</v>
          </cell>
          <cell r="F56">
            <v>0.924388433271642</v>
          </cell>
          <cell r="G56">
            <v>0.92408960073268553</v>
          </cell>
          <cell r="H56">
            <v>0.92402012652623744</v>
          </cell>
          <cell r="I56">
            <v>0.92402663955947395</v>
          </cell>
        </row>
        <row r="57">
          <cell r="D57">
            <v>0.59935223409968363</v>
          </cell>
          <cell r="E57">
            <v>0.59880675345100509</v>
          </cell>
          <cell r="F57">
            <v>0.59826265267391743</v>
          </cell>
          <cell r="G57">
            <v>0.59788562252405475</v>
          </cell>
          <cell r="H57">
            <v>0.59762974858736828</v>
          </cell>
          <cell r="I57">
            <v>0.59760056350063795</v>
          </cell>
        </row>
        <row r="58">
          <cell r="D58">
            <v>0.66361562243496919</v>
          </cell>
          <cell r="E58">
            <v>0.43452803547061397</v>
          </cell>
          <cell r="F58">
            <v>0.43787374705934057</v>
          </cell>
          <cell r="G58">
            <v>0.4308227127899758</v>
          </cell>
          <cell r="H58">
            <v>0.42189310691819221</v>
          </cell>
          <cell r="I58">
            <v>0.41975179548716651</v>
          </cell>
        </row>
        <row r="131">
          <cell r="F131" t="str">
            <v>2018/19</v>
          </cell>
          <cell r="G131" t="str">
            <v>2019/20</v>
          </cell>
          <cell r="H131" t="str">
            <v>2020/21</v>
          </cell>
        </row>
        <row r="132">
          <cell r="F132">
            <v>1.0059947770929163</v>
          </cell>
          <cell r="G132">
            <v>1.0089924678544739</v>
          </cell>
          <cell r="H132">
            <v>1.0107703993691999</v>
          </cell>
          <cell r="I132" t="str">
            <v>care_level_uplift</v>
          </cell>
        </row>
        <row r="133">
          <cell r="F133">
            <v>1.0305548884477531</v>
          </cell>
          <cell r="G133">
            <v>1.04444498377679</v>
          </cell>
          <cell r="H133">
            <v>1.0573577199830919</v>
          </cell>
        </row>
        <row r="140">
          <cell r="C140" t="str">
            <v>2015/16</v>
          </cell>
          <cell r="D140" t="str">
            <v>2016/17</v>
          </cell>
          <cell r="E140" t="str">
            <v>2017/18</v>
          </cell>
          <cell r="F140" t="str">
            <v>2018/19</v>
          </cell>
          <cell r="G140" t="str">
            <v>2019/20</v>
          </cell>
          <cell r="H140" t="str">
            <v>2020/21</v>
          </cell>
        </row>
        <row r="141">
          <cell r="D141">
            <v>18.012706696008923</v>
          </cell>
          <cell r="E141">
            <v>15.070683448420422</v>
          </cell>
          <cell r="F141">
            <v>16.808190420295027</v>
          </cell>
          <cell r="G141">
            <v>17.955782145738592</v>
          </cell>
          <cell r="H141">
            <v>16.335584786965434</v>
          </cell>
        </row>
        <row r="142">
          <cell r="F142">
            <v>85.669971600373344</v>
          </cell>
          <cell r="G142">
            <v>88.745877003039354</v>
          </cell>
          <cell r="H142">
            <v>86.995093297122494</v>
          </cell>
        </row>
        <row r="143">
          <cell r="F143">
            <v>0.19619698835317204</v>
          </cell>
          <cell r="G143">
            <v>0.20232807147901244</v>
          </cell>
          <cell r="H143">
            <v>0.18777593273189536</v>
          </cell>
        </row>
      </sheetData>
      <sheetData sheetId="6">
        <row r="5">
          <cell r="D5" t="str">
            <v>Analogue Core WLR Rentals</v>
          </cell>
          <cell r="E5">
            <v>1</v>
          </cell>
        </row>
        <row r="6">
          <cell r="D6" t="str">
            <v>Analogue Premium Rentals</v>
          </cell>
          <cell r="E6">
            <v>2</v>
          </cell>
        </row>
        <row r="7">
          <cell r="D7" t="str">
            <v>WLR Connections</v>
          </cell>
          <cell r="E7">
            <v>3</v>
          </cell>
        </row>
        <row r="8">
          <cell r="D8" t="str">
            <v>WLR Premium Connections</v>
          </cell>
          <cell r="E8">
            <v>4</v>
          </cell>
        </row>
        <row r="9">
          <cell r="D9" t="str">
            <v>WLR Transfers</v>
          </cell>
          <cell r="E9">
            <v>5</v>
          </cell>
        </row>
        <row r="10">
          <cell r="D10" t="str">
            <v>WLR Premium Transfers</v>
          </cell>
          <cell r="E10">
            <v>6</v>
          </cell>
        </row>
        <row r="11">
          <cell r="D11" t="str">
            <v>WLR Conversions</v>
          </cell>
          <cell r="E11">
            <v>7</v>
          </cell>
        </row>
        <row r="12">
          <cell r="D12" t="str">
            <v>Metallic Path Facility (MPF) New Provide Services</v>
          </cell>
          <cell r="E12">
            <v>8</v>
          </cell>
        </row>
        <row r="13">
          <cell r="D13" t="str">
            <v>Metallic Path Facility (MPF) Single Migrations</v>
          </cell>
          <cell r="E13">
            <v>9</v>
          </cell>
        </row>
        <row r="14">
          <cell r="D14" t="str">
            <v>Metallic Path Facility (MPF) Bulk Migrations</v>
          </cell>
          <cell r="E14">
            <v>10</v>
          </cell>
        </row>
        <row r="15">
          <cell r="D15" t="str">
            <v>Metallic Path Facility (MPF) Rentals</v>
          </cell>
          <cell r="E15">
            <v>11</v>
          </cell>
        </row>
        <row r="16">
          <cell r="D16" t="str">
            <v>Hard Ceases</v>
          </cell>
          <cell r="E16">
            <v>12</v>
          </cell>
        </row>
        <row r="17">
          <cell r="D17" t="str">
            <v>Co-mingling New Provide Services</v>
          </cell>
          <cell r="E17">
            <v>13</v>
          </cell>
        </row>
        <row r="18">
          <cell r="D18" t="str">
            <v>Co-mingling Rental Services</v>
          </cell>
          <cell r="E18">
            <v>14</v>
          </cell>
        </row>
        <row r="19">
          <cell r="D19" t="str">
            <v>Tie cables</v>
          </cell>
          <cell r="E19">
            <v>15</v>
          </cell>
        </row>
        <row r="20">
          <cell r="D20" t="str">
            <v>Other LLU Ancillary Services</v>
          </cell>
          <cell r="E20">
            <v>16</v>
          </cell>
        </row>
        <row r="21">
          <cell r="D21" t="str">
            <v>Shared Metallic Path Facility (SMPF) New Provides</v>
          </cell>
          <cell r="E21">
            <v>17</v>
          </cell>
        </row>
        <row r="22">
          <cell r="D22" t="str">
            <v>Shared Metallic Path Facility (SMPF) Single Migrations</v>
          </cell>
          <cell r="E22">
            <v>18</v>
          </cell>
        </row>
        <row r="23">
          <cell r="D23" t="str">
            <v>Shared Metallic Path Facility (SMPF) Bulk Migrations</v>
          </cell>
          <cell r="E23">
            <v>19</v>
          </cell>
        </row>
        <row r="24">
          <cell r="D24" t="str">
            <v>Shared Metallic Path Facility (SMPF) Rentals</v>
          </cell>
          <cell r="E24">
            <v>20</v>
          </cell>
        </row>
        <row r="25">
          <cell r="D25" t="str">
            <v>WLR Simultaneously Provided Conversions</v>
          </cell>
          <cell r="E25">
            <v>21</v>
          </cell>
        </row>
        <row r="26">
          <cell r="D26" t="str">
            <v>WLR Simultaneously Provided Connections</v>
          </cell>
          <cell r="E26">
            <v>22</v>
          </cell>
        </row>
        <row r="27">
          <cell r="D27" t="str">
            <v>GEA FTTC Rentals</v>
          </cell>
          <cell r="E27">
            <v>23</v>
          </cell>
        </row>
        <row r="28">
          <cell r="D28" t="str">
            <v>GEA FTTC Connections</v>
          </cell>
          <cell r="E28">
            <v>24</v>
          </cell>
        </row>
        <row r="29">
          <cell r="D29" t="str">
            <v>GEA CP to CP Migration</v>
          </cell>
          <cell r="E29">
            <v>25</v>
          </cell>
        </row>
        <row r="30">
          <cell r="D30" t="str">
            <v>GEA Other</v>
          </cell>
          <cell r="E30">
            <v>26</v>
          </cell>
        </row>
        <row r="31">
          <cell r="D31" t="str">
            <v/>
          </cell>
          <cell r="E31">
            <v>27</v>
          </cell>
        </row>
        <row r="32">
          <cell r="D32" t="str">
            <v/>
          </cell>
          <cell r="E32">
            <v>28</v>
          </cell>
        </row>
        <row r="33">
          <cell r="D33" t="str">
            <v/>
          </cell>
          <cell r="E33">
            <v>29</v>
          </cell>
        </row>
        <row r="34">
          <cell r="D34" t="str">
            <v/>
          </cell>
          <cell r="E34">
            <v>30</v>
          </cell>
        </row>
        <row r="35">
          <cell r="D35" t="str">
            <v/>
          </cell>
          <cell r="E35">
            <v>31</v>
          </cell>
        </row>
        <row r="36">
          <cell r="D36" t="str">
            <v/>
          </cell>
          <cell r="E36">
            <v>32</v>
          </cell>
        </row>
        <row r="37">
          <cell r="D37" t="str">
            <v>Note: cost modelling requires service volume forecasts</v>
          </cell>
          <cell r="E37" t="str">
            <v>Service_list</v>
          </cell>
        </row>
      </sheetData>
      <sheetData sheetId="7">
        <row r="5">
          <cell r="B5" t="str">
            <v>Analogue Core WLR Rentals</v>
          </cell>
          <cell r="C5" t="str">
            <v>Mid-year</v>
          </cell>
          <cell r="D5">
            <v>12343751.416666001</v>
          </cell>
          <cell r="E5">
            <v>12366717.003</v>
          </cell>
          <cell r="F5">
            <v>12408286.951890256</v>
          </cell>
          <cell r="G5">
            <v>12250300.927065868</v>
          </cell>
          <cell r="H5">
            <v>11947899.735724391</v>
          </cell>
          <cell r="I5">
            <v>12279337.967954066</v>
          </cell>
        </row>
        <row r="6">
          <cell r="B6" t="str">
            <v>Analogue Premium Rentals</v>
          </cell>
          <cell r="C6" t="str">
            <v>Mid-year</v>
          </cell>
          <cell r="D6">
            <v>3751280.3633329999</v>
          </cell>
          <cell r="E6">
            <v>3502881.605</v>
          </cell>
          <cell r="F6">
            <v>3344034.7777122189</v>
          </cell>
          <cell r="G6">
            <v>3116810.8649559529</v>
          </cell>
          <cell r="H6">
            <v>2847862.2688527741</v>
          </cell>
          <cell r="I6">
            <v>2747426.1625448419</v>
          </cell>
        </row>
        <row r="7">
          <cell r="B7" t="str">
            <v>WLR Connections</v>
          </cell>
          <cell r="C7" t="str">
            <v>Period-end</v>
          </cell>
          <cell r="D7">
            <v>582206.08309999993</v>
          </cell>
          <cell r="E7">
            <v>623964</v>
          </cell>
          <cell r="F7">
            <v>626061.41611965955</v>
          </cell>
          <cell r="G7">
            <v>618090.2147111037</v>
          </cell>
          <cell r="H7">
            <v>602832.5309694591</v>
          </cell>
          <cell r="I7">
            <v>619555.28164652141</v>
          </cell>
        </row>
        <row r="8">
          <cell r="B8" t="str">
            <v>WLR Premium Connections</v>
          </cell>
          <cell r="C8" t="str">
            <v>Period-end</v>
          </cell>
          <cell r="D8">
            <v>245778.36</v>
          </cell>
          <cell r="E8">
            <v>187657.1</v>
          </cell>
          <cell r="F8">
            <v>179147.32481648339</v>
          </cell>
          <cell r="G8">
            <v>166974.43822573207</v>
          </cell>
          <cell r="H8">
            <v>152566.2682431232</v>
          </cell>
          <cell r="I8">
            <v>147185.68432097885</v>
          </cell>
        </row>
        <row r="9">
          <cell r="B9" t="str">
            <v>WLR Transfers</v>
          </cell>
          <cell r="C9" t="str">
            <v>Period-end</v>
          </cell>
          <cell r="D9">
            <v>1066481</v>
          </cell>
          <cell r="E9">
            <v>1345399</v>
          </cell>
          <cell r="F9">
            <v>1349921.4749344094</v>
          </cell>
          <cell r="G9">
            <v>1332733.8705151326</v>
          </cell>
          <cell r="H9">
            <v>1299835.0615320425</v>
          </cell>
          <cell r="I9">
            <v>1335892.8662101473</v>
          </cell>
        </row>
        <row r="10">
          <cell r="B10" t="str">
            <v>WLR Premium Transfers</v>
          </cell>
          <cell r="C10" t="str">
            <v>Period-end</v>
          </cell>
          <cell r="D10">
            <v>223850</v>
          </cell>
          <cell r="E10">
            <v>185326</v>
          </cell>
          <cell r="F10">
            <v>176921.93430965094</v>
          </cell>
          <cell r="G10">
            <v>164900.26084076765</v>
          </cell>
          <cell r="H10">
            <v>150671.0709502867</v>
          </cell>
          <cell r="I10">
            <v>145357.32531553414</v>
          </cell>
        </row>
        <row r="11">
          <cell r="B11" t="str">
            <v>WLR Conversions</v>
          </cell>
          <cell r="C11" t="str">
            <v>Period-end</v>
          </cell>
          <cell r="D11">
            <v>411294.04955300002</v>
          </cell>
          <cell r="E11">
            <v>515429.11732000002</v>
          </cell>
          <cell r="F11">
            <v>514515.27017492219</v>
          </cell>
          <cell r="G11">
            <v>525491.53571249591</v>
          </cell>
          <cell r="H11">
            <v>543918.08646285778</v>
          </cell>
          <cell r="I11">
            <v>511882.46490437572</v>
          </cell>
        </row>
        <row r="12">
          <cell r="B12" t="str">
            <v>Metallic Path Facility (MPF) New Provide Services</v>
          </cell>
          <cell r="C12" t="str">
            <v>Period-end</v>
          </cell>
          <cell r="D12">
            <v>2192387.6209010002</v>
          </cell>
          <cell r="E12">
            <v>2111264.4549799999</v>
          </cell>
          <cell r="F12">
            <v>2107474.0276710582</v>
          </cell>
          <cell r="G12">
            <v>2153001.0470067426</v>
          </cell>
          <cell r="H12">
            <v>2229430.13205666</v>
          </cell>
          <cell r="I12">
            <v>2096553.7582908261</v>
          </cell>
        </row>
        <row r="13">
          <cell r="B13" t="str">
            <v>Metallic Path Facility (MPF) Single Migrations</v>
          </cell>
          <cell r="C13" t="str">
            <v>Period-end</v>
          </cell>
          <cell r="D13">
            <v>665609</v>
          </cell>
          <cell r="E13">
            <v>672691</v>
          </cell>
          <cell r="F13">
            <v>669616.03952882858</v>
          </cell>
          <cell r="G13">
            <v>673592.68518973677</v>
          </cell>
          <cell r="H13">
            <v>675619.98356018541</v>
          </cell>
          <cell r="I13">
            <v>642937.30870672583</v>
          </cell>
        </row>
        <row r="14">
          <cell r="B14" t="str">
            <v>Metallic Path Facility (MPF) Bulk Migrations</v>
          </cell>
          <cell r="C14" t="str">
            <v>Period-end</v>
          </cell>
          <cell r="D14">
            <v>54398</v>
          </cell>
          <cell r="E14">
            <v>83342.670190000004</v>
          </cell>
          <cell r="F14">
            <v>23986.287194082659</v>
          </cell>
          <cell r="G14">
            <v>0</v>
          </cell>
          <cell r="H14">
            <v>0</v>
          </cell>
          <cell r="I14">
            <v>0</v>
          </cell>
        </row>
        <row r="15">
          <cell r="B15" t="str">
            <v>Metallic Path Facility (MPF) Rentals</v>
          </cell>
          <cell r="C15" t="str">
            <v>Mid-year</v>
          </cell>
          <cell r="D15">
            <v>8958911.5501860008</v>
          </cell>
          <cell r="E15">
            <v>9174269.6498700008</v>
          </cell>
          <cell r="F15">
            <v>9158003.8242773376</v>
          </cell>
          <cell r="G15">
            <v>9353373.5005460493</v>
          </cell>
          <cell r="H15">
            <v>9681352.9251075089</v>
          </cell>
          <cell r="I15">
            <v>9111141.7734619267</v>
          </cell>
        </row>
        <row r="16">
          <cell r="B16" t="str">
            <v>Hard Ceases</v>
          </cell>
          <cell r="C16" t="str">
            <v>Period-end</v>
          </cell>
          <cell r="D16">
            <v>1448952.68</v>
          </cell>
          <cell r="E16">
            <v>1158867.418782454</v>
          </cell>
          <cell r="F16">
            <v>1226201.9843780783</v>
          </cell>
          <cell r="G16">
            <v>1176179.5985643999</v>
          </cell>
          <cell r="H16">
            <v>1153068.7426526162</v>
          </cell>
          <cell r="I16">
            <v>1061617.2048966328</v>
          </cell>
        </row>
        <row r="17">
          <cell r="B17" t="str">
            <v>Co-mingling New Provide Services</v>
          </cell>
          <cell r="C17" t="str">
            <v>Period-end</v>
          </cell>
          <cell r="D17">
            <v>1194.1608162080624</v>
          </cell>
          <cell r="E17">
            <v>1056.1286953424997</v>
          </cell>
          <cell r="F17">
            <v>949.79246175874766</v>
          </cell>
          <cell r="G17">
            <v>872.00770290227138</v>
          </cell>
          <cell r="H17">
            <v>810.03560476708458</v>
          </cell>
          <cell r="I17">
            <v>761.06783094114871</v>
          </cell>
        </row>
        <row r="18">
          <cell r="B18" t="str">
            <v>Co-mingling Rental Services</v>
          </cell>
          <cell r="C18" t="str">
            <v>Mid-year</v>
          </cell>
          <cell r="D18">
            <v>15941.553802113356</v>
          </cell>
          <cell r="E18">
            <v>16002.191019245221</v>
          </cell>
          <cell r="F18">
            <v>15760.77742380201</v>
          </cell>
          <cell r="G18">
            <v>15942.280220546294</v>
          </cell>
          <cell r="H18">
            <v>16371.825499372942</v>
          </cell>
          <cell r="I18">
            <v>15361.121428455685</v>
          </cell>
        </row>
        <row r="19">
          <cell r="B19" t="str">
            <v>Tie cables</v>
          </cell>
          <cell r="C19" t="str">
            <v>Period-end</v>
          </cell>
          <cell r="D19">
            <v>1018383.3180003613</v>
          </cell>
          <cell r="E19">
            <v>954622.36534901685</v>
          </cell>
          <cell r="F19">
            <v>852240.19603125867</v>
          </cell>
          <cell r="G19">
            <v>776528.49057317711</v>
          </cell>
          <cell r="H19">
            <v>724380.97805542615</v>
          </cell>
          <cell r="I19">
            <v>652637.8411260834</v>
          </cell>
        </row>
        <row r="20">
          <cell r="B20" t="str">
            <v>Other LLU Ancillary Services</v>
          </cell>
          <cell r="C20" t="str">
            <v>Period-end</v>
          </cell>
          <cell r="D20">
            <v>1365949.962142</v>
          </cell>
          <cell r="E20">
            <v>361851</v>
          </cell>
          <cell r="F20">
            <v>268086.9201273041</v>
          </cell>
          <cell r="G20">
            <v>200594.96502234112</v>
          </cell>
          <cell r="H20">
            <v>134712.02205206751</v>
          </cell>
          <cell r="I20">
            <v>107827.67702305476</v>
          </cell>
        </row>
        <row r="21">
          <cell r="B21" t="str">
            <v>Shared Metallic Path Facility (SMPF) New Provides</v>
          </cell>
          <cell r="C21" t="str">
            <v>Period-end</v>
          </cell>
          <cell r="D21">
            <v>1463260</v>
          </cell>
          <cell r="E21">
            <v>1216858</v>
          </cell>
          <cell r="F21">
            <v>1068341.7716184715</v>
          </cell>
          <cell r="G21">
            <v>906545.11732008576</v>
          </cell>
          <cell r="H21">
            <v>782777.88862193632</v>
          </cell>
          <cell r="I21">
            <v>677677.58362370951</v>
          </cell>
        </row>
        <row r="22">
          <cell r="B22" t="str">
            <v>Shared Metallic Path Facility (SMPF) Single Migrations</v>
          </cell>
          <cell r="C22" t="str">
            <v>Period-end</v>
          </cell>
          <cell r="D22">
            <v>84460</v>
          </cell>
          <cell r="E22">
            <v>90764</v>
          </cell>
          <cell r="F22">
            <v>50682.024415362801</v>
          </cell>
          <cell r="G22">
            <v>35269.049517688123</v>
          </cell>
          <cell r="H22">
            <v>25669.954827410278</v>
          </cell>
          <cell r="I22">
            <v>19211.029672218676</v>
          </cell>
        </row>
        <row r="23">
          <cell r="B23" t="str">
            <v>Shared Metallic Path Facility (SMPF) Bulk Migrations</v>
          </cell>
          <cell r="C23" t="str">
            <v>Period-end</v>
          </cell>
          <cell r="D23">
            <v>9873</v>
          </cell>
          <cell r="E23">
            <v>34835</v>
          </cell>
          <cell r="F23">
            <v>6966.9999999999982</v>
          </cell>
          <cell r="G23">
            <v>1393.3999999999992</v>
          </cell>
          <cell r="H23">
            <v>278.67999999999978</v>
          </cell>
          <cell r="I23">
            <v>55.735999999999947</v>
          </cell>
        </row>
        <row r="24">
          <cell r="B24" t="str">
            <v>Shared Metallic Path Facility (SMPF) Rentals</v>
          </cell>
          <cell r="C24" t="str">
            <v>Mid-year</v>
          </cell>
          <cell r="D24">
            <v>7069364.3333330005</v>
          </cell>
          <cell r="E24">
            <v>6314549.0829999996</v>
          </cell>
          <cell r="F24">
            <v>5316102.0989484945</v>
          </cell>
          <cell r="G24">
            <v>4528161.3980464516</v>
          </cell>
          <cell r="H24">
            <v>3925525.0185424453</v>
          </cell>
          <cell r="I24">
            <v>3415820.0408584876</v>
          </cell>
        </row>
        <row r="25">
          <cell r="B25" t="str">
            <v>WLR Simultaneously Provided Conversions</v>
          </cell>
          <cell r="C25" t="str">
            <v>Period-end</v>
          </cell>
          <cell r="D25">
            <v>149006</v>
          </cell>
          <cell r="E25">
            <v>128580</v>
          </cell>
          <cell r="F25">
            <v>128352.02982531321</v>
          </cell>
          <cell r="G25">
            <v>131090.19143744622</v>
          </cell>
          <cell r="H25">
            <v>135686.91641061177</v>
          </cell>
          <cell r="I25">
            <v>127695.24484691102</v>
          </cell>
        </row>
        <row r="26">
          <cell r="B26" t="str">
            <v>WLR Simultaneously Provided Connections</v>
          </cell>
          <cell r="C26" t="str">
            <v>Period-end</v>
          </cell>
          <cell r="D26">
            <v>251407.33333299999</v>
          </cell>
          <cell r="E26">
            <v>273421</v>
          </cell>
          <cell r="F26">
            <v>262936.24382956605</v>
          </cell>
          <cell r="G26">
            <v>224727.56370548825</v>
          </cell>
          <cell r="H26">
            <v>195507.5037434632</v>
          </cell>
          <cell r="I26">
            <v>170834.93700020053</v>
          </cell>
        </row>
        <row r="27">
          <cell r="B27" t="str">
            <v>GEA FTTC Rentals</v>
          </cell>
          <cell r="C27" t="str">
            <v>Mid-year</v>
          </cell>
          <cell r="D27">
            <v>4640711.0351618882</v>
          </cell>
          <cell r="E27">
            <v>4472520.9270396307</v>
          </cell>
          <cell r="F27">
            <v>5712957.9011189099</v>
          </cell>
          <cell r="G27">
            <v>6746054.2376071364</v>
          </cell>
          <cell r="H27">
            <v>7478188.7914297096</v>
          </cell>
          <cell r="I27">
            <v>8025929.9039521869</v>
          </cell>
        </row>
        <row r="28">
          <cell r="B28" t="str">
            <v>GEA FTTC Connections</v>
          </cell>
          <cell r="C28" t="str">
            <v>Period-end</v>
          </cell>
          <cell r="D28">
            <v>1693380.3199999998</v>
          </cell>
          <cell r="E28">
            <v>1825851.74</v>
          </cell>
          <cell r="F28">
            <v>2402981.4311641334</v>
          </cell>
          <cell r="G28">
            <v>2306725.8910206133</v>
          </cell>
          <cell r="H28">
            <v>2156298.651989942</v>
          </cell>
          <cell r="I28">
            <v>1849738.4233653052</v>
          </cell>
        </row>
        <row r="29">
          <cell r="B29" t="str">
            <v>GEA CP to CP Migration</v>
          </cell>
          <cell r="C29" t="str">
            <v>Period-end</v>
          </cell>
          <cell r="D29">
            <v>153011.86944758857</v>
          </cell>
          <cell r="E29">
            <v>267772.62139543367</v>
          </cell>
          <cell r="F29">
            <v>447989.32864734757</v>
          </cell>
          <cell r="G29">
            <v>651662.74851810432</v>
          </cell>
          <cell r="H29">
            <v>826146.25779433479</v>
          </cell>
          <cell r="I29">
            <v>953612.37037206604</v>
          </cell>
        </row>
        <row r="30">
          <cell r="B30" t="str">
            <v>GEA Other</v>
          </cell>
          <cell r="C30" t="str">
            <v>Period-end</v>
          </cell>
          <cell r="D30">
            <v>1849884.3309565985</v>
          </cell>
          <cell r="E30">
            <v>1761114.1346233748</v>
          </cell>
          <cell r="F30">
            <v>2203039.495856523</v>
          </cell>
          <cell r="G30">
            <v>2563036.9172646264</v>
          </cell>
          <cell r="H30">
            <v>2915294.2770233932</v>
          </cell>
          <cell r="I30">
            <v>3111859.0372018311</v>
          </cell>
        </row>
        <row r="31">
          <cell r="B31" t="str">
            <v/>
          </cell>
          <cell r="C31" t="str">
            <v>Period-end</v>
          </cell>
          <cell r="D31">
            <v>0</v>
          </cell>
          <cell r="E31">
            <v>0</v>
          </cell>
          <cell r="F31">
            <v>0</v>
          </cell>
          <cell r="G31">
            <v>0</v>
          </cell>
          <cell r="H31">
            <v>0</v>
          </cell>
          <cell r="I31">
            <v>0</v>
          </cell>
        </row>
        <row r="32">
          <cell r="B32" t="str">
            <v/>
          </cell>
          <cell r="C32" t="str">
            <v>Period-end</v>
          </cell>
          <cell r="D32">
            <v>0</v>
          </cell>
          <cell r="E32">
            <v>0</v>
          </cell>
          <cell r="F32">
            <v>0</v>
          </cell>
          <cell r="G32">
            <v>0</v>
          </cell>
          <cell r="H32">
            <v>0</v>
          </cell>
          <cell r="I32">
            <v>0</v>
          </cell>
        </row>
        <row r="33">
          <cell r="B33" t="str">
            <v/>
          </cell>
          <cell r="C33" t="str">
            <v>Period-end</v>
          </cell>
          <cell r="D33">
            <v>0</v>
          </cell>
          <cell r="E33">
            <v>0</v>
          </cell>
          <cell r="F33">
            <v>0</v>
          </cell>
          <cell r="G33">
            <v>0</v>
          </cell>
          <cell r="H33">
            <v>0</v>
          </cell>
          <cell r="I33">
            <v>0</v>
          </cell>
        </row>
        <row r="34">
          <cell r="B34" t="str">
            <v/>
          </cell>
          <cell r="C34" t="str">
            <v>Period-end</v>
          </cell>
          <cell r="D34">
            <v>0</v>
          </cell>
          <cell r="E34">
            <v>0</v>
          </cell>
          <cell r="F34">
            <v>0</v>
          </cell>
          <cell r="G34">
            <v>0</v>
          </cell>
          <cell r="H34">
            <v>0</v>
          </cell>
          <cell r="I34">
            <v>0</v>
          </cell>
        </row>
        <row r="35">
          <cell r="B35" t="str">
            <v/>
          </cell>
          <cell r="C35" t="str">
            <v>Period-end</v>
          </cell>
          <cell r="D35">
            <v>0</v>
          </cell>
          <cell r="E35">
            <v>0</v>
          </cell>
          <cell r="F35">
            <v>0</v>
          </cell>
          <cell r="G35">
            <v>0</v>
          </cell>
          <cell r="H35">
            <v>0</v>
          </cell>
          <cell r="I35">
            <v>0</v>
          </cell>
        </row>
        <row r="36">
          <cell r="B36" t="str">
            <v/>
          </cell>
          <cell r="C36" t="str">
            <v>Period-end</v>
          </cell>
          <cell r="D36">
            <v>0</v>
          </cell>
          <cell r="E36">
            <v>0</v>
          </cell>
          <cell r="F36">
            <v>0</v>
          </cell>
          <cell r="G36">
            <v>0</v>
          </cell>
          <cell r="H36">
            <v>0</v>
          </cell>
          <cell r="I36">
            <v>0</v>
          </cell>
        </row>
        <row r="37">
          <cell r="D37" t="str">
            <v>Service_volume_15_16_comm</v>
          </cell>
          <cell r="E37" t="str">
            <v>Service_volume_16_17_comm</v>
          </cell>
          <cell r="F37" t="str">
            <v>Service_volume_17_18_comm</v>
          </cell>
          <cell r="G37" t="str">
            <v>Service_volume_18_19_comm</v>
          </cell>
          <cell r="H37" t="str">
            <v>Service_volume_19_20_comm</v>
          </cell>
          <cell r="I37" t="str">
            <v>Service_volume_20_21_comm</v>
          </cell>
        </row>
        <row r="40">
          <cell r="D40" t="str">
            <v>2015/16</v>
          </cell>
          <cell r="E40" t="str">
            <v>2016/17</v>
          </cell>
          <cell r="F40" t="str">
            <v>2017/18</v>
          </cell>
          <cell r="G40" t="str">
            <v>2018/19</v>
          </cell>
          <cell r="H40" t="str">
            <v>2019/20</v>
          </cell>
          <cell r="I40" t="str">
            <v>2020/21</v>
          </cell>
        </row>
        <row r="41">
          <cell r="D41">
            <v>12343751.416666001</v>
          </cell>
          <cell r="E41">
            <v>12366717.003</v>
          </cell>
          <cell r="F41">
            <v>12408286.951890256</v>
          </cell>
          <cell r="G41">
            <v>12250300.927065868</v>
          </cell>
          <cell r="H41">
            <v>11947899.735724391</v>
          </cell>
          <cell r="I41">
            <v>12279337.967954066</v>
          </cell>
        </row>
        <row r="42">
          <cell r="D42">
            <v>3751280.3633329999</v>
          </cell>
          <cell r="E42">
            <v>3502881.605</v>
          </cell>
          <cell r="F42">
            <v>3344034.7777122189</v>
          </cell>
          <cell r="G42">
            <v>3116810.8649559529</v>
          </cell>
          <cell r="H42">
            <v>2847862.2688527741</v>
          </cell>
          <cell r="I42">
            <v>2747426.1625448419</v>
          </cell>
        </row>
        <row r="43">
          <cell r="D43">
            <v>582206.08309999993</v>
          </cell>
          <cell r="E43">
            <v>623964</v>
          </cell>
          <cell r="F43">
            <v>626061.41611965955</v>
          </cell>
          <cell r="G43">
            <v>618090.2147111037</v>
          </cell>
          <cell r="H43">
            <v>602832.5309694591</v>
          </cell>
          <cell r="I43">
            <v>619555.28164652141</v>
          </cell>
        </row>
        <row r="44">
          <cell r="D44">
            <v>245778.36</v>
          </cell>
          <cell r="E44">
            <v>187657.1</v>
          </cell>
          <cell r="F44">
            <v>179147.32481648339</v>
          </cell>
          <cell r="G44">
            <v>166974.43822573207</v>
          </cell>
          <cell r="H44">
            <v>152566.2682431232</v>
          </cell>
          <cell r="I44">
            <v>147185.68432097885</v>
          </cell>
        </row>
        <row r="45">
          <cell r="D45">
            <v>1066481</v>
          </cell>
          <cell r="E45">
            <v>1345399</v>
          </cell>
          <cell r="F45">
            <v>1349921.4749344094</v>
          </cell>
          <cell r="G45">
            <v>1332733.8705151326</v>
          </cell>
          <cell r="H45">
            <v>1299835.0615320425</v>
          </cell>
          <cell r="I45">
            <v>1335892.8662101473</v>
          </cell>
        </row>
        <row r="46">
          <cell r="D46">
            <v>223850</v>
          </cell>
          <cell r="E46">
            <v>185326</v>
          </cell>
          <cell r="F46">
            <v>176921.93430965094</v>
          </cell>
          <cell r="G46">
            <v>164900.26084076765</v>
          </cell>
          <cell r="H46">
            <v>150671.0709502867</v>
          </cell>
          <cell r="I46">
            <v>145357.32531553414</v>
          </cell>
        </row>
        <row r="47">
          <cell r="D47">
            <v>411294.04955300002</v>
          </cell>
          <cell r="E47">
            <v>515429.11732000002</v>
          </cell>
          <cell r="F47">
            <v>514515.27017492219</v>
          </cell>
          <cell r="G47">
            <v>525491.53571249591</v>
          </cell>
          <cell r="H47">
            <v>543918.08646285778</v>
          </cell>
          <cell r="I47">
            <v>511882.46490437572</v>
          </cell>
        </row>
        <row r="48">
          <cell r="D48">
            <v>2192387.6209010002</v>
          </cell>
          <cell r="E48">
            <v>2111264.4549799999</v>
          </cell>
          <cell r="F48">
            <v>2107474.0276710582</v>
          </cell>
          <cell r="G48">
            <v>2153001.0470067426</v>
          </cell>
          <cell r="H48">
            <v>2229430.13205666</v>
          </cell>
          <cell r="I48">
            <v>2096553.7582908261</v>
          </cell>
        </row>
        <row r="49">
          <cell r="D49">
            <v>665609</v>
          </cell>
          <cell r="E49">
            <v>672691</v>
          </cell>
          <cell r="F49">
            <v>669616.03952882858</v>
          </cell>
          <cell r="G49">
            <v>673592.68518973677</v>
          </cell>
          <cell r="H49">
            <v>675619.98356018541</v>
          </cell>
          <cell r="I49">
            <v>642937.30870672583</v>
          </cell>
        </row>
        <row r="50">
          <cell r="D50">
            <v>54398</v>
          </cell>
          <cell r="E50">
            <v>83342.670190000004</v>
          </cell>
          <cell r="F50">
            <v>23986.287194082659</v>
          </cell>
          <cell r="G50">
            <v>0</v>
          </cell>
          <cell r="H50">
            <v>0</v>
          </cell>
          <cell r="I50">
            <v>0</v>
          </cell>
        </row>
        <row r="51">
          <cell r="D51">
            <v>8958911.5501860008</v>
          </cell>
          <cell r="E51">
            <v>9174269.6498700008</v>
          </cell>
          <cell r="F51">
            <v>9158003.8242773376</v>
          </cell>
          <cell r="G51">
            <v>9353373.5005460493</v>
          </cell>
          <cell r="H51">
            <v>9681352.9251075089</v>
          </cell>
          <cell r="I51">
            <v>9111141.7734619267</v>
          </cell>
        </row>
        <row r="52">
          <cell r="D52">
            <v>1448952.68</v>
          </cell>
          <cell r="E52">
            <v>1158867.418782454</v>
          </cell>
          <cell r="F52">
            <v>1226201.9843780783</v>
          </cell>
          <cell r="G52">
            <v>1176179.5985643999</v>
          </cell>
          <cell r="H52">
            <v>1153068.7426526162</v>
          </cell>
          <cell r="I52">
            <v>1061617.2048966328</v>
          </cell>
        </row>
        <row r="53">
          <cell r="D53">
            <v>1194.1608162080624</v>
          </cell>
          <cell r="E53">
            <v>1056.1286953424997</v>
          </cell>
          <cell r="F53">
            <v>949.79246175874766</v>
          </cell>
          <cell r="G53">
            <v>872.00770290227138</v>
          </cell>
          <cell r="H53">
            <v>810.03560476708458</v>
          </cell>
          <cell r="I53">
            <v>761.06783094114871</v>
          </cell>
        </row>
        <row r="54">
          <cell r="D54">
            <v>15941.553802113356</v>
          </cell>
          <cell r="E54">
            <v>16002.191019245221</v>
          </cell>
          <cell r="F54">
            <v>15760.77742380201</v>
          </cell>
          <cell r="G54">
            <v>15942.280220546294</v>
          </cell>
          <cell r="H54">
            <v>16371.825499372942</v>
          </cell>
          <cell r="I54">
            <v>15361.121428455685</v>
          </cell>
        </row>
        <row r="55">
          <cell r="D55">
            <v>1018383.3180003613</v>
          </cell>
          <cell r="E55">
            <v>954622.36534901685</v>
          </cell>
          <cell r="F55">
            <v>852240.19603125867</v>
          </cell>
          <cell r="G55">
            <v>776528.49057317711</v>
          </cell>
          <cell r="H55">
            <v>724380.97805542615</v>
          </cell>
          <cell r="I55">
            <v>652637.8411260834</v>
          </cell>
        </row>
        <row r="56">
          <cell r="D56">
            <v>1365949.962142</v>
          </cell>
          <cell r="E56">
            <v>361851</v>
          </cell>
          <cell r="F56">
            <v>268086.9201273041</v>
          </cell>
          <cell r="G56">
            <v>200594.96502234112</v>
          </cell>
          <cell r="H56">
            <v>134712.02205206751</v>
          </cell>
          <cell r="I56">
            <v>107827.67702305476</v>
          </cell>
        </row>
        <row r="57">
          <cell r="D57">
            <v>1463260</v>
          </cell>
          <cell r="E57">
            <v>1216858</v>
          </cell>
          <cell r="F57">
            <v>1068341.7716184715</v>
          </cell>
          <cell r="G57">
            <v>906545.11732008576</v>
          </cell>
          <cell r="H57">
            <v>782777.88862193632</v>
          </cell>
          <cell r="I57">
            <v>677677.58362370951</v>
          </cell>
        </row>
        <row r="58">
          <cell r="D58">
            <v>84460</v>
          </cell>
          <cell r="E58">
            <v>90764</v>
          </cell>
          <cell r="F58">
            <v>50682.024415362801</v>
          </cell>
          <cell r="G58">
            <v>35269.049517688123</v>
          </cell>
          <cell r="H58">
            <v>25669.954827410278</v>
          </cell>
          <cell r="I58">
            <v>19211.029672218676</v>
          </cell>
        </row>
        <row r="59">
          <cell r="D59">
            <v>9873</v>
          </cell>
          <cell r="E59">
            <v>34835</v>
          </cell>
          <cell r="F59">
            <v>6966.9999999999982</v>
          </cell>
          <cell r="G59">
            <v>1393.3999999999992</v>
          </cell>
          <cell r="H59">
            <v>278.67999999999978</v>
          </cell>
          <cell r="I59">
            <v>55.735999999999947</v>
          </cell>
        </row>
        <row r="60">
          <cell r="D60">
            <v>7069364.3333330005</v>
          </cell>
          <cell r="E60">
            <v>6314549.0829999996</v>
          </cell>
          <cell r="F60">
            <v>5316102.0989484945</v>
          </cell>
          <cell r="G60">
            <v>4528161.3980464516</v>
          </cell>
          <cell r="H60">
            <v>3925525.0185424453</v>
          </cell>
          <cell r="I60">
            <v>3415820.0408584876</v>
          </cell>
        </row>
        <row r="61">
          <cell r="D61">
            <v>149006</v>
          </cell>
          <cell r="E61">
            <v>128580</v>
          </cell>
          <cell r="F61">
            <v>128352.02982531321</v>
          </cell>
          <cell r="G61">
            <v>131090.19143744622</v>
          </cell>
          <cell r="H61">
            <v>135686.91641061177</v>
          </cell>
          <cell r="I61">
            <v>127695.24484691102</v>
          </cell>
        </row>
        <row r="62">
          <cell r="D62">
            <v>251407.33333299999</v>
          </cell>
          <cell r="E62">
            <v>273421</v>
          </cell>
          <cell r="F62">
            <v>262936.24382956605</v>
          </cell>
          <cell r="G62">
            <v>224727.56370548825</v>
          </cell>
          <cell r="H62">
            <v>195507.5037434632</v>
          </cell>
          <cell r="I62">
            <v>170834.93700020053</v>
          </cell>
        </row>
        <row r="63">
          <cell r="D63">
            <v>5016674.4166666679</v>
          </cell>
          <cell r="E63">
            <v>6656519.8329999987</v>
          </cell>
          <cell r="F63">
            <v>8631139.2840593588</v>
          </cell>
          <cell r="G63">
            <v>10348283.592534151</v>
          </cell>
          <cell r="H63">
            <v>11650069.482524768</v>
          </cell>
          <cell r="I63">
            <v>12701250.014387853</v>
          </cell>
        </row>
        <row r="64">
          <cell r="D64">
            <v>2493018.8466104157</v>
          </cell>
          <cell r="E64">
            <v>2758571</v>
          </cell>
          <cell r="F64">
            <v>3584970.8203373738</v>
          </cell>
          <cell r="G64">
            <v>3495420.4500251957</v>
          </cell>
          <cell r="H64">
            <v>3324026.6618036982</v>
          </cell>
          <cell r="I64">
            <v>2792729.6287964326</v>
          </cell>
        </row>
        <row r="65">
          <cell r="D65">
            <v>165408</v>
          </cell>
          <cell r="E65">
            <v>398530</v>
          </cell>
          <cell r="F65">
            <v>676822.47274572018</v>
          </cell>
          <cell r="G65">
            <v>999634.85184601718</v>
          </cell>
          <cell r="H65">
            <v>1287031.0678786351</v>
          </cell>
          <cell r="I65">
            <v>1509117.2334989277</v>
          </cell>
        </row>
        <row r="66">
          <cell r="D66">
            <v>1915901.1199999999</v>
          </cell>
          <cell r="E66">
            <v>2484727.62</v>
          </cell>
          <cell r="F66">
            <v>3154444.1353425793</v>
          </cell>
          <cell r="G66">
            <v>3733040.9362273784</v>
          </cell>
          <cell r="H66">
            <v>4326904.315396077</v>
          </cell>
          <cell r="I66">
            <v>4697886.7161026848</v>
          </cell>
        </row>
        <row r="67">
          <cell r="D67">
            <v>0</v>
          </cell>
          <cell r="E67">
            <v>0</v>
          </cell>
          <cell r="F67">
            <v>0</v>
          </cell>
          <cell r="G67">
            <v>0</v>
          </cell>
          <cell r="H67">
            <v>0</v>
          </cell>
          <cell r="I67">
            <v>0</v>
          </cell>
        </row>
        <row r="68">
          <cell r="D68">
            <v>0</v>
          </cell>
          <cell r="E68">
            <v>0</v>
          </cell>
          <cell r="F68">
            <v>0</v>
          </cell>
          <cell r="G68">
            <v>0</v>
          </cell>
          <cell r="H68">
            <v>0</v>
          </cell>
          <cell r="I68">
            <v>0</v>
          </cell>
        </row>
        <row r="69">
          <cell r="D69">
            <v>0</v>
          </cell>
          <cell r="E69">
            <v>0</v>
          </cell>
          <cell r="F69">
            <v>0</v>
          </cell>
          <cell r="G69">
            <v>0</v>
          </cell>
          <cell r="H69">
            <v>0</v>
          </cell>
          <cell r="I69">
            <v>0</v>
          </cell>
        </row>
        <row r="70">
          <cell r="D70">
            <v>0</v>
          </cell>
          <cell r="E70">
            <v>0</v>
          </cell>
          <cell r="F70">
            <v>0</v>
          </cell>
          <cell r="G70">
            <v>0</v>
          </cell>
          <cell r="H70">
            <v>0</v>
          </cell>
          <cell r="I70">
            <v>0</v>
          </cell>
        </row>
        <row r="71">
          <cell r="D71">
            <v>0</v>
          </cell>
          <cell r="E71">
            <v>0</v>
          </cell>
          <cell r="F71">
            <v>0</v>
          </cell>
          <cell r="G71">
            <v>0</v>
          </cell>
          <cell r="H71">
            <v>0</v>
          </cell>
          <cell r="I71">
            <v>0</v>
          </cell>
        </row>
        <row r="72">
          <cell r="D72">
            <v>0</v>
          </cell>
          <cell r="E72">
            <v>0</v>
          </cell>
          <cell r="F72">
            <v>0</v>
          </cell>
          <cell r="G72">
            <v>0</v>
          </cell>
          <cell r="H72">
            <v>0</v>
          </cell>
          <cell r="I72">
            <v>0</v>
          </cell>
        </row>
      </sheetData>
      <sheetData sheetId="8">
        <row r="4">
          <cell r="C4" t="str">
            <v>MPF Line Testing Systems</v>
          </cell>
          <cell r="D4" t="str">
            <v>Openreach time related charges</v>
          </cell>
          <cell r="E4" t="str">
            <v>Co-mingling electricity</v>
          </cell>
          <cell r="F4" t="str">
            <v>Co-mingling set up</v>
          </cell>
          <cell r="G4" t="str">
            <v>Co-mingling rentals</v>
          </cell>
          <cell r="H4" t="str">
            <v>WLA tie cables</v>
          </cell>
          <cell r="I4" t="str">
            <v>Local Loop Unbundling systems development</v>
          </cell>
          <cell r="J4" t="str">
            <v>Wholesale Access specific</v>
          </cell>
          <cell r="K4" t="str">
            <v>Routeing &amp; records</v>
          </cell>
          <cell r="L4" t="str">
            <v>MDF Hardware jumpering</v>
          </cell>
          <cell r="M4" t="str">
            <v>E side copper capital</v>
          </cell>
          <cell r="N4" t="str">
            <v>E side copper current</v>
          </cell>
          <cell r="O4" t="str">
            <v>D side copper capital</v>
          </cell>
          <cell r="P4" t="str">
            <v>D side copper current</v>
          </cell>
          <cell r="Q4" t="str">
            <v>Local exchanges general frames equipment</v>
          </cell>
          <cell r="R4" t="str">
            <v>Local exchanges general frames maintenance</v>
          </cell>
          <cell r="S4" t="str">
            <v>Analogue line test equipment</v>
          </cell>
          <cell r="T4" t="str">
            <v>Dropwire capital &amp; analogue NTE</v>
          </cell>
          <cell r="U4" t="str">
            <v>Analogue line drop maintenance</v>
          </cell>
          <cell r="V4" t="str">
            <v>Analogue line cards</v>
          </cell>
          <cell r="W4" t="str">
            <v>Pair gain</v>
          </cell>
          <cell r="X4" t="str">
            <v>NGA E-side Copper Capital</v>
          </cell>
          <cell r="Y4" t="str">
            <v>FTTC Development</v>
          </cell>
          <cell r="Z4" t="str">
            <v>FTTP Development</v>
          </cell>
          <cell r="AA4" t="str">
            <v>OR Service Centre - Provision Analogue/ISDN2</v>
          </cell>
          <cell r="AB4" t="str">
            <v>OR Service Centre - Provision WLA</v>
          </cell>
          <cell r="AC4" t="str">
            <v>Service Centre - Provision  NGA</v>
          </cell>
          <cell r="AD4" t="str">
            <v>OR Service Centre - Assurance Analogue/ISDN2</v>
          </cell>
          <cell r="AE4" t="str">
            <v>OR Service Centre - Assurance WLA</v>
          </cell>
          <cell r="AF4" t="str">
            <v>Service Centre - Assurance  NGA</v>
          </cell>
          <cell r="AG4" t="str">
            <v>Service Level Guarantees</v>
          </cell>
          <cell r="AH4" t="str">
            <v>Other WLA</v>
          </cell>
          <cell r="AI4" t="str">
            <v>GEA Access Fibre Spine</v>
          </cell>
          <cell r="AJ4" t="str">
            <v>GEA Distribution Fibre</v>
          </cell>
          <cell r="AK4" t="str">
            <v>GEA Electronics</v>
          </cell>
          <cell r="AL4" t="str">
            <v>GEA DSLAM &amp; Cabinets</v>
          </cell>
          <cell r="AM4" t="str">
            <v>GEA Customer Site Installation</v>
          </cell>
          <cell r="AN4" t="str">
            <v>GEA FTTC Repairs</v>
          </cell>
          <cell r="AO4" t="str">
            <v>GEA FTTP Repairs</v>
          </cell>
          <cell r="AP4" t="str">
            <v>GEA FTTP Provisions</v>
          </cell>
          <cell r="AQ4" t="str">
            <v>GEA FTTC Provisions</v>
          </cell>
          <cell r="AR4" t="str">
            <v>Fibre Rollout Funding</v>
          </cell>
          <cell r="AS4" t="str">
            <v>BDUK Funding</v>
          </cell>
          <cell r="AT4" t="str">
            <v>Combi Card and MSAN Access - Voice</v>
          </cell>
          <cell r="AU4" t="str">
            <v>iNode features</v>
          </cell>
          <cell r="AV4" t="str">
            <v>Caller Display</v>
          </cell>
          <cell r="AW4" t="str">
            <v>Network Features</v>
          </cell>
          <cell r="AX4" t="str">
            <v>Ofcom Licence Fee Openreach</v>
          </cell>
          <cell r="AY4" t="str">
            <v>Special Fault Investigation</v>
          </cell>
          <cell r="AZ4" t="str">
            <v>Openreach sales product management</v>
          </cell>
          <cell r="BA4" t="str">
            <v>Co-mingling power &amp; vent</v>
          </cell>
          <cell r="BB4" t="str">
            <v>Openreach copper</v>
          </cell>
          <cell r="BC4" t="str">
            <v>OR Project Services</v>
          </cell>
          <cell r="BD4" t="str">
            <v>Openreach non copper</v>
          </cell>
        </row>
        <row r="5">
          <cell r="C5">
            <v>0</v>
          </cell>
          <cell r="D5">
            <v>0</v>
          </cell>
          <cell r="E5">
            <v>0</v>
          </cell>
          <cell r="F5">
            <v>0</v>
          </cell>
          <cell r="G5">
            <v>0</v>
          </cell>
          <cell r="H5">
            <v>0</v>
          </cell>
          <cell r="I5">
            <v>0</v>
          </cell>
          <cell r="J5">
            <v>0</v>
          </cell>
          <cell r="K5">
            <v>0</v>
          </cell>
          <cell r="L5">
            <v>0</v>
          </cell>
          <cell r="M5">
            <v>1</v>
          </cell>
          <cell r="N5">
            <v>0.83</v>
          </cell>
          <cell r="O5">
            <v>1</v>
          </cell>
          <cell r="P5">
            <v>0.83</v>
          </cell>
          <cell r="Q5">
            <v>1</v>
          </cell>
          <cell r="R5">
            <v>0.83</v>
          </cell>
          <cell r="S5">
            <v>1</v>
          </cell>
          <cell r="T5">
            <v>1</v>
          </cell>
          <cell r="U5">
            <v>0.83</v>
          </cell>
          <cell r="V5">
            <v>1</v>
          </cell>
          <cell r="W5">
            <v>1</v>
          </cell>
          <cell r="X5">
            <v>0</v>
          </cell>
          <cell r="Y5">
            <v>0</v>
          </cell>
          <cell r="Z5">
            <v>0</v>
          </cell>
          <cell r="AA5">
            <v>0</v>
          </cell>
          <cell r="AB5">
            <v>0</v>
          </cell>
          <cell r="AC5">
            <v>0</v>
          </cell>
          <cell r="AD5">
            <v>1</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cell r="AT5">
            <v>1</v>
          </cell>
          <cell r="AU5">
            <v>0</v>
          </cell>
          <cell r="AV5">
            <v>0</v>
          </cell>
          <cell r="AW5">
            <v>0</v>
          </cell>
          <cell r="AX5">
            <v>86.72</v>
          </cell>
          <cell r="AY5">
            <v>0</v>
          </cell>
          <cell r="AZ5">
            <v>0.24</v>
          </cell>
          <cell r="BA5">
            <v>0</v>
          </cell>
          <cell r="BB5">
            <v>0</v>
          </cell>
          <cell r="BC5">
            <v>0</v>
          </cell>
          <cell r="BD5">
            <v>0</v>
          </cell>
        </row>
        <row r="6">
          <cell r="C6">
            <v>0</v>
          </cell>
          <cell r="D6">
            <v>0</v>
          </cell>
          <cell r="E6">
            <v>0</v>
          </cell>
          <cell r="F6">
            <v>0</v>
          </cell>
          <cell r="G6">
            <v>0</v>
          </cell>
          <cell r="H6">
            <v>0</v>
          </cell>
          <cell r="I6">
            <v>0</v>
          </cell>
          <cell r="J6">
            <v>0</v>
          </cell>
          <cell r="K6">
            <v>0</v>
          </cell>
          <cell r="L6">
            <v>0</v>
          </cell>
          <cell r="M6">
            <v>1</v>
          </cell>
          <cell r="N6">
            <v>1</v>
          </cell>
          <cell r="O6">
            <v>1</v>
          </cell>
          <cell r="P6">
            <v>1</v>
          </cell>
          <cell r="Q6">
            <v>1</v>
          </cell>
          <cell r="R6">
            <v>1</v>
          </cell>
          <cell r="S6">
            <v>1</v>
          </cell>
          <cell r="T6">
            <v>1</v>
          </cell>
          <cell r="U6">
            <v>1</v>
          </cell>
          <cell r="V6">
            <v>1</v>
          </cell>
          <cell r="W6">
            <v>1</v>
          </cell>
          <cell r="X6">
            <v>0</v>
          </cell>
          <cell r="Y6">
            <v>0</v>
          </cell>
          <cell r="Z6">
            <v>0</v>
          </cell>
          <cell r="AA6">
            <v>0</v>
          </cell>
          <cell r="AB6">
            <v>0</v>
          </cell>
          <cell r="AC6">
            <v>0</v>
          </cell>
          <cell r="AD6">
            <v>1</v>
          </cell>
          <cell r="AE6">
            <v>0</v>
          </cell>
          <cell r="AF6">
            <v>0</v>
          </cell>
          <cell r="AG6">
            <v>0</v>
          </cell>
          <cell r="AH6">
            <v>0</v>
          </cell>
          <cell r="AI6">
            <v>0</v>
          </cell>
          <cell r="AJ6">
            <v>0</v>
          </cell>
          <cell r="AK6">
            <v>0</v>
          </cell>
          <cell r="AL6">
            <v>0</v>
          </cell>
          <cell r="AM6">
            <v>0</v>
          </cell>
          <cell r="AN6">
            <v>0</v>
          </cell>
          <cell r="AO6">
            <v>0</v>
          </cell>
          <cell r="AP6">
            <v>0</v>
          </cell>
          <cell r="AQ6">
            <v>0</v>
          </cell>
          <cell r="AR6">
            <v>0</v>
          </cell>
          <cell r="AS6">
            <v>0</v>
          </cell>
          <cell r="AT6">
            <v>1</v>
          </cell>
          <cell r="AU6">
            <v>0</v>
          </cell>
          <cell r="AV6">
            <v>0</v>
          </cell>
          <cell r="AW6">
            <v>0</v>
          </cell>
          <cell r="AX6">
            <v>114.02</v>
          </cell>
          <cell r="AY6">
            <v>0</v>
          </cell>
          <cell r="AZ6">
            <v>0.32</v>
          </cell>
          <cell r="BA6">
            <v>0</v>
          </cell>
          <cell r="BB6">
            <v>0</v>
          </cell>
          <cell r="BC6">
            <v>0</v>
          </cell>
          <cell r="BD6">
            <v>0</v>
          </cell>
        </row>
        <row r="7">
          <cell r="C7">
            <v>0</v>
          </cell>
          <cell r="D7">
            <v>0</v>
          </cell>
          <cell r="E7">
            <v>0</v>
          </cell>
          <cell r="F7">
            <v>0</v>
          </cell>
          <cell r="G7">
            <v>0</v>
          </cell>
          <cell r="H7">
            <v>0</v>
          </cell>
          <cell r="I7">
            <v>0.64</v>
          </cell>
          <cell r="J7">
            <v>0.36</v>
          </cell>
          <cell r="K7">
            <v>1</v>
          </cell>
          <cell r="L7">
            <v>1.28</v>
          </cell>
          <cell r="M7">
            <v>0</v>
          </cell>
          <cell r="N7">
            <v>0</v>
          </cell>
          <cell r="O7">
            <v>0</v>
          </cell>
          <cell r="P7">
            <v>0</v>
          </cell>
          <cell r="Q7">
            <v>0</v>
          </cell>
          <cell r="R7">
            <v>0</v>
          </cell>
          <cell r="S7">
            <v>0</v>
          </cell>
          <cell r="T7">
            <v>0</v>
          </cell>
          <cell r="U7">
            <v>0</v>
          </cell>
          <cell r="V7">
            <v>0</v>
          </cell>
          <cell r="W7">
            <v>0</v>
          </cell>
          <cell r="X7">
            <v>0</v>
          </cell>
          <cell r="Y7">
            <v>0</v>
          </cell>
          <cell r="Z7">
            <v>0</v>
          </cell>
          <cell r="AA7">
            <v>1</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cell r="AT7">
            <v>0</v>
          </cell>
          <cell r="AU7">
            <v>0</v>
          </cell>
          <cell r="AV7">
            <v>0</v>
          </cell>
          <cell r="AW7">
            <v>0</v>
          </cell>
          <cell r="AX7">
            <v>39.299999999999997</v>
          </cell>
          <cell r="AY7">
            <v>0</v>
          </cell>
          <cell r="AZ7">
            <v>0.11</v>
          </cell>
          <cell r="BA7">
            <v>0</v>
          </cell>
          <cell r="BB7">
            <v>0</v>
          </cell>
          <cell r="BC7">
            <v>0</v>
          </cell>
          <cell r="BD7">
            <v>0</v>
          </cell>
        </row>
        <row r="8">
          <cell r="C8">
            <v>0</v>
          </cell>
          <cell r="D8">
            <v>0</v>
          </cell>
          <cell r="E8">
            <v>0</v>
          </cell>
          <cell r="F8">
            <v>0</v>
          </cell>
          <cell r="G8">
            <v>0</v>
          </cell>
          <cell r="H8">
            <v>0</v>
          </cell>
          <cell r="I8">
            <v>0</v>
          </cell>
          <cell r="J8">
            <v>1</v>
          </cell>
          <cell r="K8">
            <v>1</v>
          </cell>
          <cell r="L8">
            <v>1</v>
          </cell>
          <cell r="M8">
            <v>0</v>
          </cell>
          <cell r="N8">
            <v>0</v>
          </cell>
          <cell r="O8">
            <v>0</v>
          </cell>
          <cell r="P8">
            <v>0</v>
          </cell>
          <cell r="Q8">
            <v>0</v>
          </cell>
          <cell r="R8">
            <v>0</v>
          </cell>
          <cell r="S8">
            <v>0</v>
          </cell>
          <cell r="T8">
            <v>0</v>
          </cell>
          <cell r="U8">
            <v>0</v>
          </cell>
          <cell r="V8">
            <v>0</v>
          </cell>
          <cell r="W8">
            <v>0</v>
          </cell>
          <cell r="X8">
            <v>0</v>
          </cell>
          <cell r="Y8">
            <v>0</v>
          </cell>
          <cell r="Z8">
            <v>0</v>
          </cell>
          <cell r="AA8">
            <v>1</v>
          </cell>
          <cell r="AB8">
            <v>0</v>
          </cell>
          <cell r="AC8">
            <v>0</v>
          </cell>
          <cell r="AD8">
            <v>0</v>
          </cell>
          <cell r="AE8">
            <v>0</v>
          </cell>
          <cell r="AF8">
            <v>0</v>
          </cell>
          <cell r="AG8">
            <v>0</v>
          </cell>
          <cell r="AH8">
            <v>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38.42</v>
          </cell>
          <cell r="AY8">
            <v>0</v>
          </cell>
          <cell r="AZ8">
            <v>0.11</v>
          </cell>
          <cell r="BA8">
            <v>0</v>
          </cell>
          <cell r="BB8">
            <v>0</v>
          </cell>
          <cell r="BC8">
            <v>0</v>
          </cell>
          <cell r="BD8">
            <v>0</v>
          </cell>
        </row>
        <row r="9">
          <cell r="C9">
            <v>0</v>
          </cell>
          <cell r="D9">
            <v>0</v>
          </cell>
          <cell r="E9">
            <v>0</v>
          </cell>
          <cell r="F9">
            <v>0</v>
          </cell>
          <cell r="G9">
            <v>0</v>
          </cell>
          <cell r="H9">
            <v>0</v>
          </cell>
          <cell r="I9">
            <v>0</v>
          </cell>
          <cell r="J9">
            <v>1</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1</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cell r="AT9">
            <v>0</v>
          </cell>
          <cell r="AU9">
            <v>0</v>
          </cell>
          <cell r="AV9">
            <v>0</v>
          </cell>
          <cell r="AW9">
            <v>0</v>
          </cell>
          <cell r="AX9">
            <v>9.18</v>
          </cell>
          <cell r="AY9">
            <v>0</v>
          </cell>
          <cell r="AZ9">
            <v>0.03</v>
          </cell>
          <cell r="BA9">
            <v>0</v>
          </cell>
          <cell r="BB9">
            <v>0</v>
          </cell>
          <cell r="BC9">
            <v>0</v>
          </cell>
          <cell r="BD9">
            <v>0</v>
          </cell>
        </row>
        <row r="10">
          <cell r="C10">
            <v>0</v>
          </cell>
          <cell r="D10">
            <v>0</v>
          </cell>
          <cell r="E10">
            <v>0</v>
          </cell>
          <cell r="F10">
            <v>0</v>
          </cell>
          <cell r="G10">
            <v>0</v>
          </cell>
          <cell r="H10">
            <v>0</v>
          </cell>
          <cell r="I10">
            <v>0</v>
          </cell>
          <cell r="J10">
            <v>1</v>
          </cell>
          <cell r="K10">
            <v>1</v>
          </cell>
          <cell r="L10">
            <v>0</v>
          </cell>
          <cell r="M10">
            <v>0</v>
          </cell>
          <cell r="N10">
            <v>0</v>
          </cell>
          <cell r="O10">
            <v>0</v>
          </cell>
          <cell r="P10">
            <v>0</v>
          </cell>
          <cell r="Q10">
            <v>0</v>
          </cell>
          <cell r="R10">
            <v>0</v>
          </cell>
          <cell r="S10">
            <v>0</v>
          </cell>
          <cell r="T10">
            <v>0</v>
          </cell>
          <cell r="U10">
            <v>0</v>
          </cell>
          <cell r="V10">
            <v>0</v>
          </cell>
          <cell r="W10">
            <v>0</v>
          </cell>
          <cell r="X10">
            <v>0</v>
          </cell>
          <cell r="Y10">
            <v>0</v>
          </cell>
          <cell r="Z10">
            <v>0</v>
          </cell>
          <cell r="AA10">
            <v>1</v>
          </cell>
          <cell r="AB10">
            <v>0</v>
          </cell>
          <cell r="AC10">
            <v>0</v>
          </cell>
          <cell r="AD10">
            <v>0</v>
          </cell>
          <cell r="AE10">
            <v>0</v>
          </cell>
          <cell r="AF10">
            <v>0</v>
          </cell>
          <cell r="AG10">
            <v>0</v>
          </cell>
          <cell r="AH10">
            <v>0</v>
          </cell>
          <cell r="AI10">
            <v>0</v>
          </cell>
          <cell r="AJ10">
            <v>0</v>
          </cell>
          <cell r="AK10">
            <v>0</v>
          </cell>
          <cell r="AL10">
            <v>0</v>
          </cell>
          <cell r="AM10">
            <v>0</v>
          </cell>
          <cell r="AN10">
            <v>0</v>
          </cell>
          <cell r="AO10">
            <v>0</v>
          </cell>
          <cell r="AP10">
            <v>0</v>
          </cell>
          <cell r="AQ10">
            <v>0</v>
          </cell>
          <cell r="AR10">
            <v>0</v>
          </cell>
          <cell r="AS10">
            <v>0</v>
          </cell>
          <cell r="AT10">
            <v>0</v>
          </cell>
          <cell r="AU10">
            <v>0</v>
          </cell>
          <cell r="AV10">
            <v>0</v>
          </cell>
          <cell r="AW10">
            <v>0</v>
          </cell>
          <cell r="AX10">
            <v>8.17</v>
          </cell>
          <cell r="AY10">
            <v>0</v>
          </cell>
          <cell r="AZ10">
            <v>0.04</v>
          </cell>
          <cell r="BA10">
            <v>0</v>
          </cell>
          <cell r="BB10">
            <v>0</v>
          </cell>
          <cell r="BC10">
            <v>0</v>
          </cell>
          <cell r="BD10">
            <v>0</v>
          </cell>
        </row>
        <row r="11">
          <cell r="C11">
            <v>0</v>
          </cell>
          <cell r="D11">
            <v>0</v>
          </cell>
          <cell r="E11">
            <v>0</v>
          </cell>
          <cell r="F11">
            <v>0</v>
          </cell>
          <cell r="G11">
            <v>0</v>
          </cell>
          <cell r="H11">
            <v>0</v>
          </cell>
          <cell r="I11">
            <v>1</v>
          </cell>
          <cell r="J11">
            <v>0</v>
          </cell>
          <cell r="K11">
            <v>1</v>
          </cell>
          <cell r="L11">
            <v>1.43</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1</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cell r="AX11">
            <v>30.26</v>
          </cell>
          <cell r="AY11">
            <v>0</v>
          </cell>
          <cell r="AZ11">
            <v>0.08</v>
          </cell>
          <cell r="BA11">
            <v>0</v>
          </cell>
          <cell r="BB11">
            <v>0</v>
          </cell>
          <cell r="BC11">
            <v>0</v>
          </cell>
          <cell r="BD11">
            <v>0</v>
          </cell>
        </row>
        <row r="12">
          <cell r="C12">
            <v>0</v>
          </cell>
          <cell r="D12">
            <v>0</v>
          </cell>
          <cell r="E12">
            <v>0</v>
          </cell>
          <cell r="F12">
            <v>0</v>
          </cell>
          <cell r="G12">
            <v>0</v>
          </cell>
          <cell r="H12">
            <v>0</v>
          </cell>
          <cell r="I12">
            <v>1</v>
          </cell>
          <cell r="J12">
            <v>0</v>
          </cell>
          <cell r="K12">
            <v>1</v>
          </cell>
          <cell r="L12">
            <v>1.43</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1</v>
          </cell>
          <cell r="AC12">
            <v>0</v>
          </cell>
          <cell r="AD12">
            <v>0</v>
          </cell>
          <cell r="AE12">
            <v>0</v>
          </cell>
          <cell r="AF12">
            <v>0</v>
          </cell>
          <cell r="AG12">
            <v>17.71</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35.83</v>
          </cell>
          <cell r="AY12">
            <v>0</v>
          </cell>
          <cell r="AZ12">
            <v>0.12</v>
          </cell>
          <cell r="BA12">
            <v>0</v>
          </cell>
          <cell r="BB12">
            <v>0</v>
          </cell>
          <cell r="BC12">
            <v>0</v>
          </cell>
          <cell r="BD12">
            <v>0</v>
          </cell>
        </row>
        <row r="13">
          <cell r="C13">
            <v>0</v>
          </cell>
          <cell r="D13">
            <v>0</v>
          </cell>
          <cell r="E13">
            <v>0</v>
          </cell>
          <cell r="F13">
            <v>0</v>
          </cell>
          <cell r="G13">
            <v>0</v>
          </cell>
          <cell r="H13">
            <v>0</v>
          </cell>
          <cell r="I13">
            <v>1</v>
          </cell>
          <cell r="J13">
            <v>0</v>
          </cell>
          <cell r="K13">
            <v>0</v>
          </cell>
          <cell r="L13">
            <v>1.44</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1</v>
          </cell>
          <cell r="AC13">
            <v>0</v>
          </cell>
          <cell r="AD13">
            <v>0</v>
          </cell>
          <cell r="AE13">
            <v>0</v>
          </cell>
          <cell r="AF13">
            <v>0</v>
          </cell>
          <cell r="AG13">
            <v>14.97</v>
          </cell>
          <cell r="AH13">
            <v>0</v>
          </cell>
          <cell r="AI13">
            <v>0</v>
          </cell>
          <cell r="AJ13">
            <v>0</v>
          </cell>
          <cell r="AK13">
            <v>0</v>
          </cell>
          <cell r="AL13">
            <v>0</v>
          </cell>
          <cell r="AM13">
            <v>0</v>
          </cell>
          <cell r="AN13">
            <v>0</v>
          </cell>
          <cell r="AO13">
            <v>0</v>
          </cell>
          <cell r="AP13">
            <v>0</v>
          </cell>
          <cell r="AQ13">
            <v>0</v>
          </cell>
          <cell r="AR13">
            <v>0</v>
          </cell>
          <cell r="AS13">
            <v>0</v>
          </cell>
          <cell r="AT13">
            <v>0</v>
          </cell>
          <cell r="AU13">
            <v>0</v>
          </cell>
          <cell r="AV13">
            <v>0</v>
          </cell>
          <cell r="AW13">
            <v>0</v>
          </cell>
          <cell r="AX13">
            <v>30.3</v>
          </cell>
          <cell r="AY13">
            <v>0</v>
          </cell>
          <cell r="AZ13">
            <v>0.1</v>
          </cell>
          <cell r="BA13">
            <v>0</v>
          </cell>
          <cell r="BB13">
            <v>0</v>
          </cell>
          <cell r="BC13">
            <v>0</v>
          </cell>
          <cell r="BD13">
            <v>0</v>
          </cell>
        </row>
        <row r="14">
          <cell r="C14">
            <v>0</v>
          </cell>
          <cell r="D14">
            <v>0</v>
          </cell>
          <cell r="E14">
            <v>0</v>
          </cell>
          <cell r="F14">
            <v>0</v>
          </cell>
          <cell r="G14">
            <v>0</v>
          </cell>
          <cell r="H14">
            <v>0</v>
          </cell>
          <cell r="I14">
            <v>1</v>
          </cell>
          <cell r="J14">
            <v>0</v>
          </cell>
          <cell r="K14">
            <v>0</v>
          </cell>
          <cell r="L14">
            <v>0.93</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1</v>
          </cell>
          <cell r="AC14">
            <v>0</v>
          </cell>
          <cell r="AD14">
            <v>0</v>
          </cell>
          <cell r="AE14">
            <v>0</v>
          </cell>
          <cell r="AF14">
            <v>0</v>
          </cell>
          <cell r="AG14">
            <v>11.49</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23.26</v>
          </cell>
          <cell r="AY14">
            <v>0</v>
          </cell>
          <cell r="AZ14">
            <v>0.08</v>
          </cell>
          <cell r="BA14">
            <v>0</v>
          </cell>
          <cell r="BB14">
            <v>0</v>
          </cell>
          <cell r="BC14">
            <v>0</v>
          </cell>
          <cell r="BD14">
            <v>0</v>
          </cell>
        </row>
        <row r="15">
          <cell r="C15">
            <v>1</v>
          </cell>
          <cell r="D15">
            <v>0</v>
          </cell>
          <cell r="E15">
            <v>0</v>
          </cell>
          <cell r="F15">
            <v>0</v>
          </cell>
          <cell r="G15">
            <v>0</v>
          </cell>
          <cell r="H15">
            <v>0</v>
          </cell>
          <cell r="I15">
            <v>1</v>
          </cell>
          <cell r="J15">
            <v>0</v>
          </cell>
          <cell r="K15">
            <v>0</v>
          </cell>
          <cell r="L15">
            <v>0</v>
          </cell>
          <cell r="M15">
            <v>1</v>
          </cell>
          <cell r="N15">
            <v>1.21</v>
          </cell>
          <cell r="O15">
            <v>1</v>
          </cell>
          <cell r="P15">
            <v>1.21</v>
          </cell>
          <cell r="Q15">
            <v>2</v>
          </cell>
          <cell r="R15">
            <v>1.21</v>
          </cell>
          <cell r="S15">
            <v>1</v>
          </cell>
          <cell r="T15">
            <v>1</v>
          </cell>
          <cell r="U15">
            <v>1.21</v>
          </cell>
          <cell r="V15">
            <v>0</v>
          </cell>
          <cell r="W15">
            <v>0</v>
          </cell>
          <cell r="X15">
            <v>0</v>
          </cell>
          <cell r="Y15">
            <v>0</v>
          </cell>
          <cell r="Z15">
            <v>0</v>
          </cell>
          <cell r="AA15">
            <v>0</v>
          </cell>
          <cell r="AB15">
            <v>0</v>
          </cell>
          <cell r="AC15">
            <v>0</v>
          </cell>
          <cell r="AD15">
            <v>0</v>
          </cell>
          <cell r="AE15">
            <v>1</v>
          </cell>
          <cell r="AF15">
            <v>0</v>
          </cell>
          <cell r="AG15">
            <v>2.42</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86</v>
          </cell>
          <cell r="AY15">
            <v>0</v>
          </cell>
          <cell r="AZ15">
            <v>0.28999999999999998</v>
          </cell>
          <cell r="BA15">
            <v>0</v>
          </cell>
          <cell r="BB15">
            <v>0</v>
          </cell>
          <cell r="BC15">
            <v>0</v>
          </cell>
          <cell r="BD15">
            <v>0</v>
          </cell>
        </row>
        <row r="16">
          <cell r="C16">
            <v>0</v>
          </cell>
          <cell r="D16">
            <v>0</v>
          </cell>
          <cell r="E16">
            <v>0</v>
          </cell>
          <cell r="F16">
            <v>0</v>
          </cell>
          <cell r="G16">
            <v>0</v>
          </cell>
          <cell r="H16">
            <v>0</v>
          </cell>
          <cell r="I16">
            <v>1</v>
          </cell>
          <cell r="J16">
            <v>0</v>
          </cell>
          <cell r="K16">
            <v>0</v>
          </cell>
          <cell r="L16">
            <v>1.07</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1</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22.16</v>
          </cell>
          <cell r="AY16">
            <v>0</v>
          </cell>
          <cell r="AZ16">
            <v>0.25</v>
          </cell>
          <cell r="BA16">
            <v>0</v>
          </cell>
          <cell r="BB16">
            <v>0</v>
          </cell>
          <cell r="BC16">
            <v>0</v>
          </cell>
          <cell r="BD16">
            <v>0</v>
          </cell>
        </row>
        <row r="17">
          <cell r="C17">
            <v>0</v>
          </cell>
          <cell r="D17">
            <v>0</v>
          </cell>
          <cell r="E17">
            <v>0</v>
          </cell>
          <cell r="F17">
            <v>6.91</v>
          </cell>
          <cell r="G17">
            <v>0</v>
          </cell>
          <cell r="H17">
            <v>0</v>
          </cell>
          <cell r="I17">
            <v>6.91</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6.91</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3311.46</v>
          </cell>
          <cell r="AY17">
            <v>0</v>
          </cell>
          <cell r="AZ17">
            <v>47.37</v>
          </cell>
          <cell r="BA17">
            <v>0</v>
          </cell>
          <cell r="BB17">
            <v>0</v>
          </cell>
          <cell r="BC17">
            <v>0</v>
          </cell>
          <cell r="BD17">
            <v>0</v>
          </cell>
        </row>
        <row r="18">
          <cell r="C18">
            <v>0</v>
          </cell>
          <cell r="D18">
            <v>0</v>
          </cell>
          <cell r="E18">
            <v>0</v>
          </cell>
          <cell r="F18">
            <v>0</v>
          </cell>
          <cell r="G18">
            <v>33.97</v>
          </cell>
          <cell r="H18">
            <v>0</v>
          </cell>
          <cell r="I18">
            <v>33.97</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33.97</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2137.62</v>
          </cell>
          <cell r="AY18">
            <v>0</v>
          </cell>
          <cell r="AZ18">
            <v>30.58</v>
          </cell>
          <cell r="BA18">
            <v>681.3</v>
          </cell>
          <cell r="BB18">
            <v>0</v>
          </cell>
          <cell r="BC18">
            <v>0</v>
          </cell>
          <cell r="BD18">
            <v>0</v>
          </cell>
        </row>
        <row r="19">
          <cell r="C19">
            <v>0</v>
          </cell>
          <cell r="D19">
            <v>0</v>
          </cell>
          <cell r="E19">
            <v>0</v>
          </cell>
          <cell r="F19">
            <v>0</v>
          </cell>
          <cell r="G19">
            <v>0</v>
          </cell>
          <cell r="H19">
            <v>0.65</v>
          </cell>
          <cell r="I19">
            <v>0.65</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0.65</v>
          </cell>
          <cell r="AC19">
            <v>0</v>
          </cell>
          <cell r="AD19">
            <v>0</v>
          </cell>
          <cell r="AE19">
            <v>0.34</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19.12</v>
          </cell>
          <cell r="AY19">
            <v>0</v>
          </cell>
          <cell r="AZ19">
            <v>0.13</v>
          </cell>
          <cell r="BA19">
            <v>0</v>
          </cell>
          <cell r="BB19">
            <v>0</v>
          </cell>
          <cell r="BC19">
            <v>0</v>
          </cell>
          <cell r="BD19">
            <v>0</v>
          </cell>
        </row>
        <row r="20">
          <cell r="C20">
            <v>0</v>
          </cell>
          <cell r="D20">
            <v>0</v>
          </cell>
          <cell r="E20">
            <v>0</v>
          </cell>
          <cell r="F20">
            <v>0</v>
          </cell>
          <cell r="G20">
            <v>0</v>
          </cell>
          <cell r="H20">
            <v>0</v>
          </cell>
          <cell r="I20">
            <v>1</v>
          </cell>
          <cell r="J20">
            <v>0</v>
          </cell>
          <cell r="K20">
            <v>0</v>
          </cell>
          <cell r="L20">
            <v>0.06</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1</v>
          </cell>
          <cell r="AC20">
            <v>0</v>
          </cell>
          <cell r="AD20">
            <v>0</v>
          </cell>
          <cell r="AE20">
            <v>0</v>
          </cell>
          <cell r="AF20">
            <v>0</v>
          </cell>
          <cell r="AG20">
            <v>12.38</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25.05</v>
          </cell>
          <cell r="AY20">
            <v>0</v>
          </cell>
          <cell r="AZ20">
            <v>0.08</v>
          </cell>
          <cell r="BA20">
            <v>0</v>
          </cell>
          <cell r="BB20">
            <v>0</v>
          </cell>
          <cell r="BC20">
            <v>0</v>
          </cell>
          <cell r="BD20">
            <v>0</v>
          </cell>
        </row>
        <row r="21">
          <cell r="C21">
            <v>0</v>
          </cell>
          <cell r="D21">
            <v>0</v>
          </cell>
          <cell r="E21">
            <v>0</v>
          </cell>
          <cell r="F21">
            <v>0</v>
          </cell>
          <cell r="G21">
            <v>0</v>
          </cell>
          <cell r="H21">
            <v>0</v>
          </cell>
          <cell r="I21">
            <v>1</v>
          </cell>
          <cell r="J21">
            <v>0</v>
          </cell>
          <cell r="K21">
            <v>0</v>
          </cell>
          <cell r="L21">
            <v>1.19</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1</v>
          </cell>
          <cell r="AC21">
            <v>0</v>
          </cell>
          <cell r="AD21">
            <v>0</v>
          </cell>
          <cell r="AE21">
            <v>0</v>
          </cell>
          <cell r="AF21">
            <v>0</v>
          </cell>
          <cell r="AG21">
            <v>13.7</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27.73</v>
          </cell>
          <cell r="AY21">
            <v>0</v>
          </cell>
          <cell r="AZ21">
            <v>0.31</v>
          </cell>
          <cell r="BA21">
            <v>0</v>
          </cell>
          <cell r="BB21">
            <v>0</v>
          </cell>
          <cell r="BC21">
            <v>0</v>
          </cell>
          <cell r="BD21">
            <v>0</v>
          </cell>
        </row>
        <row r="22">
          <cell r="C22">
            <v>0</v>
          </cell>
          <cell r="D22">
            <v>0</v>
          </cell>
          <cell r="E22">
            <v>0</v>
          </cell>
          <cell r="F22">
            <v>0</v>
          </cell>
          <cell r="G22">
            <v>0</v>
          </cell>
          <cell r="H22">
            <v>0</v>
          </cell>
          <cell r="I22">
            <v>1</v>
          </cell>
          <cell r="J22">
            <v>0</v>
          </cell>
          <cell r="K22">
            <v>0</v>
          </cell>
          <cell r="L22">
            <v>1.42</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1</v>
          </cell>
          <cell r="AC22">
            <v>0</v>
          </cell>
          <cell r="AD22">
            <v>0</v>
          </cell>
          <cell r="AE22">
            <v>0</v>
          </cell>
          <cell r="AF22">
            <v>0</v>
          </cell>
          <cell r="AG22">
            <v>14.96</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30.27</v>
          </cell>
          <cell r="AY22">
            <v>0</v>
          </cell>
          <cell r="AZ22">
            <v>0.34</v>
          </cell>
          <cell r="BA22">
            <v>0</v>
          </cell>
          <cell r="BB22">
            <v>0</v>
          </cell>
          <cell r="BC22">
            <v>0</v>
          </cell>
          <cell r="BD22">
            <v>0</v>
          </cell>
        </row>
        <row r="23">
          <cell r="C23">
            <v>0</v>
          </cell>
          <cell r="D23">
            <v>0</v>
          </cell>
          <cell r="E23">
            <v>0</v>
          </cell>
          <cell r="F23">
            <v>0</v>
          </cell>
          <cell r="G23">
            <v>0</v>
          </cell>
          <cell r="H23">
            <v>0</v>
          </cell>
          <cell r="I23">
            <v>1</v>
          </cell>
          <cell r="J23">
            <v>0</v>
          </cell>
          <cell r="K23">
            <v>0</v>
          </cell>
          <cell r="L23">
            <v>0.93</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1</v>
          </cell>
          <cell r="AC23">
            <v>0</v>
          </cell>
          <cell r="AD23">
            <v>0</v>
          </cell>
          <cell r="AE23">
            <v>0</v>
          </cell>
          <cell r="AF23">
            <v>0</v>
          </cell>
          <cell r="AG23">
            <v>10.37</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20.98</v>
          </cell>
          <cell r="AY23">
            <v>0</v>
          </cell>
          <cell r="AZ23">
            <v>0.24</v>
          </cell>
          <cell r="BA23">
            <v>0</v>
          </cell>
          <cell r="BB23">
            <v>0</v>
          </cell>
          <cell r="BC23">
            <v>0</v>
          </cell>
          <cell r="BD23">
            <v>0</v>
          </cell>
        </row>
        <row r="24">
          <cell r="C24">
            <v>0</v>
          </cell>
          <cell r="D24">
            <v>0</v>
          </cell>
          <cell r="E24">
            <v>0</v>
          </cell>
          <cell r="F24">
            <v>0</v>
          </cell>
          <cell r="G24">
            <v>0</v>
          </cell>
          <cell r="H24">
            <v>0</v>
          </cell>
          <cell r="I24">
            <v>1</v>
          </cell>
          <cell r="J24">
            <v>0</v>
          </cell>
          <cell r="K24">
            <v>0</v>
          </cell>
          <cell r="L24">
            <v>0</v>
          </cell>
          <cell r="M24">
            <v>0</v>
          </cell>
          <cell r="N24">
            <v>0.21</v>
          </cell>
          <cell r="O24">
            <v>0</v>
          </cell>
          <cell r="P24">
            <v>0.21</v>
          </cell>
          <cell r="Q24">
            <v>1</v>
          </cell>
          <cell r="R24">
            <v>0.21</v>
          </cell>
          <cell r="S24">
            <v>0</v>
          </cell>
          <cell r="T24">
            <v>0</v>
          </cell>
          <cell r="U24">
            <v>0</v>
          </cell>
          <cell r="V24">
            <v>0</v>
          </cell>
          <cell r="W24">
            <v>0</v>
          </cell>
          <cell r="X24">
            <v>0</v>
          </cell>
          <cell r="Y24">
            <v>0</v>
          </cell>
          <cell r="Z24">
            <v>0</v>
          </cell>
          <cell r="AA24">
            <v>0</v>
          </cell>
          <cell r="AB24">
            <v>0</v>
          </cell>
          <cell r="AC24">
            <v>0</v>
          </cell>
          <cell r="AD24">
            <v>0</v>
          </cell>
          <cell r="AE24">
            <v>0.17</v>
          </cell>
          <cell r="AF24">
            <v>0</v>
          </cell>
          <cell r="AG24">
            <v>0.01</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2.5</v>
          </cell>
          <cell r="AY24">
            <v>0</v>
          </cell>
          <cell r="AZ24">
            <v>0.03</v>
          </cell>
          <cell r="BA24">
            <v>0</v>
          </cell>
          <cell r="BB24">
            <v>0</v>
          </cell>
          <cell r="BC24">
            <v>0</v>
          </cell>
          <cell r="BD24">
            <v>0</v>
          </cell>
        </row>
        <row r="25">
          <cell r="C25">
            <v>0</v>
          </cell>
          <cell r="D25">
            <v>0</v>
          </cell>
          <cell r="E25">
            <v>0</v>
          </cell>
          <cell r="F25">
            <v>0</v>
          </cell>
          <cell r="G25">
            <v>0</v>
          </cell>
          <cell r="H25">
            <v>0</v>
          </cell>
          <cell r="I25">
            <v>1</v>
          </cell>
          <cell r="J25">
            <v>1</v>
          </cell>
          <cell r="K25">
            <v>1</v>
          </cell>
          <cell r="L25">
            <v>1.64</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1</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row>
        <row r="26">
          <cell r="C26">
            <v>0</v>
          </cell>
          <cell r="D26">
            <v>0</v>
          </cell>
          <cell r="E26">
            <v>0</v>
          </cell>
          <cell r="F26">
            <v>0</v>
          </cell>
          <cell r="G26">
            <v>0</v>
          </cell>
          <cell r="H26">
            <v>0</v>
          </cell>
          <cell r="I26">
            <v>1</v>
          </cell>
          <cell r="J26">
            <v>1</v>
          </cell>
          <cell r="K26">
            <v>1</v>
          </cell>
          <cell r="L26">
            <v>1.1000000000000001</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1</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8.73</v>
          </cell>
          <cell r="AY26">
            <v>0</v>
          </cell>
          <cell r="AZ26">
            <v>0.02</v>
          </cell>
          <cell r="BA26">
            <v>0</v>
          </cell>
          <cell r="BB26">
            <v>0</v>
          </cell>
          <cell r="BC26">
            <v>0</v>
          </cell>
          <cell r="BD26">
            <v>0</v>
          </cell>
        </row>
        <row r="27">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1.34</v>
          </cell>
          <cell r="Y27">
            <v>1.34</v>
          </cell>
          <cell r="Z27">
            <v>0</v>
          </cell>
          <cell r="AA27">
            <v>0</v>
          </cell>
          <cell r="AB27">
            <v>0</v>
          </cell>
          <cell r="AC27">
            <v>0</v>
          </cell>
          <cell r="AD27">
            <v>0</v>
          </cell>
          <cell r="AE27">
            <v>0</v>
          </cell>
          <cell r="AF27">
            <v>1.34</v>
          </cell>
          <cell r="AG27">
            <v>0</v>
          </cell>
          <cell r="AH27">
            <v>0</v>
          </cell>
          <cell r="AI27">
            <v>1.34</v>
          </cell>
          <cell r="AJ27">
            <v>1.34</v>
          </cell>
          <cell r="AK27">
            <v>1.34</v>
          </cell>
          <cell r="AL27">
            <v>1.34</v>
          </cell>
          <cell r="AM27">
            <v>1.34</v>
          </cell>
          <cell r="AN27">
            <v>1.34</v>
          </cell>
          <cell r="AO27">
            <v>0</v>
          </cell>
          <cell r="AP27">
            <v>0</v>
          </cell>
          <cell r="AQ27">
            <v>0</v>
          </cell>
          <cell r="AR27">
            <v>1.34</v>
          </cell>
          <cell r="AS27">
            <v>1.34</v>
          </cell>
          <cell r="AT27">
            <v>0</v>
          </cell>
          <cell r="AU27">
            <v>0</v>
          </cell>
          <cell r="AV27">
            <v>0</v>
          </cell>
          <cell r="AW27">
            <v>0</v>
          </cell>
          <cell r="AX27">
            <v>133.32</v>
          </cell>
          <cell r="AY27">
            <v>0</v>
          </cell>
          <cell r="AZ27">
            <v>1.1499999999999999</v>
          </cell>
          <cell r="BA27">
            <v>0</v>
          </cell>
          <cell r="BB27">
            <v>0</v>
          </cell>
          <cell r="BC27">
            <v>0</v>
          </cell>
          <cell r="BD27">
            <v>0</v>
          </cell>
        </row>
        <row r="28">
          <cell r="C28">
            <v>0</v>
          </cell>
          <cell r="D28">
            <v>0</v>
          </cell>
          <cell r="E28">
            <v>0</v>
          </cell>
          <cell r="F28">
            <v>0</v>
          </cell>
          <cell r="G28">
            <v>0</v>
          </cell>
          <cell r="H28">
            <v>0</v>
          </cell>
          <cell r="I28">
            <v>0</v>
          </cell>
          <cell r="J28">
            <v>0</v>
          </cell>
          <cell r="K28">
            <v>1.28</v>
          </cell>
          <cell r="L28">
            <v>0</v>
          </cell>
          <cell r="M28">
            <v>0</v>
          </cell>
          <cell r="N28">
            <v>0</v>
          </cell>
          <cell r="O28">
            <v>0</v>
          </cell>
          <cell r="P28">
            <v>0</v>
          </cell>
          <cell r="Q28">
            <v>0</v>
          </cell>
          <cell r="R28">
            <v>0</v>
          </cell>
          <cell r="S28">
            <v>0</v>
          </cell>
          <cell r="T28">
            <v>0</v>
          </cell>
          <cell r="U28">
            <v>0</v>
          </cell>
          <cell r="V28">
            <v>0</v>
          </cell>
          <cell r="W28">
            <v>0</v>
          </cell>
          <cell r="X28">
            <v>0</v>
          </cell>
          <cell r="Y28">
            <v>1.28</v>
          </cell>
          <cell r="Z28">
            <v>0</v>
          </cell>
          <cell r="AA28">
            <v>0</v>
          </cell>
          <cell r="AB28">
            <v>0</v>
          </cell>
          <cell r="AC28">
            <v>1.28</v>
          </cell>
          <cell r="AD28">
            <v>0</v>
          </cell>
          <cell r="AE28">
            <v>0</v>
          </cell>
          <cell r="AF28">
            <v>0</v>
          </cell>
          <cell r="AG28">
            <v>0</v>
          </cell>
          <cell r="AH28">
            <v>0</v>
          </cell>
          <cell r="AI28">
            <v>0</v>
          </cell>
          <cell r="AJ28">
            <v>0</v>
          </cell>
          <cell r="AK28">
            <v>0</v>
          </cell>
          <cell r="AL28">
            <v>0</v>
          </cell>
          <cell r="AM28">
            <v>0</v>
          </cell>
          <cell r="AN28">
            <v>0</v>
          </cell>
          <cell r="AO28">
            <v>0</v>
          </cell>
          <cell r="AP28">
            <v>0</v>
          </cell>
          <cell r="AQ28">
            <v>1.28</v>
          </cell>
          <cell r="AR28">
            <v>1.28</v>
          </cell>
          <cell r="AS28">
            <v>1.28</v>
          </cell>
          <cell r="AT28">
            <v>0</v>
          </cell>
          <cell r="AU28">
            <v>0</v>
          </cell>
          <cell r="AV28">
            <v>0</v>
          </cell>
          <cell r="AW28">
            <v>0</v>
          </cell>
          <cell r="AX28">
            <v>63</v>
          </cell>
          <cell r="AY28">
            <v>0</v>
          </cell>
          <cell r="AZ28">
            <v>0.55000000000000004</v>
          </cell>
          <cell r="BA28">
            <v>0</v>
          </cell>
          <cell r="BB28">
            <v>0</v>
          </cell>
          <cell r="BC28">
            <v>0</v>
          </cell>
          <cell r="BD28">
            <v>0</v>
          </cell>
        </row>
        <row r="29">
          <cell r="C29">
            <v>0</v>
          </cell>
          <cell r="D29">
            <v>0</v>
          </cell>
          <cell r="E29">
            <v>0</v>
          </cell>
          <cell r="F29">
            <v>0</v>
          </cell>
          <cell r="G29">
            <v>0</v>
          </cell>
          <cell r="H29">
            <v>0</v>
          </cell>
          <cell r="I29">
            <v>0</v>
          </cell>
          <cell r="J29">
            <v>0</v>
          </cell>
          <cell r="K29">
            <v>1.34</v>
          </cell>
          <cell r="L29">
            <v>0</v>
          </cell>
          <cell r="M29">
            <v>0</v>
          </cell>
          <cell r="N29">
            <v>0</v>
          </cell>
          <cell r="O29">
            <v>0</v>
          </cell>
          <cell r="P29">
            <v>0</v>
          </cell>
          <cell r="Q29">
            <v>0</v>
          </cell>
          <cell r="R29">
            <v>0</v>
          </cell>
          <cell r="S29">
            <v>0</v>
          </cell>
          <cell r="T29">
            <v>0</v>
          </cell>
          <cell r="U29">
            <v>0</v>
          </cell>
          <cell r="V29">
            <v>0</v>
          </cell>
          <cell r="W29">
            <v>0</v>
          </cell>
          <cell r="X29">
            <v>0</v>
          </cell>
          <cell r="Y29">
            <v>1.34</v>
          </cell>
          <cell r="Z29">
            <v>0</v>
          </cell>
          <cell r="AA29">
            <v>0</v>
          </cell>
          <cell r="AB29">
            <v>0</v>
          </cell>
          <cell r="AC29">
            <v>1.34</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14.76</v>
          </cell>
          <cell r="AY29">
            <v>0</v>
          </cell>
          <cell r="AZ29">
            <v>0.13</v>
          </cell>
          <cell r="BA29">
            <v>0</v>
          </cell>
          <cell r="BB29">
            <v>0</v>
          </cell>
          <cell r="BC29">
            <v>0</v>
          </cell>
          <cell r="BD29">
            <v>0</v>
          </cell>
        </row>
        <row r="30">
          <cell r="C30">
            <v>0</v>
          </cell>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4.38</v>
          </cell>
          <cell r="AD30">
            <v>0</v>
          </cell>
          <cell r="AE30">
            <v>0</v>
          </cell>
          <cell r="AF30">
            <v>4.38</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63.16</v>
          </cell>
          <cell r="AY30">
            <v>0</v>
          </cell>
          <cell r="AZ30">
            <v>0.55000000000000004</v>
          </cell>
          <cell r="BA30">
            <v>0</v>
          </cell>
          <cell r="BB30">
            <v>0</v>
          </cell>
          <cell r="BC30">
            <v>0</v>
          </cell>
          <cell r="BD30">
            <v>0</v>
          </cell>
        </row>
        <row r="31">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row>
        <row r="32">
          <cell r="C32">
            <v>0</v>
          </cell>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row>
        <row r="33">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row>
        <row r="34">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row>
        <row r="35">
          <cell r="C35">
            <v>0</v>
          </cell>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row>
        <row r="36">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row>
        <row r="39">
          <cell r="D39" t="str">
            <v>CK981</v>
          </cell>
          <cell r="E39" t="str">
            <v>CL120</v>
          </cell>
          <cell r="F39" t="str">
            <v>CL131</v>
          </cell>
          <cell r="G39" t="str">
            <v>CL132</v>
          </cell>
          <cell r="H39" t="str">
            <v>CL133</v>
          </cell>
          <cell r="I39" t="str">
            <v>CL139</v>
          </cell>
        </row>
        <row r="40">
          <cell r="D40" t="str">
            <v>Openreach time related charges</v>
          </cell>
          <cell r="E40" t="str">
            <v>Co-mingling electricity</v>
          </cell>
          <cell r="F40" t="str">
            <v>Co-mingling set up</v>
          </cell>
          <cell r="G40" t="str">
            <v>Co-mingling rentals</v>
          </cell>
          <cell r="H40" t="str">
            <v>WLA tie cables</v>
          </cell>
          <cell r="I40" t="str">
            <v>Local Loop Unbundling systems development</v>
          </cell>
        </row>
        <row r="41">
          <cell r="D41">
            <v>0</v>
          </cell>
          <cell r="E41">
            <v>0</v>
          </cell>
          <cell r="F41">
            <v>0</v>
          </cell>
          <cell r="G41">
            <v>0</v>
          </cell>
          <cell r="H41">
            <v>0</v>
          </cell>
          <cell r="I41">
            <v>0</v>
          </cell>
        </row>
        <row r="42">
          <cell r="D42">
            <v>0</v>
          </cell>
          <cell r="E42">
            <v>0</v>
          </cell>
          <cell r="F42">
            <v>0</v>
          </cell>
          <cell r="G42">
            <v>0</v>
          </cell>
          <cell r="H42">
            <v>0</v>
          </cell>
          <cell r="I42">
            <v>0</v>
          </cell>
        </row>
        <row r="43">
          <cell r="D43">
            <v>0</v>
          </cell>
          <cell r="E43">
            <v>0</v>
          </cell>
          <cell r="F43">
            <v>0</v>
          </cell>
          <cell r="G43">
            <v>0</v>
          </cell>
          <cell r="H43">
            <v>0</v>
          </cell>
          <cell r="I43">
            <v>0.64</v>
          </cell>
        </row>
        <row r="44">
          <cell r="D44">
            <v>0</v>
          </cell>
          <cell r="E44">
            <v>0</v>
          </cell>
          <cell r="F44">
            <v>0</v>
          </cell>
          <cell r="G44">
            <v>0</v>
          </cell>
          <cell r="H44">
            <v>0</v>
          </cell>
          <cell r="I44">
            <v>0</v>
          </cell>
        </row>
        <row r="45">
          <cell r="D45">
            <v>0</v>
          </cell>
          <cell r="E45">
            <v>0</v>
          </cell>
          <cell r="F45">
            <v>0</v>
          </cell>
          <cell r="G45">
            <v>0</v>
          </cell>
          <cell r="H45">
            <v>0</v>
          </cell>
          <cell r="I45">
            <v>0</v>
          </cell>
        </row>
        <row r="46">
          <cell r="D46">
            <v>0</v>
          </cell>
          <cell r="E46">
            <v>0</v>
          </cell>
          <cell r="F46">
            <v>0</v>
          </cell>
          <cell r="G46">
            <v>0</v>
          </cell>
          <cell r="H46">
            <v>0</v>
          </cell>
          <cell r="I46">
            <v>0</v>
          </cell>
        </row>
        <row r="47">
          <cell r="D47">
            <v>0</v>
          </cell>
          <cell r="E47">
            <v>0</v>
          </cell>
          <cell r="F47">
            <v>0</v>
          </cell>
          <cell r="G47">
            <v>0</v>
          </cell>
          <cell r="H47">
            <v>0</v>
          </cell>
          <cell r="I47">
            <v>1</v>
          </cell>
        </row>
        <row r="48">
          <cell r="D48">
            <v>0</v>
          </cell>
          <cell r="E48">
            <v>0</v>
          </cell>
          <cell r="F48">
            <v>0</v>
          </cell>
          <cell r="G48">
            <v>0</v>
          </cell>
          <cell r="H48">
            <v>0</v>
          </cell>
          <cell r="I48">
            <v>1</v>
          </cell>
        </row>
        <row r="49">
          <cell r="D49">
            <v>0</v>
          </cell>
          <cell r="E49">
            <v>0</v>
          </cell>
          <cell r="F49">
            <v>0</v>
          </cell>
          <cell r="G49">
            <v>0</v>
          </cell>
          <cell r="H49">
            <v>0</v>
          </cell>
          <cell r="I49">
            <v>1</v>
          </cell>
        </row>
        <row r="50">
          <cell r="D50">
            <v>0</v>
          </cell>
          <cell r="E50">
            <v>0</v>
          </cell>
          <cell r="F50">
            <v>0</v>
          </cell>
          <cell r="G50">
            <v>0</v>
          </cell>
          <cell r="H50">
            <v>0</v>
          </cell>
          <cell r="I50">
            <v>1</v>
          </cell>
        </row>
        <row r="51">
          <cell r="D51">
            <v>0</v>
          </cell>
          <cell r="E51">
            <v>0</v>
          </cell>
          <cell r="F51">
            <v>0</v>
          </cell>
          <cell r="G51">
            <v>0</v>
          </cell>
          <cell r="H51">
            <v>0</v>
          </cell>
          <cell r="I51">
            <v>1</v>
          </cell>
        </row>
        <row r="52">
          <cell r="D52">
            <v>0</v>
          </cell>
          <cell r="E52">
            <v>0</v>
          </cell>
          <cell r="F52">
            <v>0</v>
          </cell>
          <cell r="G52">
            <v>0</v>
          </cell>
          <cell r="H52">
            <v>0</v>
          </cell>
          <cell r="I52">
            <v>1</v>
          </cell>
        </row>
        <row r="53">
          <cell r="D53">
            <v>0</v>
          </cell>
          <cell r="E53">
            <v>0</v>
          </cell>
          <cell r="F53">
            <v>6.91</v>
          </cell>
          <cell r="G53">
            <v>0</v>
          </cell>
          <cell r="H53">
            <v>0</v>
          </cell>
          <cell r="I53">
            <v>6.91</v>
          </cell>
        </row>
        <row r="54">
          <cell r="D54">
            <v>0</v>
          </cell>
          <cell r="E54">
            <v>0</v>
          </cell>
          <cell r="F54">
            <v>0</v>
          </cell>
          <cell r="G54">
            <v>33.97</v>
          </cell>
          <cell r="H54">
            <v>0</v>
          </cell>
          <cell r="I54">
            <v>33.97</v>
          </cell>
        </row>
        <row r="55">
          <cell r="D55">
            <v>0</v>
          </cell>
          <cell r="E55">
            <v>0</v>
          </cell>
          <cell r="F55">
            <v>0</v>
          </cell>
          <cell r="G55">
            <v>0</v>
          </cell>
          <cell r="H55">
            <v>0.65</v>
          </cell>
          <cell r="I55">
            <v>0.65</v>
          </cell>
        </row>
        <row r="56">
          <cell r="D56">
            <v>0</v>
          </cell>
          <cell r="E56">
            <v>0</v>
          </cell>
          <cell r="F56">
            <v>0</v>
          </cell>
          <cell r="G56">
            <v>0</v>
          </cell>
          <cell r="H56">
            <v>0</v>
          </cell>
          <cell r="I56">
            <v>1</v>
          </cell>
        </row>
        <row r="57">
          <cell r="D57">
            <v>0</v>
          </cell>
          <cell r="E57">
            <v>0</v>
          </cell>
          <cell r="F57">
            <v>0</v>
          </cell>
          <cell r="G57">
            <v>0</v>
          </cell>
          <cell r="H57">
            <v>0</v>
          </cell>
          <cell r="I57">
            <v>1</v>
          </cell>
        </row>
        <row r="58">
          <cell r="D58">
            <v>0</v>
          </cell>
          <cell r="E58">
            <v>0</v>
          </cell>
          <cell r="F58">
            <v>0</v>
          </cell>
          <cell r="G58">
            <v>0</v>
          </cell>
          <cell r="H58">
            <v>0</v>
          </cell>
          <cell r="I58">
            <v>1</v>
          </cell>
        </row>
        <row r="121">
          <cell r="F121">
            <v>0</v>
          </cell>
          <cell r="G121">
            <v>0</v>
          </cell>
          <cell r="H121">
            <v>0</v>
          </cell>
          <cell r="I121">
            <v>1</v>
          </cell>
        </row>
        <row r="122">
          <cell r="F122">
            <v>0</v>
          </cell>
          <cell r="G122">
            <v>0</v>
          </cell>
          <cell r="H122">
            <v>0</v>
          </cell>
          <cell r="I122">
            <v>1</v>
          </cell>
        </row>
        <row r="123">
          <cell r="F123">
            <v>0</v>
          </cell>
          <cell r="G123">
            <v>0</v>
          </cell>
          <cell r="H123">
            <v>0</v>
          </cell>
          <cell r="I123">
            <v>1</v>
          </cell>
        </row>
        <row r="124">
          <cell r="F124">
            <v>0</v>
          </cell>
          <cell r="G124">
            <v>0</v>
          </cell>
          <cell r="H124">
            <v>0</v>
          </cell>
          <cell r="I124">
            <v>1</v>
          </cell>
        </row>
        <row r="125">
          <cell r="F125">
            <v>6.91</v>
          </cell>
          <cell r="G125">
            <v>0</v>
          </cell>
          <cell r="H125">
            <v>0</v>
          </cell>
          <cell r="I125">
            <v>6.91</v>
          </cell>
        </row>
        <row r="126">
          <cell r="F126">
            <v>0</v>
          </cell>
          <cell r="G126">
            <v>33.97</v>
          </cell>
          <cell r="H126">
            <v>0</v>
          </cell>
          <cell r="I126">
            <v>33.97</v>
          </cell>
        </row>
        <row r="127">
          <cell r="F127">
            <v>0</v>
          </cell>
          <cell r="G127">
            <v>0</v>
          </cell>
          <cell r="H127">
            <v>0.65</v>
          </cell>
          <cell r="I127">
            <v>0.65</v>
          </cell>
        </row>
        <row r="128">
          <cell r="F128">
            <v>0</v>
          </cell>
          <cell r="G128">
            <v>0</v>
          </cell>
          <cell r="H128">
            <v>0</v>
          </cell>
          <cell r="I128">
            <v>1</v>
          </cell>
        </row>
        <row r="129">
          <cell r="F129">
            <v>0</v>
          </cell>
          <cell r="G129">
            <v>0</v>
          </cell>
          <cell r="H129">
            <v>0</v>
          </cell>
          <cell r="I129">
            <v>1</v>
          </cell>
        </row>
        <row r="130">
          <cell r="F130">
            <v>0</v>
          </cell>
          <cell r="G130">
            <v>0</v>
          </cell>
          <cell r="H130">
            <v>0</v>
          </cell>
          <cell r="I130">
            <v>1</v>
          </cell>
        </row>
        <row r="131">
          <cell r="F131">
            <v>0</v>
          </cell>
          <cell r="G131">
            <v>0</v>
          </cell>
          <cell r="H131">
            <v>0</v>
          </cell>
          <cell r="I131">
            <v>1</v>
          </cell>
        </row>
        <row r="132">
          <cell r="F132">
            <v>0</v>
          </cell>
          <cell r="G132">
            <v>0</v>
          </cell>
          <cell r="H132">
            <v>0</v>
          </cell>
          <cell r="I132">
            <v>1</v>
          </cell>
        </row>
        <row r="133">
          <cell r="F133">
            <v>0</v>
          </cell>
          <cell r="G133">
            <v>0</v>
          </cell>
          <cell r="H133">
            <v>0</v>
          </cell>
          <cell r="I133">
            <v>1</v>
          </cell>
        </row>
        <row r="134">
          <cell r="F134">
            <v>0</v>
          </cell>
          <cell r="G134">
            <v>0</v>
          </cell>
          <cell r="H134">
            <v>0</v>
          </cell>
          <cell r="I134">
            <v>1</v>
          </cell>
        </row>
        <row r="135">
          <cell r="F135">
            <v>0</v>
          </cell>
          <cell r="G135">
            <v>0</v>
          </cell>
          <cell r="H135">
            <v>0</v>
          </cell>
          <cell r="I135">
            <v>0</v>
          </cell>
        </row>
        <row r="136">
          <cell r="F136">
            <v>0</v>
          </cell>
          <cell r="G136">
            <v>0</v>
          </cell>
          <cell r="H136">
            <v>0</v>
          </cell>
          <cell r="I136">
            <v>0</v>
          </cell>
        </row>
        <row r="137">
          <cell r="F137">
            <v>0</v>
          </cell>
          <cell r="G137">
            <v>0</v>
          </cell>
          <cell r="H137">
            <v>0</v>
          </cell>
          <cell r="I137">
            <v>0</v>
          </cell>
        </row>
        <row r="138">
          <cell r="F138">
            <v>0</v>
          </cell>
          <cell r="G138">
            <v>0</v>
          </cell>
          <cell r="H138">
            <v>0</v>
          </cell>
          <cell r="I138">
            <v>0</v>
          </cell>
        </row>
        <row r="139">
          <cell r="F139">
            <v>0</v>
          </cell>
          <cell r="G139">
            <v>0</v>
          </cell>
          <cell r="H139">
            <v>0</v>
          </cell>
          <cell r="I139">
            <v>0</v>
          </cell>
        </row>
        <row r="140">
          <cell r="F140">
            <v>0</v>
          </cell>
          <cell r="G140">
            <v>0</v>
          </cell>
          <cell r="H140">
            <v>0</v>
          </cell>
          <cell r="I140">
            <v>0</v>
          </cell>
        </row>
        <row r="141">
          <cell r="F141">
            <v>0</v>
          </cell>
          <cell r="G141">
            <v>0</v>
          </cell>
          <cell r="H141">
            <v>0</v>
          </cell>
          <cell r="I141">
            <v>0</v>
          </cell>
        </row>
        <row r="142">
          <cell r="F142">
            <v>0</v>
          </cell>
          <cell r="G142">
            <v>0</v>
          </cell>
          <cell r="H142">
            <v>0</v>
          </cell>
          <cell r="I142">
            <v>0</v>
          </cell>
        </row>
        <row r="143">
          <cell r="F143">
            <v>0</v>
          </cell>
          <cell r="G143">
            <v>0</v>
          </cell>
          <cell r="H143">
            <v>0</v>
          </cell>
          <cell r="I143">
            <v>0</v>
          </cell>
        </row>
        <row r="144">
          <cell r="F144">
            <v>0</v>
          </cell>
          <cell r="G144">
            <v>0</v>
          </cell>
          <cell r="H144">
            <v>0</v>
          </cell>
          <cell r="I144">
            <v>0</v>
          </cell>
        </row>
      </sheetData>
      <sheetData sheetId="9">
        <row r="5">
          <cell r="D5" t="str">
            <v>2015/16</v>
          </cell>
          <cell r="E5" t="str">
            <v>2016/17</v>
          </cell>
          <cell r="F5" t="str">
            <v>2017/18</v>
          </cell>
          <cell r="G5" t="str">
            <v>2018/19</v>
          </cell>
          <cell r="H5" t="str">
            <v>2019/20</v>
          </cell>
          <cell r="I5" t="str">
            <v>2020/21</v>
          </cell>
        </row>
        <row r="6">
          <cell r="D6">
            <v>6229098.4668530002</v>
          </cell>
          <cell r="E6">
            <v>5652367.9828699995</v>
          </cell>
          <cell r="F6">
            <v>4786050.6610125769</v>
          </cell>
          <cell r="G6">
            <v>4081910.9568768428</v>
          </cell>
          <cell r="H6">
            <v>3543215.0978247356</v>
          </cell>
          <cell r="I6">
            <v>3084572.6931023798</v>
          </cell>
        </row>
        <row r="8">
          <cell r="D8" t="str">
            <v>2015/16</v>
          </cell>
          <cell r="E8" t="str">
            <v>2016/17</v>
          </cell>
          <cell r="F8" t="str">
            <v>2017/18</v>
          </cell>
          <cell r="G8" t="str">
            <v>2018/19</v>
          </cell>
          <cell r="H8" t="str">
            <v>2019/20</v>
          </cell>
          <cell r="I8" t="str">
            <v>2020/21</v>
          </cell>
        </row>
        <row r="9">
          <cell r="D9" t="str">
            <v>Note: 2015/16 uplift taken from September 2017 model</v>
          </cell>
          <cell r="E9">
            <v>600000</v>
          </cell>
          <cell r="F9">
            <v>553956.1274203182</v>
          </cell>
          <cell r="G9">
            <v>504743.51887256512</v>
          </cell>
          <cell r="H9">
            <v>470847.63573602703</v>
          </cell>
          <cell r="I9">
            <v>424214.5967319542</v>
          </cell>
        </row>
        <row r="10">
          <cell r="E10">
            <v>400000</v>
          </cell>
          <cell r="F10">
            <v>338693.49451536959</v>
          </cell>
          <cell r="G10">
            <v>288863.78022431902</v>
          </cell>
          <cell r="H10">
            <v>250741.99758846287</v>
          </cell>
          <cell r="I10">
            <v>218285.34182137114</v>
          </cell>
        </row>
        <row r="11">
          <cell r="D11">
            <v>1.46</v>
          </cell>
          <cell r="E11">
            <v>1.6666666666666667</v>
          </cell>
          <cell r="F11">
            <v>1.6114085173001136</v>
          </cell>
          <cell r="G11">
            <v>1.5722981463329098</v>
          </cell>
          <cell r="H11">
            <v>1.5325331987629163</v>
          </cell>
          <cell r="I11">
            <v>1.5145634862708361</v>
          </cell>
        </row>
        <row r="14">
          <cell r="D14" t="str">
            <v>2015/16</v>
          </cell>
          <cell r="E14" t="str">
            <v>2016/17</v>
          </cell>
          <cell r="F14" t="str">
            <v>2017/18</v>
          </cell>
          <cell r="G14" t="str">
            <v>2018/19</v>
          </cell>
          <cell r="H14" t="str">
            <v>2019/20</v>
          </cell>
          <cell r="I14" t="str">
            <v>2020/21</v>
          </cell>
        </row>
        <row r="15">
          <cell r="D15" t="str">
            <v>Note: 2015/16 uplift taken from September 2017 model</v>
          </cell>
          <cell r="E15">
            <v>10902292.741411768</v>
          </cell>
        </row>
        <row r="16">
          <cell r="E16">
            <v>16300000</v>
          </cell>
        </row>
        <row r="17">
          <cell r="D17">
            <v>2.2999999999999998</v>
          </cell>
          <cell r="E17">
            <v>2.4950983601903602</v>
          </cell>
          <cell r="F17">
            <v>2.4950983601903602</v>
          </cell>
          <cell r="G17">
            <v>2.4950983601903602</v>
          </cell>
          <cell r="H17">
            <v>2.4950983601903602</v>
          </cell>
          <cell r="I17">
            <v>2.4950983601903602</v>
          </cell>
        </row>
        <row r="24">
          <cell r="C24" t="str">
            <v>Unit</v>
          </cell>
          <cell r="D24" t="str">
            <v>MPF Line Testing Systems</v>
          </cell>
          <cell r="E24" t="str">
            <v>Openreach time related charges</v>
          </cell>
          <cell r="F24" t="str">
            <v>Co-mingling electricity</v>
          </cell>
          <cell r="G24" t="str">
            <v>Co-mingling set up</v>
          </cell>
          <cell r="H24" t="str">
            <v>Co-mingling rentals</v>
          </cell>
          <cell r="I24" t="str">
            <v>WLA tie cables</v>
          </cell>
          <cell r="J24" t="str">
            <v>Local Loop Unbundling systems development</v>
          </cell>
          <cell r="K24" t="str">
            <v>Wholesale Access specific</v>
          </cell>
          <cell r="L24" t="str">
            <v>Routeing &amp; records</v>
          </cell>
          <cell r="M24" t="str">
            <v>MDF Hardware jumpering</v>
          </cell>
          <cell r="N24" t="str">
            <v>E side copper capital</v>
          </cell>
          <cell r="O24" t="str">
            <v>E side copper current</v>
          </cell>
          <cell r="P24" t="str">
            <v>D side copper capital</v>
          </cell>
          <cell r="Q24" t="str">
            <v>D side copper current</v>
          </cell>
          <cell r="R24" t="str">
            <v>Local exchanges general frames equipment</v>
          </cell>
          <cell r="S24" t="str">
            <v>Local exchanges general frames maintenance</v>
          </cell>
          <cell r="T24" t="str">
            <v>Analogue line test equipment</v>
          </cell>
          <cell r="U24" t="str">
            <v>Dropwire capital &amp; analogue NTE</v>
          </cell>
          <cell r="V24" t="str">
            <v>Analogue line drop maintenance</v>
          </cell>
          <cell r="W24" t="str">
            <v>Analogue line cards</v>
          </cell>
          <cell r="X24" t="str">
            <v>Pair gain</v>
          </cell>
          <cell r="Y24" t="str">
            <v>NGA E-side Copper Capital</v>
          </cell>
          <cell r="Z24" t="str">
            <v>FTTC Development</v>
          </cell>
          <cell r="AA24" t="str">
            <v>FTTP Development</v>
          </cell>
          <cell r="AB24" t="str">
            <v>OR Service Centre - Provision Analogue/ISDN2</v>
          </cell>
          <cell r="AC24" t="str">
            <v>OR Service Centre - Provision WLA</v>
          </cell>
          <cell r="AD24" t="str">
            <v>Service Centre - Provision  NGA</v>
          </cell>
          <cell r="AE24" t="str">
            <v>OR Service Centre - Assurance Analogue/ISDN2</v>
          </cell>
          <cell r="AF24" t="str">
            <v>OR Service Centre - Assurance WLA</v>
          </cell>
          <cell r="AG24" t="str">
            <v>Service Centre - Assurance  NGA</v>
          </cell>
          <cell r="AH24" t="str">
            <v>Service Level Guarantees</v>
          </cell>
          <cell r="AI24" t="str">
            <v>Other WLA</v>
          </cell>
          <cell r="AJ24" t="str">
            <v>GEA Access Fibre Spine</v>
          </cell>
          <cell r="AK24" t="str">
            <v>GEA Distribution Fibre</v>
          </cell>
          <cell r="AL24" t="str">
            <v>GEA Electronics</v>
          </cell>
          <cell r="AM24" t="str">
            <v>GEA DSLAM &amp; Cabinets</v>
          </cell>
          <cell r="AN24" t="str">
            <v>GEA Customer Site Installation</v>
          </cell>
          <cell r="AO24" t="str">
            <v>GEA FTTC Repairs</v>
          </cell>
          <cell r="AP24" t="str">
            <v>GEA FTTP Repairs</v>
          </cell>
          <cell r="AQ24" t="str">
            <v>GEA FTTP Provisions</v>
          </cell>
          <cell r="AR24" t="str">
            <v>GEA FTTC Provisions</v>
          </cell>
          <cell r="AS24" t="str">
            <v>Fibre Rollout Funding</v>
          </cell>
          <cell r="AT24" t="str">
            <v>BDUK Funding</v>
          </cell>
          <cell r="AU24" t="str">
            <v>Combi Card and MSAN Access - Voice</v>
          </cell>
          <cell r="AV24" t="str">
            <v>iNode features</v>
          </cell>
          <cell r="AW24" t="str">
            <v>Caller Display</v>
          </cell>
          <cell r="AX24" t="str">
            <v>Network Features</v>
          </cell>
          <cell r="AY24" t="str">
            <v>Ofcom Licence Fee Openreach</v>
          </cell>
          <cell r="AZ24" t="str">
            <v>Special Fault Investigation</v>
          </cell>
          <cell r="BA24" t="str">
            <v>Openreach sales product management</v>
          </cell>
          <cell r="BB24" t="str">
            <v>Co-mingling power &amp; vent</v>
          </cell>
          <cell r="BC24" t="str">
            <v>Openreach copper</v>
          </cell>
          <cell r="BD24" t="str">
            <v>OR Project Services</v>
          </cell>
        </row>
        <row r="25">
          <cell r="C25" t="str">
            <v>One</v>
          </cell>
          <cell r="D25">
            <v>0</v>
          </cell>
          <cell r="E25">
            <v>0</v>
          </cell>
          <cell r="F25">
            <v>0</v>
          </cell>
          <cell r="G25">
            <v>0</v>
          </cell>
          <cell r="H25">
            <v>0</v>
          </cell>
          <cell r="I25">
            <v>0</v>
          </cell>
          <cell r="J25">
            <v>0</v>
          </cell>
          <cell r="K25">
            <v>0</v>
          </cell>
          <cell r="L25">
            <v>0</v>
          </cell>
          <cell r="M25">
            <v>0</v>
          </cell>
          <cell r="N25">
            <v>12343751.416666001</v>
          </cell>
          <cell r="O25">
            <v>10245313.67583278</v>
          </cell>
          <cell r="P25">
            <v>12343751.416666001</v>
          </cell>
          <cell r="Q25">
            <v>10245313.67583278</v>
          </cell>
          <cell r="R25">
            <v>12343751.416666001</v>
          </cell>
          <cell r="S25">
            <v>10245313.67583278</v>
          </cell>
          <cell r="T25">
            <v>12343751.416666001</v>
          </cell>
          <cell r="U25">
            <v>12343751.416666001</v>
          </cell>
          <cell r="V25">
            <v>10245313.67583278</v>
          </cell>
          <cell r="W25">
            <v>12343751.416666001</v>
          </cell>
          <cell r="X25">
            <v>12343751.416666001</v>
          </cell>
          <cell r="Y25">
            <v>0</v>
          </cell>
          <cell r="Z25">
            <v>0</v>
          </cell>
          <cell r="AA25">
            <v>0</v>
          </cell>
          <cell r="AB25">
            <v>0</v>
          </cell>
          <cell r="AC25">
            <v>0</v>
          </cell>
          <cell r="AD25">
            <v>0</v>
          </cell>
          <cell r="AE25">
            <v>12343751.416666001</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12343751.416666001</v>
          </cell>
          <cell r="AV25">
            <v>0</v>
          </cell>
          <cell r="AW25">
            <v>0</v>
          </cell>
          <cell r="AX25">
            <v>0</v>
          </cell>
          <cell r="AY25">
            <v>1070450122.8532757</v>
          </cell>
          <cell r="AZ25">
            <v>0</v>
          </cell>
          <cell r="BA25">
            <v>2962500.3399998401</v>
          </cell>
          <cell r="BB25">
            <v>0</v>
          </cell>
          <cell r="BC25">
            <v>0</v>
          </cell>
          <cell r="BD25">
            <v>0</v>
          </cell>
        </row>
        <row r="26">
          <cell r="C26" t="str">
            <v>One</v>
          </cell>
          <cell r="D26">
            <v>0</v>
          </cell>
          <cell r="E26">
            <v>0</v>
          </cell>
          <cell r="F26">
            <v>0</v>
          </cell>
          <cell r="G26">
            <v>0</v>
          </cell>
          <cell r="H26">
            <v>0</v>
          </cell>
          <cell r="I26">
            <v>0</v>
          </cell>
          <cell r="J26">
            <v>0</v>
          </cell>
          <cell r="K26">
            <v>0</v>
          </cell>
          <cell r="L26">
            <v>0</v>
          </cell>
          <cell r="M26">
            <v>0</v>
          </cell>
          <cell r="N26">
            <v>3751280.3633329999</v>
          </cell>
          <cell r="O26">
            <v>3751280.3633329999</v>
          </cell>
          <cell r="P26">
            <v>3751280.3633329999</v>
          </cell>
          <cell r="Q26">
            <v>3751280.3633329999</v>
          </cell>
          <cell r="R26">
            <v>3751280.3633329999</v>
          </cell>
          <cell r="S26">
            <v>3751280.3633329999</v>
          </cell>
          <cell r="T26">
            <v>3751280.3633329999</v>
          </cell>
          <cell r="U26">
            <v>3751280.3633329999</v>
          </cell>
          <cell r="V26">
            <v>3751280.3633329999</v>
          </cell>
          <cell r="W26">
            <v>3751280.3633329999</v>
          </cell>
          <cell r="X26">
            <v>3751280.3633329999</v>
          </cell>
          <cell r="Y26">
            <v>0</v>
          </cell>
          <cell r="Z26">
            <v>0</v>
          </cell>
          <cell r="AA26">
            <v>0</v>
          </cell>
          <cell r="AB26">
            <v>0</v>
          </cell>
          <cell r="AC26">
            <v>0</v>
          </cell>
          <cell r="AD26">
            <v>0</v>
          </cell>
          <cell r="AE26">
            <v>3751280.3633329999</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3751280.3633329999</v>
          </cell>
          <cell r="AV26">
            <v>0</v>
          </cell>
          <cell r="AW26">
            <v>0</v>
          </cell>
          <cell r="AX26">
            <v>0</v>
          </cell>
          <cell r="AY26">
            <v>427720987.02722865</v>
          </cell>
          <cell r="AZ26">
            <v>0</v>
          </cell>
          <cell r="BA26">
            <v>1200409.7162665599</v>
          </cell>
          <cell r="BB26">
            <v>0</v>
          </cell>
          <cell r="BC26">
            <v>0</v>
          </cell>
          <cell r="BD26">
            <v>0</v>
          </cell>
        </row>
        <row r="27">
          <cell r="C27" t="str">
            <v>One</v>
          </cell>
          <cell r="D27">
            <v>0</v>
          </cell>
          <cell r="E27">
            <v>0</v>
          </cell>
          <cell r="F27">
            <v>0</v>
          </cell>
          <cell r="G27">
            <v>0</v>
          </cell>
          <cell r="H27">
            <v>0</v>
          </cell>
          <cell r="I27">
            <v>0</v>
          </cell>
          <cell r="J27">
            <v>372611.89318399999</v>
          </cell>
          <cell r="K27">
            <v>209594.18991599997</v>
          </cell>
          <cell r="L27">
            <v>582206.08309999993</v>
          </cell>
          <cell r="M27">
            <v>745223.78636799997</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582206.08309999993</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22880699.065829996</v>
          </cell>
          <cell r="AZ27">
            <v>0</v>
          </cell>
          <cell r="BA27">
            <v>64042.669140999991</v>
          </cell>
          <cell r="BB27">
            <v>0</v>
          </cell>
          <cell r="BC27">
            <v>0</v>
          </cell>
          <cell r="BD27">
            <v>0</v>
          </cell>
        </row>
        <row r="28">
          <cell r="C28" t="str">
            <v>One</v>
          </cell>
          <cell r="D28">
            <v>0</v>
          </cell>
          <cell r="E28">
            <v>0</v>
          </cell>
          <cell r="F28">
            <v>0</v>
          </cell>
          <cell r="G28">
            <v>0</v>
          </cell>
          <cell r="H28">
            <v>0</v>
          </cell>
          <cell r="I28">
            <v>0</v>
          </cell>
          <cell r="J28">
            <v>0</v>
          </cell>
          <cell r="K28">
            <v>245778.36</v>
          </cell>
          <cell r="L28">
            <v>245778.36</v>
          </cell>
          <cell r="M28">
            <v>245778.36</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245778.36</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9442804.5911999997</v>
          </cell>
          <cell r="AZ28">
            <v>0</v>
          </cell>
          <cell r="BA28">
            <v>27035.619599999998</v>
          </cell>
          <cell r="BB28">
            <v>0</v>
          </cell>
          <cell r="BC28">
            <v>0</v>
          </cell>
          <cell r="BD28">
            <v>0</v>
          </cell>
        </row>
        <row r="29">
          <cell r="C29" t="str">
            <v>One</v>
          </cell>
          <cell r="D29">
            <v>0</v>
          </cell>
          <cell r="E29">
            <v>0</v>
          </cell>
          <cell r="F29">
            <v>0</v>
          </cell>
          <cell r="G29">
            <v>0</v>
          </cell>
          <cell r="H29">
            <v>0</v>
          </cell>
          <cell r="I29">
            <v>0</v>
          </cell>
          <cell r="J29">
            <v>0</v>
          </cell>
          <cell r="K29">
            <v>1066481</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1066481</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9790295.5800000001</v>
          </cell>
          <cell r="AZ29">
            <v>0</v>
          </cell>
          <cell r="BA29">
            <v>31994.43</v>
          </cell>
          <cell r="BB29">
            <v>0</v>
          </cell>
          <cell r="BC29">
            <v>0</v>
          </cell>
          <cell r="BD29">
            <v>0</v>
          </cell>
        </row>
        <row r="30">
          <cell r="C30" t="str">
            <v>One</v>
          </cell>
          <cell r="D30">
            <v>0</v>
          </cell>
          <cell r="E30">
            <v>0</v>
          </cell>
          <cell r="F30">
            <v>0</v>
          </cell>
          <cell r="G30">
            <v>0</v>
          </cell>
          <cell r="H30">
            <v>0</v>
          </cell>
          <cell r="I30">
            <v>0</v>
          </cell>
          <cell r="J30">
            <v>0</v>
          </cell>
          <cell r="K30">
            <v>223850</v>
          </cell>
          <cell r="L30">
            <v>223850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223850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1828854.5</v>
          </cell>
          <cell r="AZ30">
            <v>0</v>
          </cell>
          <cell r="BA30">
            <v>8954</v>
          </cell>
          <cell r="BB30">
            <v>0</v>
          </cell>
          <cell r="BC30">
            <v>0</v>
          </cell>
          <cell r="BD30">
            <v>0</v>
          </cell>
        </row>
        <row r="31">
          <cell r="C31" t="str">
            <v>One</v>
          </cell>
          <cell r="D31">
            <v>0</v>
          </cell>
          <cell r="E31">
            <v>0</v>
          </cell>
          <cell r="F31">
            <v>0</v>
          </cell>
          <cell r="G31">
            <v>0</v>
          </cell>
          <cell r="H31">
            <v>0</v>
          </cell>
          <cell r="I31">
            <v>0</v>
          </cell>
          <cell r="J31">
            <v>411294.04955300002</v>
          </cell>
          <cell r="K31">
            <v>0</v>
          </cell>
          <cell r="L31">
            <v>411294.04955300002</v>
          </cell>
          <cell r="M31">
            <v>588150.49086079001</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411294.04955300002</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12445757.939473782</v>
          </cell>
          <cell r="AZ31">
            <v>0</v>
          </cell>
          <cell r="BA31">
            <v>32903.523964240005</v>
          </cell>
          <cell r="BB31">
            <v>0</v>
          </cell>
          <cell r="BC31">
            <v>0</v>
          </cell>
          <cell r="BD31">
            <v>0</v>
          </cell>
        </row>
        <row r="32">
          <cell r="C32" t="str">
            <v>One</v>
          </cell>
          <cell r="D32">
            <v>0</v>
          </cell>
          <cell r="E32">
            <v>0</v>
          </cell>
          <cell r="F32">
            <v>0</v>
          </cell>
          <cell r="G32">
            <v>0</v>
          </cell>
          <cell r="H32">
            <v>0</v>
          </cell>
          <cell r="I32">
            <v>0</v>
          </cell>
          <cell r="J32">
            <v>2192387.6209010002</v>
          </cell>
          <cell r="K32">
            <v>0</v>
          </cell>
          <cell r="L32">
            <v>2192387.6209010002</v>
          </cell>
          <cell r="M32">
            <v>3135114.2978884303</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2192387.6209010002</v>
          </cell>
          <cell r="AD32">
            <v>0</v>
          </cell>
          <cell r="AE32">
            <v>0</v>
          </cell>
          <cell r="AF32">
            <v>0</v>
          </cell>
          <cell r="AG32">
            <v>0</v>
          </cell>
          <cell r="AH32">
            <v>38827184.766156718</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78553248.456882834</v>
          </cell>
          <cell r="AZ32">
            <v>0</v>
          </cell>
          <cell r="BA32">
            <v>263086.51450812002</v>
          </cell>
          <cell r="BB32">
            <v>0</v>
          </cell>
          <cell r="BC32">
            <v>0</v>
          </cell>
          <cell r="BD32">
            <v>0</v>
          </cell>
        </row>
        <row r="33">
          <cell r="C33" t="str">
            <v>One</v>
          </cell>
          <cell r="D33">
            <v>0</v>
          </cell>
          <cell r="E33">
            <v>0</v>
          </cell>
          <cell r="F33">
            <v>0</v>
          </cell>
          <cell r="G33">
            <v>0</v>
          </cell>
          <cell r="H33">
            <v>0</v>
          </cell>
          <cell r="I33">
            <v>0</v>
          </cell>
          <cell r="J33">
            <v>665609</v>
          </cell>
          <cell r="K33">
            <v>0</v>
          </cell>
          <cell r="L33">
            <v>0</v>
          </cell>
          <cell r="M33">
            <v>958476.96</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665609</v>
          </cell>
          <cell r="AD33">
            <v>0</v>
          </cell>
          <cell r="AE33">
            <v>0</v>
          </cell>
          <cell r="AF33">
            <v>0</v>
          </cell>
          <cell r="AG33">
            <v>0</v>
          </cell>
          <cell r="AH33">
            <v>9964166.7300000004</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20167952.699999999</v>
          </cell>
          <cell r="AZ33">
            <v>0</v>
          </cell>
          <cell r="BA33">
            <v>66560.900000000009</v>
          </cell>
          <cell r="BB33">
            <v>0</v>
          </cell>
          <cell r="BC33">
            <v>0</v>
          </cell>
          <cell r="BD33">
            <v>0</v>
          </cell>
        </row>
        <row r="34">
          <cell r="C34" t="str">
            <v>One</v>
          </cell>
          <cell r="D34">
            <v>0</v>
          </cell>
          <cell r="E34">
            <v>0</v>
          </cell>
          <cell r="F34">
            <v>0</v>
          </cell>
          <cell r="G34">
            <v>0</v>
          </cell>
          <cell r="H34">
            <v>0</v>
          </cell>
          <cell r="I34">
            <v>0</v>
          </cell>
          <cell r="J34">
            <v>54398</v>
          </cell>
          <cell r="K34">
            <v>0</v>
          </cell>
          <cell r="L34">
            <v>0</v>
          </cell>
          <cell r="M34">
            <v>50590.14</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54398</v>
          </cell>
          <cell r="AD34">
            <v>0</v>
          </cell>
          <cell r="AE34">
            <v>0</v>
          </cell>
          <cell r="AF34">
            <v>0</v>
          </cell>
          <cell r="AG34">
            <v>0</v>
          </cell>
          <cell r="AH34">
            <v>625033.02</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1265297.48</v>
          </cell>
          <cell r="AZ34">
            <v>0</v>
          </cell>
          <cell r="BA34">
            <v>4351.84</v>
          </cell>
          <cell r="BB34">
            <v>0</v>
          </cell>
          <cell r="BC34">
            <v>0</v>
          </cell>
          <cell r="BD34">
            <v>0</v>
          </cell>
        </row>
        <row r="35">
          <cell r="C35" t="str">
            <v>One</v>
          </cell>
          <cell r="D35">
            <v>8958911.5501860008</v>
          </cell>
          <cell r="E35">
            <v>0</v>
          </cell>
          <cell r="F35">
            <v>0</v>
          </cell>
          <cell r="G35">
            <v>0</v>
          </cell>
          <cell r="H35">
            <v>0</v>
          </cell>
          <cell r="I35">
            <v>0</v>
          </cell>
          <cell r="J35">
            <v>8958911.5501860008</v>
          </cell>
          <cell r="K35">
            <v>0</v>
          </cell>
          <cell r="L35">
            <v>0</v>
          </cell>
          <cell r="M35">
            <v>0</v>
          </cell>
          <cell r="N35">
            <v>8958911.5501860008</v>
          </cell>
          <cell r="O35">
            <v>10840282.97572506</v>
          </cell>
          <cell r="P35">
            <v>8958911.5501860008</v>
          </cell>
          <cell r="Q35">
            <v>10840282.97572506</v>
          </cell>
          <cell r="R35">
            <v>17917823.100372002</v>
          </cell>
          <cell r="S35">
            <v>10840282.97572506</v>
          </cell>
          <cell r="T35">
            <v>8958911.5501860008</v>
          </cell>
          <cell r="U35">
            <v>8958911.5501860008</v>
          </cell>
          <cell r="V35">
            <v>10840282.97572506</v>
          </cell>
          <cell r="W35">
            <v>0</v>
          </cell>
          <cell r="X35">
            <v>0</v>
          </cell>
          <cell r="Y35">
            <v>0</v>
          </cell>
          <cell r="Z35">
            <v>0</v>
          </cell>
          <cell r="AA35">
            <v>0</v>
          </cell>
          <cell r="AB35">
            <v>0</v>
          </cell>
          <cell r="AC35">
            <v>0</v>
          </cell>
          <cell r="AD35">
            <v>0</v>
          </cell>
          <cell r="AE35">
            <v>0</v>
          </cell>
          <cell r="AF35">
            <v>8958911.5501860008</v>
          </cell>
          <cell r="AG35">
            <v>0</v>
          </cell>
          <cell r="AH35">
            <v>21680565.951450121</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770466393.31599605</v>
          </cell>
          <cell r="AZ35">
            <v>0</v>
          </cell>
          <cell r="BA35">
            <v>2598084.3495539399</v>
          </cell>
          <cell r="BB35">
            <v>0</v>
          </cell>
          <cell r="BC35">
            <v>0</v>
          </cell>
          <cell r="BD35">
            <v>0</v>
          </cell>
        </row>
        <row r="36">
          <cell r="C36" t="str">
            <v>One</v>
          </cell>
          <cell r="D36">
            <v>0</v>
          </cell>
          <cell r="E36">
            <v>0</v>
          </cell>
          <cell r="F36">
            <v>0</v>
          </cell>
          <cell r="G36">
            <v>0</v>
          </cell>
          <cell r="H36">
            <v>0</v>
          </cell>
          <cell r="I36">
            <v>0</v>
          </cell>
          <cell r="J36">
            <v>1448952.68</v>
          </cell>
          <cell r="K36">
            <v>0</v>
          </cell>
          <cell r="L36">
            <v>0</v>
          </cell>
          <cell r="M36">
            <v>1550379.3676</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1448952.68</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32108791.388799999</v>
          </cell>
          <cell r="AZ36">
            <v>0</v>
          </cell>
          <cell r="BA36">
            <v>362238.17</v>
          </cell>
          <cell r="BB36">
            <v>0</v>
          </cell>
          <cell r="BC36">
            <v>0</v>
          </cell>
          <cell r="BD36">
            <v>0</v>
          </cell>
        </row>
        <row r="37">
          <cell r="D37">
            <v>0</v>
          </cell>
          <cell r="E37">
            <v>0</v>
          </cell>
          <cell r="F37">
            <v>0</v>
          </cell>
          <cell r="G37">
            <v>8251.6512399977109</v>
          </cell>
          <cell r="H37">
            <v>0</v>
          </cell>
          <cell r="I37">
            <v>0</v>
          </cell>
        </row>
        <row r="38">
          <cell r="D38">
            <v>0</v>
          </cell>
          <cell r="E38">
            <v>0</v>
          </cell>
          <cell r="F38">
            <v>0</v>
          </cell>
          <cell r="G38">
            <v>0</v>
          </cell>
          <cell r="H38">
            <v>541534.58265779074</v>
          </cell>
          <cell r="I38">
            <v>0</v>
          </cell>
        </row>
        <row r="39">
          <cell r="D39">
            <v>0</v>
          </cell>
          <cell r="E39">
            <v>0</v>
          </cell>
          <cell r="F39">
            <v>0</v>
          </cell>
          <cell r="G39">
            <v>0</v>
          </cell>
          <cell r="H39">
            <v>0</v>
          </cell>
          <cell r="I39">
            <v>661949.15670023486</v>
          </cell>
        </row>
        <row r="40">
          <cell r="D40">
            <v>0</v>
          </cell>
          <cell r="E40">
            <v>0</v>
          </cell>
          <cell r="F40">
            <v>0</v>
          </cell>
          <cell r="G40">
            <v>0</v>
          </cell>
          <cell r="H40">
            <v>0</v>
          </cell>
          <cell r="I40">
            <v>0</v>
          </cell>
        </row>
        <row r="41">
          <cell r="D41">
            <v>0</v>
          </cell>
          <cell r="E41">
            <v>0</v>
          </cell>
          <cell r="F41">
            <v>0</v>
          </cell>
          <cell r="G41">
            <v>0</v>
          </cell>
          <cell r="H41">
            <v>0</v>
          </cell>
          <cell r="I41">
            <v>0</v>
          </cell>
        </row>
        <row r="42">
          <cell r="D42">
            <v>0</v>
          </cell>
          <cell r="E42">
            <v>0</v>
          </cell>
          <cell r="F42">
            <v>0</v>
          </cell>
          <cell r="G42">
            <v>0</v>
          </cell>
          <cell r="H42">
            <v>0</v>
          </cell>
          <cell r="I42">
            <v>0</v>
          </cell>
        </row>
        <row r="43">
          <cell r="D43">
            <v>0</v>
          </cell>
          <cell r="E43">
            <v>0</v>
          </cell>
          <cell r="F43">
            <v>0</v>
          </cell>
          <cell r="G43">
            <v>0</v>
          </cell>
          <cell r="H43">
            <v>0</v>
          </cell>
          <cell r="I43">
            <v>0</v>
          </cell>
        </row>
        <row r="44">
          <cell r="D44">
            <v>0</v>
          </cell>
          <cell r="E44">
            <v>0</v>
          </cell>
          <cell r="F44">
            <v>0</v>
          </cell>
          <cell r="G44">
            <v>0</v>
          </cell>
          <cell r="H44">
            <v>0</v>
          </cell>
          <cell r="I44">
            <v>0</v>
          </cell>
        </row>
        <row r="45">
          <cell r="D45">
            <v>0</v>
          </cell>
          <cell r="E45">
            <v>0</v>
          </cell>
          <cell r="F45">
            <v>0</v>
          </cell>
          <cell r="G45">
            <v>0</v>
          </cell>
          <cell r="H45">
            <v>0</v>
          </cell>
          <cell r="I45">
            <v>0</v>
          </cell>
        </row>
        <row r="46">
          <cell r="D46">
            <v>0</v>
          </cell>
          <cell r="E46">
            <v>0</v>
          </cell>
          <cell r="F46">
            <v>0</v>
          </cell>
          <cell r="G46">
            <v>0</v>
          </cell>
          <cell r="H46">
            <v>0</v>
          </cell>
          <cell r="I46">
            <v>0</v>
          </cell>
        </row>
        <row r="47">
          <cell r="D47">
            <v>0</v>
          </cell>
          <cell r="E47">
            <v>0</v>
          </cell>
          <cell r="F47">
            <v>0</v>
          </cell>
          <cell r="G47">
            <v>0</v>
          </cell>
          <cell r="H47">
            <v>0</v>
          </cell>
          <cell r="I47">
            <v>0</v>
          </cell>
        </row>
        <row r="48">
          <cell r="D48">
            <v>0</v>
          </cell>
          <cell r="E48">
            <v>0</v>
          </cell>
          <cell r="F48">
            <v>0</v>
          </cell>
          <cell r="G48">
            <v>0</v>
          </cell>
          <cell r="H48">
            <v>0</v>
          </cell>
          <cell r="I48">
            <v>0</v>
          </cell>
        </row>
        <row r="49">
          <cell r="D49">
            <v>0</v>
          </cell>
          <cell r="E49">
            <v>0</v>
          </cell>
          <cell r="F49">
            <v>0</v>
          </cell>
          <cell r="G49">
            <v>0</v>
          </cell>
          <cell r="H49">
            <v>0</v>
          </cell>
          <cell r="I49">
            <v>0</v>
          </cell>
        </row>
        <row r="50">
          <cell r="D50">
            <v>0</v>
          </cell>
          <cell r="E50">
            <v>0</v>
          </cell>
          <cell r="F50">
            <v>0</v>
          </cell>
          <cell r="G50">
            <v>0</v>
          </cell>
          <cell r="H50">
            <v>0</v>
          </cell>
          <cell r="I50">
            <v>0</v>
          </cell>
        </row>
        <row r="51">
          <cell r="D51">
            <v>0</v>
          </cell>
          <cell r="E51">
            <v>0</v>
          </cell>
          <cell r="F51">
            <v>0</v>
          </cell>
          <cell r="G51">
            <v>0</v>
          </cell>
          <cell r="H51">
            <v>0</v>
          </cell>
          <cell r="I51">
            <v>0</v>
          </cell>
        </row>
        <row r="52">
          <cell r="D52">
            <v>0</v>
          </cell>
          <cell r="E52">
            <v>0</v>
          </cell>
          <cell r="F52">
            <v>0</v>
          </cell>
          <cell r="G52">
            <v>0</v>
          </cell>
          <cell r="H52">
            <v>0</v>
          </cell>
          <cell r="I52">
            <v>0</v>
          </cell>
        </row>
        <row r="53">
          <cell r="D53">
            <v>0</v>
          </cell>
          <cell r="E53">
            <v>0</v>
          </cell>
          <cell r="F53">
            <v>0</v>
          </cell>
          <cell r="G53">
            <v>0</v>
          </cell>
          <cell r="H53">
            <v>0</v>
          </cell>
          <cell r="I53">
            <v>0</v>
          </cell>
        </row>
        <row r="54">
          <cell r="D54">
            <v>0</v>
          </cell>
          <cell r="E54">
            <v>0</v>
          </cell>
          <cell r="F54">
            <v>0</v>
          </cell>
          <cell r="G54">
            <v>0</v>
          </cell>
          <cell r="H54">
            <v>0</v>
          </cell>
          <cell r="I54">
            <v>0</v>
          </cell>
        </row>
        <row r="55">
          <cell r="D55">
            <v>0</v>
          </cell>
          <cell r="E55">
            <v>0</v>
          </cell>
          <cell r="F55">
            <v>0</v>
          </cell>
          <cell r="G55">
            <v>0</v>
          </cell>
          <cell r="H55">
            <v>0</v>
          </cell>
          <cell r="I55">
            <v>0</v>
          </cell>
        </row>
        <row r="56">
          <cell r="D56">
            <v>0</v>
          </cell>
          <cell r="E56">
            <v>0</v>
          </cell>
          <cell r="F56">
            <v>0</v>
          </cell>
          <cell r="G56">
            <v>0</v>
          </cell>
          <cell r="H56">
            <v>0</v>
          </cell>
          <cell r="I56">
            <v>0</v>
          </cell>
        </row>
        <row r="57">
          <cell r="D57">
            <v>8958911.5501860008</v>
          </cell>
          <cell r="E57">
            <v>0</v>
          </cell>
          <cell r="F57">
            <v>0</v>
          </cell>
          <cell r="G57">
            <v>8251.6512399977109</v>
          </cell>
          <cell r="H57">
            <v>541534.58265779074</v>
          </cell>
          <cell r="I57">
            <v>966445.7687823429</v>
          </cell>
          <cell r="J57">
            <v>25709220.813230023</v>
          </cell>
          <cell r="K57">
            <v>2146116.8832490002</v>
          </cell>
          <cell r="L57">
            <v>6428492.1615467686</v>
          </cell>
          <cell r="M57">
            <v>9746982.7971120384</v>
          </cell>
          <cell r="N57">
            <v>25053943.330185004</v>
          </cell>
          <cell r="O57">
            <v>26321443.524890773</v>
          </cell>
          <cell r="P57">
            <v>25053943.330185004</v>
          </cell>
          <cell r="Q57">
            <v>26321443.524890773</v>
          </cell>
          <cell r="R57">
            <v>41082219.213704005</v>
          </cell>
          <cell r="S57">
            <v>26321443.524890773</v>
          </cell>
          <cell r="T57">
            <v>25053943.330185004</v>
          </cell>
          <cell r="U57">
            <v>25053943.330185004</v>
          </cell>
          <cell r="V57">
            <v>24836877.014890842</v>
          </cell>
          <cell r="W57">
            <v>16095031.779999001</v>
          </cell>
          <cell r="X57">
            <v>16095031.779999001</v>
          </cell>
          <cell r="Y57">
            <v>6218552.7871169308</v>
          </cell>
          <cell r="Z57">
            <v>8591115.501776699</v>
          </cell>
          <cell r="AA57">
            <v>0</v>
          </cell>
          <cell r="AB57">
            <v>2930022.8259859998</v>
          </cell>
          <cell r="AC57">
            <v>7955091.0709832329</v>
          </cell>
          <cell r="AD57">
            <v>10475056.08424967</v>
          </cell>
          <cell r="AE57">
            <v>16095031.779999001</v>
          </cell>
          <cell r="AF57">
            <v>11048488.397630526</v>
          </cell>
          <cell r="AG57">
            <v>14321046.156706832</v>
          </cell>
          <cell r="AH57">
            <v>109490671.25225814</v>
          </cell>
          <cell r="AI57">
            <v>0</v>
          </cell>
          <cell r="AJ57">
            <v>6218552.7871169308</v>
          </cell>
          <cell r="AK57">
            <v>6218552.7871169308</v>
          </cell>
          <cell r="AL57">
            <v>6218552.7871169308</v>
          </cell>
          <cell r="AM57">
            <v>6218552.7871169308</v>
          </cell>
          <cell r="AN57">
            <v>6218552.7871169308</v>
          </cell>
          <cell r="AO57">
            <v>6218552.7871169308</v>
          </cell>
          <cell r="AP57">
            <v>0</v>
          </cell>
          <cell r="AQ57">
            <v>0</v>
          </cell>
          <cell r="AR57">
            <v>2167526.8095999998</v>
          </cell>
          <cell r="AS57">
            <v>8386079.5967169311</v>
          </cell>
          <cell r="AT57">
            <v>8386079.5967169311</v>
          </cell>
          <cell r="AU57">
            <v>16095031.779999001</v>
          </cell>
          <cell r="AV57">
            <v>0</v>
          </cell>
          <cell r="AW57">
            <v>0</v>
          </cell>
          <cell r="AX57">
            <v>0</v>
          </cell>
          <cell r="AY57">
            <v>3456528981.8028026</v>
          </cell>
          <cell r="AZ57">
            <v>0</v>
          </cell>
          <cell r="BA57">
            <v>16415198.402634647</v>
          </cell>
          <cell r="BB57">
            <v>24980255.392373607</v>
          </cell>
          <cell r="BC57">
            <v>0</v>
          </cell>
          <cell r="BD57">
            <v>0</v>
          </cell>
          <cell r="BE57">
            <v>0</v>
          </cell>
        </row>
        <row r="94">
          <cell r="D94">
            <v>9174269.6498700008</v>
          </cell>
          <cell r="E94">
            <v>0</v>
          </cell>
          <cell r="F94">
            <v>0</v>
          </cell>
          <cell r="G94">
            <v>7297.8492848166725</v>
          </cell>
          <cell r="H94">
            <v>543594.42892376019</v>
          </cell>
          <cell r="I94">
            <v>1034174.2291281016</v>
          </cell>
          <cell r="J94">
            <v>23707456.169827893</v>
          </cell>
          <cell r="K94">
            <v>2345010.14</v>
          </cell>
          <cell r="L94">
            <v>6721547.21216988</v>
          </cell>
          <cell r="M94">
            <v>9171362.4997629263</v>
          </cell>
          <cell r="N94">
            <v>25043868.257870004</v>
          </cell>
          <cell r="O94">
            <v>26194178.301262699</v>
          </cell>
          <cell r="P94">
            <v>25043868.257870004</v>
          </cell>
          <cell r="Q94">
            <v>26194178.301262699</v>
          </cell>
          <cell r="R94">
            <v>40532686.990740001</v>
          </cell>
          <cell r="S94">
            <v>26194178.301262699</v>
          </cell>
          <cell r="T94">
            <v>25043868.257870004</v>
          </cell>
          <cell r="U94">
            <v>25043868.257870004</v>
          </cell>
          <cell r="V94">
            <v>24868122.9938327</v>
          </cell>
          <cell r="W94">
            <v>15869598.608000001</v>
          </cell>
          <cell r="X94">
            <v>15869598.608000001</v>
          </cell>
          <cell r="Y94">
            <v>5993178.0422331057</v>
          </cell>
          <cell r="Z94">
            <v>8689083.5821029861</v>
          </cell>
          <cell r="AA94">
            <v>0</v>
          </cell>
          <cell r="AB94">
            <v>3259776.2173200003</v>
          </cell>
          <cell r="AC94">
            <v>6358275.9307141313</v>
          </cell>
          <cell r="AD94">
            <v>10409585.449520264</v>
          </cell>
          <cell r="AE94">
            <v>15869598.608000001</v>
          </cell>
          <cell r="AF94">
            <v>11115909.027122427</v>
          </cell>
          <cell r="AG94">
            <v>13706857.951883487</v>
          </cell>
          <cell r="AH94">
            <v>93552901.461694285</v>
          </cell>
          <cell r="AI94">
            <v>0</v>
          </cell>
          <cell r="AJ94">
            <v>5993178.0422331057</v>
          </cell>
          <cell r="AK94">
            <v>5993178.0422331057</v>
          </cell>
          <cell r="AL94">
            <v>5993178.0422331057</v>
          </cell>
          <cell r="AM94">
            <v>5993178.0422331057</v>
          </cell>
          <cell r="AN94">
            <v>5993178.0422331057</v>
          </cell>
          <cell r="AO94">
            <v>5993178.0422331057</v>
          </cell>
          <cell r="AP94">
            <v>0</v>
          </cell>
          <cell r="AQ94">
            <v>0</v>
          </cell>
          <cell r="AR94">
            <v>2337090.2272000001</v>
          </cell>
          <cell r="AS94">
            <v>8330268.2694331054</v>
          </cell>
          <cell r="AT94">
            <v>8330268.2694331054</v>
          </cell>
          <cell r="AU94">
            <v>15869598.608000001</v>
          </cell>
          <cell r="AV94">
            <v>0</v>
          </cell>
          <cell r="AW94">
            <v>0</v>
          </cell>
          <cell r="AX94">
            <v>0</v>
          </cell>
          <cell r="AY94">
            <v>3392574172.4104981</v>
          </cell>
          <cell r="AZ94">
            <v>0</v>
          </cell>
          <cell r="BA94">
            <v>15999581.731648417</v>
          </cell>
          <cell r="BB94">
            <v>27202292.741411768</v>
          </cell>
          <cell r="BC94">
            <v>0</v>
          </cell>
          <cell r="BD94">
            <v>0</v>
          </cell>
          <cell r="BE94">
            <v>0</v>
          </cell>
        </row>
        <row r="121">
          <cell r="F121">
            <v>0</v>
          </cell>
          <cell r="G121">
            <v>0</v>
          </cell>
          <cell r="H121">
            <v>0</v>
          </cell>
          <cell r="I121">
            <v>0</v>
          </cell>
        </row>
        <row r="122">
          <cell r="F122">
            <v>0</v>
          </cell>
          <cell r="G122">
            <v>0</v>
          </cell>
          <cell r="H122">
            <v>0</v>
          </cell>
          <cell r="I122">
            <v>0</v>
          </cell>
        </row>
        <row r="123">
          <cell r="F123">
            <v>0</v>
          </cell>
          <cell r="G123">
            <v>0</v>
          </cell>
          <cell r="H123">
            <v>0</v>
          </cell>
          <cell r="I123">
            <v>0</v>
          </cell>
        </row>
        <row r="124">
          <cell r="F124">
            <v>0</v>
          </cell>
          <cell r="G124">
            <v>0</v>
          </cell>
          <cell r="H124">
            <v>0</v>
          </cell>
          <cell r="I124">
            <v>0</v>
          </cell>
        </row>
        <row r="125">
          <cell r="F125">
            <v>0</v>
          </cell>
          <cell r="G125">
            <v>0</v>
          </cell>
          <cell r="H125">
            <v>0</v>
          </cell>
          <cell r="I125">
            <v>0</v>
          </cell>
        </row>
        <row r="126">
          <cell r="F126">
            <v>0</v>
          </cell>
          <cell r="G126">
            <v>0</v>
          </cell>
          <cell r="H126">
            <v>0</v>
          </cell>
          <cell r="I126">
            <v>0</v>
          </cell>
        </row>
        <row r="127">
          <cell r="F127">
            <v>0</v>
          </cell>
          <cell r="G127">
            <v>0</v>
          </cell>
          <cell r="H127">
            <v>0</v>
          </cell>
          <cell r="I127">
            <v>0</v>
          </cell>
        </row>
        <row r="128">
          <cell r="F128">
            <v>0</v>
          </cell>
          <cell r="G128">
            <v>0</v>
          </cell>
          <cell r="H128">
            <v>0</v>
          </cell>
          <cell r="I128">
            <v>0</v>
          </cell>
        </row>
        <row r="129">
          <cell r="F129">
            <v>0</v>
          </cell>
          <cell r="G129">
            <v>0</v>
          </cell>
          <cell r="H129">
            <v>0</v>
          </cell>
          <cell r="I129">
            <v>0</v>
          </cell>
        </row>
        <row r="130">
          <cell r="F130">
            <v>0</v>
          </cell>
          <cell r="G130">
            <v>0</v>
          </cell>
          <cell r="H130">
            <v>0</v>
          </cell>
          <cell r="I130">
            <v>0</v>
          </cell>
        </row>
        <row r="131">
          <cell r="D131">
            <v>9158003.8242773376</v>
          </cell>
          <cell r="E131">
            <v>0</v>
          </cell>
          <cell r="F131">
            <v>0</v>
          </cell>
          <cell r="G131">
            <v>6563.0659107529464</v>
          </cell>
          <cell r="H131">
            <v>535393.60908655426</v>
          </cell>
          <cell r="I131">
            <v>892649.62193568773</v>
          </cell>
          <cell r="J131">
            <v>22297857.630723029</v>
          </cell>
          <cell r="K131">
            <v>2322661.1175185004</v>
          </cell>
          <cell r="L131">
            <v>7671530.1790241897</v>
          </cell>
          <cell r="M131">
            <v>8894128.0058954246</v>
          </cell>
          <cell r="N131">
            <v>24910325.553879812</v>
          </cell>
          <cell r="O131">
            <v>25840479.015935894</v>
          </cell>
          <cell r="P131">
            <v>24910325.553879812</v>
          </cell>
          <cell r="Q131">
            <v>25840479.015935894</v>
          </cell>
          <cell r="R131">
            <v>39384431.477105647</v>
          </cell>
          <cell r="S131">
            <v>25840479.015935894</v>
          </cell>
          <cell r="T131">
            <v>24910325.553879812</v>
          </cell>
          <cell r="U131">
            <v>24910325.553879812</v>
          </cell>
          <cell r="V131">
            <v>24724097.575156711</v>
          </cell>
          <cell r="W131">
            <v>15752321.729602475</v>
          </cell>
          <cell r="X131">
            <v>15752321.729602475</v>
          </cell>
          <cell r="Y131">
            <v>7655363.5874993401</v>
          </cell>
          <cell r="Z131">
            <v>11331485.519776877</v>
          </cell>
          <cell r="AA131">
            <v>0</v>
          </cell>
          <cell r="AB131">
            <v>3237855.6940100044</v>
          </cell>
          <cell r="AC131">
            <v>5981875.2482642569</v>
          </cell>
          <cell r="AD131">
            <v>13325434.924129106</v>
          </cell>
          <cell r="AE131">
            <v>15752321.729602475</v>
          </cell>
          <cell r="AF131">
            <v>10886896.456835765</v>
          </cell>
          <cell r="AG131">
            <v>17304676.579350911</v>
          </cell>
          <cell r="AH131">
            <v>88624299.075004578</v>
          </cell>
          <cell r="AI131">
            <v>0</v>
          </cell>
          <cell r="AJ131">
            <v>7655363.5874993401</v>
          </cell>
          <cell r="AK131">
            <v>7655363.5874993401</v>
          </cell>
          <cell r="AL131">
            <v>7655363.5874993401</v>
          </cell>
          <cell r="AM131">
            <v>7655363.5874993401</v>
          </cell>
          <cell r="AN131">
            <v>7655363.5874993401</v>
          </cell>
          <cell r="AO131">
            <v>7655363.5874993401</v>
          </cell>
          <cell r="AP131">
            <v>0</v>
          </cell>
          <cell r="AQ131">
            <v>0</v>
          </cell>
          <cell r="AR131">
            <v>3075816.2318900907</v>
          </cell>
          <cell r="AS131">
            <v>10731179.819389431</v>
          </cell>
          <cell r="AT131">
            <v>10731179.819389431</v>
          </cell>
          <cell r="AU131">
            <v>15752321.729602475</v>
          </cell>
          <cell r="AV131">
            <v>0</v>
          </cell>
          <cell r="AW131">
            <v>0</v>
          </cell>
          <cell r="AX131">
            <v>0</v>
          </cell>
          <cell r="AY131">
            <v>3594879509.2163768</v>
          </cell>
          <cell r="AZ131">
            <v>0</v>
          </cell>
          <cell r="BA131">
            <v>17845015.533290729</v>
          </cell>
          <cell r="BB131">
            <v>26791911.232585568</v>
          </cell>
          <cell r="BC131">
            <v>0</v>
          </cell>
          <cell r="BD131">
            <v>0</v>
          </cell>
          <cell r="BE131">
            <v>0</v>
          </cell>
        </row>
        <row r="135">
          <cell r="F135" t="str">
            <v>Co-mingling electricity</v>
          </cell>
          <cell r="G135" t="str">
            <v>Co-mingling set up</v>
          </cell>
          <cell r="H135" t="str">
            <v>Co-mingling rentals</v>
          </cell>
          <cell r="I135" t="str">
            <v>WLA tie cables</v>
          </cell>
        </row>
        <row r="136">
          <cell r="F136">
            <v>0</v>
          </cell>
          <cell r="G136">
            <v>0</v>
          </cell>
          <cell r="H136">
            <v>0</v>
          </cell>
          <cell r="I136">
            <v>0</v>
          </cell>
        </row>
        <row r="137">
          <cell r="F137">
            <v>0</v>
          </cell>
          <cell r="G137">
            <v>0</v>
          </cell>
          <cell r="H137">
            <v>0</v>
          </cell>
          <cell r="I137">
            <v>0</v>
          </cell>
        </row>
        <row r="138">
          <cell r="F138">
            <v>0</v>
          </cell>
          <cell r="G138">
            <v>0</v>
          </cell>
          <cell r="H138">
            <v>0</v>
          </cell>
          <cell r="I138">
            <v>0</v>
          </cell>
        </row>
        <row r="139">
          <cell r="F139">
            <v>0</v>
          </cell>
          <cell r="G139">
            <v>0</v>
          </cell>
          <cell r="H139">
            <v>0</v>
          </cell>
          <cell r="I139">
            <v>0</v>
          </cell>
        </row>
        <row r="140">
          <cell r="F140">
            <v>0</v>
          </cell>
          <cell r="G140">
            <v>0</v>
          </cell>
          <cell r="H140">
            <v>0</v>
          </cell>
          <cell r="I140">
            <v>0</v>
          </cell>
        </row>
        <row r="141">
          <cell r="F141">
            <v>0</v>
          </cell>
          <cell r="G141">
            <v>0</v>
          </cell>
          <cell r="H141">
            <v>0</v>
          </cell>
          <cell r="I141">
            <v>0</v>
          </cell>
        </row>
        <row r="142">
          <cell r="F142">
            <v>0</v>
          </cell>
          <cell r="G142">
            <v>0</v>
          </cell>
          <cell r="H142">
            <v>0</v>
          </cell>
          <cell r="I142">
            <v>0</v>
          </cell>
        </row>
        <row r="143">
          <cell r="F143">
            <v>0</v>
          </cell>
          <cell r="G143">
            <v>0</v>
          </cell>
          <cell r="H143">
            <v>0</v>
          </cell>
          <cell r="I143">
            <v>0</v>
          </cell>
        </row>
        <row r="144">
          <cell r="F144">
            <v>0</v>
          </cell>
          <cell r="G144">
            <v>0</v>
          </cell>
          <cell r="H144">
            <v>0</v>
          </cell>
          <cell r="I144">
            <v>0</v>
          </cell>
        </row>
        <row r="145">
          <cell r="F145">
            <v>0</v>
          </cell>
          <cell r="G145">
            <v>0</v>
          </cell>
          <cell r="H145">
            <v>0</v>
          </cell>
          <cell r="I145">
            <v>0</v>
          </cell>
        </row>
        <row r="146">
          <cell r="F146">
            <v>0</v>
          </cell>
          <cell r="G146">
            <v>0</v>
          </cell>
          <cell r="H146">
            <v>0</v>
          </cell>
          <cell r="I146">
            <v>0</v>
          </cell>
        </row>
        <row r="147">
          <cell r="F147">
            <v>0</v>
          </cell>
          <cell r="G147">
            <v>0</v>
          </cell>
          <cell r="H147">
            <v>0</v>
          </cell>
          <cell r="I147">
            <v>0</v>
          </cell>
        </row>
        <row r="148">
          <cell r="F148">
            <v>0</v>
          </cell>
          <cell r="G148">
            <v>6025.5732270546951</v>
          </cell>
          <cell r="H148">
            <v>0</v>
          </cell>
          <cell r="I148">
            <v>0</v>
          </cell>
        </row>
        <row r="149">
          <cell r="F149">
            <v>0</v>
          </cell>
          <cell r="G149">
            <v>0</v>
          </cell>
          <cell r="H149">
            <v>541559.25909195759</v>
          </cell>
          <cell r="I149">
            <v>0</v>
          </cell>
        </row>
        <row r="150">
          <cell r="F150">
            <v>0</v>
          </cell>
          <cell r="G150">
            <v>0</v>
          </cell>
          <cell r="H150">
            <v>0</v>
          </cell>
          <cell r="I150">
            <v>504743.51887256512</v>
          </cell>
        </row>
        <row r="151">
          <cell r="F151">
            <v>0</v>
          </cell>
          <cell r="G151">
            <v>0</v>
          </cell>
          <cell r="H151">
            <v>0</v>
          </cell>
          <cell r="I151">
            <v>0</v>
          </cell>
        </row>
        <row r="152">
          <cell r="F152">
            <v>0</v>
          </cell>
          <cell r="G152">
            <v>0</v>
          </cell>
          <cell r="H152">
            <v>0</v>
          </cell>
          <cell r="I152">
            <v>0</v>
          </cell>
        </row>
        <row r="153">
          <cell r="F153">
            <v>0</v>
          </cell>
          <cell r="G153">
            <v>0</v>
          </cell>
          <cell r="H153">
            <v>0</v>
          </cell>
          <cell r="I153">
            <v>0</v>
          </cell>
        </row>
        <row r="154">
          <cell r="F154">
            <v>0</v>
          </cell>
          <cell r="G154">
            <v>0</v>
          </cell>
          <cell r="H154">
            <v>0</v>
          </cell>
          <cell r="I154">
            <v>0</v>
          </cell>
        </row>
        <row r="155">
          <cell r="F155">
            <v>0</v>
          </cell>
          <cell r="G155">
            <v>0</v>
          </cell>
          <cell r="H155">
            <v>0</v>
          </cell>
          <cell r="I155">
            <v>0</v>
          </cell>
        </row>
        <row r="156">
          <cell r="F156">
            <v>0</v>
          </cell>
          <cell r="G156">
            <v>0</v>
          </cell>
          <cell r="H156">
            <v>0</v>
          </cell>
          <cell r="I156">
            <v>0</v>
          </cell>
        </row>
        <row r="157">
          <cell r="F157">
            <v>0</v>
          </cell>
          <cell r="G157">
            <v>0</v>
          </cell>
          <cell r="H157">
            <v>0</v>
          </cell>
          <cell r="I157">
            <v>0</v>
          </cell>
        </row>
        <row r="158">
          <cell r="F158">
            <v>0</v>
          </cell>
          <cell r="G158">
            <v>0</v>
          </cell>
          <cell r="H158">
            <v>0</v>
          </cell>
          <cell r="I158">
            <v>0</v>
          </cell>
        </row>
        <row r="159">
          <cell r="F159">
            <v>0</v>
          </cell>
          <cell r="G159">
            <v>0</v>
          </cell>
          <cell r="H159">
            <v>0</v>
          </cell>
          <cell r="I159">
            <v>0</v>
          </cell>
        </row>
        <row r="160">
          <cell r="F160">
            <v>0</v>
          </cell>
          <cell r="G160">
            <v>0</v>
          </cell>
          <cell r="H160">
            <v>0</v>
          </cell>
          <cell r="I160">
            <v>0</v>
          </cell>
        </row>
        <row r="161">
          <cell r="F161">
            <v>0</v>
          </cell>
          <cell r="G161">
            <v>0</v>
          </cell>
          <cell r="H161">
            <v>0</v>
          </cell>
          <cell r="I161">
            <v>0</v>
          </cell>
        </row>
        <row r="162">
          <cell r="F162">
            <v>0</v>
          </cell>
          <cell r="G162">
            <v>0</v>
          </cell>
          <cell r="H162">
            <v>0</v>
          </cell>
          <cell r="I162">
            <v>0</v>
          </cell>
        </row>
        <row r="163">
          <cell r="F163">
            <v>0</v>
          </cell>
          <cell r="G163">
            <v>0</v>
          </cell>
          <cell r="H163">
            <v>0</v>
          </cell>
          <cell r="I163">
            <v>0</v>
          </cell>
        </row>
        <row r="164">
          <cell r="F164">
            <v>0</v>
          </cell>
          <cell r="G164">
            <v>0</v>
          </cell>
          <cell r="H164">
            <v>0</v>
          </cell>
          <cell r="I164">
            <v>0</v>
          </cell>
        </row>
        <row r="165">
          <cell r="F165">
            <v>0</v>
          </cell>
          <cell r="G165">
            <v>0</v>
          </cell>
          <cell r="H165">
            <v>0</v>
          </cell>
          <cell r="I165">
            <v>0</v>
          </cell>
        </row>
        <row r="166">
          <cell r="F166">
            <v>0</v>
          </cell>
          <cell r="G166">
            <v>0</v>
          </cell>
          <cell r="H166">
            <v>0</v>
          </cell>
          <cell r="I166">
            <v>0</v>
          </cell>
        </row>
        <row r="167">
          <cell r="F167">
            <v>0</v>
          </cell>
          <cell r="G167">
            <v>0</v>
          </cell>
          <cell r="H167">
            <v>0</v>
          </cell>
          <cell r="I167">
            <v>0</v>
          </cell>
        </row>
        <row r="168">
          <cell r="D168">
            <v>9353373.5005460493</v>
          </cell>
          <cell r="E168">
            <v>0</v>
          </cell>
          <cell r="F168">
            <v>0</v>
          </cell>
          <cell r="G168">
            <v>6025.5732270546951</v>
          </cell>
          <cell r="H168">
            <v>541559.25909195759</v>
          </cell>
          <cell r="I168">
            <v>793607.29909688421</v>
          </cell>
          <cell r="J168">
            <v>21357326.140675608</v>
          </cell>
          <cell r="K168">
            <v>2242938.8020205642</v>
          </cell>
          <cell r="L168">
            <v>7810112.4751604209</v>
          </cell>
          <cell r="M168">
            <v>8621250.4773423932</v>
          </cell>
          <cell r="N168">
            <v>24720485.292567872</v>
          </cell>
          <cell r="O168">
            <v>25553056.463671099</v>
          </cell>
          <cell r="P168">
            <v>24720485.292567872</v>
          </cell>
          <cell r="Q168">
            <v>25553056.463671099</v>
          </cell>
          <cell r="R168">
            <v>38602020.191160366</v>
          </cell>
          <cell r="S168">
            <v>25553056.463671099</v>
          </cell>
          <cell r="T168">
            <v>24720485.292567872</v>
          </cell>
          <cell r="U168">
            <v>24720485.292567872</v>
          </cell>
          <cell r="V168">
            <v>25553056.463671099</v>
          </cell>
          <cell r="W168">
            <v>15367111.79202182</v>
          </cell>
          <cell r="X168">
            <v>15367111.79202182</v>
          </cell>
          <cell r="Y168">
            <v>9039712.6783935633</v>
          </cell>
          <cell r="Z168">
            <v>12865549.901914207</v>
          </cell>
          <cell r="AA168">
            <v>0</v>
          </cell>
          <cell r="AB168">
            <v>3164008.0751481657</v>
          </cell>
          <cell r="AC168">
            <v>5657344.9547206154</v>
          </cell>
          <cell r="AD168">
            <v>15051938.92113971</v>
          </cell>
          <cell r="AE168">
            <v>15367111.79202182</v>
          </cell>
          <cell r="AF168">
            <v>10928739.884100785</v>
          </cell>
          <cell r="AG168">
            <v>20265814.376012627</v>
          </cell>
          <cell r="AH168">
            <v>86338884.83812803</v>
          </cell>
          <cell r="AI168">
            <v>0</v>
          </cell>
          <cell r="AJ168">
            <v>9039712.6783935633</v>
          </cell>
          <cell r="AK168">
            <v>9039712.6783935633</v>
          </cell>
          <cell r="AL168">
            <v>9039712.6783935633</v>
          </cell>
          <cell r="AM168">
            <v>9039712.6783935633</v>
          </cell>
          <cell r="AN168">
            <v>9039712.6783935633</v>
          </cell>
          <cell r="AO168">
            <v>9039712.6783935633</v>
          </cell>
          <cell r="AP168">
            <v>0</v>
          </cell>
          <cell r="AQ168">
            <v>0</v>
          </cell>
          <cell r="AR168">
            <v>2952609.1405063849</v>
          </cell>
          <cell r="AS168">
            <v>11992321.818899948</v>
          </cell>
          <cell r="AT168">
            <v>11992321.818899948</v>
          </cell>
          <cell r="AU168">
            <v>15367111.79202182</v>
          </cell>
          <cell r="AV168">
            <v>0</v>
          </cell>
          <cell r="AW168">
            <v>0</v>
          </cell>
          <cell r="AX168">
            <v>0</v>
          </cell>
          <cell r="AY168">
            <v>3718483746.4634752</v>
          </cell>
          <cell r="AZ168">
            <v>0</v>
          </cell>
          <cell r="BA168">
            <v>19045229.352010358</v>
          </cell>
          <cell r="BB168">
            <v>27100449.744873356</v>
          </cell>
          <cell r="BC168">
            <v>0</v>
          </cell>
          <cell r="BD168">
            <v>0</v>
          </cell>
          <cell r="BE168">
            <v>0</v>
          </cell>
        </row>
        <row r="172">
          <cell r="F172" t="str">
            <v>Co-mingling electricity</v>
          </cell>
          <cell r="G172" t="str">
            <v>Co-mingling set up</v>
          </cell>
          <cell r="H172" t="str">
            <v>Co-mingling rentals</v>
          </cell>
          <cell r="I172" t="str">
            <v>WLA tie cables</v>
          </cell>
        </row>
        <row r="173">
          <cell r="F173">
            <v>0</v>
          </cell>
          <cell r="G173">
            <v>0</v>
          </cell>
          <cell r="H173">
            <v>0</v>
          </cell>
          <cell r="I173">
            <v>0</v>
          </cell>
        </row>
        <row r="174">
          <cell r="F174">
            <v>0</v>
          </cell>
          <cell r="G174">
            <v>0</v>
          </cell>
          <cell r="H174">
            <v>0</v>
          </cell>
          <cell r="I174">
            <v>0</v>
          </cell>
        </row>
        <row r="205">
          <cell r="D205">
            <v>9681352.9251075089</v>
          </cell>
          <cell r="E205">
            <v>0</v>
          </cell>
          <cell r="F205">
            <v>0</v>
          </cell>
          <cell r="G205">
            <v>5597.3460289405548</v>
          </cell>
          <cell r="H205">
            <v>556150.91221369884</v>
          </cell>
          <cell r="I205">
            <v>721589.63332448993</v>
          </cell>
          <cell r="J205">
            <v>20901956.567836881</v>
          </cell>
          <cell r="K205">
            <v>2151286.5320285326</v>
          </cell>
          <cell r="L205">
            <v>7877710.7688279962</v>
          </cell>
          <cell r="M205">
            <v>8510639.9054012708</v>
          </cell>
          <cell r="N205">
            <v>24477114.929684676</v>
          </cell>
          <cell r="O205">
            <v>25303416.342778012</v>
          </cell>
          <cell r="P205">
            <v>24477114.929684676</v>
          </cell>
          <cell r="Q205">
            <v>25303416.342778012</v>
          </cell>
          <cell r="R205">
            <v>38083992.873334631</v>
          </cell>
          <cell r="S205">
            <v>25303416.342778012</v>
          </cell>
          <cell r="T205">
            <v>24477114.929684676</v>
          </cell>
          <cell r="U205">
            <v>24477114.929684676</v>
          </cell>
          <cell r="V205">
            <v>25303416.342778012</v>
          </cell>
          <cell r="W205">
            <v>14795762.004577165</v>
          </cell>
          <cell r="X205">
            <v>14795762.004577165</v>
          </cell>
          <cell r="Y205">
            <v>10020772.980515812</v>
          </cell>
          <cell r="Z205">
            <v>13887871.240507346</v>
          </cell>
          <cell r="AA205">
            <v>0</v>
          </cell>
          <cell r="AB205">
            <v>3081017.4383118446</v>
          </cell>
          <cell r="AC205">
            <v>5478002.3855358427</v>
          </cell>
          <cell r="AD205">
            <v>16636087.193353996</v>
          </cell>
          <cell r="AE205">
            <v>14795762.004577165</v>
          </cell>
          <cell r="AF205">
            <v>11151132.623012267</v>
          </cell>
          <cell r="AG205">
            <v>22789761.913878273</v>
          </cell>
          <cell r="AH205">
            <v>85844072.464508176</v>
          </cell>
          <cell r="AI205">
            <v>0</v>
          </cell>
          <cell r="AJ205">
            <v>10020772.980515812</v>
          </cell>
          <cell r="AK205">
            <v>10020772.980515812</v>
          </cell>
          <cell r="AL205">
            <v>10020772.980515812</v>
          </cell>
          <cell r="AM205">
            <v>10020772.980515812</v>
          </cell>
          <cell r="AN205">
            <v>10020772.980515812</v>
          </cell>
          <cell r="AO205">
            <v>10020772.980515812</v>
          </cell>
          <cell r="AP205">
            <v>0</v>
          </cell>
          <cell r="AQ205">
            <v>0</v>
          </cell>
          <cell r="AR205">
            <v>2760062.2745471257</v>
          </cell>
          <cell r="AS205">
            <v>12780835.255062938</v>
          </cell>
          <cell r="AT205">
            <v>12780835.255062938</v>
          </cell>
          <cell r="AU205">
            <v>14795762.004577165</v>
          </cell>
          <cell r="AV205">
            <v>0</v>
          </cell>
          <cell r="AW205">
            <v>0</v>
          </cell>
          <cell r="AX205">
            <v>0</v>
          </cell>
          <cell r="AY205">
            <v>3796587180.0861206</v>
          </cell>
          <cell r="AZ205">
            <v>0</v>
          </cell>
          <cell r="BA205">
            <v>19895186.468108315</v>
          </cell>
          <cell r="BB205">
            <v>27830638.280073397</v>
          </cell>
          <cell r="BC205">
            <v>0</v>
          </cell>
          <cell r="BD205">
            <v>0</v>
          </cell>
          <cell r="BE205">
            <v>0</v>
          </cell>
        </row>
        <row r="242">
          <cell r="D242">
            <v>9111141.7734619267</v>
          </cell>
          <cell r="E242">
            <v>0</v>
          </cell>
          <cell r="F242">
            <v>0</v>
          </cell>
          <cell r="G242">
            <v>5258.9787118033373</v>
          </cell>
          <cell r="H242">
            <v>521817.29492463957</v>
          </cell>
          <cell r="I242">
            <v>642499.93855332537</v>
          </cell>
          <cell r="J242">
            <v>19291061.009907238</v>
          </cell>
          <cell r="K242">
            <v>2150005.9590865192</v>
          </cell>
          <cell r="L242">
            <v>7464570.4545315076</v>
          </cell>
          <cell r="M242">
            <v>7969616.49177205</v>
          </cell>
          <cell r="N242">
            <v>24137905.903960835</v>
          </cell>
          <cell r="O242">
            <v>24681080.430415928</v>
          </cell>
          <cell r="P242">
            <v>24137905.903960835</v>
          </cell>
          <cell r="Q242">
            <v>24681080.430415928</v>
          </cell>
          <cell r="R242">
            <v>36664867.718281247</v>
          </cell>
          <cell r="S242">
            <v>24681080.430415928</v>
          </cell>
          <cell r="T242">
            <v>24137905.903960835</v>
          </cell>
          <cell r="U242">
            <v>24137905.903960835</v>
          </cell>
          <cell r="V242">
            <v>24681080.430415928</v>
          </cell>
          <cell r="W242">
            <v>15026764.130498908</v>
          </cell>
          <cell r="X242">
            <v>15026764.130498908</v>
          </cell>
          <cell r="Y242">
            <v>10754746.071295932</v>
          </cell>
          <cell r="Z242">
            <v>14400251.829502091</v>
          </cell>
          <cell r="AA242">
            <v>0</v>
          </cell>
          <cell r="AB242">
            <v>3058403.8042446692</v>
          </cell>
          <cell r="AC242">
            <v>5035353.8736569248</v>
          </cell>
          <cell r="AD242">
            <v>17275448.34115018</v>
          </cell>
          <cell r="AE242">
            <v>15026764.130498908</v>
          </cell>
          <cell r="AF242">
            <v>10435545.341315378</v>
          </cell>
          <cell r="AG242">
            <v>24384688.654239953</v>
          </cell>
          <cell r="AH242">
            <v>79744924.386263266</v>
          </cell>
          <cell r="AI242">
            <v>0</v>
          </cell>
          <cell r="AJ242">
            <v>10754746.071295932</v>
          </cell>
          <cell r="AK242">
            <v>10754746.071295932</v>
          </cell>
          <cell r="AL242">
            <v>10754746.071295932</v>
          </cell>
          <cell r="AM242">
            <v>10754746.071295932</v>
          </cell>
          <cell r="AN242">
            <v>10754746.071295932</v>
          </cell>
          <cell r="AO242">
            <v>10754746.071295932</v>
          </cell>
          <cell r="AP242">
            <v>0</v>
          </cell>
          <cell r="AQ242">
            <v>0</v>
          </cell>
          <cell r="AR242">
            <v>2367665.1819075905</v>
          </cell>
          <cell r="AS242">
            <v>13122411.253203522</v>
          </cell>
          <cell r="AT242">
            <v>13122411.253203522</v>
          </cell>
          <cell r="AU242">
            <v>15026764.130498908</v>
          </cell>
          <cell r="AV242">
            <v>0</v>
          </cell>
          <cell r="AW242">
            <v>0</v>
          </cell>
          <cell r="AX242">
            <v>0</v>
          </cell>
          <cell r="AY242">
            <v>3815866358.2817955</v>
          </cell>
          <cell r="AZ242">
            <v>0</v>
          </cell>
          <cell r="BA242">
            <v>20225364.352729779</v>
          </cell>
          <cell r="BB242">
            <v>26112531.804593723</v>
          </cell>
          <cell r="BC242">
            <v>0</v>
          </cell>
          <cell r="BD242">
            <v>0</v>
          </cell>
          <cell r="BE242">
            <v>0</v>
          </cell>
        </row>
      </sheetData>
      <sheetData sheetId="10">
        <row r="5">
          <cell r="C5" t="str">
            <v>Unit</v>
          </cell>
          <cell r="D5">
            <v>8958911.5501860008</v>
          </cell>
          <cell r="E5">
            <v>9174269.6498700008</v>
          </cell>
          <cell r="F5">
            <v>9158003.8242773376</v>
          </cell>
          <cell r="G5">
            <v>9353373.5005460493</v>
          </cell>
          <cell r="H5">
            <v>9681352.9251075089</v>
          </cell>
          <cell r="I5">
            <v>9111141.7734619267</v>
          </cell>
        </row>
        <row r="6">
          <cell r="C6" t="str">
            <v>Unit</v>
          </cell>
          <cell r="D6">
            <v>0</v>
          </cell>
          <cell r="E6">
            <v>0</v>
          </cell>
          <cell r="F6">
            <v>0</v>
          </cell>
          <cell r="G6">
            <v>0</v>
          </cell>
          <cell r="H6">
            <v>0</v>
          </cell>
          <cell r="I6">
            <v>0</v>
          </cell>
        </row>
        <row r="7">
          <cell r="C7" t="str">
            <v>Unit</v>
          </cell>
          <cell r="D7">
            <v>0</v>
          </cell>
          <cell r="E7">
            <v>0</v>
          </cell>
          <cell r="F7">
            <v>0</v>
          </cell>
          <cell r="G7">
            <v>0</v>
          </cell>
          <cell r="H7">
            <v>0</v>
          </cell>
          <cell r="I7">
            <v>0</v>
          </cell>
        </row>
        <row r="8">
          <cell r="C8" t="str">
            <v>Unit</v>
          </cell>
          <cell r="D8">
            <v>8251.6512399977109</v>
          </cell>
          <cell r="E8">
            <v>7297.8492848166725</v>
          </cell>
          <cell r="F8">
            <v>6563.0659107529464</v>
          </cell>
          <cell r="G8">
            <v>6025.5732270546951</v>
          </cell>
          <cell r="H8">
            <v>5597.3460289405548</v>
          </cell>
          <cell r="I8">
            <v>5258.9787118033373</v>
          </cell>
        </row>
        <row r="9">
          <cell r="C9" t="str">
            <v>Unit</v>
          </cell>
          <cell r="D9">
            <v>541534.58265779074</v>
          </cell>
          <cell r="E9">
            <v>543594.42892376019</v>
          </cell>
          <cell r="F9">
            <v>535393.60908655426</v>
          </cell>
          <cell r="G9">
            <v>541559.25909195759</v>
          </cell>
          <cell r="H9">
            <v>556150.91221369884</v>
          </cell>
          <cell r="I9">
            <v>521817.29492463957</v>
          </cell>
        </row>
        <row r="10">
          <cell r="C10" t="str">
            <v>Unit</v>
          </cell>
          <cell r="D10">
            <v>966445.7687823429</v>
          </cell>
          <cell r="E10">
            <v>1034174.2291281016</v>
          </cell>
          <cell r="F10">
            <v>892649.62193568773</v>
          </cell>
          <cell r="G10">
            <v>793607.29909688421</v>
          </cell>
          <cell r="H10">
            <v>721589.63332448993</v>
          </cell>
          <cell r="I10">
            <v>642499.93855332537</v>
          </cell>
        </row>
        <row r="11">
          <cell r="C11" t="str">
            <v>Unit</v>
          </cell>
          <cell r="D11">
            <v>25709220.813230023</v>
          </cell>
          <cell r="E11">
            <v>23707456.169827893</v>
          </cell>
          <cell r="F11">
            <v>22297857.630723029</v>
          </cell>
          <cell r="G11">
            <v>21357326.140675608</v>
          </cell>
          <cell r="H11">
            <v>20901956.567836881</v>
          </cell>
          <cell r="I11">
            <v>19291061.009907238</v>
          </cell>
        </row>
        <row r="12">
          <cell r="C12" t="str">
            <v>Unit</v>
          </cell>
          <cell r="D12">
            <v>2146116.8832490002</v>
          </cell>
          <cell r="E12">
            <v>2345010.14</v>
          </cell>
          <cell r="F12">
            <v>2322661.1175185004</v>
          </cell>
          <cell r="G12">
            <v>2242938.8020205642</v>
          </cell>
          <cell r="H12">
            <v>2151286.5320285326</v>
          </cell>
          <cell r="I12">
            <v>2150005.9590865192</v>
          </cell>
        </row>
        <row r="13">
          <cell r="C13" t="str">
            <v>Unit</v>
          </cell>
          <cell r="D13">
            <v>6428492.1615467686</v>
          </cell>
          <cell r="E13">
            <v>6721547.21216988</v>
          </cell>
          <cell r="F13">
            <v>7671530.1790241897</v>
          </cell>
          <cell r="G13">
            <v>7810112.4751604209</v>
          </cell>
          <cell r="H13">
            <v>7877710.7688279962</v>
          </cell>
          <cell r="I13">
            <v>7464570.4545315076</v>
          </cell>
        </row>
        <row r="14">
          <cell r="C14" t="str">
            <v>Unit</v>
          </cell>
          <cell r="D14">
            <v>9746982.7971120384</v>
          </cell>
          <cell r="E14">
            <v>9171362.4997629263</v>
          </cell>
          <cell r="F14">
            <v>8894128.0058954246</v>
          </cell>
          <cell r="G14">
            <v>8621250.4773423932</v>
          </cell>
          <cell r="H14">
            <v>8510639.9054012708</v>
          </cell>
          <cell r="I14">
            <v>7969616.49177205</v>
          </cell>
        </row>
        <row r="15">
          <cell r="C15" t="str">
            <v>Unit</v>
          </cell>
          <cell r="D15">
            <v>25053943.330185004</v>
          </cell>
          <cell r="E15">
            <v>25043868.257870004</v>
          </cell>
          <cell r="F15">
            <v>24910325.553879812</v>
          </cell>
          <cell r="G15">
            <v>24720485.292567872</v>
          </cell>
          <cell r="H15">
            <v>24477114.929684676</v>
          </cell>
          <cell r="I15">
            <v>24137905.903960835</v>
          </cell>
        </row>
        <row r="16">
          <cell r="C16" t="str">
            <v>Unit</v>
          </cell>
          <cell r="D16">
            <v>26321443.524890773</v>
          </cell>
          <cell r="E16">
            <v>26194178.301262699</v>
          </cell>
          <cell r="F16">
            <v>25840479.015935894</v>
          </cell>
          <cell r="G16">
            <v>25553056.463671099</v>
          </cell>
          <cell r="H16">
            <v>25303416.342778012</v>
          </cell>
          <cell r="I16">
            <v>24681080.430415928</v>
          </cell>
        </row>
        <row r="17">
          <cell r="C17" t="str">
            <v>Unit</v>
          </cell>
          <cell r="D17">
            <v>25053943.330185004</v>
          </cell>
          <cell r="E17">
            <v>25043868.257870004</v>
          </cell>
          <cell r="F17">
            <v>24910325.553879812</v>
          </cell>
          <cell r="G17">
            <v>24720485.292567872</v>
          </cell>
          <cell r="H17">
            <v>24477114.929684676</v>
          </cell>
          <cell r="I17">
            <v>24137905.903960835</v>
          </cell>
        </row>
        <row r="18">
          <cell r="C18" t="str">
            <v>Unit</v>
          </cell>
          <cell r="D18">
            <v>26321443.524890773</v>
          </cell>
          <cell r="E18">
            <v>26194178.301262699</v>
          </cell>
          <cell r="F18">
            <v>25840479.015935894</v>
          </cell>
          <cell r="G18">
            <v>25553056.463671099</v>
          </cell>
          <cell r="H18">
            <v>25303416.342778012</v>
          </cell>
          <cell r="I18">
            <v>24681080.430415928</v>
          </cell>
        </row>
        <row r="19">
          <cell r="C19" t="str">
            <v>Unit</v>
          </cell>
          <cell r="D19">
            <v>41082219.213704005</v>
          </cell>
          <cell r="E19">
            <v>40532686.990740001</v>
          </cell>
          <cell r="F19">
            <v>39384431.477105647</v>
          </cell>
          <cell r="G19">
            <v>38602020.191160366</v>
          </cell>
          <cell r="H19">
            <v>38083992.873334631</v>
          </cell>
          <cell r="I19">
            <v>36664867.718281247</v>
          </cell>
        </row>
        <row r="20">
          <cell r="C20" t="str">
            <v>Unit</v>
          </cell>
          <cell r="D20">
            <v>26321443.524890773</v>
          </cell>
          <cell r="E20">
            <v>26194178.301262699</v>
          </cell>
          <cell r="F20">
            <v>25840479.015935894</v>
          </cell>
          <cell r="G20">
            <v>25553056.463671099</v>
          </cell>
          <cell r="H20">
            <v>25303416.342778012</v>
          </cell>
          <cell r="I20">
            <v>24681080.430415928</v>
          </cell>
        </row>
        <row r="21">
          <cell r="C21" t="str">
            <v>Unit</v>
          </cell>
          <cell r="D21">
            <v>25053943.330185004</v>
          </cell>
          <cell r="E21">
            <v>25043868.257870004</v>
          </cell>
          <cell r="F21">
            <v>24910325.553879812</v>
          </cell>
          <cell r="G21">
            <v>24720485.292567872</v>
          </cell>
          <cell r="H21">
            <v>24477114.929684676</v>
          </cell>
          <cell r="I21">
            <v>24137905.903960835</v>
          </cell>
        </row>
        <row r="22">
          <cell r="C22" t="str">
            <v>Unit</v>
          </cell>
          <cell r="D22">
            <v>25053943.330185004</v>
          </cell>
          <cell r="E22">
            <v>25043868.257870004</v>
          </cell>
          <cell r="F22">
            <v>24910325.553879812</v>
          </cell>
          <cell r="G22">
            <v>24720485.292567872</v>
          </cell>
          <cell r="H22">
            <v>24477114.929684676</v>
          </cell>
          <cell r="I22">
            <v>24137905.903960835</v>
          </cell>
        </row>
        <row r="23">
          <cell r="C23" t="str">
            <v>Unit</v>
          </cell>
          <cell r="D23">
            <v>24836877.014890842</v>
          </cell>
          <cell r="E23">
            <v>24868122.9938327</v>
          </cell>
          <cell r="F23">
            <v>24724097.575156711</v>
          </cell>
          <cell r="G23">
            <v>25553056.463671099</v>
          </cell>
          <cell r="H23">
            <v>25303416.342778012</v>
          </cell>
          <cell r="I23">
            <v>24681080.430415928</v>
          </cell>
        </row>
        <row r="24">
          <cell r="C24" t="str">
            <v>Unit</v>
          </cell>
          <cell r="D24">
            <v>16095031.779999001</v>
          </cell>
          <cell r="E24">
            <v>15869598.608000001</v>
          </cell>
          <cell r="F24">
            <v>15752321.729602475</v>
          </cell>
          <cell r="G24">
            <v>15367111.79202182</v>
          </cell>
          <cell r="H24">
            <v>14795762.004577165</v>
          </cell>
          <cell r="I24">
            <v>15026764.130498908</v>
          </cell>
        </row>
        <row r="25">
          <cell r="C25" t="str">
            <v>Unit</v>
          </cell>
          <cell r="D25">
            <v>16095031.779999001</v>
          </cell>
          <cell r="E25">
            <v>15869598.608000001</v>
          </cell>
          <cell r="F25">
            <v>15752321.729602475</v>
          </cell>
          <cell r="G25">
            <v>15367111.79202182</v>
          </cell>
          <cell r="H25">
            <v>14795762.004577165</v>
          </cell>
          <cell r="I25">
            <v>15026764.130498908</v>
          </cell>
        </row>
        <row r="26">
          <cell r="C26" t="str">
            <v>Unit</v>
          </cell>
          <cell r="D26">
            <v>6218552.7871169308</v>
          </cell>
          <cell r="E26">
            <v>5993178.0422331057</v>
          </cell>
          <cell r="F26">
            <v>7655363.5874993401</v>
          </cell>
          <cell r="G26">
            <v>9039712.6783935633</v>
          </cell>
          <cell r="H26">
            <v>10020772.980515812</v>
          </cell>
          <cell r="I26">
            <v>10754746.071295932</v>
          </cell>
        </row>
        <row r="27">
          <cell r="C27" t="str">
            <v>Unit</v>
          </cell>
          <cell r="D27">
            <v>8591115.501776699</v>
          </cell>
          <cell r="E27">
            <v>8689083.5821029861</v>
          </cell>
          <cell r="F27">
            <v>11331485.519776877</v>
          </cell>
          <cell r="G27">
            <v>12865549.901914207</v>
          </cell>
          <cell r="H27">
            <v>13887871.240507346</v>
          </cell>
          <cell r="I27">
            <v>14400251.829502091</v>
          </cell>
        </row>
        <row r="28">
          <cell r="C28" t="str">
            <v>Unit</v>
          </cell>
          <cell r="D28">
            <v>0</v>
          </cell>
          <cell r="E28">
            <v>0</v>
          </cell>
          <cell r="F28">
            <v>0</v>
          </cell>
          <cell r="G28">
            <v>0</v>
          </cell>
          <cell r="H28">
            <v>0</v>
          </cell>
          <cell r="I28">
            <v>0</v>
          </cell>
        </row>
        <row r="29">
          <cell r="C29" t="str">
            <v>Unit</v>
          </cell>
          <cell r="D29">
            <v>2930022.8259859998</v>
          </cell>
          <cell r="E29">
            <v>3259776.2173200003</v>
          </cell>
          <cell r="F29">
            <v>3237855.6940100044</v>
          </cell>
          <cell r="G29">
            <v>3164008.0751481657</v>
          </cell>
          <cell r="H29">
            <v>3081017.4383118446</v>
          </cell>
          <cell r="I29">
            <v>3058403.8042446692</v>
          </cell>
        </row>
        <row r="30">
          <cell r="C30" t="str">
            <v>Unit</v>
          </cell>
          <cell r="D30">
            <v>7955091.0709832329</v>
          </cell>
          <cell r="E30">
            <v>6358275.9307141313</v>
          </cell>
          <cell r="F30">
            <v>5981875.2482642569</v>
          </cell>
          <cell r="G30">
            <v>5657344.9547206154</v>
          </cell>
          <cell r="H30">
            <v>5478002.3855358427</v>
          </cell>
          <cell r="I30">
            <v>5035353.8736569248</v>
          </cell>
        </row>
        <row r="31">
          <cell r="C31" t="str">
            <v>Unit</v>
          </cell>
          <cell r="D31">
            <v>10475056.08424967</v>
          </cell>
          <cell r="E31">
            <v>10409585.449520264</v>
          </cell>
          <cell r="F31">
            <v>13325434.924129106</v>
          </cell>
          <cell r="G31">
            <v>15051938.92113971</v>
          </cell>
          <cell r="H31">
            <v>16636087.193353996</v>
          </cell>
          <cell r="I31">
            <v>17275448.34115018</v>
          </cell>
        </row>
        <row r="32">
          <cell r="C32" t="str">
            <v>Unit</v>
          </cell>
          <cell r="D32">
            <v>16095031.779999001</v>
          </cell>
          <cell r="E32">
            <v>15869598.608000001</v>
          </cell>
          <cell r="F32">
            <v>15752321.729602475</v>
          </cell>
          <cell r="G32">
            <v>15367111.79202182</v>
          </cell>
          <cell r="H32">
            <v>14795762.004577165</v>
          </cell>
          <cell r="I32">
            <v>15026764.130498908</v>
          </cell>
        </row>
        <row r="33">
          <cell r="C33" t="str">
            <v>Unit</v>
          </cell>
          <cell r="D33">
            <v>11048488.397630526</v>
          </cell>
          <cell r="E33">
            <v>11115909.027122427</v>
          </cell>
          <cell r="F33">
            <v>10886896.456835765</v>
          </cell>
          <cell r="G33">
            <v>10928739.884100785</v>
          </cell>
          <cell r="H33">
            <v>11151132.623012267</v>
          </cell>
          <cell r="I33">
            <v>10435545.341315378</v>
          </cell>
        </row>
        <row r="34">
          <cell r="C34" t="str">
            <v>Unit</v>
          </cell>
          <cell r="D34">
            <v>14321046.156706832</v>
          </cell>
          <cell r="E34">
            <v>13706857.951883487</v>
          </cell>
          <cell r="F34">
            <v>17304676.579350911</v>
          </cell>
          <cell r="G34">
            <v>20265814.376012627</v>
          </cell>
          <cell r="H34">
            <v>22789761.913878273</v>
          </cell>
          <cell r="I34">
            <v>24384688.654239953</v>
          </cell>
        </row>
        <row r="35">
          <cell r="C35" t="str">
            <v>Unit</v>
          </cell>
          <cell r="D35">
            <v>109490671.25225814</v>
          </cell>
          <cell r="E35">
            <v>93552901.461694285</v>
          </cell>
          <cell r="F35">
            <v>88624299.075004578</v>
          </cell>
          <cell r="G35">
            <v>86338884.83812803</v>
          </cell>
          <cell r="H35">
            <v>85844072.464508176</v>
          </cell>
          <cell r="I35">
            <v>79744924.386263266</v>
          </cell>
        </row>
        <row r="36">
          <cell r="C36" t="str">
            <v>Unit</v>
          </cell>
          <cell r="D36">
            <v>0</v>
          </cell>
          <cell r="E36">
            <v>0</v>
          </cell>
          <cell r="F36">
            <v>0</v>
          </cell>
          <cell r="G36">
            <v>0</v>
          </cell>
          <cell r="H36">
            <v>0</v>
          </cell>
          <cell r="I36">
            <v>0</v>
          </cell>
        </row>
        <row r="37">
          <cell r="D37">
            <v>6218552.7871169308</v>
          </cell>
          <cell r="E37">
            <v>5993178.0422331057</v>
          </cell>
          <cell r="F37">
            <v>7655363.5874993401</v>
          </cell>
          <cell r="G37">
            <v>9039712.6783935633</v>
          </cell>
          <cell r="H37">
            <v>10020772.980515812</v>
          </cell>
          <cell r="I37">
            <v>10754746.071295932</v>
          </cell>
        </row>
        <row r="38">
          <cell r="D38">
            <v>6218552.7871169308</v>
          </cell>
          <cell r="E38">
            <v>5993178.0422331057</v>
          </cell>
          <cell r="F38">
            <v>7655363.5874993401</v>
          </cell>
          <cell r="G38">
            <v>9039712.6783935633</v>
          </cell>
          <cell r="H38">
            <v>10020772.980515812</v>
          </cell>
          <cell r="I38">
            <v>10754746.071295932</v>
          </cell>
        </row>
        <row r="39">
          <cell r="D39">
            <v>6218552.7871169308</v>
          </cell>
          <cell r="E39">
            <v>5993178.0422331057</v>
          </cell>
          <cell r="F39">
            <v>7655363.5874993401</v>
          </cell>
          <cell r="G39">
            <v>9039712.6783935633</v>
          </cell>
          <cell r="H39">
            <v>10020772.980515812</v>
          </cell>
          <cell r="I39">
            <v>10754746.071295932</v>
          </cell>
        </row>
        <row r="40">
          <cell r="D40">
            <v>6218552.7871169308</v>
          </cell>
          <cell r="E40">
            <v>5993178.0422331057</v>
          </cell>
          <cell r="F40">
            <v>7655363.5874993401</v>
          </cell>
          <cell r="G40">
            <v>9039712.6783935633</v>
          </cell>
          <cell r="H40">
            <v>10020772.980515812</v>
          </cell>
          <cell r="I40">
            <v>10754746.071295932</v>
          </cell>
        </row>
        <row r="41">
          <cell r="D41">
            <v>6218552.7871169308</v>
          </cell>
          <cell r="E41">
            <v>5993178.0422331057</v>
          </cell>
          <cell r="F41">
            <v>7655363.5874993401</v>
          </cell>
          <cell r="G41">
            <v>9039712.6783935633</v>
          </cell>
          <cell r="H41">
            <v>10020772.980515812</v>
          </cell>
          <cell r="I41">
            <v>10754746.071295932</v>
          </cell>
        </row>
        <row r="42">
          <cell r="D42">
            <v>6218552.7871169308</v>
          </cell>
          <cell r="E42">
            <v>5993178.0422331057</v>
          </cell>
          <cell r="F42">
            <v>7655363.5874993401</v>
          </cell>
          <cell r="G42">
            <v>9039712.6783935633</v>
          </cell>
          <cell r="H42">
            <v>10020772.980515812</v>
          </cell>
          <cell r="I42">
            <v>10754746.071295932</v>
          </cell>
        </row>
        <row r="43">
          <cell r="D43">
            <v>0</v>
          </cell>
          <cell r="E43">
            <v>0</v>
          </cell>
          <cell r="F43">
            <v>0</v>
          </cell>
          <cell r="G43">
            <v>0</v>
          </cell>
          <cell r="H43">
            <v>0</v>
          </cell>
          <cell r="I43">
            <v>0</v>
          </cell>
        </row>
        <row r="44">
          <cell r="D44">
            <v>0</v>
          </cell>
          <cell r="E44">
            <v>0</v>
          </cell>
          <cell r="F44">
            <v>0</v>
          </cell>
          <cell r="G44">
            <v>0</v>
          </cell>
          <cell r="H44">
            <v>0</v>
          </cell>
          <cell r="I44">
            <v>0</v>
          </cell>
        </row>
        <row r="45">
          <cell r="D45">
            <v>2167526.8095999998</v>
          </cell>
          <cell r="E45">
            <v>2337090.2272000001</v>
          </cell>
          <cell r="F45">
            <v>3075816.2318900907</v>
          </cell>
          <cell r="G45">
            <v>2952609.1405063849</v>
          </cell>
          <cell r="H45">
            <v>2760062.2745471257</v>
          </cell>
          <cell r="I45">
            <v>2367665.1819075905</v>
          </cell>
        </row>
        <row r="46">
          <cell r="D46">
            <v>8386079.5967169311</v>
          </cell>
          <cell r="E46">
            <v>8330268.2694331054</v>
          </cell>
          <cell r="F46">
            <v>10731179.819389431</v>
          </cell>
          <cell r="G46">
            <v>11992321.818899948</v>
          </cell>
          <cell r="H46">
            <v>12780835.255062938</v>
          </cell>
          <cell r="I46">
            <v>13122411.253203522</v>
          </cell>
        </row>
        <row r="47">
          <cell r="D47">
            <v>8386079.5967169311</v>
          </cell>
          <cell r="E47">
            <v>8330268.2694331054</v>
          </cell>
          <cell r="F47">
            <v>10731179.819389431</v>
          </cell>
          <cell r="G47">
            <v>11992321.818899948</v>
          </cell>
          <cell r="H47">
            <v>12780835.255062938</v>
          </cell>
          <cell r="I47">
            <v>13122411.253203522</v>
          </cell>
        </row>
        <row r="48">
          <cell r="D48">
            <v>16095031.779999001</v>
          </cell>
          <cell r="E48">
            <v>15869598.608000001</v>
          </cell>
          <cell r="F48">
            <v>15752321.729602475</v>
          </cell>
          <cell r="G48">
            <v>15367111.79202182</v>
          </cell>
          <cell r="H48">
            <v>14795762.004577165</v>
          </cell>
          <cell r="I48">
            <v>15026764.130498908</v>
          </cell>
        </row>
        <row r="49">
          <cell r="D49">
            <v>0</v>
          </cell>
          <cell r="E49">
            <v>0</v>
          </cell>
          <cell r="F49">
            <v>0</v>
          </cell>
          <cell r="G49">
            <v>0</v>
          </cell>
          <cell r="H49">
            <v>0</v>
          </cell>
          <cell r="I49">
            <v>0</v>
          </cell>
        </row>
        <row r="50">
          <cell r="D50">
            <v>0</v>
          </cell>
          <cell r="E50">
            <v>0</v>
          </cell>
          <cell r="F50">
            <v>0</v>
          </cell>
          <cell r="G50">
            <v>0</v>
          </cell>
          <cell r="H50">
            <v>0</v>
          </cell>
          <cell r="I50">
            <v>0</v>
          </cell>
        </row>
        <row r="51">
          <cell r="D51">
            <v>0</v>
          </cell>
          <cell r="E51">
            <v>0</v>
          </cell>
          <cell r="F51">
            <v>0</v>
          </cell>
          <cell r="G51">
            <v>0</v>
          </cell>
          <cell r="H51">
            <v>0</v>
          </cell>
          <cell r="I51">
            <v>0</v>
          </cell>
        </row>
        <row r="52">
          <cell r="D52">
            <v>3456528981.8028026</v>
          </cell>
          <cell r="E52">
            <v>3392574172.4104981</v>
          </cell>
          <cell r="F52">
            <v>3594879509.2163768</v>
          </cell>
          <cell r="G52">
            <v>3718483746.4634752</v>
          </cell>
          <cell r="H52">
            <v>3796587180.0861206</v>
          </cell>
          <cell r="I52">
            <v>3815866358.2817955</v>
          </cell>
        </row>
        <row r="53">
          <cell r="D53">
            <v>0</v>
          </cell>
          <cell r="E53">
            <v>0</v>
          </cell>
          <cell r="F53">
            <v>0</v>
          </cell>
          <cell r="G53">
            <v>0</v>
          </cell>
          <cell r="H53">
            <v>0</v>
          </cell>
          <cell r="I53">
            <v>0</v>
          </cell>
        </row>
        <row r="54">
          <cell r="D54">
            <v>16415198.402634647</v>
          </cell>
          <cell r="E54">
            <v>15999581.731648417</v>
          </cell>
          <cell r="F54">
            <v>17845015.533290729</v>
          </cell>
          <cell r="G54">
            <v>19045229.352010358</v>
          </cell>
          <cell r="H54">
            <v>19895186.468108315</v>
          </cell>
          <cell r="I54">
            <v>20225364.352729779</v>
          </cell>
        </row>
        <row r="55">
          <cell r="D55">
            <v>24980255.392373607</v>
          </cell>
          <cell r="E55">
            <v>27202292.741411768</v>
          </cell>
          <cell r="F55">
            <v>26791911.232585568</v>
          </cell>
          <cell r="G55">
            <v>27100449.744873356</v>
          </cell>
          <cell r="H55">
            <v>27830638.280073397</v>
          </cell>
          <cell r="I55">
            <v>26112531.804593723</v>
          </cell>
        </row>
        <row r="56">
          <cell r="D56">
            <v>0</v>
          </cell>
          <cell r="E56">
            <v>0</v>
          </cell>
          <cell r="F56">
            <v>0</v>
          </cell>
          <cell r="G56">
            <v>0</v>
          </cell>
          <cell r="H56">
            <v>0</v>
          </cell>
          <cell r="I56">
            <v>0</v>
          </cell>
        </row>
        <row r="57">
          <cell r="D57">
            <v>0</v>
          </cell>
          <cell r="E57">
            <v>0</v>
          </cell>
          <cell r="F57">
            <v>0</v>
          </cell>
          <cell r="G57">
            <v>0</v>
          </cell>
          <cell r="H57">
            <v>0</v>
          </cell>
          <cell r="I57">
            <v>0</v>
          </cell>
        </row>
        <row r="58">
          <cell r="D58">
            <v>0</v>
          </cell>
          <cell r="E58">
            <v>0</v>
          </cell>
          <cell r="F58">
            <v>0</v>
          </cell>
          <cell r="G58">
            <v>0</v>
          </cell>
          <cell r="H58">
            <v>0</v>
          </cell>
          <cell r="I58">
            <v>0</v>
          </cell>
        </row>
        <row r="121">
          <cell r="F121">
            <v>-1.7729831597977919E-3</v>
          </cell>
          <cell r="G121">
            <v>2.133321627916307E-2</v>
          </cell>
          <cell r="H121">
            <v>3.5065361662539374E-2</v>
          </cell>
          <cell r="I121">
            <v>-5.889787884571418E-2</v>
          </cell>
        </row>
        <row r="122">
          <cell r="F122">
            <v>0</v>
          </cell>
          <cell r="G122">
            <v>0</v>
          </cell>
          <cell r="H122">
            <v>0</v>
          </cell>
          <cell r="I122">
            <v>0</v>
          </cell>
        </row>
        <row r="123">
          <cell r="F123">
            <v>0</v>
          </cell>
          <cell r="G123">
            <v>0</v>
          </cell>
          <cell r="H123">
            <v>0</v>
          </cell>
          <cell r="I123">
            <v>0</v>
          </cell>
        </row>
        <row r="124">
          <cell r="F124">
            <v>-0.10068492036310728</v>
          </cell>
          <cell r="G124">
            <v>-8.1896584768045955E-2</v>
          </cell>
          <cell r="H124">
            <v>-7.1068292090685992E-2</v>
          </cell>
          <cell r="I124">
            <v>-6.0451384528975138E-2</v>
          </cell>
        </row>
        <row r="125">
          <cell r="F125">
            <v>-1.5086283819064072E-2</v>
          </cell>
          <cell r="G125">
            <v>1.1516106843192819E-2</v>
          </cell>
          <cell r="H125">
            <v>2.6943779238872922E-2</v>
          </cell>
          <cell r="I125">
            <v>-6.173435399467031E-2</v>
          </cell>
        </row>
        <row r="126">
          <cell r="F126">
            <v>-0.13684793452234001</v>
          </cell>
          <cell r="G126">
            <v>-0.11095318970060486</v>
          </cell>
          <cell r="H126">
            <v>-9.0747232106294318E-2</v>
          </cell>
          <cell r="I126">
            <v>-0.10960481015613333</v>
          </cell>
        </row>
        <row r="127">
          <cell r="F127">
            <v>-5.9458025737018416E-2</v>
          </cell>
          <cell r="G127">
            <v>-4.2180352284226341E-2</v>
          </cell>
          <cell r="H127">
            <v>-2.1321469262552628E-2</v>
          </cell>
          <cell r="I127">
            <v>-7.7069127605423615E-2</v>
          </cell>
        </row>
        <row r="128">
          <cell r="F128">
            <v>-9.5304587815128183E-3</v>
          </cell>
          <cell r="G128">
            <v>-3.4323696598111741E-2</v>
          </cell>
          <cell r="H128">
            <v>-4.0862581676087695E-2</v>
          </cell>
          <cell r="I128">
            <v>-5.9525912654967428E-4</v>
          </cell>
        </row>
        <row r="129">
          <cell r="F129">
            <v>0.14133397220424082</v>
          </cell>
          <cell r="G129">
            <v>1.8064492076841354E-2</v>
          </cell>
          <cell r="H129">
            <v>8.6552266542341272E-3</v>
          </cell>
          <cell r="I129">
            <v>-5.2444209545148501E-2</v>
          </cell>
        </row>
        <row r="130">
          <cell r="F130">
            <v>-3.0228277845812723E-2</v>
          </cell>
          <cell r="G130">
            <v>-3.0680638773374569E-2</v>
          </cell>
          <cell r="H130">
            <v>-1.2829991685291975E-2</v>
          </cell>
          <cell r="I130">
            <v>-6.3570239093991177E-2</v>
          </cell>
        </row>
        <row r="131">
          <cell r="F131">
            <v>-5.3323513210953299E-3</v>
          </cell>
          <cell r="G131">
            <v>-7.6209466191570208E-3</v>
          </cell>
          <cell r="H131">
            <v>-9.8448861340260096E-3</v>
          </cell>
          <cell r="I131">
            <v>-1.3858211096294926E-2</v>
          </cell>
        </row>
        <row r="132">
          <cell r="F132">
            <v>-1.3502973113294958E-2</v>
          </cell>
          <cell r="G132">
            <v>-1.112295759252524E-2</v>
          </cell>
          <cell r="H132">
            <v>-9.769481832750726E-3</v>
          </cell>
          <cell r="I132">
            <v>-2.4594936269928147E-2</v>
          </cell>
        </row>
        <row r="133">
          <cell r="F133">
            <v>-5.3323513210953299E-3</v>
          </cell>
          <cell r="G133">
            <v>-7.6209466191570208E-3</v>
          </cell>
          <cell r="H133">
            <v>-9.8448861340260096E-3</v>
          </cell>
          <cell r="I133">
            <v>-1.3858211096294926E-2</v>
          </cell>
        </row>
        <row r="134">
          <cell r="F134">
            <v>-1.3502973113294958E-2</v>
          </cell>
          <cell r="G134">
            <v>-1.112295759252524E-2</v>
          </cell>
          <cell r="H134">
            <v>-9.769481832750726E-3</v>
          </cell>
          <cell r="I134">
            <v>-2.4594936269928147E-2</v>
          </cell>
        </row>
        <row r="135">
          <cell r="F135">
            <v>-2.8329123946228441E-2</v>
          </cell>
          <cell r="G135">
            <v>-1.9866004322040332E-2</v>
          </cell>
          <cell r="H135">
            <v>-1.3419694494236856E-2</v>
          </cell>
          <cell r="I135">
            <v>-3.7263034886423796E-2</v>
          </cell>
        </row>
        <row r="136">
          <cell r="F136">
            <v>-1.3502973113294958E-2</v>
          </cell>
          <cell r="G136">
            <v>-1.112295759252524E-2</v>
          </cell>
          <cell r="H136">
            <v>-9.769481832750726E-3</v>
          </cell>
          <cell r="I136">
            <v>-2.4594936269928147E-2</v>
          </cell>
        </row>
        <row r="137">
          <cell r="F137">
            <v>-5.3323513210953299E-3</v>
          </cell>
          <cell r="G137">
            <v>-7.6209466191570208E-3</v>
          </cell>
          <cell r="H137">
            <v>-9.8448861340260096E-3</v>
          </cell>
          <cell r="I137">
            <v>-1.3858211096294926E-2</v>
          </cell>
        </row>
        <row r="138">
          <cell r="F138">
            <v>-5.3323513210953299E-3</v>
          </cell>
          <cell r="G138">
            <v>-7.6209466191570208E-3</v>
          </cell>
          <cell r="H138">
            <v>-9.8448861340260096E-3</v>
          </cell>
          <cell r="I138">
            <v>-1.3858211096294926E-2</v>
          </cell>
        </row>
        <row r="139">
          <cell r="F139">
            <v>-5.7915677315777403E-3</v>
          </cell>
          <cell r="G139">
            <v>3.352837797191599E-2</v>
          </cell>
          <cell r="H139">
            <v>-9.769481832750726E-3</v>
          </cell>
          <cell r="I139">
            <v>-2.4594936269928147E-2</v>
          </cell>
        </row>
        <row r="140">
          <cell r="F140">
            <v>-7.3900343225068443E-3</v>
          </cell>
          <cell r="G140">
            <v>-2.4454168991276393E-2</v>
          </cell>
          <cell r="H140">
            <v>-3.7180037158399792E-2</v>
          </cell>
          <cell r="I140">
            <v>1.5612722470818463E-2</v>
          </cell>
        </row>
        <row r="141">
          <cell r="F141">
            <v>-7.3900343225068443E-3</v>
          </cell>
          <cell r="G141">
            <v>-2.4454168991276393E-2</v>
          </cell>
          <cell r="H141">
            <v>-3.7180037158399792E-2</v>
          </cell>
          <cell r="I141">
            <v>1.5612722470818463E-2</v>
          </cell>
        </row>
        <row r="142">
          <cell r="F142">
            <v>0.27734626496210191</v>
          </cell>
          <cell r="G142">
            <v>0.18083387876635482</v>
          </cell>
          <cell r="H142">
            <v>0.10852781908291709</v>
          </cell>
          <cell r="I142">
            <v>7.324515705597201E-2</v>
          </cell>
        </row>
        <row r="143">
          <cell r="F143">
            <v>0.30410594082861397</v>
          </cell>
          <cell r="G143">
            <v>0.13538069474297276</v>
          </cell>
          <cell r="H143">
            <v>7.9461923228095532E-2</v>
          </cell>
          <cell r="I143">
            <v>3.6894105663959786E-2</v>
          </cell>
        </row>
        <row r="144">
          <cell r="F144">
            <v>0</v>
          </cell>
          <cell r="G144">
            <v>0</v>
          </cell>
          <cell r="H144">
            <v>0</v>
          </cell>
          <cell r="I144">
            <v>0</v>
          </cell>
        </row>
        <row r="145">
          <cell r="F145">
            <v>-6.724548511498063E-3</v>
          </cell>
          <cell r="G145">
            <v>-2.2807569527714233E-2</v>
          </cell>
          <cell r="H145">
            <v>-2.6229590716968954E-2</v>
          </cell>
          <cell r="I145">
            <v>-7.3396644192854632E-3</v>
          </cell>
        </row>
        <row r="146">
          <cell r="F146">
            <v>-5.919854478658948E-2</v>
          </cell>
          <cell r="G146">
            <v>-5.4252267069228699E-2</v>
          </cell>
          <cell r="H146">
            <v>-3.1700836809522293E-2</v>
          </cell>
          <cell r="I146">
            <v>-8.0804731492576609E-2</v>
          </cell>
        </row>
        <row r="147">
          <cell r="F147">
            <v>0.28011196879537814</v>
          </cell>
          <cell r="G147">
            <v>0.12956455131414346</v>
          </cell>
          <cell r="H147">
            <v>0.10524546242939015</v>
          </cell>
          <cell r="I147">
            <v>3.8432183022676369E-2</v>
          </cell>
        </row>
        <row r="148">
          <cell r="F148">
            <v>-7.3900343225068443E-3</v>
          </cell>
          <cell r="G148">
            <v>-2.4454168991276393E-2</v>
          </cell>
          <cell r="H148">
            <v>-3.7180037158399792E-2</v>
          </cell>
          <cell r="I148">
            <v>1.5612722470818463E-2</v>
          </cell>
        </row>
        <row r="149">
          <cell r="F149">
            <v>-2.060223502440317E-2</v>
          </cell>
          <cell r="G149">
            <v>3.8434670000693227E-3</v>
          </cell>
          <cell r="H149">
            <v>2.0349348714486348E-2</v>
          </cell>
          <cell r="I149">
            <v>-6.4171712945118475E-2</v>
          </cell>
        </row>
        <row r="150">
          <cell r="F150">
            <v>0.26248310445013701</v>
          </cell>
          <cell r="G150">
            <v>0.17111777750270951</v>
          </cell>
          <cell r="H150">
            <v>0.12454212256345754</v>
          </cell>
          <cell r="I150">
            <v>6.9984352903240232E-2</v>
          </cell>
        </row>
        <row r="151">
          <cell r="F151">
            <v>-5.2682517695164743E-2</v>
          </cell>
          <cell r="G151">
            <v>-2.5787670658386275E-2</v>
          </cell>
          <cell r="H151">
            <v>-5.7310489305896217E-3</v>
          </cell>
          <cell r="I151">
            <v>-7.1049146471546698E-2</v>
          </cell>
        </row>
        <row r="152">
          <cell r="F152">
            <v>0</v>
          </cell>
          <cell r="G152">
            <v>0</v>
          </cell>
          <cell r="H152">
            <v>0</v>
          </cell>
          <cell r="I152">
            <v>0</v>
          </cell>
        </row>
        <row r="153">
          <cell r="F153">
            <v>0.27734626496210191</v>
          </cell>
          <cell r="G153">
            <v>0.18083387876635482</v>
          </cell>
          <cell r="H153">
            <v>0.10852781908291709</v>
          </cell>
          <cell r="I153">
            <v>7.324515705597201E-2</v>
          </cell>
        </row>
        <row r="154">
          <cell r="F154">
            <v>0.27734626496210191</v>
          </cell>
          <cell r="G154">
            <v>0.18083387876635482</v>
          </cell>
          <cell r="H154">
            <v>0.10852781908291709</v>
          </cell>
          <cell r="I154">
            <v>7.324515705597201E-2</v>
          </cell>
        </row>
        <row r="155">
          <cell r="F155">
            <v>0.27734626496210191</v>
          </cell>
          <cell r="G155">
            <v>0.18083387876635482</v>
          </cell>
          <cell r="H155">
            <v>0.10852781908291709</v>
          </cell>
          <cell r="I155">
            <v>7.324515705597201E-2</v>
          </cell>
        </row>
        <row r="156">
          <cell r="F156">
            <v>0.27734626496210191</v>
          </cell>
          <cell r="G156">
            <v>0.18083387876635482</v>
          </cell>
          <cell r="H156">
            <v>0.10852781908291709</v>
          </cell>
          <cell r="I156">
            <v>7.324515705597201E-2</v>
          </cell>
        </row>
        <row r="157">
          <cell r="F157">
            <v>0.27734626496210191</v>
          </cell>
          <cell r="G157">
            <v>0.18083387876635482</v>
          </cell>
          <cell r="H157">
            <v>0.10852781908291709</v>
          </cell>
          <cell r="I157">
            <v>7.324515705597201E-2</v>
          </cell>
        </row>
        <row r="158">
          <cell r="F158">
            <v>0.27734626496210191</v>
          </cell>
          <cell r="G158">
            <v>0.18083387876635482</v>
          </cell>
          <cell r="H158">
            <v>0.10852781908291709</v>
          </cell>
          <cell r="I158">
            <v>7.324515705597201E-2</v>
          </cell>
        </row>
        <row r="159">
          <cell r="F159">
            <v>0</v>
          </cell>
          <cell r="G159">
            <v>0</v>
          </cell>
          <cell r="H159">
            <v>0</v>
          </cell>
          <cell r="I159">
            <v>0</v>
          </cell>
        </row>
        <row r="160">
          <cell r="F160">
            <v>0</v>
          </cell>
          <cell r="G160">
            <v>0</v>
          </cell>
          <cell r="H160">
            <v>0</v>
          </cell>
          <cell r="I160">
            <v>0</v>
          </cell>
        </row>
        <row r="161">
          <cell r="F161">
            <v>0.3160879268127943</v>
          </cell>
          <cell r="G161">
            <v>-4.0056714086587397E-2</v>
          </cell>
          <cell r="H161">
            <v>-6.5212446618056807E-2</v>
          </cell>
          <cell r="I161">
            <v>-0.14216965184378683</v>
          </cell>
        </row>
        <row r="162">
          <cell r="F162">
            <v>0.28821539382665207</v>
          </cell>
          <cell r="G162">
            <v>0.11752128104608284</v>
          </cell>
          <cell r="H162">
            <v>6.5751524022670038E-2</v>
          </cell>
          <cell r="I162">
            <v>2.6725639703811588E-2</v>
          </cell>
        </row>
        <row r="163">
          <cell r="F163">
            <v>0.28821539382665207</v>
          </cell>
          <cell r="G163">
            <v>0.11752128104608284</v>
          </cell>
          <cell r="H163">
            <v>6.5751524022670038E-2</v>
          </cell>
          <cell r="I163">
            <v>2.6725639703811588E-2</v>
          </cell>
        </row>
        <row r="164">
          <cell r="F164">
            <v>-7.3900343225068443E-3</v>
          </cell>
          <cell r="G164">
            <v>-2.4454168991276393E-2</v>
          </cell>
          <cell r="H164">
            <v>-3.7180037158399792E-2</v>
          </cell>
          <cell r="I164">
            <v>1.5612722470818463E-2</v>
          </cell>
        </row>
        <row r="165">
          <cell r="F165">
            <v>0</v>
          </cell>
          <cell r="G165">
            <v>0</v>
          </cell>
          <cell r="H165">
            <v>0</v>
          </cell>
          <cell r="I165">
            <v>0</v>
          </cell>
        </row>
        <row r="166">
          <cell r="F166">
            <v>0</v>
          </cell>
          <cell r="G166">
            <v>0</v>
          </cell>
          <cell r="H166">
            <v>0</v>
          </cell>
          <cell r="I166">
            <v>0</v>
          </cell>
        </row>
        <row r="167">
          <cell r="F167">
            <v>0</v>
          </cell>
          <cell r="G167">
            <v>0</v>
          </cell>
          <cell r="H167">
            <v>0</v>
          </cell>
          <cell r="I167">
            <v>0</v>
          </cell>
        </row>
        <row r="168">
          <cell r="F168">
            <v>5.9631809512402212E-2</v>
          </cell>
          <cell r="G168">
            <v>3.4383415892023095E-2</v>
          </cell>
          <cell r="H168">
            <v>2.1004107842861108E-2</v>
          </cell>
          <cell r="I168">
            <v>5.0780285770331002E-3</v>
          </cell>
        </row>
        <row r="169">
          <cell r="F169">
            <v>0</v>
          </cell>
          <cell r="G169">
            <v>0</v>
          </cell>
          <cell r="H169">
            <v>0</v>
          </cell>
          <cell r="I169">
            <v>0</v>
          </cell>
        </row>
        <row r="170">
          <cell r="F170">
            <v>0.11534262786332095</v>
          </cell>
          <cell r="G170">
            <v>6.7257650545642367E-2</v>
          </cell>
          <cell r="H170">
            <v>4.4628347623875575E-2</v>
          </cell>
          <cell r="I170">
            <v>1.6595867807056353E-2</v>
          </cell>
        </row>
        <row r="171">
          <cell r="F171">
            <v>-1.5086283819063961E-2</v>
          </cell>
          <cell r="G171">
            <v>1.1516106843192597E-2</v>
          </cell>
          <cell r="H171">
            <v>2.6943779238873145E-2</v>
          </cell>
          <cell r="I171">
            <v>-6.173435399467031E-2</v>
          </cell>
        </row>
        <row r="172">
          <cell r="F172">
            <v>0</v>
          </cell>
          <cell r="G172">
            <v>0</v>
          </cell>
          <cell r="H172">
            <v>0</v>
          </cell>
          <cell r="I172">
            <v>0</v>
          </cell>
        </row>
        <row r="173">
          <cell r="F173">
            <v>0</v>
          </cell>
          <cell r="G173">
            <v>0</v>
          </cell>
          <cell r="H173">
            <v>0</v>
          </cell>
          <cell r="I173">
            <v>0</v>
          </cell>
        </row>
        <row r="174">
          <cell r="F174">
            <v>0</v>
          </cell>
          <cell r="G174">
            <v>0</v>
          </cell>
          <cell r="H174">
            <v>0</v>
          </cell>
          <cell r="I174">
            <v>0</v>
          </cell>
        </row>
      </sheetData>
      <sheetData sheetId="11">
        <row r="5">
          <cell r="C5" t="str">
            <v>MPF Line Testing Systems</v>
          </cell>
          <cell r="D5" t="str">
            <v>GBP</v>
          </cell>
          <cell r="E5">
            <v>341083433.57938141</v>
          </cell>
          <cell r="F5">
            <v>170541716.7896907</v>
          </cell>
          <cell r="G5">
            <v>47677268.790658928</v>
          </cell>
          <cell r="H5">
            <v>-2124143.3076878437</v>
          </cell>
          <cell r="J5">
            <v>61033967.429606736</v>
          </cell>
          <cell r="K5">
            <v>22670293.095737562</v>
          </cell>
          <cell r="L5">
            <v>15.045391435345469</v>
          </cell>
          <cell r="M5">
            <v>0.17894145953999291</v>
          </cell>
          <cell r="N5">
            <v>0.82105854046000704</v>
          </cell>
          <cell r="O5">
            <v>12.353147132554241</v>
          </cell>
        </row>
        <row r="6">
          <cell r="C6" t="str">
            <v>Openreach time related charges</v>
          </cell>
          <cell r="D6" t="str">
            <v>GBP</v>
          </cell>
          <cell r="E6">
            <v>15446212.215684069</v>
          </cell>
          <cell r="F6">
            <v>5522942.9945967402</v>
          </cell>
          <cell r="G6">
            <v>1202617.841514057</v>
          </cell>
          <cell r="H6">
            <v>-11207322.70904387</v>
          </cell>
          <cell r="J6">
            <v>5522942.9945967402</v>
          </cell>
          <cell r="K6">
            <v>1202617.841514057</v>
          </cell>
          <cell r="L6">
            <v>12.843824266100848</v>
          </cell>
          <cell r="M6">
            <v>0.3575596992632763</v>
          </cell>
          <cell r="N6">
            <v>0.64244030073672365</v>
          </cell>
          <cell r="O6">
            <v>8.2513903241234576</v>
          </cell>
        </row>
        <row r="7">
          <cell r="C7" t="str">
            <v>Co-mingling electricity</v>
          </cell>
          <cell r="D7" t="str">
            <v>GBP</v>
          </cell>
          <cell r="E7">
            <v>17653071.707586795</v>
          </cell>
          <cell r="F7">
            <v>2361370.8317213962</v>
          </cell>
          <cell r="G7">
            <v>959076.72111874924</v>
          </cell>
          <cell r="H7">
            <v>-12046960.906378796</v>
          </cell>
          <cell r="J7">
            <v>2361370.8317213962</v>
          </cell>
          <cell r="K7">
            <v>959076.72111874924</v>
          </cell>
          <cell r="L7">
            <v>18.40631861754995</v>
          </cell>
          <cell r="M7">
            <v>0.13376543588765605</v>
          </cell>
          <cell r="N7">
            <v>0.8662345641123439</v>
          </cell>
          <cell r="O7">
            <v>15.9441893845863</v>
          </cell>
        </row>
        <row r="8">
          <cell r="C8" t="str">
            <v>Co-mingling set up</v>
          </cell>
          <cell r="D8" t="str">
            <v>GBP</v>
          </cell>
          <cell r="E8">
            <v>46380370.53832835</v>
          </cell>
          <cell r="F8">
            <v>24214968.411015943</v>
          </cell>
          <cell r="G8">
            <v>479830.2769301869</v>
          </cell>
          <cell r="H8">
            <v>-1845611.7036196585</v>
          </cell>
          <cell r="J8">
            <v>24214968.411015943</v>
          </cell>
          <cell r="K8">
            <v>479830.2769301869</v>
          </cell>
          <cell r="L8">
            <v>96.659949920326682</v>
          </cell>
          <cell r="M8">
            <v>0.52209519091713374</v>
          </cell>
          <cell r="N8">
            <v>0.47790480908286626</v>
          </cell>
          <cell r="O8">
            <v>46.194254912633134</v>
          </cell>
        </row>
        <row r="9">
          <cell r="C9" t="str">
            <v>Co-mingling rentals</v>
          </cell>
          <cell r="D9" t="str">
            <v>GBP</v>
          </cell>
          <cell r="E9">
            <v>57385855.816270232</v>
          </cell>
          <cell r="F9">
            <v>44676206.538881801</v>
          </cell>
          <cell r="G9">
            <v>7235081.4030546211</v>
          </cell>
          <cell r="H9">
            <v>-1651350.2929073898</v>
          </cell>
          <cell r="J9">
            <v>44676206.538881801</v>
          </cell>
          <cell r="K9">
            <v>7235081.4030546211</v>
          </cell>
          <cell r="L9">
            <v>7.9316116321845618</v>
          </cell>
          <cell r="M9">
            <v>0.77852296360133832</v>
          </cell>
          <cell r="N9">
            <v>0.22147703639866168</v>
          </cell>
          <cell r="O9">
            <v>1.7566698381613886</v>
          </cell>
        </row>
        <row r="10">
          <cell r="C10" t="str">
            <v>WLA tie cables</v>
          </cell>
          <cell r="D10" t="str">
            <v>GBP</v>
          </cell>
          <cell r="E10">
            <v>169749543.61547607</v>
          </cell>
          <cell r="F10">
            <v>57306062.42406252</v>
          </cell>
          <cell r="G10">
            <v>9756798.6743314136</v>
          </cell>
          <cell r="H10">
            <v>-604095.61414806079</v>
          </cell>
          <cell r="J10">
            <v>57306062.42406252</v>
          </cell>
          <cell r="K10">
            <v>9756798.6743314136</v>
          </cell>
          <cell r="L10">
            <v>17.398077923044589</v>
          </cell>
          <cell r="M10">
            <v>0.33759184975409812</v>
          </cell>
          <cell r="N10">
            <v>0.66240815024590183</v>
          </cell>
          <cell r="O10">
            <v>11.524628614838027</v>
          </cell>
        </row>
        <row r="11">
          <cell r="C11" t="str">
            <v>Local Loop Unbundling systems development</v>
          </cell>
          <cell r="D11" t="str">
            <v>GBP</v>
          </cell>
          <cell r="E11">
            <v>21610548.94919502</v>
          </cell>
          <cell r="F11">
            <v>7131598.9553062394</v>
          </cell>
          <cell r="G11">
            <v>1700293.9392265177</v>
          </cell>
          <cell r="H11">
            <v>379114.16181710723</v>
          </cell>
          <cell r="J11">
            <v>7131598.9553062394</v>
          </cell>
          <cell r="K11">
            <v>1700293.9392265177</v>
          </cell>
          <cell r="L11">
            <v>12.70989000820993</v>
          </cell>
          <cell r="M11">
            <v>0.33000545113741253</v>
          </cell>
          <cell r="N11">
            <v>0.66999454886258747</v>
          </cell>
          <cell r="O11">
            <v>8.5155570221437209</v>
          </cell>
        </row>
        <row r="12">
          <cell r="C12" t="str">
            <v>Wholesale Access specific</v>
          </cell>
          <cell r="D12" t="str">
            <v>GBP</v>
          </cell>
          <cell r="E12">
            <v>102466936.77702488</v>
          </cell>
          <cell r="F12">
            <v>36413458.805241182</v>
          </cell>
          <cell r="G12">
            <v>9188557.2778908834</v>
          </cell>
          <cell r="H12">
            <v>2037070.8362680806</v>
          </cell>
          <cell r="J12">
            <v>36413458.805241182</v>
          </cell>
          <cell r="K12">
            <v>9188557.2778908834</v>
          </cell>
          <cell r="L12">
            <v>11.15158056679654</v>
          </cell>
          <cell r="M12">
            <v>0.35536788695537352</v>
          </cell>
          <cell r="N12">
            <v>0.64463211304462642</v>
          </cell>
          <cell r="O12">
            <v>7.1886669445614464</v>
          </cell>
        </row>
        <row r="13">
          <cell r="C13" t="str">
            <v>Routeing &amp; records</v>
          </cell>
          <cell r="D13" t="str">
            <v>GBP</v>
          </cell>
          <cell r="E13">
            <v>4181177.5666140681</v>
          </cell>
          <cell r="F13">
            <v>1460662.1051391468</v>
          </cell>
          <cell r="G13">
            <v>287360.90907259111</v>
          </cell>
          <cell r="H13">
            <v>-1042871.8401703937</v>
          </cell>
          <cell r="J13">
            <v>1460662.1051391468</v>
          </cell>
          <cell r="K13">
            <v>287360.90907259111</v>
          </cell>
          <cell r="L13">
            <v>14.550265657594535</v>
          </cell>
          <cell r="M13">
            <v>0.34934228022322333</v>
          </cell>
          <cell r="N13">
            <v>0.65065771977677667</v>
          </cell>
          <cell r="O13">
            <v>9.4672426749168022</v>
          </cell>
        </row>
        <row r="14">
          <cell r="C14" t="str">
            <v>MDF Hardware jumpering</v>
          </cell>
          <cell r="D14" t="str">
            <v>GBP</v>
          </cell>
          <cell r="E14">
            <v>38979890.400032304</v>
          </cell>
          <cell r="F14">
            <v>15077922.785046643</v>
          </cell>
          <cell r="G14">
            <v>2598974.2859724853</v>
          </cell>
          <cell r="H14">
            <v>-19481671.926178459</v>
          </cell>
          <cell r="J14">
            <v>15077922.785046643</v>
          </cell>
          <cell r="K14">
            <v>2598974.2859724853</v>
          </cell>
          <cell r="L14">
            <v>14.998182402349853</v>
          </cell>
          <cell r="M14">
            <v>0.38681285735565196</v>
          </cell>
          <cell r="N14">
            <v>0.61318714264434804</v>
          </cell>
          <cell r="O14">
            <v>9.1966926121556494</v>
          </cell>
        </row>
        <row r="15">
          <cell r="C15" t="str">
            <v>E side copper capital</v>
          </cell>
          <cell r="D15" t="str">
            <v>GBP</v>
          </cell>
          <cell r="E15">
            <v>1931142475.017909</v>
          </cell>
          <cell r="F15">
            <v>818681694.38568318</v>
          </cell>
          <cell r="G15">
            <v>64693811.397033513</v>
          </cell>
          <cell r="H15">
            <v>-9789310.0162458476</v>
          </cell>
          <cell r="J15">
            <v>818681694.38568318</v>
          </cell>
          <cell r="K15">
            <v>64693811.397033513</v>
          </cell>
          <cell r="L15">
            <v>29.850497803665657</v>
          </cell>
          <cell r="M15">
            <v>0.42393645470311087</v>
          </cell>
          <cell r="N15">
            <v>0.57606354529688919</v>
          </cell>
          <cell r="O15">
            <v>17.195783593656643</v>
          </cell>
        </row>
        <row r="16">
          <cell r="C16" t="str">
            <v>E side copper current</v>
          </cell>
          <cell r="D16" t="str">
            <v>GBP</v>
          </cell>
          <cell r="E16">
            <v>28187031.550409861</v>
          </cell>
          <cell r="F16">
            <v>10993570.075764427</v>
          </cell>
          <cell r="G16">
            <v>2054627.5112960935</v>
          </cell>
          <cell r="H16">
            <v>-11286729.855762852</v>
          </cell>
          <cell r="J16">
            <v>10993570.075764427</v>
          </cell>
          <cell r="K16">
            <v>2054627.5112960935</v>
          </cell>
          <cell r="L16">
            <v>13.718803722543853</v>
          </cell>
          <cell r="M16">
            <v>0.39002227162883252</v>
          </cell>
          <cell r="N16">
            <v>0.60997772837116748</v>
          </cell>
          <cell r="O16">
            <v>8.3681647306472158</v>
          </cell>
        </row>
        <row r="17">
          <cell r="C17" t="str">
            <v>D side copper capital</v>
          </cell>
          <cell r="D17" t="str">
            <v>GBP</v>
          </cell>
          <cell r="E17">
            <v>12753689587.333599</v>
          </cell>
          <cell r="F17">
            <v>4914664642.5942039</v>
          </cell>
          <cell r="G17">
            <v>439386938.98189867</v>
          </cell>
          <cell r="H17">
            <v>-74276137.541127652</v>
          </cell>
          <cell r="J17">
            <v>4914664642.5942039</v>
          </cell>
          <cell r="K17">
            <v>439386938.98189867</v>
          </cell>
          <cell r="L17">
            <v>29.026100814205154</v>
          </cell>
          <cell r="M17">
            <v>0.38535238049663934</v>
          </cell>
          <cell r="N17">
            <v>0.61464761950336066</v>
          </cell>
          <cell r="O17">
            <v>17.840823768915758</v>
          </cell>
        </row>
        <row r="18">
          <cell r="C18" t="str">
            <v>D side copper current</v>
          </cell>
          <cell r="D18" t="str">
            <v>GBP</v>
          </cell>
          <cell r="E18">
            <v>72786025.909847081</v>
          </cell>
          <cell r="F18">
            <v>25082975.071569867</v>
          </cell>
          <cell r="G18">
            <v>4749371.6549832886</v>
          </cell>
          <cell r="H18">
            <v>-36395606.520928703</v>
          </cell>
          <cell r="J18">
            <v>25082975.071569867</v>
          </cell>
          <cell r="K18">
            <v>4749371.6549832886</v>
          </cell>
          <cell r="L18">
            <v>15.325401168273741</v>
          </cell>
          <cell r="M18">
            <v>0.34461250986058356</v>
          </cell>
          <cell r="N18">
            <v>0.65538749013941644</v>
          </cell>
          <cell r="O18">
            <v>10.044076207054607</v>
          </cell>
        </row>
        <row r="19">
          <cell r="C19" t="str">
            <v>Local exchanges general frames equipment</v>
          </cell>
          <cell r="D19" t="str">
            <v>GBP</v>
          </cell>
          <cell r="E19">
            <v>140893542.78153473</v>
          </cell>
          <cell r="F19">
            <v>70446771.390767366</v>
          </cell>
          <cell r="G19">
            <v>11255460.777913131</v>
          </cell>
          <cell r="H19">
            <v>-5814782.0366778113</v>
          </cell>
          <cell r="J19">
            <v>29457231.586544152</v>
          </cell>
          <cell r="K19">
            <v>4257586.8654575218</v>
          </cell>
          <cell r="L19">
            <v>33.092347198979404</v>
          </cell>
          <cell r="M19">
            <v>0.2090743905291646</v>
          </cell>
          <cell r="N19">
            <v>0.79092560947083546</v>
          </cell>
          <cell r="O19">
            <v>26.17358487717328</v>
          </cell>
        </row>
        <row r="20">
          <cell r="C20" t="str">
            <v>Local exchanges general frames maintenance</v>
          </cell>
          <cell r="D20" t="str">
            <v>GBP</v>
          </cell>
          <cell r="E20">
            <v>11387223.232153963</v>
          </cell>
          <cell r="F20">
            <v>3357862.9662245424</v>
          </cell>
          <cell r="G20">
            <v>715193.93865727331</v>
          </cell>
          <cell r="H20">
            <v>-4369576.8885948686</v>
          </cell>
          <cell r="J20">
            <v>3357862.9662245424</v>
          </cell>
          <cell r="K20">
            <v>715193.93865727331</v>
          </cell>
          <cell r="L20">
            <v>15.921867645484635</v>
          </cell>
          <cell r="M20">
            <v>0.29487987525729586</v>
          </cell>
          <cell r="N20">
            <v>0.70512012474270414</v>
          </cell>
          <cell r="O20">
            <v>11.226829300320951</v>
          </cell>
        </row>
        <row r="21">
          <cell r="C21" t="str">
            <v>Analogue line test equipment</v>
          </cell>
          <cell r="D21" t="str">
            <v>GBP</v>
          </cell>
          <cell r="E21">
            <v>27811956.156391434</v>
          </cell>
          <cell r="F21">
            <v>13905978.078195717</v>
          </cell>
          <cell r="G21">
            <v>4296923.9594330797</v>
          </cell>
          <cell r="H21">
            <v>-332346.6221921423</v>
          </cell>
          <cell r="J21">
            <v>5762413.9868969098</v>
          </cell>
          <cell r="K21">
            <v>1847518.180489941</v>
          </cell>
          <cell r="L21">
            <v>15.053684694467265</v>
          </cell>
          <cell r="M21">
            <v>0.20719197004676193</v>
          </cell>
          <cell r="N21">
            <v>0.79280802995323807</v>
          </cell>
          <cell r="O21">
            <v>11.934682106157805</v>
          </cell>
        </row>
        <row r="22">
          <cell r="C22" t="str">
            <v>Dropwire capital &amp; analogue NTE</v>
          </cell>
          <cell r="D22" t="str">
            <v>GBP</v>
          </cell>
          <cell r="E22">
            <v>2560887578.7563829</v>
          </cell>
          <cell r="F22">
            <v>1128141508.7480869</v>
          </cell>
          <cell r="G22">
            <v>233712626.97453231</v>
          </cell>
          <cell r="H22">
            <v>9027202.8199187275</v>
          </cell>
          <cell r="J22">
            <v>1128141508.7480869</v>
          </cell>
          <cell r="K22">
            <v>233712626.97453231</v>
          </cell>
          <cell r="L22">
            <v>10.957420708960852</v>
          </cell>
          <cell r="M22">
            <v>0.44052754135186772</v>
          </cell>
          <cell r="N22">
            <v>0.55947245864813233</v>
          </cell>
          <cell r="O22">
            <v>6.1303751044842887</v>
          </cell>
        </row>
        <row r="23">
          <cell r="C23" t="str">
            <v>Analogue line drop maintenance</v>
          </cell>
          <cell r="D23" t="str">
            <v>GBP</v>
          </cell>
          <cell r="E23">
            <v>16197525.291403439</v>
          </cell>
          <cell r="F23">
            <v>5701246.6149147023</v>
          </cell>
          <cell r="G23">
            <v>1266245.2793537998</v>
          </cell>
          <cell r="H23">
            <v>-9795861.621445274</v>
          </cell>
          <cell r="J23">
            <v>5701246.6149147023</v>
          </cell>
          <cell r="K23">
            <v>1266245.2793537998</v>
          </cell>
          <cell r="L23">
            <v>12.791775460493316</v>
          </cell>
          <cell r="M23">
            <v>0.35198257217357409</v>
          </cell>
          <cell r="N23">
            <v>0.64801742782642591</v>
          </cell>
          <cell r="O23">
            <v>8.2892934312420739</v>
          </cell>
        </row>
        <row r="24">
          <cell r="C24" t="str">
            <v>Analogue line cards</v>
          </cell>
          <cell r="D24" t="str">
            <v>GBP</v>
          </cell>
          <cell r="E24">
            <v>2486630995.3985305</v>
          </cell>
          <cell r="F24">
            <v>1243315497.6992652</v>
          </cell>
          <cell r="G24">
            <v>214566096.16790283</v>
          </cell>
          <cell r="H24">
            <v>-23431274.62688043</v>
          </cell>
          <cell r="J24">
            <v>186067630.07386714</v>
          </cell>
          <cell r="K24">
            <v>19494682.540030479</v>
          </cell>
          <cell r="L24">
            <v>127.55432104587852</v>
          </cell>
          <cell r="M24">
            <v>7.4827198091788533E-2</v>
          </cell>
          <cell r="N24">
            <v>0.9251728019082115</v>
          </cell>
          <cell r="O24">
            <v>118.00978859751498</v>
          </cell>
        </row>
        <row r="25">
          <cell r="C25" t="str">
            <v>Pair gain</v>
          </cell>
          <cell r="D25" t="str">
            <v>GBP</v>
          </cell>
          <cell r="E25">
            <v>2020916.27870743</v>
          </cell>
          <cell r="F25">
            <v>1441.8787608837549</v>
          </cell>
          <cell r="G25">
            <v>2214.6258682501993</v>
          </cell>
          <cell r="H25">
            <v>606.75533602234259</v>
          </cell>
          <cell r="J25">
            <v>1441.8787608837549</v>
          </cell>
          <cell r="K25">
            <v>2214.6258682501993</v>
          </cell>
          <cell r="L25">
            <v>912.53168658423488</v>
          </cell>
          <cell r="M25">
            <v>7.1347773090628711E-4</v>
          </cell>
          <cell r="N25">
            <v>0.99928652226909376</v>
          </cell>
          <cell r="O25">
            <v>911.88061554711066</v>
          </cell>
        </row>
        <row r="26">
          <cell r="C26" t="str">
            <v>NGA E-side Copper Capital</v>
          </cell>
          <cell r="D26" t="str">
            <v>GBP</v>
          </cell>
          <cell r="E26">
            <v>472690802.85806531</v>
          </cell>
          <cell r="F26">
            <v>189324838.37150553</v>
          </cell>
          <cell r="G26">
            <v>12516219.067341659</v>
          </cell>
          <cell r="H26">
            <v>-1167398.7498949885</v>
          </cell>
          <cell r="J26">
            <v>189324838.37150553</v>
          </cell>
          <cell r="K26">
            <v>12516219.067341659</v>
          </cell>
          <cell r="L26">
            <v>37.76626154550528</v>
          </cell>
          <cell r="M26">
            <v>0.40052575008182256</v>
          </cell>
          <cell r="N26">
            <v>0.59947424991817744</v>
          </cell>
          <cell r="O26">
            <v>22.639901312205485</v>
          </cell>
        </row>
        <row r="27">
          <cell r="C27" t="str">
            <v>FTTC Development</v>
          </cell>
          <cell r="D27" t="str">
            <v>GBP</v>
          </cell>
          <cell r="E27">
            <v>130060528.16552532</v>
          </cell>
          <cell r="F27">
            <v>46515876.511619925</v>
          </cell>
          <cell r="G27">
            <v>12157243.496398605</v>
          </cell>
          <cell r="H27">
            <v>2070150.6898212775</v>
          </cell>
          <cell r="J27">
            <v>46515876.511619925</v>
          </cell>
          <cell r="K27">
            <v>12157243.496398605</v>
          </cell>
          <cell r="L27">
            <v>10.698192250904057</v>
          </cell>
          <cell r="M27">
            <v>0.35764791338091556</v>
          </cell>
          <cell r="N27">
            <v>0.64235208661908438</v>
          </cell>
          <cell r="O27">
            <v>6.8720061154203407</v>
          </cell>
        </row>
        <row r="28">
          <cell r="C28" t="str">
            <v>FTTP Development</v>
          </cell>
          <cell r="D28" t="str">
            <v>GBP</v>
          </cell>
          <cell r="E28">
            <v>1603347.2822434236</v>
          </cell>
          <cell r="F28">
            <v>445821.85612256866</v>
          </cell>
          <cell r="G28">
            <v>141696.34520866987</v>
          </cell>
          <cell r="H28">
            <v>13919.619249181378</v>
          </cell>
          <cell r="J28">
            <v>445821.85612256866</v>
          </cell>
          <cell r="K28">
            <v>141696.34520866987</v>
          </cell>
          <cell r="L28">
            <v>11.315375000549562</v>
          </cell>
          <cell r="M28">
            <v>0.27805695064313773</v>
          </cell>
          <cell r="N28">
            <v>0.72194304935686227</v>
          </cell>
          <cell r="O28">
            <v>8.1690563325131578</v>
          </cell>
        </row>
        <row r="29">
          <cell r="C29" t="str">
            <v>OR Service Centre - Provision Analogue/ISDN2</v>
          </cell>
          <cell r="D29" t="str">
            <v>GBP</v>
          </cell>
          <cell r="E29">
            <v>11338620.576428093</v>
          </cell>
          <cell r="F29">
            <v>3949526.6782923914</v>
          </cell>
          <cell r="G29">
            <v>876940.31047579763</v>
          </cell>
          <cell r="H29">
            <v>-2609199.8467222368</v>
          </cell>
          <cell r="J29">
            <v>3949526.6782923914</v>
          </cell>
          <cell r="K29">
            <v>876940.31047579763</v>
          </cell>
          <cell r="L29">
            <v>12.929751821165739</v>
          </cell>
          <cell r="M29">
            <v>0.34832514693216554</v>
          </cell>
          <cell r="N29">
            <v>0.65167485306783446</v>
          </cell>
          <cell r="O29">
            <v>8.4259941182617482</v>
          </cell>
        </row>
        <row r="30">
          <cell r="C30" t="str">
            <v>OR Service Centre - Provision WLA</v>
          </cell>
          <cell r="D30" t="str">
            <v>GBP</v>
          </cell>
          <cell r="E30">
            <v>14054304.377280923</v>
          </cell>
          <cell r="F30">
            <v>5341396.6020213058</v>
          </cell>
          <cell r="G30">
            <v>1034075.0388643604</v>
          </cell>
          <cell r="H30">
            <v>-4842275.5331980716</v>
          </cell>
          <cell r="J30">
            <v>5341396.6020213058</v>
          </cell>
          <cell r="K30">
            <v>1034075.0388643604</v>
          </cell>
          <cell r="L30">
            <v>13.591184245889552</v>
          </cell>
          <cell r="M30">
            <v>0.38005414274759736</v>
          </cell>
          <cell r="N30">
            <v>0.61994585725240259</v>
          </cell>
          <cell r="O30">
            <v>8.4257983683933482</v>
          </cell>
        </row>
        <row r="31">
          <cell r="C31" t="str">
            <v>Service Centre - Provision  NGA</v>
          </cell>
          <cell r="D31" t="str">
            <v>GBP</v>
          </cell>
          <cell r="E31">
            <v>10883231.961968284</v>
          </cell>
          <cell r="F31">
            <v>4525949.371574522</v>
          </cell>
          <cell r="G31">
            <v>706731.34824874636</v>
          </cell>
          <cell r="H31">
            <v>-4866011.836748952</v>
          </cell>
          <cell r="J31">
            <v>4525949.371574522</v>
          </cell>
          <cell r="K31">
            <v>706731.34824874636</v>
          </cell>
          <cell r="L31">
            <v>15.3993904316492</v>
          </cell>
          <cell r="M31">
            <v>0.41586445895764795</v>
          </cell>
          <cell r="N31">
            <v>0.5841355410423521</v>
          </cell>
          <cell r="O31">
            <v>8.9953312615138259</v>
          </cell>
        </row>
        <row r="32">
          <cell r="C32" t="str">
            <v>OR Service Centre - Assurance Analogue/ISDN2</v>
          </cell>
          <cell r="D32" t="str">
            <v>GBP</v>
          </cell>
          <cell r="E32">
            <v>7292886.1720498903</v>
          </cell>
          <cell r="F32">
            <v>2499038.9940677853</v>
          </cell>
          <cell r="G32">
            <v>535885.31915068219</v>
          </cell>
          <cell r="H32">
            <v>-1475950.9879876378</v>
          </cell>
          <cell r="J32">
            <v>2499038.9940677853</v>
          </cell>
          <cell r="K32">
            <v>535885.31915068219</v>
          </cell>
          <cell r="L32">
            <v>13.609042665337974</v>
          </cell>
          <cell r="M32">
            <v>0.34266803774415056</v>
          </cell>
          <cell r="N32">
            <v>0.65733196225584944</v>
          </cell>
          <cell r="O32">
            <v>8.9456587196301864</v>
          </cell>
        </row>
        <row r="33">
          <cell r="C33" t="str">
            <v>OR Service Centre - Assurance WLA</v>
          </cell>
          <cell r="D33" t="str">
            <v>GBP</v>
          </cell>
          <cell r="E33">
            <v>6101342.4546161303</v>
          </cell>
          <cell r="F33">
            <v>1906450.2827952818</v>
          </cell>
          <cell r="G33">
            <v>377344.86509032029</v>
          </cell>
          <cell r="H33">
            <v>-866714.78099310037</v>
          </cell>
          <cell r="J33">
            <v>1906450.2827952818</v>
          </cell>
          <cell r="K33">
            <v>377344.86509032029</v>
          </cell>
          <cell r="L33">
            <v>16.169141332175617</v>
          </cell>
          <cell r="M33">
            <v>0.31246406786311542</v>
          </cell>
          <cell r="N33">
            <v>0.68753593213688458</v>
          </cell>
          <cell r="O33">
            <v>11.11686565767039</v>
          </cell>
        </row>
        <row r="34">
          <cell r="C34" t="str">
            <v>Service Centre - Assurance  NGA</v>
          </cell>
          <cell r="D34" t="str">
            <v>GBP</v>
          </cell>
          <cell r="E34">
            <v>5498881.4793285746</v>
          </cell>
          <cell r="F34">
            <v>2344235.648798075</v>
          </cell>
          <cell r="G34">
            <v>430632.02257153142</v>
          </cell>
          <cell r="H34">
            <v>-4365187.0681217788</v>
          </cell>
          <cell r="J34">
            <v>2344235.648798075</v>
          </cell>
          <cell r="K34">
            <v>430632.02257153142</v>
          </cell>
          <cell r="L34">
            <v>12.769327850938364</v>
          </cell>
          <cell r="M34">
            <v>0.42631136124874458</v>
          </cell>
          <cell r="N34">
            <v>0.57368863875125542</v>
          </cell>
          <cell r="O34">
            <v>7.3256183125733241</v>
          </cell>
        </row>
        <row r="35">
          <cell r="C35" t="str">
            <v>Service Level Guarantees</v>
          </cell>
          <cell r="D35" t="str">
            <v>GBP</v>
          </cell>
          <cell r="E35">
            <v>2822800.6935291658</v>
          </cell>
          <cell r="F35">
            <v>1003678.9509136576</v>
          </cell>
          <cell r="G35">
            <v>265119.53912656329</v>
          </cell>
          <cell r="H35">
            <v>-6214602.0147838369</v>
          </cell>
          <cell r="J35">
            <v>1003678.9509136576</v>
          </cell>
          <cell r="K35">
            <v>265119.53912656329</v>
          </cell>
          <cell r="L35">
            <v>10.647275198308231</v>
          </cell>
          <cell r="M35">
            <v>0.35556139447408963</v>
          </cell>
          <cell r="N35">
            <v>0.64443860552591037</v>
          </cell>
          <cell r="O35">
            <v>6.8615151814483673</v>
          </cell>
        </row>
        <row r="36">
          <cell r="C36" t="str">
            <v>Other WLA</v>
          </cell>
          <cell r="D36" t="str">
            <v>GBP</v>
          </cell>
          <cell r="E36">
            <v>1035528.6552909053</v>
          </cell>
          <cell r="F36">
            <v>1037688.4197334104</v>
          </cell>
          <cell r="G36">
            <v>25118.617441024937</v>
          </cell>
          <cell r="H36">
            <v>-27985.951595309238</v>
          </cell>
          <cell r="J36">
            <v>1037688.4197334104</v>
          </cell>
          <cell r="K36">
            <v>25118.617441024937</v>
          </cell>
          <cell r="L36">
            <v>41.22554347277211</v>
          </cell>
          <cell r="M36">
            <v>1.0020856636187421</v>
          </cell>
          <cell r="N36">
            <v>-2.085663618742073E-3</v>
          </cell>
          <cell r="O36">
            <v>-8.5982616184030525E-2</v>
          </cell>
        </row>
        <row r="37">
          <cell r="D37" t="str">
            <v>GBP</v>
          </cell>
          <cell r="E37">
            <v>102281237.00983277</v>
          </cell>
          <cell r="F37">
            <v>42127691.779569022</v>
          </cell>
          <cell r="G37">
            <v>3825446.1016885666</v>
          </cell>
          <cell r="H37">
            <v>-622726.37288010528</v>
          </cell>
          <cell r="K37">
            <v>3825446.1016885666</v>
          </cell>
        </row>
        <row r="38">
          <cell r="D38" t="str">
            <v>GBP</v>
          </cell>
          <cell r="E38">
            <v>395427973.69090223</v>
          </cell>
          <cell r="F38">
            <v>251011172.96465841</v>
          </cell>
          <cell r="G38">
            <v>12392048.674277533</v>
          </cell>
          <cell r="H38">
            <v>-11558432.159228813</v>
          </cell>
          <cell r="K38">
            <v>12392048.674277533</v>
          </cell>
        </row>
        <row r="39">
          <cell r="D39" t="str">
            <v>GBP</v>
          </cell>
          <cell r="E39">
            <v>79142936.665052891</v>
          </cell>
          <cell r="F39">
            <v>39275760.331048392</v>
          </cell>
          <cell r="G39">
            <v>4794432.245430748</v>
          </cell>
          <cell r="H39">
            <v>-5862276.3548231432</v>
          </cell>
          <cell r="K39">
            <v>4794432.245430748</v>
          </cell>
        </row>
        <row r="40">
          <cell r="D40" t="str">
            <v>GBP</v>
          </cell>
          <cell r="E40">
            <v>476807177.2228902</v>
          </cell>
          <cell r="F40">
            <v>227027426.67289916</v>
          </cell>
          <cell r="G40">
            <v>40093808.598787986</v>
          </cell>
          <cell r="H40">
            <v>-2504134.3140085246</v>
          </cell>
          <cell r="K40">
            <v>40093808.598787986</v>
          </cell>
        </row>
        <row r="41">
          <cell r="D41" t="str">
            <v>GBP</v>
          </cell>
          <cell r="E41">
            <v>196968807.13148695</v>
          </cell>
          <cell r="F41">
            <v>147999529.67149505</v>
          </cell>
          <cell r="G41">
            <v>22710293.833889887</v>
          </cell>
          <cell r="H41">
            <v>-15292889.901867678</v>
          </cell>
          <cell r="K41">
            <v>22710293.833889887</v>
          </cell>
        </row>
        <row r="42">
          <cell r="D42" t="str">
            <v>GBP</v>
          </cell>
          <cell r="E42">
            <v>2809500.3579294947</v>
          </cell>
          <cell r="F42">
            <v>1057898.4003896131</v>
          </cell>
          <cell r="G42">
            <v>248150.84106100438</v>
          </cell>
          <cell r="H42">
            <v>-590890.58195637527</v>
          </cell>
          <cell r="K42">
            <v>248150.84106100438</v>
          </cell>
        </row>
        <row r="43">
          <cell r="D43" t="str">
            <v>GBP</v>
          </cell>
          <cell r="E43">
            <v>17953.956925530994</v>
          </cell>
          <cell r="F43">
            <v>6744.1594123963914</v>
          </cell>
          <cell r="G43">
            <v>1380.026811103419</v>
          </cell>
          <cell r="H43">
            <v>-3914.6951683661764</v>
          </cell>
          <cell r="K43">
            <v>1380.026811103419</v>
          </cell>
        </row>
        <row r="44">
          <cell r="D44" t="str">
            <v>GBP</v>
          </cell>
          <cell r="E44">
            <v>277596.95944028714</v>
          </cell>
          <cell r="F44">
            <v>107269.77566635616</v>
          </cell>
          <cell r="G44">
            <v>16135.52846777798</v>
          </cell>
          <cell r="H44">
            <v>-97888.960680340737</v>
          </cell>
          <cell r="K44">
            <v>16135.52846777798</v>
          </cell>
        </row>
        <row r="45">
          <cell r="D45" t="str">
            <v>GBP</v>
          </cell>
          <cell r="E45">
            <v>20375267.089540333</v>
          </cell>
          <cell r="F45">
            <v>7567174.6677043866</v>
          </cell>
          <cell r="G45">
            <v>1599507.8738075446</v>
          </cell>
          <cell r="H45">
            <v>-3894563.8943726504</v>
          </cell>
          <cell r="K45">
            <v>1599507.8738075446</v>
          </cell>
        </row>
        <row r="46">
          <cell r="D46" t="str">
            <v>GBP</v>
          </cell>
          <cell r="E46">
            <v>-13798150.009983063</v>
          </cell>
          <cell r="F46">
            <v>29032489.100961089</v>
          </cell>
          <cell r="G46">
            <v>-1493482.2590964865</v>
          </cell>
          <cell r="H46">
            <v>1551000.4589406629</v>
          </cell>
          <cell r="K46">
            <v>-1493482.2590964865</v>
          </cell>
        </row>
        <row r="47">
          <cell r="D47" t="str">
            <v>GBP</v>
          </cell>
          <cell r="E47">
            <v>-54994773.338035345</v>
          </cell>
          <cell r="F47">
            <v>-105874171.08359492</v>
          </cell>
          <cell r="G47">
            <v>-427126.26174040139</v>
          </cell>
          <cell r="H47">
            <v>-4236003.8458213918</v>
          </cell>
          <cell r="K47">
            <v>-427126.26174040139</v>
          </cell>
        </row>
        <row r="48">
          <cell r="D48" t="str">
            <v>GBP</v>
          </cell>
          <cell r="E48">
            <v>187875.80141628449</v>
          </cell>
          <cell r="F48">
            <v>93937.900708142246</v>
          </cell>
          <cell r="G48">
            <v>15691.755310896355</v>
          </cell>
          <cell r="H48">
            <v>-3371.6789182742987</v>
          </cell>
          <cell r="K48">
            <v>19909.995285007088</v>
          </cell>
        </row>
        <row r="49">
          <cell r="D49" t="str">
            <v>GBP</v>
          </cell>
          <cell r="E49">
            <v>15983881.226439249</v>
          </cell>
          <cell r="F49">
            <v>7064405.0583012644</v>
          </cell>
          <cell r="G49">
            <v>1013417.6615696269</v>
          </cell>
          <cell r="H49">
            <v>-187949.85759123537</v>
          </cell>
          <cell r="K49">
            <v>1013417.6615696269</v>
          </cell>
        </row>
        <row r="50">
          <cell r="D50" t="str">
            <v>GBP</v>
          </cell>
          <cell r="E50">
            <v>174492352.24256146</v>
          </cell>
          <cell r="F50">
            <v>11766304.955356466</v>
          </cell>
          <cell r="G50">
            <v>1538954.1526300323</v>
          </cell>
          <cell r="H50">
            <v>-1848700.3972032121</v>
          </cell>
          <cell r="K50">
            <v>1538954.1526300323</v>
          </cell>
        </row>
        <row r="51">
          <cell r="D51" t="str">
            <v>GBP</v>
          </cell>
          <cell r="E51">
            <v>60843574.119835883</v>
          </cell>
          <cell r="F51">
            <v>4757266.1842469843</v>
          </cell>
          <cell r="G51">
            <v>796385.56591551215</v>
          </cell>
          <cell r="H51">
            <v>-825158.18756306567</v>
          </cell>
          <cell r="K51">
            <v>796385.56591551215</v>
          </cell>
        </row>
        <row r="52">
          <cell r="D52" t="str">
            <v>GBP</v>
          </cell>
          <cell r="E52">
            <v>69039.84349388782</v>
          </cell>
          <cell r="F52">
            <v>47746.008155142859</v>
          </cell>
          <cell r="G52">
            <v>5791.0405922467071</v>
          </cell>
          <cell r="H52">
            <v>-1505592.4124444614</v>
          </cell>
          <cell r="K52">
            <v>5791.0405922467071</v>
          </cell>
        </row>
        <row r="53">
          <cell r="D53" t="str">
            <v>GBP</v>
          </cell>
          <cell r="E53">
            <v>10618691.684454359</v>
          </cell>
          <cell r="F53">
            <v>4360311.5647160159</v>
          </cell>
          <cell r="G53">
            <v>741618.85027633118</v>
          </cell>
          <cell r="H53">
            <v>-5415933.2589502931</v>
          </cell>
          <cell r="K53">
            <v>741618.85027633118</v>
          </cell>
        </row>
        <row r="54">
          <cell r="D54" t="str">
            <v>GBP</v>
          </cell>
          <cell r="E54">
            <v>5507134.2163878055</v>
          </cell>
          <cell r="F54">
            <v>1514785.157492236</v>
          </cell>
          <cell r="G54">
            <v>479791.05601137964</v>
          </cell>
          <cell r="H54">
            <v>-8017830.6052451329</v>
          </cell>
          <cell r="K54">
            <v>479791.05601137964</v>
          </cell>
        </row>
        <row r="55">
          <cell r="D55" t="str">
            <v>GBP</v>
          </cell>
          <cell r="E55">
            <v>200248869.39749452</v>
          </cell>
          <cell r="F55">
            <v>100124434.69874726</v>
          </cell>
          <cell r="G55">
            <v>11606819.382919822</v>
          </cell>
          <cell r="H55">
            <v>-4038491.7232827856</v>
          </cell>
          <cell r="K55">
            <v>7863611.7225939166</v>
          </cell>
        </row>
        <row r="56">
          <cell r="D56" t="str">
            <v>GBP</v>
          </cell>
          <cell r="E56">
            <v>0</v>
          </cell>
          <cell r="F56">
            <v>0</v>
          </cell>
          <cell r="G56">
            <v>0</v>
          </cell>
          <cell r="H56">
            <v>226679286.31920847</v>
          </cell>
          <cell r="K56">
            <v>0</v>
          </cell>
        </row>
        <row r="57">
          <cell r="D57" t="str">
            <v>GBP</v>
          </cell>
          <cell r="E57">
            <v>0</v>
          </cell>
          <cell r="F57">
            <v>0</v>
          </cell>
          <cell r="G57">
            <v>0</v>
          </cell>
          <cell r="H57">
            <v>0</v>
          </cell>
          <cell r="K57">
            <v>0</v>
          </cell>
        </row>
        <row r="58">
          <cell r="D58" t="str">
            <v>GBP</v>
          </cell>
          <cell r="E58">
            <v>0</v>
          </cell>
          <cell r="F58">
            <v>0</v>
          </cell>
          <cell r="G58">
            <v>0</v>
          </cell>
          <cell r="H58">
            <v>0</v>
          </cell>
          <cell r="K58">
            <v>0</v>
          </cell>
        </row>
        <row r="121">
          <cell r="F121">
            <v>13.773145967774658</v>
          </cell>
          <cell r="G121" t="str">
            <v/>
          </cell>
        </row>
        <row r="122">
          <cell r="F122">
            <v>11.242751408047587</v>
          </cell>
          <cell r="G122" t="str">
            <v/>
          </cell>
        </row>
        <row r="123">
          <cell r="F123">
            <v>17.252691094010952</v>
          </cell>
          <cell r="G123">
            <v>6</v>
          </cell>
        </row>
        <row r="124">
          <cell r="F124">
            <v>0</v>
          </cell>
          <cell r="G124" t="str">
            <v/>
          </cell>
        </row>
        <row r="125">
          <cell r="F125">
            <v>0</v>
          </cell>
          <cell r="G125" t="str">
            <v/>
          </cell>
        </row>
        <row r="126">
          <cell r="F126">
            <v>0</v>
          </cell>
          <cell r="G126" t="str">
            <v/>
          </cell>
        </row>
        <row r="127">
          <cell r="F127" t="str">
            <v>Adj_component_life_15_16</v>
          </cell>
        </row>
        <row r="128">
          <cell r="F128" t="str">
            <v>Source: http://projects/sites/wla17cc/eco/Modelling/Top%20down%20model/20161205%20Steady%20state%20and%20HON.docx</v>
          </cell>
        </row>
        <row r="132">
          <cell r="F132" t="str">
            <v>Access: Copper</v>
          </cell>
          <cell r="G132" t="str">
            <v>Access: Duct</v>
          </cell>
          <cell r="H132" t="str">
            <v xml:space="preserve">Local Exchanges: Digital </v>
          </cell>
          <cell r="I132" t="str">
            <v xml:space="preserve">Main Exchanges </v>
          </cell>
        </row>
        <row r="133">
          <cell r="F133">
            <v>0.10712260428623728</v>
          </cell>
          <cell r="G133">
            <v>-9.9987309753782467E-10</v>
          </cell>
          <cell r="H133">
            <v>1.1936502310696188E-4</v>
          </cell>
          <cell r="I133">
            <v>-4.5991500970638391E-9</v>
          </cell>
        </row>
        <row r="134">
          <cell r="F134">
            <v>0</v>
          </cell>
          <cell r="G134">
            <v>-2.8035988114786732E-8</v>
          </cell>
          <cell r="H134">
            <v>1.7022134802490562E-3</v>
          </cell>
          <cell r="I134">
            <v>-7.3089768481914949E-5</v>
          </cell>
        </row>
        <row r="135">
          <cell r="F135">
            <v>0</v>
          </cell>
          <cell r="G135">
            <v>-4.5746781396789023E-9</v>
          </cell>
          <cell r="H135">
            <v>2.6334992982271047E-2</v>
          </cell>
          <cell r="I135">
            <v>-2.4281251046306554E-3</v>
          </cell>
        </row>
        <row r="136">
          <cell r="F136">
            <v>0</v>
          </cell>
          <cell r="G136">
            <v>-1.5423201554019044E-9</v>
          </cell>
          <cell r="H136">
            <v>1.2701714007095539E-3</v>
          </cell>
          <cell r="I136">
            <v>-8.5134036701162063E-5</v>
          </cell>
        </row>
        <row r="137">
          <cell r="F137">
            <v>0</v>
          </cell>
          <cell r="G137">
            <v>-9.3242575492318799E-9</v>
          </cell>
          <cell r="H137">
            <v>4.5216134410478061E-4</v>
          </cell>
          <cell r="I137">
            <v>3.4539690981939691E-6</v>
          </cell>
        </row>
        <row r="138">
          <cell r="F138">
            <v>0.87529494204068337</v>
          </cell>
          <cell r="G138">
            <v>-4.8642866244695418E-10</v>
          </cell>
          <cell r="H138">
            <v>0.10390041658648949</v>
          </cell>
          <cell r="I138">
            <v>-1.1095030184910005E-6</v>
          </cell>
        </row>
        <row r="139">
          <cell r="F139">
            <v>0</v>
          </cell>
          <cell r="G139">
            <v>-4.3490755669057079E-9</v>
          </cell>
          <cell r="H139">
            <v>1.6350651256873585E-3</v>
          </cell>
          <cell r="I139">
            <v>-4.4998077571444932E-5</v>
          </cell>
        </row>
        <row r="140">
          <cell r="F140">
            <v>0</v>
          </cell>
          <cell r="G140">
            <v>-4.3490407885168806E-9</v>
          </cell>
          <cell r="H140">
            <v>1.6350516456042478E-3</v>
          </cell>
          <cell r="I140">
            <v>-4.4997642650731584E-5</v>
          </cell>
        </row>
        <row r="141">
          <cell r="F141">
            <v>0</v>
          </cell>
          <cell r="G141">
            <v>-2.5808028380249459E-8</v>
          </cell>
          <cell r="H141">
            <v>2.0802011573111444E-3</v>
          </cell>
          <cell r="I141">
            <v>-8.2198896911780646E-5</v>
          </cell>
        </row>
        <row r="142">
          <cell r="F142">
            <v>0</v>
          </cell>
          <cell r="G142">
            <v>-2.8874282141807144E-8</v>
          </cell>
          <cell r="H142">
            <v>1.7746985570114603E-3</v>
          </cell>
          <cell r="I142">
            <v>-7.9878813420011276E-5</v>
          </cell>
        </row>
        <row r="143">
          <cell r="F143">
            <v>0.67489187382941362</v>
          </cell>
          <cell r="G143">
            <v>0.27555243676196889</v>
          </cell>
          <cell r="H143">
            <v>1.0979720684705621E-4</v>
          </cell>
          <cell r="I143">
            <v>-8.8942316397147777E-6</v>
          </cell>
        </row>
        <row r="144">
          <cell r="F144">
            <v>0</v>
          </cell>
          <cell r="G144">
            <v>-2.8319660393936649E-8</v>
          </cell>
          <cell r="H144">
            <v>1.6755505739496613E-3</v>
          </cell>
          <cell r="I144">
            <v>-6.8866240710536777E-5</v>
          </cell>
        </row>
        <row r="145">
          <cell r="F145">
            <v>0.56534826469551624</v>
          </cell>
          <cell r="G145">
            <v>0.38511755753627358</v>
          </cell>
          <cell r="H145">
            <v>3.1012508750595912E-5</v>
          </cell>
          <cell r="I145">
            <v>-1.6215836237893935E-6</v>
          </cell>
        </row>
        <row r="146">
          <cell r="F146">
            <v>0</v>
          </cell>
          <cell r="G146">
            <v>-2.6640333382133351E-8</v>
          </cell>
          <cell r="H146">
            <v>1.588656776245839E-3</v>
          </cell>
          <cell r="I146">
            <v>-6.5965568622349343E-5</v>
          </cell>
        </row>
        <row r="147">
          <cell r="F147">
            <v>0</v>
          </cell>
          <cell r="G147">
            <v>-3.1274848393138502E-8</v>
          </cell>
          <cell r="H147">
            <v>0.83645589482016658</v>
          </cell>
          <cell r="I147">
            <v>-1.4467740001920912E-4</v>
          </cell>
        </row>
        <row r="148">
          <cell r="F148">
            <v>0</v>
          </cell>
          <cell r="G148">
            <v>-3.6021130134489824E-8</v>
          </cell>
          <cell r="H148">
            <v>3.7755606813557282E-3</v>
          </cell>
          <cell r="I148">
            <v>-2.7229112074512784E-4</v>
          </cell>
        </row>
        <row r="149">
          <cell r="F149">
            <v>0</v>
          </cell>
          <cell r="G149">
            <v>-7.3776127833820662E-10</v>
          </cell>
          <cell r="H149">
            <v>1.3142794897126709E-4</v>
          </cell>
          <cell r="I149">
            <v>4.2696027354088569E-7</v>
          </cell>
        </row>
        <row r="150">
          <cell r="F150">
            <v>0.95232240990552097</v>
          </cell>
          <cell r="G150">
            <v>-1.2124223644573208E-9</v>
          </cell>
          <cell r="H150">
            <v>7.9163797025505085E-5</v>
          </cell>
          <cell r="I150">
            <v>-3.3682522123437466E-6</v>
          </cell>
        </row>
        <row r="151">
          <cell r="F151">
            <v>0</v>
          </cell>
          <cell r="G151">
            <v>-2.6782915765850707E-8</v>
          </cell>
          <cell r="H151">
            <v>1.6252606976312207E-3</v>
          </cell>
          <cell r="I151">
            <v>-6.7884759955573517E-5</v>
          </cell>
        </row>
        <row r="152">
          <cell r="F152">
            <v>0</v>
          </cell>
          <cell r="G152">
            <v>-4.1731740189869462E-9</v>
          </cell>
          <cell r="H152">
            <v>0.84801073228966473</v>
          </cell>
          <cell r="I152">
            <v>-4.0174480136417385E-5</v>
          </cell>
        </row>
        <row r="153">
          <cell r="F153">
            <v>0.99976021865706832</v>
          </cell>
          <cell r="G153">
            <v>2.1030244753118181E-11</v>
          </cell>
          <cell r="H153">
            <v>6.3500011527372733E-7</v>
          </cell>
          <cell r="I153">
            <v>-3.6871323585877198E-8</v>
          </cell>
        </row>
        <row r="154">
          <cell r="F154">
            <v>0.53206959657606234</v>
          </cell>
          <cell r="G154">
            <v>0.42354189508918544</v>
          </cell>
          <cell r="H154">
            <v>7.4533221842812555E-4</v>
          </cell>
          <cell r="I154">
            <v>-6.7142905469301184E-5</v>
          </cell>
        </row>
        <row r="155">
          <cell r="F155">
            <v>0</v>
          </cell>
          <cell r="G155">
            <v>-2.7948877734635668E-9</v>
          </cell>
          <cell r="H155">
            <v>8.077201533069773E-4</v>
          </cell>
          <cell r="I155">
            <v>-2.0763609018117774E-5</v>
          </cell>
        </row>
        <row r="156">
          <cell r="F156">
            <v>0</v>
          </cell>
          <cell r="G156">
            <v>-2.2990318220263236E-9</v>
          </cell>
          <cell r="H156">
            <v>8.3593261330068059E-4</v>
          </cell>
          <cell r="I156">
            <v>-2.5719073006704359E-5</v>
          </cell>
        </row>
        <row r="157">
          <cell r="F157">
            <v>0</v>
          </cell>
          <cell r="G157">
            <v>-1.3576606305070764E-8</v>
          </cell>
          <cell r="H157">
            <v>2.3611964451887169E-3</v>
          </cell>
          <cell r="I157">
            <v>-7.743984316861017E-5</v>
          </cell>
        </row>
        <row r="158">
          <cell r="F158">
            <v>0</v>
          </cell>
          <cell r="G158">
            <v>-1.73952349624564E-8</v>
          </cell>
          <cell r="H158">
            <v>2.8922386841833633E-3</v>
          </cell>
          <cell r="I158">
            <v>-9.5528705336033907E-5</v>
          </cell>
        </row>
        <row r="159">
          <cell r="F159">
            <v>0</v>
          </cell>
          <cell r="G159">
            <v>-2.3778893757793701E-8</v>
          </cell>
          <cell r="H159">
            <v>4.360124797238827E-3</v>
          </cell>
          <cell r="I159">
            <v>-1.427402810452914E-4</v>
          </cell>
        </row>
        <row r="160">
          <cell r="F160">
            <v>0</v>
          </cell>
          <cell r="G160">
            <v>-1.4723709911507217E-8</v>
          </cell>
          <cell r="H160">
            <v>2.6839008611973959E-3</v>
          </cell>
          <cell r="I160">
            <v>-8.7827117730096015E-5</v>
          </cell>
        </row>
        <row r="161">
          <cell r="F161">
            <v>0</v>
          </cell>
          <cell r="G161">
            <v>-1.5689884006487018E-8</v>
          </cell>
          <cell r="H161">
            <v>2.7048375395605198E-3</v>
          </cell>
          <cell r="I161">
            <v>-8.8169390453413622E-5</v>
          </cell>
        </row>
        <row r="162">
          <cell r="F162">
            <v>0</v>
          </cell>
          <cell r="G162">
            <v>-2.8078846422083602E-8</v>
          </cell>
          <cell r="H162">
            <v>4.3917776654215212E-3</v>
          </cell>
          <cell r="I162">
            <v>-1.4910996953528574E-4</v>
          </cell>
        </row>
        <row r="163">
          <cell r="F163">
            <v>0</v>
          </cell>
          <cell r="G163">
            <v>-1.7645644831274922E-8</v>
          </cell>
          <cell r="H163">
            <v>1.3814637491739894E-3</v>
          </cell>
          <cell r="I163">
            <v>-8.6587912537266023E-5</v>
          </cell>
        </row>
        <row r="164">
          <cell r="F164">
            <v>0</v>
          </cell>
          <cell r="G164">
            <v>0.98791063351094111</v>
          </cell>
          <cell r="H164">
            <v>1.7687058707013696E-5</v>
          </cell>
          <cell r="I164">
            <v>7.7454217052076707E-9</v>
          </cell>
        </row>
        <row r="165">
          <cell r="F165">
            <v>2.5318906248274916E-6</v>
          </cell>
          <cell r="G165">
            <v>0.19179992322604381</v>
          </cell>
          <cell r="H165">
            <v>6.7649672328493811E-5</v>
          </cell>
          <cell r="I165">
            <v>-4.267471210597756E-6</v>
          </cell>
        </row>
        <row r="166">
          <cell r="F166">
            <v>2.0559477328662462E-6</v>
          </cell>
          <cell r="G166">
            <v>0.15592556275908501</v>
          </cell>
          <cell r="H166">
            <v>1.1393539037059983E-4</v>
          </cell>
          <cell r="I166">
            <v>-4.5983598459358272E-6</v>
          </cell>
        </row>
        <row r="167">
          <cell r="F167">
            <v>0</v>
          </cell>
          <cell r="G167">
            <v>-1.8908425825967085E-9</v>
          </cell>
          <cell r="H167">
            <v>1.191363964165929E-4</v>
          </cell>
          <cell r="I167">
            <v>-8.7873427913854115E-6</v>
          </cell>
        </row>
        <row r="168">
          <cell r="F168">
            <v>0</v>
          </cell>
          <cell r="G168">
            <v>-1.3106658803055713E-9</v>
          </cell>
          <cell r="H168">
            <v>1.3512336706415464E-4</v>
          </cell>
          <cell r="I168">
            <v>-9.7594490556860898E-7</v>
          </cell>
        </row>
        <row r="169">
          <cell r="F169">
            <v>0</v>
          </cell>
          <cell r="G169">
            <v>-4.1473028787085907E-9</v>
          </cell>
          <cell r="H169">
            <v>2.6480176499424433E-4</v>
          </cell>
          <cell r="I169">
            <v>-1.0333822972841886E-5</v>
          </cell>
        </row>
        <row r="170">
          <cell r="F170">
            <v>0</v>
          </cell>
          <cell r="G170">
            <v>-3.2489930346150482E-8</v>
          </cell>
          <cell r="H170">
            <v>1.94274415691491E-3</v>
          </cell>
          <cell r="I170">
            <v>-7.8964222838321808E-5</v>
          </cell>
        </row>
        <row r="171">
          <cell r="F171">
            <v>0</v>
          </cell>
          <cell r="G171">
            <v>-2.7643790090637192E-8</v>
          </cell>
          <cell r="H171">
            <v>1.6567437924547217E-3</v>
          </cell>
          <cell r="I171">
            <v>-6.7562944774247118E-5</v>
          </cell>
        </row>
        <row r="172">
          <cell r="F172">
            <v>0</v>
          </cell>
          <cell r="G172">
            <v>-2.8716823947309477E-8</v>
          </cell>
          <cell r="H172">
            <v>1.7054605598255264E-3</v>
          </cell>
          <cell r="I172">
            <v>-6.9936778480838728E-5</v>
          </cell>
        </row>
        <row r="173">
          <cell r="F173">
            <v>0</v>
          </cell>
          <cell r="G173">
            <v>-2.8964807215514953E-8</v>
          </cell>
          <cell r="H173">
            <v>1.7161775711470356E-3</v>
          </cell>
          <cell r="I173">
            <v>-7.0462365929583459E-5</v>
          </cell>
        </row>
        <row r="174">
          <cell r="F174">
            <v>0</v>
          </cell>
          <cell r="G174">
            <v>0.99120867683315406</v>
          </cell>
          <cell r="H174">
            <v>-1.4337035592968144</v>
          </cell>
          <cell r="I174">
            <v>-0.57697302857243937</v>
          </cell>
        </row>
      </sheetData>
      <sheetData sheetId="12">
        <row r="5">
          <cell r="C5" t="str">
            <v>MPF Line Testing Systems</v>
          </cell>
          <cell r="D5" t="str">
            <v>GBP</v>
          </cell>
          <cell r="E5">
            <v>309892255.28107983</v>
          </cell>
          <cell r="F5">
            <v>154946127.64053991</v>
          </cell>
          <cell r="G5">
            <v>33815623.549479797</v>
          </cell>
          <cell r="H5">
            <v>-885574.66344365175</v>
          </cell>
          <cell r="J5">
            <v>69773265.849203542</v>
          </cell>
          <cell r="K5">
            <v>20301953.109310336</v>
          </cell>
          <cell r="L5">
            <v>15.26415973933884</v>
          </cell>
          <cell r="M5">
            <v>0.22515330622224647</v>
          </cell>
          <cell r="N5">
            <v>0.7748466937777535</v>
          </cell>
          <cell r="O5">
            <v>11.827383707322197</v>
          </cell>
        </row>
        <row r="6">
          <cell r="C6" t="str">
            <v>Openreach time related charges</v>
          </cell>
          <cell r="D6" t="str">
            <v>GBP</v>
          </cell>
          <cell r="E6">
            <v>29043653.631509047</v>
          </cell>
          <cell r="F6">
            <v>9334036.8544705883</v>
          </cell>
          <cell r="G6">
            <v>2496743.550595426</v>
          </cell>
          <cell r="H6">
            <v>-11172142.88832324</v>
          </cell>
          <cell r="J6">
            <v>9334036.8544705883</v>
          </cell>
          <cell r="K6">
            <v>2496743.550595426</v>
          </cell>
          <cell r="L6">
            <v>11.632613859994827</v>
          </cell>
          <cell r="M6">
            <v>0.321379567904784</v>
          </cell>
          <cell r="N6">
            <v>0.67862043209521605</v>
          </cell>
          <cell r="O6">
            <v>7.894129444066488</v>
          </cell>
        </row>
        <row r="7">
          <cell r="C7" t="str">
            <v>Co-mingling electricity</v>
          </cell>
          <cell r="D7" t="str">
            <v>GBP</v>
          </cell>
          <cell r="E7">
            <v>20782657.155073628</v>
          </cell>
          <cell r="F7">
            <v>1979929.0950564612</v>
          </cell>
          <cell r="G7">
            <v>452249.45948911348</v>
          </cell>
          <cell r="H7">
            <v>-13710000.596182065</v>
          </cell>
          <cell r="J7">
            <v>1979929.0950564612</v>
          </cell>
          <cell r="K7">
            <v>452249.45948911348</v>
          </cell>
          <cell r="L7">
            <v>45.953967924142773</v>
          </cell>
          <cell r="M7">
            <v>9.5268332643071343E-2</v>
          </cell>
          <cell r="N7">
            <v>0.90473166735692867</v>
          </cell>
          <cell r="O7">
            <v>41.57601002167651</v>
          </cell>
        </row>
        <row r="8">
          <cell r="C8" t="str">
            <v>Co-mingling set up</v>
          </cell>
          <cell r="D8" t="str">
            <v>GBP</v>
          </cell>
          <cell r="E8">
            <v>22888254.390468776</v>
          </cell>
          <cell r="F8">
            <v>-18079447.428729773</v>
          </cell>
          <cell r="G8">
            <v>705338.78254021145</v>
          </cell>
          <cell r="H8">
            <v>-2210047.0468056099</v>
          </cell>
          <cell r="J8">
            <v>-18079447.428729773</v>
          </cell>
          <cell r="K8">
            <v>705338.78254021145</v>
          </cell>
          <cell r="L8">
            <v>32.450015449368706</v>
          </cell>
          <cell r="M8">
            <v>-0.78990066784029156</v>
          </cell>
          <cell r="N8">
            <v>1.7899006678402916</v>
          </cell>
          <cell r="O8">
            <v>58.082304324252824</v>
          </cell>
        </row>
        <row r="9">
          <cell r="C9" t="str">
            <v>Co-mingling rentals</v>
          </cell>
          <cell r="D9" t="str">
            <v>GBP</v>
          </cell>
          <cell r="E9">
            <v>124621808.04176073</v>
          </cell>
          <cell r="F9">
            <v>62024930.913487293</v>
          </cell>
          <cell r="G9">
            <v>10548670.461775569</v>
          </cell>
          <cell r="H9">
            <v>-2502765.3029583911</v>
          </cell>
          <cell r="J9">
            <v>62024930.913487293</v>
          </cell>
          <cell r="K9">
            <v>10548670.461775569</v>
          </cell>
          <cell r="L9">
            <v>11.813982481805976</v>
          </cell>
          <cell r="M9">
            <v>0.49770527236053869</v>
          </cell>
          <cell r="N9">
            <v>0.50229472763946137</v>
          </cell>
          <cell r="O9">
            <v>5.9341011130361005</v>
          </cell>
        </row>
        <row r="10">
          <cell r="C10" t="str">
            <v>WLA tie cables</v>
          </cell>
          <cell r="D10" t="str">
            <v>GBP</v>
          </cell>
          <cell r="E10">
            <v>143035565.05043644</v>
          </cell>
          <cell r="F10">
            <v>28756120.984834194</v>
          </cell>
          <cell r="G10">
            <v>6184140.7132230811</v>
          </cell>
          <cell r="H10">
            <v>-2371220.5268222825</v>
          </cell>
          <cell r="J10">
            <v>28756120.984834194</v>
          </cell>
          <cell r="K10">
            <v>6184140.7132230811</v>
          </cell>
          <cell r="L10">
            <v>23.129416305905572</v>
          </cell>
          <cell r="M10">
            <v>0.2010417547180966</v>
          </cell>
          <cell r="N10">
            <v>0.7989582452819034</v>
          </cell>
          <cell r="O10">
            <v>18.479437866160961</v>
          </cell>
        </row>
        <row r="11">
          <cell r="C11" t="str">
            <v>Local Loop Unbundling systems development</v>
          </cell>
          <cell r="D11" t="str">
            <v>GBP</v>
          </cell>
          <cell r="E11">
            <v>18530696.026214559</v>
          </cell>
          <cell r="F11">
            <v>8590994.4258617554</v>
          </cell>
          <cell r="G11">
            <v>765971.749159078</v>
          </cell>
          <cell r="H11">
            <v>1450529.0267781373</v>
          </cell>
          <cell r="J11">
            <v>8590994.4258617554</v>
          </cell>
          <cell r="K11">
            <v>765971.749159078</v>
          </cell>
          <cell r="L11">
            <v>24.192401412399978</v>
          </cell>
          <cell r="M11">
            <v>0.46360883658705826</v>
          </cell>
          <cell r="N11">
            <v>0.53639116341294168</v>
          </cell>
          <cell r="O11">
            <v>12.976590339350118</v>
          </cell>
        </row>
        <row r="12">
          <cell r="C12" t="str">
            <v>Wholesale Access specific</v>
          </cell>
          <cell r="D12" t="str">
            <v>GBP</v>
          </cell>
          <cell r="E12">
            <v>13691500.766811037</v>
          </cell>
          <cell r="F12">
            <v>8781903.2037885021</v>
          </cell>
          <cell r="G12">
            <v>254181.22994063393</v>
          </cell>
          <cell r="H12">
            <v>1568736.4574600859</v>
          </cell>
          <cell r="J12">
            <v>8781903.2037885021</v>
          </cell>
          <cell r="K12">
            <v>254181.22994063393</v>
          </cell>
          <cell r="L12">
            <v>53.865113368161751</v>
          </cell>
          <cell r="M12">
            <v>0.6414127533101649</v>
          </cell>
          <cell r="N12">
            <v>0.3585872466898351</v>
          </cell>
          <cell r="O12">
            <v>19.315342695324951</v>
          </cell>
        </row>
        <row r="13">
          <cell r="C13" t="str">
            <v>Routeing &amp; records</v>
          </cell>
          <cell r="D13" t="str">
            <v>GBP</v>
          </cell>
          <cell r="E13">
            <v>6140419.8074201066</v>
          </cell>
          <cell r="F13">
            <v>2138979.1784103541</v>
          </cell>
          <cell r="G13">
            <v>756931.27116369398</v>
          </cell>
          <cell r="H13">
            <v>-2255936.3171858941</v>
          </cell>
          <cell r="J13">
            <v>2138979.1784103541</v>
          </cell>
          <cell r="K13">
            <v>756931.27116369398</v>
          </cell>
          <cell r="L13">
            <v>8.1122554204689195</v>
          </cell>
          <cell r="M13">
            <v>0.34834412719234659</v>
          </cell>
          <cell r="N13">
            <v>0.65165587280765336</v>
          </cell>
          <cell r="O13">
            <v>5.2863988864642906</v>
          </cell>
        </row>
        <row r="14">
          <cell r="C14" t="str">
            <v>MDF Hardware jumpering</v>
          </cell>
          <cell r="D14" t="str">
            <v>GBP</v>
          </cell>
          <cell r="E14">
            <v>32389244.101146534</v>
          </cell>
          <cell r="F14">
            <v>11782718.884189725</v>
          </cell>
          <cell r="G14">
            <v>3743307.6926372861</v>
          </cell>
          <cell r="H14">
            <v>-13351181.161173148</v>
          </cell>
          <cell r="J14">
            <v>11782718.884189725</v>
          </cell>
          <cell r="K14">
            <v>3743307.6926372861</v>
          </cell>
          <cell r="L14">
            <v>8.6525732749282014</v>
          </cell>
          <cell r="M14">
            <v>0.36378492957088288</v>
          </cell>
          <cell r="N14">
            <v>0.63621507042911718</v>
          </cell>
          <cell r="O14">
            <v>5.5048975155015425</v>
          </cell>
        </row>
        <row r="15">
          <cell r="C15" t="str">
            <v>E side copper capital</v>
          </cell>
          <cell r="D15" t="str">
            <v>GBP</v>
          </cell>
          <cell r="E15">
            <v>2205655649.0307803</v>
          </cell>
          <cell r="F15">
            <v>911733737.33340776</v>
          </cell>
          <cell r="G15">
            <v>67428114.256779134</v>
          </cell>
          <cell r="H15">
            <v>-16261344.965962963</v>
          </cell>
          <cell r="J15">
            <v>911733737.33340776</v>
          </cell>
          <cell r="K15">
            <v>67428114.256779134</v>
          </cell>
          <cell r="L15">
            <v>32.71121657994501</v>
          </cell>
          <cell r="M15">
            <v>0.4133617764559242</v>
          </cell>
          <cell r="N15">
            <v>0.5866382235440758</v>
          </cell>
          <cell r="O15">
            <v>19.189649984424459</v>
          </cell>
        </row>
        <row r="16">
          <cell r="C16" t="str">
            <v>E side copper current</v>
          </cell>
          <cell r="D16" t="str">
            <v>GBP</v>
          </cell>
          <cell r="E16">
            <v>29274507.539086539</v>
          </cell>
          <cell r="F16">
            <v>9038325.4278093819</v>
          </cell>
          <cell r="G16">
            <v>3056740.0631722161</v>
          </cell>
          <cell r="H16">
            <v>-12383794.298253594</v>
          </cell>
          <cell r="J16">
            <v>9038325.4278093819</v>
          </cell>
          <cell r="K16">
            <v>3056740.0631722161</v>
          </cell>
          <cell r="L16">
            <v>9.5770353167374385</v>
          </cell>
          <cell r="M16">
            <v>0.30874389315487721</v>
          </cell>
          <cell r="N16">
            <v>0.69125610684512284</v>
          </cell>
          <cell r="O16">
            <v>6.6201841481661701</v>
          </cell>
        </row>
        <row r="17">
          <cell r="C17" t="str">
            <v>D side copper capital</v>
          </cell>
          <cell r="D17" t="str">
            <v>GBP</v>
          </cell>
          <cell r="E17">
            <v>13752029645.58757</v>
          </cell>
          <cell r="F17">
            <v>4727579788.663312</v>
          </cell>
          <cell r="G17">
            <v>444704233.30909801</v>
          </cell>
          <cell r="H17">
            <v>-74037075.353164762</v>
          </cell>
          <cell r="J17">
            <v>4727579788.663312</v>
          </cell>
          <cell r="K17">
            <v>444704233.30909801</v>
          </cell>
          <cell r="L17">
            <v>30.923990858501735</v>
          </cell>
          <cell r="M17">
            <v>0.34377324005989091</v>
          </cell>
          <cell r="N17">
            <v>0.65622675994010904</v>
          </cell>
          <cell r="O17">
            <v>20.293150325492146</v>
          </cell>
        </row>
        <row r="18">
          <cell r="C18" t="str">
            <v>D side copper current</v>
          </cell>
          <cell r="D18" t="str">
            <v>GBP</v>
          </cell>
          <cell r="E18">
            <v>61553099.029292241</v>
          </cell>
          <cell r="F18">
            <v>24027415.226699661</v>
          </cell>
          <cell r="G18">
            <v>8519949.7311252318</v>
          </cell>
          <cell r="H18">
            <v>-28378267.890580487</v>
          </cell>
          <cell r="J18">
            <v>24027415.226699661</v>
          </cell>
          <cell r="K18">
            <v>8519949.7311252318</v>
          </cell>
          <cell r="L18">
            <v>7.2245847653801718</v>
          </cell>
          <cell r="M18">
            <v>0.39035264845504136</v>
          </cell>
          <cell r="N18">
            <v>0.60964735154495864</v>
          </cell>
          <cell r="O18">
            <v>4.4044489682260783</v>
          </cell>
        </row>
        <row r="19">
          <cell r="C19" t="str">
            <v>Local exchanges general frames equipment</v>
          </cell>
          <cell r="D19" t="str">
            <v>GBP</v>
          </cell>
          <cell r="E19">
            <v>127708488.27762578</v>
          </cell>
          <cell r="F19">
            <v>63854244.138812892</v>
          </cell>
          <cell r="G19">
            <v>9140855.3518475015</v>
          </cell>
          <cell r="H19">
            <v>-5906253.0815115003</v>
          </cell>
          <cell r="J19">
            <v>27339346.877400227</v>
          </cell>
          <cell r="K19">
            <v>4037133.9764951528</v>
          </cell>
          <cell r="L19">
            <v>31.633453093497828</v>
          </cell>
          <cell r="M19">
            <v>0.21407619216325821</v>
          </cell>
          <cell r="N19">
            <v>0.78592380783674176</v>
          </cell>
          <cell r="O19">
            <v>24.86148391026677</v>
          </cell>
        </row>
        <row r="20">
          <cell r="C20" t="str">
            <v>Local exchanges general frames maintenance</v>
          </cell>
          <cell r="D20" t="str">
            <v>GBP</v>
          </cell>
          <cell r="E20">
            <v>10253126.667282749</v>
          </cell>
          <cell r="F20">
            <v>3286355.4171808953</v>
          </cell>
          <cell r="G20">
            <v>983666.75411516603</v>
          </cell>
          <cell r="H20">
            <v>-3462039.7736893399</v>
          </cell>
          <cell r="J20">
            <v>3286355.4171808953</v>
          </cell>
          <cell r="K20">
            <v>983666.75411516603</v>
          </cell>
          <cell r="L20">
            <v>10.423374201058268</v>
          </cell>
          <cell r="M20">
            <v>0.32052226836009962</v>
          </cell>
          <cell r="N20">
            <v>0.67947773163990033</v>
          </cell>
          <cell r="O20">
            <v>7.0824506581689297</v>
          </cell>
        </row>
        <row r="21">
          <cell r="C21" t="str">
            <v>Analogue line test equipment</v>
          </cell>
          <cell r="D21" t="str">
            <v>GBP</v>
          </cell>
          <cell r="E21">
            <v>37696191.677255705</v>
          </cell>
          <cell r="F21">
            <v>18848095.838627852</v>
          </cell>
          <cell r="G21">
            <v>4444406.5276419008</v>
          </cell>
          <cell r="H21">
            <v>-171466.5483432968</v>
          </cell>
          <cell r="J21">
            <v>4334995.7951487508</v>
          </cell>
          <cell r="K21">
            <v>1789210.5614129326</v>
          </cell>
          <cell r="L21">
            <v>21.06861679124405</v>
          </cell>
          <cell r="M21">
            <v>0.11499824258810486</v>
          </cell>
          <cell r="N21">
            <v>0.88500175741189513</v>
          </cell>
          <cell r="O21">
            <v>18.645762886488747</v>
          </cell>
        </row>
        <row r="22">
          <cell r="C22" t="str">
            <v>Dropwire capital &amp; analogue NTE</v>
          </cell>
          <cell r="D22" t="str">
            <v>GBP</v>
          </cell>
          <cell r="E22">
            <v>2825246426.7664242</v>
          </cell>
          <cell r="F22">
            <v>1134224698.8221526</v>
          </cell>
          <cell r="G22">
            <v>239280211.92626894</v>
          </cell>
          <cell r="H22">
            <v>4747407.4632055331</v>
          </cell>
          <cell r="J22">
            <v>1134224698.8221526</v>
          </cell>
          <cell r="K22">
            <v>239280211.92626894</v>
          </cell>
          <cell r="L22">
            <v>11.807271499897313</v>
          </cell>
          <cell r="M22">
            <v>0.40146044892809774</v>
          </cell>
          <cell r="N22">
            <v>0.59853955107190226</v>
          </cell>
          <cell r="O22">
            <v>7.0671189829326035</v>
          </cell>
        </row>
        <row r="23">
          <cell r="C23" t="str">
            <v>Analogue line drop maintenance</v>
          </cell>
          <cell r="D23" t="str">
            <v>GBP</v>
          </cell>
          <cell r="E23">
            <v>14290546.819256186</v>
          </cell>
          <cell r="F23">
            <v>4954094.4359951811</v>
          </cell>
          <cell r="G23">
            <v>1766541.7461967566</v>
          </cell>
          <cell r="H23">
            <v>-6217436.1272740699</v>
          </cell>
          <cell r="J23">
            <v>4954094.4359951811</v>
          </cell>
          <cell r="K23">
            <v>1766541.7461967566</v>
          </cell>
          <cell r="L23">
            <v>8.0895607760319024</v>
          </cell>
          <cell r="M23">
            <v>0.34666934013467221</v>
          </cell>
          <cell r="N23">
            <v>0.65333065986532779</v>
          </cell>
          <cell r="O23">
            <v>5.2851580798255959</v>
          </cell>
        </row>
        <row r="24">
          <cell r="C24" t="str">
            <v>Analogue line cards</v>
          </cell>
          <cell r="D24" t="str">
            <v>GBP</v>
          </cell>
          <cell r="E24">
            <v>2532312014.5503616</v>
          </cell>
          <cell r="F24">
            <v>1266156007.2751808</v>
          </cell>
          <cell r="G24">
            <v>199480730.38218948</v>
          </cell>
          <cell r="H24">
            <v>-30563376.575495876</v>
          </cell>
          <cell r="J24">
            <v>176089884.68582311</v>
          </cell>
          <cell r="K24">
            <v>19246352.000771634</v>
          </cell>
          <cell r="L24">
            <v>131.57361012875765</v>
          </cell>
          <cell r="M24">
            <v>6.9537199078956988E-2</v>
          </cell>
          <cell r="N24">
            <v>0.93046280092104305</v>
          </cell>
          <cell r="O24">
            <v>122.42434980769717</v>
          </cell>
        </row>
        <row r="25">
          <cell r="C25" t="str">
            <v>Pair gain</v>
          </cell>
          <cell r="D25" t="str">
            <v>GBP</v>
          </cell>
          <cell r="E25">
            <v>1729777.9256371276</v>
          </cell>
          <cell r="F25">
            <v>402398.10342971422</v>
          </cell>
          <cell r="G25">
            <v>127653.2541427064</v>
          </cell>
          <cell r="H25">
            <v>7917.3397908646621</v>
          </cell>
          <cell r="J25">
            <v>402398.10342971422</v>
          </cell>
          <cell r="K25">
            <v>127653.2541427064</v>
          </cell>
          <cell r="L25">
            <v>13.550597963631782</v>
          </cell>
          <cell r="M25">
            <v>0.23262992171755184</v>
          </cell>
          <cell r="N25">
            <v>0.76737007828244819</v>
          </cell>
          <cell r="O25">
            <v>10.398323420126104</v>
          </cell>
        </row>
        <row r="26">
          <cell r="C26" t="str">
            <v>NGA E-side Copper Capital</v>
          </cell>
          <cell r="D26" t="str">
            <v>GBP</v>
          </cell>
          <cell r="E26">
            <v>527787015.54752755</v>
          </cell>
          <cell r="F26">
            <v>213293449.92118326</v>
          </cell>
          <cell r="G26">
            <v>16641708.908946004</v>
          </cell>
          <cell r="H26">
            <v>-5226367.1700709779</v>
          </cell>
          <cell r="J26">
            <v>213293449.92118326</v>
          </cell>
          <cell r="K26">
            <v>16641708.908946004</v>
          </cell>
          <cell r="L26">
            <v>31.714712619676192</v>
          </cell>
          <cell r="M26">
            <v>0.40412788423737955</v>
          </cell>
          <cell r="N26">
            <v>0.59587211576262045</v>
          </cell>
          <cell r="O26">
            <v>18.897912909489932</v>
          </cell>
        </row>
        <row r="27">
          <cell r="C27" t="str">
            <v>FTTC Development</v>
          </cell>
          <cell r="D27" t="str">
            <v>GBP</v>
          </cell>
          <cell r="E27">
            <v>118008998.54352973</v>
          </cell>
          <cell r="F27">
            <v>37490917.182931826</v>
          </cell>
          <cell r="G27">
            <v>12771043.174655583</v>
          </cell>
          <cell r="H27">
            <v>149493.45991046791</v>
          </cell>
          <cell r="J27">
            <v>37490917.182931826</v>
          </cell>
          <cell r="K27">
            <v>12771043.174655583</v>
          </cell>
          <cell r="L27">
            <v>9.2403570271942392</v>
          </cell>
          <cell r="M27">
            <v>0.31769541005894247</v>
          </cell>
          <cell r="N27">
            <v>0.68230458994105758</v>
          </cell>
          <cell r="O27">
            <v>6.3047380123487349</v>
          </cell>
        </row>
        <row r="28">
          <cell r="C28" t="str">
            <v>FTTP Development</v>
          </cell>
          <cell r="D28" t="str">
            <v>GBP</v>
          </cell>
          <cell r="E28">
            <v>147514194.67319444</v>
          </cell>
          <cell r="F28">
            <v>56161799.589502841</v>
          </cell>
          <cell r="G28">
            <v>18120044.817875177</v>
          </cell>
          <cell r="H28">
            <v>409939.56410646276</v>
          </cell>
          <cell r="J28">
            <v>56161799.589502841</v>
          </cell>
          <cell r="K28">
            <v>18120044.817875177</v>
          </cell>
          <cell r="L28">
            <v>8.1409398351859323</v>
          </cell>
          <cell r="M28">
            <v>0.38072132457438884</v>
          </cell>
          <cell r="N28">
            <v>0.61927867542561121</v>
          </cell>
          <cell r="O28">
            <v>5.041510437853538</v>
          </cell>
        </row>
        <row r="29">
          <cell r="C29" t="str">
            <v>OR Service Centre - Provision Analogue/ISDN2</v>
          </cell>
          <cell r="D29" t="str">
            <v>GBP</v>
          </cell>
          <cell r="E29">
            <v>47110695.905334018</v>
          </cell>
          <cell r="F29">
            <v>23555347.952667009</v>
          </cell>
          <cell r="G29">
            <v>5297188.040022227</v>
          </cell>
          <cell r="H29">
            <v>-3245585.5555953407</v>
          </cell>
          <cell r="J29">
            <v>13894914.350731278</v>
          </cell>
          <cell r="K29">
            <v>5632320.3150879079</v>
          </cell>
          <cell r="L29">
            <v>8.3643495521967175</v>
          </cell>
          <cell r="M29">
            <v>0.29494181912855277</v>
          </cell>
          <cell r="N29">
            <v>0.70505818087144723</v>
          </cell>
          <cell r="O29">
            <v>5.8973530794447218</v>
          </cell>
        </row>
        <row r="30">
          <cell r="C30" t="str">
            <v>OR Service Centre - Provision WLA</v>
          </cell>
          <cell r="D30" t="str">
            <v>GBP</v>
          </cell>
          <cell r="E30">
            <v>46347305.484043978</v>
          </cell>
          <cell r="F30">
            <v>23173652.742021989</v>
          </cell>
          <cell r="G30">
            <v>6919113.6170434048</v>
          </cell>
          <cell r="H30">
            <v>-2516769.8775783614</v>
          </cell>
          <cell r="J30">
            <v>14222675.770468481</v>
          </cell>
          <cell r="K30">
            <v>5249748.891032665</v>
          </cell>
          <cell r="L30">
            <v>8.828480456124657</v>
          </cell>
          <cell r="M30">
            <v>0.3068716858926121</v>
          </cell>
          <cell r="N30">
            <v>0.69312831410738784</v>
          </cell>
          <cell r="O30">
            <v>6.1192697746837057</v>
          </cell>
        </row>
        <row r="31">
          <cell r="C31" t="str">
            <v>Service Centre - Provision  NGA</v>
          </cell>
          <cell r="D31" t="str">
            <v>GBP</v>
          </cell>
          <cell r="E31">
            <v>5681037.5318693891</v>
          </cell>
          <cell r="F31">
            <v>2264754.6968039251</v>
          </cell>
          <cell r="G31">
            <v>384588.09874694305</v>
          </cell>
          <cell r="H31">
            <v>-2682579.5658136113</v>
          </cell>
          <cell r="J31">
            <v>2264754.6968039251</v>
          </cell>
          <cell r="K31">
            <v>384588.09874694305</v>
          </cell>
          <cell r="L31">
            <v>14.771745538614502</v>
          </cell>
          <cell r="M31">
            <v>0.39865159913116965</v>
          </cell>
          <cell r="N31">
            <v>0.60134840086883035</v>
          </cell>
          <cell r="O31">
            <v>8.8829655576871094</v>
          </cell>
        </row>
        <row r="32">
          <cell r="C32" t="str">
            <v>OR Service Centre - Assurance Analogue/ISDN2</v>
          </cell>
          <cell r="D32" t="str">
            <v>GBP</v>
          </cell>
          <cell r="E32">
            <v>15010386.444399029</v>
          </cell>
          <cell r="F32">
            <v>7505193.2221995145</v>
          </cell>
          <cell r="G32">
            <v>2464473.3990610493</v>
          </cell>
          <cell r="H32">
            <v>-1268975.4419432762</v>
          </cell>
          <cell r="J32">
            <v>4439130.572195583</v>
          </cell>
          <cell r="K32">
            <v>1983388.6103831611</v>
          </cell>
          <cell r="L32">
            <v>7.568051145306943</v>
          </cell>
          <cell r="M32">
            <v>0.29573726090523134</v>
          </cell>
          <cell r="N32">
            <v>0.70426273909476866</v>
          </cell>
          <cell r="O32">
            <v>5.3298964292031688</v>
          </cell>
        </row>
        <row r="33">
          <cell r="C33" t="str">
            <v>OR Service Centre - Assurance WLA</v>
          </cell>
          <cell r="D33" t="str">
            <v>GBP</v>
          </cell>
          <cell r="E33">
            <v>15545665.67659504</v>
          </cell>
          <cell r="F33">
            <v>7772832.8382975198</v>
          </cell>
          <cell r="G33">
            <v>1950696.4925338498</v>
          </cell>
          <cell r="H33">
            <v>-1149695.5400153329</v>
          </cell>
          <cell r="J33">
            <v>3795263.0279924278</v>
          </cell>
          <cell r="K33">
            <v>1683886.9843122251</v>
          </cell>
          <cell r="L33">
            <v>9.2320124933708581</v>
          </cell>
          <cell r="M33">
            <v>0.24413641119958154</v>
          </cell>
          <cell r="N33">
            <v>0.75586358880041848</v>
          </cell>
          <cell r="O33">
            <v>6.9781420950895967</v>
          </cell>
        </row>
        <row r="34">
          <cell r="C34" t="str">
            <v>Service Centre - Assurance  NGA</v>
          </cell>
          <cell r="D34" t="str">
            <v>GBP</v>
          </cell>
          <cell r="E34">
            <v>3137863.1485443832</v>
          </cell>
          <cell r="F34">
            <v>960468.21311485255</v>
          </cell>
          <cell r="G34">
            <v>358955.45729451417</v>
          </cell>
          <cell r="H34">
            <v>-5347334.6180039942</v>
          </cell>
          <cell r="J34">
            <v>960468.21311485255</v>
          </cell>
          <cell r="K34">
            <v>358955.45729451417</v>
          </cell>
          <cell r="L34">
            <v>8.7416504883218504</v>
          </cell>
          <cell r="M34">
            <v>0.30608989864978725</v>
          </cell>
          <cell r="N34">
            <v>0.69391010135021269</v>
          </cell>
          <cell r="O34">
            <v>6.0659195763195513</v>
          </cell>
        </row>
        <row r="35">
          <cell r="C35" t="str">
            <v>Service Level Guarantees</v>
          </cell>
          <cell r="D35" t="str">
            <v>GBP</v>
          </cell>
          <cell r="E35">
            <v>2821717.5103796115</v>
          </cell>
          <cell r="F35">
            <v>824076.82342550869</v>
          </cell>
          <cell r="G35">
            <v>483443.29631491174</v>
          </cell>
          <cell r="H35">
            <v>-7803237.6526913429</v>
          </cell>
          <cell r="J35">
            <v>824076.82342550869</v>
          </cell>
          <cell r="K35">
            <v>483443.29631491174</v>
          </cell>
          <cell r="L35">
            <v>5.8367083210965935</v>
          </cell>
          <cell r="M35">
            <v>0.2920479532037365</v>
          </cell>
          <cell r="N35">
            <v>0.70795204679626345</v>
          </cell>
          <cell r="O35">
            <v>4.1321096024731157</v>
          </cell>
        </row>
        <row r="36">
          <cell r="C36" t="str">
            <v>Other WLA</v>
          </cell>
          <cell r="D36" t="str">
            <v>GBP</v>
          </cell>
          <cell r="E36">
            <v>1021662.2287614105</v>
          </cell>
          <cell r="F36">
            <v>909890.50276246842</v>
          </cell>
          <cell r="G36">
            <v>30536.513887757588</v>
          </cell>
          <cell r="H36">
            <v>-46033.40358829761</v>
          </cell>
          <cell r="J36">
            <v>909890.50276246842</v>
          </cell>
          <cell r="K36">
            <v>30536.513887757588</v>
          </cell>
          <cell r="L36">
            <v>33.457068233679607</v>
          </cell>
          <cell r="M36">
            <v>0.89059816165030781</v>
          </cell>
          <cell r="N36">
            <v>0.10940183834969219</v>
          </cell>
          <cell r="O36">
            <v>3.6602647705556381</v>
          </cell>
        </row>
        <row r="37">
          <cell r="D37" t="str">
            <v>GBP</v>
          </cell>
          <cell r="E37">
            <v>130612414.40191419</v>
          </cell>
          <cell r="F37">
            <v>63249824.590487555</v>
          </cell>
          <cell r="G37">
            <v>4774816.850100047</v>
          </cell>
          <cell r="H37">
            <v>-991068.7866000334</v>
          </cell>
          <cell r="K37">
            <v>4774816.850100047</v>
          </cell>
        </row>
        <row r="38">
          <cell r="D38" t="str">
            <v>GBP</v>
          </cell>
          <cell r="E38">
            <v>548017123.77491128</v>
          </cell>
          <cell r="F38">
            <v>237974783.11070764</v>
          </cell>
          <cell r="G38">
            <v>16972869.960301936</v>
          </cell>
          <cell r="H38">
            <v>-12438124.704438878</v>
          </cell>
          <cell r="K38">
            <v>16972869.960301936</v>
          </cell>
        </row>
        <row r="39">
          <cell r="D39" t="str">
            <v>GBP</v>
          </cell>
          <cell r="E39">
            <v>94173716.475660965</v>
          </cell>
          <cell r="F39">
            <v>43446465.523121275</v>
          </cell>
          <cell r="G39">
            <v>8980857.6020899564</v>
          </cell>
          <cell r="H39">
            <v>-7394478.5652005905</v>
          </cell>
          <cell r="K39">
            <v>8980857.6020899564</v>
          </cell>
        </row>
        <row r="40">
          <cell r="D40" t="str">
            <v>GBP</v>
          </cell>
          <cell r="E40">
            <v>726415649.96163702</v>
          </cell>
          <cell r="F40">
            <v>334725116.06879252</v>
          </cell>
          <cell r="G40">
            <v>52873539.792924725</v>
          </cell>
          <cell r="H40">
            <v>-1893085.7790636278</v>
          </cell>
          <cell r="K40">
            <v>52873539.792924725</v>
          </cell>
        </row>
        <row r="41">
          <cell r="D41" t="str">
            <v>GBP</v>
          </cell>
          <cell r="E41">
            <v>299945341.67230397</v>
          </cell>
          <cell r="F41">
            <v>203865350.54086444</v>
          </cell>
          <cell r="G41">
            <v>30305497.95738082</v>
          </cell>
          <cell r="H41">
            <v>-13417422.805349236</v>
          </cell>
          <cell r="K41">
            <v>30305497.95738082</v>
          </cell>
        </row>
        <row r="42">
          <cell r="D42" t="str">
            <v>GBP</v>
          </cell>
          <cell r="E42">
            <v>4611847.8090890311</v>
          </cell>
          <cell r="F42">
            <v>1285672.6677994751</v>
          </cell>
          <cell r="G42">
            <v>510466.50751435373</v>
          </cell>
          <cell r="H42">
            <v>-1900376.5035061527</v>
          </cell>
          <cell r="K42">
            <v>510466.50751435373</v>
          </cell>
        </row>
        <row r="43">
          <cell r="D43" t="str">
            <v>GBP</v>
          </cell>
          <cell r="E43">
            <v>10598.976089192403</v>
          </cell>
          <cell r="F43">
            <v>4249.0991069790098</v>
          </cell>
          <cell r="G43">
            <v>825.53183134655762</v>
          </cell>
          <cell r="H43">
            <v>-3805.3372269598608</v>
          </cell>
          <cell r="K43">
            <v>825.53183134655762</v>
          </cell>
        </row>
        <row r="44">
          <cell r="D44" t="str">
            <v>GBP</v>
          </cell>
          <cell r="E44">
            <v>388107.49828712398</v>
          </cell>
          <cell r="F44">
            <v>141867.32734253336</v>
          </cell>
          <cell r="G44">
            <v>66540.647443531736</v>
          </cell>
          <cell r="H44">
            <v>-124008.10531166141</v>
          </cell>
          <cell r="K44">
            <v>66540.647443531736</v>
          </cell>
        </row>
        <row r="45">
          <cell r="D45" t="str">
            <v>GBP</v>
          </cell>
          <cell r="E45">
            <v>11375975.004768714</v>
          </cell>
          <cell r="F45">
            <v>4174912.1427551173</v>
          </cell>
          <cell r="G45">
            <v>502566.27711825282</v>
          </cell>
          <cell r="H45">
            <v>-4090025.9149109223</v>
          </cell>
          <cell r="K45">
            <v>502566.27711825282</v>
          </cell>
        </row>
        <row r="46">
          <cell r="D46" t="str">
            <v>GBP</v>
          </cell>
          <cell r="E46">
            <v>56954231.902537346</v>
          </cell>
          <cell r="F46">
            <v>67518232.316684127</v>
          </cell>
          <cell r="G46">
            <v>-1421144.5586000755</v>
          </cell>
          <cell r="H46">
            <v>-2207912.261815703</v>
          </cell>
          <cell r="K46">
            <v>-1421144.5586000755</v>
          </cell>
        </row>
        <row r="47">
          <cell r="D47" t="str">
            <v>GBP</v>
          </cell>
          <cell r="E47">
            <v>-27379853.933374405</v>
          </cell>
          <cell r="F47">
            <v>-135482445.62514234</v>
          </cell>
          <cell r="G47">
            <v>133983.21349148452</v>
          </cell>
          <cell r="H47">
            <v>11213423.982874848</v>
          </cell>
          <cell r="K47">
            <v>133983.21349148452</v>
          </cell>
        </row>
        <row r="48">
          <cell r="D48" t="str">
            <v>GBP</v>
          </cell>
          <cell r="E48">
            <v>152076.06639524578</v>
          </cell>
          <cell r="F48">
            <v>76038.033197622892</v>
          </cell>
          <cell r="G48">
            <v>13400.24090118202</v>
          </cell>
          <cell r="H48">
            <v>-4121.3424314142967</v>
          </cell>
          <cell r="K48">
            <v>9530.22984682471</v>
          </cell>
        </row>
        <row r="49">
          <cell r="D49" t="str">
            <v>GBP</v>
          </cell>
          <cell r="E49">
            <v>12128193.250253253</v>
          </cell>
          <cell r="F49">
            <v>4495115.5808251072</v>
          </cell>
          <cell r="G49">
            <v>1160241.5705131812</v>
          </cell>
          <cell r="H49">
            <v>-57094.878548759865</v>
          </cell>
          <cell r="K49">
            <v>1160241.5705131812</v>
          </cell>
        </row>
        <row r="50">
          <cell r="D50" t="str">
            <v>GBP</v>
          </cell>
          <cell r="E50">
            <v>47785982.094435453</v>
          </cell>
          <cell r="F50">
            <v>2571729.9313501329</v>
          </cell>
          <cell r="G50">
            <v>342511.34732381644</v>
          </cell>
          <cell r="H50">
            <v>-436912.23011962388</v>
          </cell>
          <cell r="K50">
            <v>342511.34732381644</v>
          </cell>
        </row>
        <row r="51">
          <cell r="D51" t="str">
            <v>GBP</v>
          </cell>
          <cell r="E51">
            <v>229939693.97506726</v>
          </cell>
          <cell r="F51">
            <v>11880531.636601144</v>
          </cell>
          <cell r="G51">
            <v>2092863.7670479817</v>
          </cell>
          <cell r="H51">
            <v>-2561687.7035369147</v>
          </cell>
          <cell r="K51">
            <v>2092863.7670479817</v>
          </cell>
        </row>
        <row r="52">
          <cell r="D52" t="str">
            <v>GBP</v>
          </cell>
          <cell r="E52">
            <v>36603.470556655637</v>
          </cell>
          <cell r="F52">
            <v>19230.656650466295</v>
          </cell>
          <cell r="G52">
            <v>12665.568726279347</v>
          </cell>
          <cell r="H52">
            <v>-1190196.0551147887</v>
          </cell>
          <cell r="K52">
            <v>12665.568726279347</v>
          </cell>
        </row>
        <row r="53">
          <cell r="D53" t="str">
            <v>GBP</v>
          </cell>
          <cell r="E53">
            <v>14438290.034706023</v>
          </cell>
          <cell r="F53">
            <v>5285911.0202713832</v>
          </cell>
          <cell r="G53">
            <v>1747707.2385068182</v>
          </cell>
          <cell r="H53">
            <v>-5740190.9135411996</v>
          </cell>
          <cell r="K53">
            <v>1747707.2385068182</v>
          </cell>
        </row>
        <row r="54">
          <cell r="D54" t="str">
            <v>GBP</v>
          </cell>
          <cell r="E54">
            <v>3117180.0637234603</v>
          </cell>
          <cell r="F54">
            <v>631430.05733513832</v>
          </cell>
          <cell r="G54">
            <v>355077.01926882414</v>
          </cell>
          <cell r="H54">
            <v>-6866317.8793537067</v>
          </cell>
          <cell r="K54">
            <v>355077.01926882414</v>
          </cell>
        </row>
        <row r="55">
          <cell r="D55" t="str">
            <v>GBP</v>
          </cell>
          <cell r="E55">
            <v>212593028.22252429</v>
          </cell>
          <cell r="F55">
            <v>106296514.11126214</v>
          </cell>
          <cell r="G55">
            <v>13275406.979088122</v>
          </cell>
          <cell r="H55">
            <v>-4167091.5202602223</v>
          </cell>
          <cell r="K55">
            <v>8271473.5802865215</v>
          </cell>
        </row>
        <row r="56">
          <cell r="D56" t="str">
            <v>GBP</v>
          </cell>
          <cell r="E56">
            <v>0</v>
          </cell>
          <cell r="F56">
            <v>0</v>
          </cell>
          <cell r="G56">
            <v>0</v>
          </cell>
          <cell r="H56">
            <v>164860967.6542297</v>
          </cell>
          <cell r="K56">
            <v>0</v>
          </cell>
        </row>
        <row r="57">
          <cell r="D57" t="str">
            <v>GBP</v>
          </cell>
          <cell r="E57">
            <v>284012.65053916397</v>
          </cell>
          <cell r="F57">
            <v>79727.87509562225</v>
          </cell>
          <cell r="G57">
            <v>42807.776498447856</v>
          </cell>
          <cell r="H57">
            <v>-239328.64204718487</v>
          </cell>
          <cell r="K57">
            <v>42807.776498447856</v>
          </cell>
        </row>
        <row r="58">
          <cell r="D58" t="str">
            <v>GBP</v>
          </cell>
          <cell r="E58">
            <v>0</v>
          </cell>
          <cell r="F58">
            <v>0</v>
          </cell>
          <cell r="G58">
            <v>0</v>
          </cell>
          <cell r="H58">
            <v>50364324.372796431</v>
          </cell>
          <cell r="K58">
            <v>0</v>
          </cell>
        </row>
        <row r="121">
          <cell r="F121">
            <v>10.453162133200319</v>
          </cell>
          <cell r="G121" t="str">
            <v/>
          </cell>
        </row>
        <row r="122">
          <cell r="F122">
            <v>139.51649330104593</v>
          </cell>
          <cell r="G122" t="str">
            <v/>
          </cell>
        </row>
        <row r="123">
          <cell r="F123">
            <v>109.86844800672378</v>
          </cell>
          <cell r="G123" t="str">
            <v/>
          </cell>
        </row>
        <row r="124">
          <cell r="F124">
            <v>2.8899981791349307</v>
          </cell>
          <cell r="G124" t="str">
            <v/>
          </cell>
        </row>
        <row r="125">
          <cell r="F125">
            <v>8.2612749530302381</v>
          </cell>
          <cell r="G125" t="str">
            <v/>
          </cell>
        </row>
        <row r="126">
          <cell r="F126">
            <v>8.7788842830278586</v>
          </cell>
          <cell r="G126" t="str">
            <v/>
          </cell>
        </row>
        <row r="127">
          <cell r="F127">
            <v>16.014049780726733</v>
          </cell>
          <cell r="G127">
            <v>6</v>
          </cell>
        </row>
        <row r="128">
          <cell r="F128">
            <v>0</v>
          </cell>
          <cell r="G128" t="str">
            <v/>
          </cell>
        </row>
        <row r="129">
          <cell r="F129">
            <v>6.6346041250113004</v>
          </cell>
          <cell r="G129" t="str">
            <v/>
          </cell>
        </row>
        <row r="130">
          <cell r="F130">
            <v>0</v>
          </cell>
          <cell r="G130" t="str">
            <v/>
          </cell>
        </row>
        <row r="131">
          <cell r="F131" t="str">
            <v>Adj_component_life_16_17</v>
          </cell>
        </row>
        <row r="132">
          <cell r="F132" t="str">
            <v>Source: http://projects/sites/wla17cc/eco/Modelling/Top%20down%20model/20161205%20Steady%20state%20and%20HON.docx</v>
          </cell>
        </row>
        <row r="136">
          <cell r="F136" t="str">
            <v>Access: Duct</v>
          </cell>
          <cell r="G136" t="str">
            <v>Access: Copper</v>
          </cell>
          <cell r="H136" t="str">
            <v>General Computers</v>
          </cell>
          <cell r="I136" t="str">
            <v>Access: Fibre &amp; Rad</v>
          </cell>
        </row>
        <row r="137">
          <cell r="F137">
            <v>0</v>
          </cell>
          <cell r="G137">
            <v>0.12584588438773411</v>
          </cell>
          <cell r="H137">
            <v>6.3316410217611674E-3</v>
          </cell>
          <cell r="I137">
            <v>1.1971462665777413E-6</v>
          </cell>
        </row>
        <row r="138">
          <cell r="F138">
            <v>0</v>
          </cell>
          <cell r="G138">
            <v>0</v>
          </cell>
          <cell r="H138">
            <v>0.11014043600044121</v>
          </cell>
          <cell r="I138">
            <v>1.6658779973755717E-5</v>
          </cell>
        </row>
        <row r="139">
          <cell r="F139">
            <v>0</v>
          </cell>
          <cell r="G139">
            <v>0</v>
          </cell>
          <cell r="H139">
            <v>0.55789161406552801</v>
          </cell>
          <cell r="I139">
            <v>3.144876412719107E-6</v>
          </cell>
        </row>
        <row r="140">
          <cell r="F140">
            <v>0</v>
          </cell>
          <cell r="G140">
            <v>0</v>
          </cell>
          <cell r="H140">
            <v>-0.30378406932738383</v>
          </cell>
          <cell r="I140">
            <v>-5.8645884561847637E-5</v>
          </cell>
        </row>
        <row r="141">
          <cell r="F141">
            <v>0</v>
          </cell>
          <cell r="G141">
            <v>0</v>
          </cell>
          <cell r="H141">
            <v>7.9847918634471E-3</v>
          </cell>
          <cell r="I141">
            <v>2.9639637161086201E-6</v>
          </cell>
        </row>
        <row r="142">
          <cell r="F142">
            <v>0</v>
          </cell>
          <cell r="G142">
            <v>0.67766679422737031</v>
          </cell>
          <cell r="H142">
            <v>5.6514517752099189E-3</v>
          </cell>
          <cell r="I142">
            <v>1.3284002705683519E-6</v>
          </cell>
        </row>
        <row r="143">
          <cell r="F143">
            <v>0</v>
          </cell>
          <cell r="G143">
            <v>0</v>
          </cell>
          <cell r="H143">
            <v>0.18401552063363352</v>
          </cell>
          <cell r="I143">
            <v>7.5484254640303564E-5</v>
          </cell>
        </row>
        <row r="144">
          <cell r="F144">
            <v>0</v>
          </cell>
          <cell r="G144">
            <v>0</v>
          </cell>
          <cell r="H144">
            <v>0.23121683100753351</v>
          </cell>
          <cell r="I144">
            <v>1.1024919085935975E-4</v>
          </cell>
        </row>
        <row r="145">
          <cell r="F145">
            <v>0</v>
          </cell>
          <cell r="G145">
            <v>0</v>
          </cell>
          <cell r="H145">
            <v>0.12645529462752708</v>
          </cell>
          <cell r="I145">
            <v>2.1593321393480092E-5</v>
          </cell>
        </row>
        <row r="146">
          <cell r="F146">
            <v>0</v>
          </cell>
          <cell r="G146">
            <v>0</v>
          </cell>
          <cell r="H146">
            <v>0.12229497910187814</v>
          </cell>
          <cell r="I146">
            <v>2.3938180699278613E-5</v>
          </cell>
        </row>
        <row r="147">
          <cell r="F147">
            <v>0.30922005639429812</v>
          </cell>
          <cell r="G147">
            <v>0.64465890767006995</v>
          </cell>
          <cell r="H147">
            <v>2.2938461806547442E-3</v>
          </cell>
          <cell r="I147">
            <v>2.7077764089297893E-7</v>
          </cell>
        </row>
        <row r="148">
          <cell r="F148">
            <v>0</v>
          </cell>
          <cell r="G148">
            <v>0</v>
          </cell>
          <cell r="H148">
            <v>0.13133491487329338</v>
          </cell>
          <cell r="I148">
            <v>2.0611951765036561E-5</v>
          </cell>
        </row>
        <row r="149">
          <cell r="F149">
            <v>0.38407903620261641</v>
          </cell>
          <cell r="G149">
            <v>0.57643707015284262</v>
          </cell>
          <cell r="H149">
            <v>1.1345462888576862E-3</v>
          </cell>
          <cell r="I149">
            <v>2.7388590572045266E-7</v>
          </cell>
        </row>
        <row r="150">
          <cell r="F150">
            <v>0</v>
          </cell>
          <cell r="G150">
            <v>0</v>
          </cell>
          <cell r="H150">
            <v>0.1208411958716776</v>
          </cell>
          <cell r="I150">
            <v>2.3893419171845261E-5</v>
          </cell>
        </row>
        <row r="151">
          <cell r="F151">
            <v>0</v>
          </cell>
          <cell r="G151">
            <v>0</v>
          </cell>
          <cell r="H151">
            <v>2.9661104886512746E-2</v>
          </cell>
          <cell r="I151">
            <v>1.0591515366585833E-6</v>
          </cell>
        </row>
        <row r="152">
          <cell r="F152">
            <v>0</v>
          </cell>
          <cell r="G152">
            <v>0</v>
          </cell>
          <cell r="H152">
            <v>0.14384759871999217</v>
          </cell>
          <cell r="I152">
            <v>1.6433664736713133E-5</v>
          </cell>
        </row>
        <row r="153">
          <cell r="F153">
            <v>0</v>
          </cell>
          <cell r="G153">
            <v>0</v>
          </cell>
          <cell r="H153">
            <v>1.949503520825779E-3</v>
          </cell>
          <cell r="I153">
            <v>9.7992299126583176E-7</v>
          </cell>
        </row>
        <row r="154">
          <cell r="F154">
            <v>0</v>
          </cell>
          <cell r="G154">
            <v>0.95674330118520212</v>
          </cell>
          <cell r="H154">
            <v>3.9960083870320112E-3</v>
          </cell>
          <cell r="I154">
            <v>7.3797707231838001E-7</v>
          </cell>
        </row>
        <row r="155">
          <cell r="F155">
            <v>0</v>
          </cell>
          <cell r="G155">
            <v>0</v>
          </cell>
          <cell r="H155">
            <v>0.1304679152577902</v>
          </cell>
          <cell r="I155">
            <v>3.3167449760001983E-5</v>
          </cell>
        </row>
        <row r="156">
          <cell r="F156">
            <v>0</v>
          </cell>
          <cell r="G156">
            <v>0</v>
          </cell>
          <cell r="H156">
            <v>9.3185645888895757E-3</v>
          </cell>
          <cell r="I156">
            <v>9.8029973960345673E-7</v>
          </cell>
        </row>
        <row r="157">
          <cell r="F157">
            <v>0</v>
          </cell>
          <cell r="G157">
            <v>0.77133137310544087</v>
          </cell>
          <cell r="H157">
            <v>2.0711077494855711E-4</v>
          </cell>
          <cell r="I157">
            <v>4.3507528590593143E-8</v>
          </cell>
        </row>
        <row r="158">
          <cell r="F158">
            <v>0.3977703267516246</v>
          </cell>
          <cell r="G158">
            <v>0.55007665350721824</v>
          </cell>
          <cell r="H158">
            <v>1.7861134084542405E-2</v>
          </cell>
          <cell r="I158">
            <v>5.3931901230825446E-7</v>
          </cell>
        </row>
        <row r="159">
          <cell r="F159">
            <v>0</v>
          </cell>
          <cell r="G159">
            <v>0</v>
          </cell>
          <cell r="H159">
            <v>9.5020564209047087E-3</v>
          </cell>
          <cell r="I159">
            <v>4.9168910651640751E-2</v>
          </cell>
        </row>
        <row r="160">
          <cell r="F160">
            <v>0</v>
          </cell>
          <cell r="G160">
            <v>0</v>
          </cell>
          <cell r="H160">
            <v>8.6555904671939323E-3</v>
          </cell>
          <cell r="I160">
            <v>3.7968561129701213E-6</v>
          </cell>
        </row>
        <row r="161">
          <cell r="F161">
            <v>0</v>
          </cell>
          <cell r="G161">
            <v>0</v>
          </cell>
          <cell r="H161">
            <v>2.4897354176266352E-2</v>
          </cell>
          <cell r="I161">
            <v>5.794729138828157E-6</v>
          </cell>
        </row>
        <row r="162">
          <cell r="F162">
            <v>0</v>
          </cell>
          <cell r="G162">
            <v>0</v>
          </cell>
          <cell r="H162">
            <v>2.716661092105804E-2</v>
          </cell>
          <cell r="I162">
            <v>6.4023375008044185E-6</v>
          </cell>
        </row>
        <row r="163">
          <cell r="F163">
            <v>0</v>
          </cell>
          <cell r="G163">
            <v>0</v>
          </cell>
          <cell r="H163">
            <v>0.15335333335903314</v>
          </cell>
          <cell r="I163">
            <v>3.8682784883972526E-5</v>
          </cell>
        </row>
        <row r="164">
          <cell r="F164">
            <v>0</v>
          </cell>
          <cell r="G164">
            <v>0</v>
          </cell>
          <cell r="H164">
            <v>2.6760632810540468E-2</v>
          </cell>
          <cell r="I164">
            <v>6.2173630255246149E-6</v>
          </cell>
        </row>
        <row r="165">
          <cell r="F165">
            <v>0</v>
          </cell>
          <cell r="G165">
            <v>0</v>
          </cell>
          <cell r="H165">
            <v>2.4791805515003932E-2</v>
          </cell>
          <cell r="I165">
            <v>7.1840443872299359E-6</v>
          </cell>
        </row>
        <row r="166">
          <cell r="F166">
            <v>0</v>
          </cell>
          <cell r="G166">
            <v>0</v>
          </cell>
          <cell r="H166">
            <v>0.16287189439152427</v>
          </cell>
          <cell r="I166">
            <v>2.6791687645279258E-5</v>
          </cell>
        </row>
        <row r="167">
          <cell r="F167">
            <v>0</v>
          </cell>
          <cell r="G167">
            <v>0</v>
          </cell>
          <cell r="H167">
            <v>2.8353555781968055E-2</v>
          </cell>
          <cell r="I167">
            <v>5.4888086981481205E-6</v>
          </cell>
        </row>
        <row r="168">
          <cell r="F168">
            <v>0.988299112001921</v>
          </cell>
          <cell r="G168">
            <v>0</v>
          </cell>
          <cell r="H168">
            <v>7.5710869265166794E-4</v>
          </cell>
          <cell r="I168">
            <v>9.1835899446945073E-7</v>
          </cell>
        </row>
        <row r="169">
          <cell r="F169">
            <v>0.17204418545125313</v>
          </cell>
          <cell r="G169">
            <v>2.7705224336866074E-6</v>
          </cell>
          <cell r="H169">
            <v>3.0542377375908664E-3</v>
          </cell>
          <cell r="I169">
            <v>0.78648862873905678</v>
          </cell>
        </row>
        <row r="170">
          <cell r="F170">
            <v>0.16725867003121048</v>
          </cell>
          <cell r="G170">
            <v>2.8828464909026356E-6</v>
          </cell>
          <cell r="H170">
            <v>7.4624959085660414E-3</v>
          </cell>
          <cell r="I170">
            <v>0.76030037798944938</v>
          </cell>
        </row>
        <row r="171">
          <cell r="F171">
            <v>0</v>
          </cell>
          <cell r="G171">
            <v>0</v>
          </cell>
          <cell r="H171">
            <v>4.0028615866285356E-3</v>
          </cell>
          <cell r="I171">
            <v>0.95532053205998424</v>
          </cell>
        </row>
        <row r="172">
          <cell r="F172">
            <v>0</v>
          </cell>
          <cell r="G172">
            <v>0</v>
          </cell>
          <cell r="H172">
            <v>2.6020980849627449E-3</v>
          </cell>
          <cell r="I172">
            <v>0.54262276769346895</v>
          </cell>
        </row>
        <row r="173">
          <cell r="F173">
            <v>0</v>
          </cell>
          <cell r="G173">
            <v>0</v>
          </cell>
          <cell r="H173">
            <v>1.5909819193759101E-2</v>
          </cell>
          <cell r="I173">
            <v>0.87455785738586855</v>
          </cell>
        </row>
        <row r="174">
          <cell r="F174">
            <v>0</v>
          </cell>
          <cell r="G174">
            <v>0</v>
          </cell>
          <cell r="H174">
            <v>0.12376756720825592</v>
          </cell>
          <cell r="I174">
            <v>1.3255782837282524E-5</v>
          </cell>
        </row>
      </sheetData>
      <sheetData sheetId="13">
        <row r="5">
          <cell r="C5" t="str">
            <v>Unit</v>
          </cell>
          <cell r="D5" t="str">
            <v>Accommodation Plant (Land Lord)</v>
          </cell>
          <cell r="E5" t="str">
            <v>Access: Duct</v>
          </cell>
          <cell r="F5" t="str">
            <v>Access: Copper</v>
          </cell>
          <cell r="G5" t="str">
            <v>General Computers</v>
          </cell>
          <cell r="H5" t="str">
            <v>Access: Fibre &amp; Rad</v>
          </cell>
          <cell r="I5" t="str">
            <v>Core Transmission: Cable &amp; Other</v>
          </cell>
          <cell r="J5" t="str">
            <v>Local Exchanges: Digital</v>
          </cell>
          <cell r="K5" t="str">
            <v>Accommodation Plant Net</v>
          </cell>
          <cell r="L5" t="str">
            <v>Network Power</v>
          </cell>
          <cell r="M5" t="str">
            <v>Software</v>
          </cell>
          <cell r="N5" t="str">
            <v>Buildings</v>
          </cell>
          <cell r="O5" t="str">
            <v>Core Transmission: Duct</v>
          </cell>
          <cell r="P5" t="str">
            <v>Main Exchanges</v>
          </cell>
          <cell r="Q5" t="str">
            <v>Capital Misc.</v>
          </cell>
          <cell r="R5" t="str">
            <v>Apparatus</v>
          </cell>
          <cell r="S5" t="str">
            <v>Motor Transport</v>
          </cell>
          <cell r="T5" t="str">
            <v>Cellular &amp; Other</v>
          </cell>
          <cell r="U5" t="str">
            <v>Land</v>
          </cell>
          <cell r="V5" t="str">
            <v>Intelligent Networks</v>
          </cell>
          <cell r="W5" t="str">
            <v>21 Century Network</v>
          </cell>
          <cell r="X5" t="str">
            <v>Office Machines</v>
          </cell>
          <cell r="Y5" t="str">
            <v>Other Non-Voice Plant</v>
          </cell>
          <cell r="Z5" t="str">
            <v>Private Circuits &amp; SMDS</v>
          </cell>
          <cell r="AA5" t="str">
            <v>Other Investments</v>
          </cell>
          <cell r="AB5" t="str">
            <v>Materials Awaiting Install</v>
          </cell>
          <cell r="AC5" t="str">
            <v>Non Curr Assets</v>
          </cell>
          <cell r="AD5">
            <v>0</v>
          </cell>
          <cell r="AE5">
            <v>0</v>
          </cell>
          <cell r="AF5">
            <v>0</v>
          </cell>
          <cell r="AG5">
            <v>0</v>
          </cell>
          <cell r="AH5">
            <v>0</v>
          </cell>
          <cell r="AI5">
            <v>0</v>
          </cell>
          <cell r="AJ5">
            <v>0</v>
          </cell>
        </row>
        <row r="6">
          <cell r="C6" t="str">
            <v>%</v>
          </cell>
          <cell r="D6">
            <v>1</v>
          </cell>
          <cell r="E6">
            <v>1.01</v>
          </cell>
          <cell r="F6">
            <v>1.01</v>
          </cell>
          <cell r="G6">
            <v>1</v>
          </cell>
          <cell r="H6">
            <v>1</v>
          </cell>
          <cell r="I6">
            <v>1</v>
          </cell>
          <cell r="J6">
            <v>1</v>
          </cell>
          <cell r="K6">
            <v>1</v>
          </cell>
          <cell r="L6">
            <v>1</v>
          </cell>
          <cell r="M6">
            <v>1</v>
          </cell>
          <cell r="N6">
            <v>1</v>
          </cell>
          <cell r="O6">
            <v>1</v>
          </cell>
          <cell r="P6">
            <v>1</v>
          </cell>
          <cell r="Q6">
            <v>1</v>
          </cell>
          <cell r="R6">
            <v>1</v>
          </cell>
          <cell r="S6">
            <v>1</v>
          </cell>
          <cell r="T6">
            <v>1</v>
          </cell>
          <cell r="U6">
            <v>1</v>
          </cell>
          <cell r="V6">
            <v>1</v>
          </cell>
          <cell r="W6">
            <v>1</v>
          </cell>
          <cell r="X6">
            <v>1</v>
          </cell>
          <cell r="Y6">
            <v>1</v>
          </cell>
          <cell r="Z6">
            <v>1</v>
          </cell>
          <cell r="AA6">
            <v>1</v>
          </cell>
          <cell r="AB6">
            <v>1</v>
          </cell>
          <cell r="AC6">
            <v>1</v>
          </cell>
          <cell r="AD6">
            <v>1</v>
          </cell>
          <cell r="AE6">
            <v>1</v>
          </cell>
          <cell r="AF6">
            <v>1</v>
          </cell>
          <cell r="AG6">
            <v>1</v>
          </cell>
          <cell r="AH6">
            <v>1</v>
          </cell>
          <cell r="AI6">
            <v>1</v>
          </cell>
          <cell r="AJ6">
            <v>1</v>
          </cell>
        </row>
        <row r="7">
          <cell r="C7" t="str">
            <v>%</v>
          </cell>
          <cell r="D7">
            <v>1</v>
          </cell>
          <cell r="E7">
            <v>1.0215148696625089</v>
          </cell>
          <cell r="F7">
            <v>1.0215148696625089</v>
          </cell>
          <cell r="G7">
            <v>1</v>
          </cell>
          <cell r="H7">
            <v>1</v>
          </cell>
          <cell r="I7">
            <v>1</v>
          </cell>
          <cell r="J7">
            <v>1</v>
          </cell>
          <cell r="K7">
            <v>1</v>
          </cell>
          <cell r="L7">
            <v>1</v>
          </cell>
          <cell r="M7">
            <v>1</v>
          </cell>
          <cell r="N7">
            <v>1</v>
          </cell>
          <cell r="O7">
            <v>1</v>
          </cell>
          <cell r="P7">
            <v>1</v>
          </cell>
          <cell r="Q7">
            <v>1</v>
          </cell>
          <cell r="R7">
            <v>1</v>
          </cell>
          <cell r="S7">
            <v>1</v>
          </cell>
          <cell r="T7">
            <v>1</v>
          </cell>
          <cell r="U7">
            <v>1</v>
          </cell>
          <cell r="V7">
            <v>1</v>
          </cell>
          <cell r="W7">
            <v>1</v>
          </cell>
          <cell r="X7">
            <v>1</v>
          </cell>
          <cell r="Y7">
            <v>1</v>
          </cell>
          <cell r="Z7">
            <v>1</v>
          </cell>
          <cell r="AA7">
            <v>1</v>
          </cell>
          <cell r="AB7">
            <v>1</v>
          </cell>
          <cell r="AC7">
            <v>1</v>
          </cell>
          <cell r="AD7">
            <v>1</v>
          </cell>
          <cell r="AE7">
            <v>1</v>
          </cell>
          <cell r="AF7">
            <v>1</v>
          </cell>
          <cell r="AG7">
            <v>1</v>
          </cell>
          <cell r="AH7">
            <v>1</v>
          </cell>
          <cell r="AI7">
            <v>1</v>
          </cell>
          <cell r="AJ7">
            <v>1</v>
          </cell>
        </row>
        <row r="8">
          <cell r="C8" t="str">
            <v>%</v>
          </cell>
          <cell r="D8">
            <v>1</v>
          </cell>
          <cell r="E8">
            <v>1.0385</v>
          </cell>
          <cell r="F8">
            <v>1.0385</v>
          </cell>
          <cell r="G8">
            <v>1</v>
          </cell>
          <cell r="H8">
            <v>1</v>
          </cell>
          <cell r="I8">
            <v>1</v>
          </cell>
          <cell r="J8">
            <v>1</v>
          </cell>
          <cell r="K8">
            <v>1</v>
          </cell>
          <cell r="L8">
            <v>1</v>
          </cell>
          <cell r="M8">
            <v>1</v>
          </cell>
          <cell r="N8">
            <v>1</v>
          </cell>
          <cell r="O8">
            <v>1</v>
          </cell>
          <cell r="P8">
            <v>1</v>
          </cell>
          <cell r="Q8">
            <v>1</v>
          </cell>
          <cell r="R8">
            <v>1</v>
          </cell>
          <cell r="S8">
            <v>1</v>
          </cell>
          <cell r="T8">
            <v>1</v>
          </cell>
          <cell r="U8">
            <v>1</v>
          </cell>
          <cell r="V8">
            <v>1</v>
          </cell>
          <cell r="W8">
            <v>1</v>
          </cell>
          <cell r="X8">
            <v>1</v>
          </cell>
          <cell r="Y8">
            <v>1</v>
          </cell>
          <cell r="Z8">
            <v>1</v>
          </cell>
          <cell r="AA8">
            <v>1</v>
          </cell>
          <cell r="AB8">
            <v>1</v>
          </cell>
          <cell r="AC8">
            <v>1</v>
          </cell>
          <cell r="AD8">
            <v>1</v>
          </cell>
          <cell r="AE8">
            <v>1</v>
          </cell>
          <cell r="AF8">
            <v>1</v>
          </cell>
          <cell r="AG8">
            <v>1</v>
          </cell>
          <cell r="AH8">
            <v>1</v>
          </cell>
          <cell r="AI8">
            <v>1</v>
          </cell>
          <cell r="AJ8">
            <v>1</v>
          </cell>
        </row>
        <row r="9">
          <cell r="C9" t="str">
            <v>%</v>
          </cell>
          <cell r="D9">
            <v>1</v>
          </cell>
          <cell r="E9">
            <v>1.0342499999999999</v>
          </cell>
          <cell r="F9">
            <v>1.0342499999999999</v>
          </cell>
          <cell r="G9">
            <v>1</v>
          </cell>
          <cell r="H9">
            <v>1</v>
          </cell>
          <cell r="I9">
            <v>1</v>
          </cell>
          <cell r="J9">
            <v>1</v>
          </cell>
          <cell r="K9">
            <v>1</v>
          </cell>
          <cell r="L9">
            <v>1</v>
          </cell>
          <cell r="M9">
            <v>1</v>
          </cell>
          <cell r="N9">
            <v>1</v>
          </cell>
          <cell r="O9">
            <v>1</v>
          </cell>
          <cell r="P9">
            <v>1</v>
          </cell>
          <cell r="Q9">
            <v>1</v>
          </cell>
          <cell r="R9">
            <v>1</v>
          </cell>
          <cell r="S9">
            <v>1</v>
          </cell>
          <cell r="T9">
            <v>1</v>
          </cell>
          <cell r="U9">
            <v>1</v>
          </cell>
          <cell r="V9">
            <v>1</v>
          </cell>
          <cell r="W9">
            <v>1</v>
          </cell>
          <cell r="X9">
            <v>1</v>
          </cell>
          <cell r="Y9">
            <v>1</v>
          </cell>
          <cell r="Z9">
            <v>1</v>
          </cell>
          <cell r="AA9">
            <v>1</v>
          </cell>
          <cell r="AB9">
            <v>1</v>
          </cell>
          <cell r="AC9">
            <v>1</v>
          </cell>
          <cell r="AD9">
            <v>1</v>
          </cell>
          <cell r="AE9">
            <v>1</v>
          </cell>
          <cell r="AF9">
            <v>1</v>
          </cell>
          <cell r="AG9">
            <v>1</v>
          </cell>
          <cell r="AH9">
            <v>1</v>
          </cell>
          <cell r="AI9">
            <v>1</v>
          </cell>
          <cell r="AJ9">
            <v>1</v>
          </cell>
        </row>
        <row r="10">
          <cell r="C10" t="str">
            <v>%</v>
          </cell>
          <cell r="D10">
            <v>1</v>
          </cell>
          <cell r="E10">
            <v>1.0295000000000001</v>
          </cell>
          <cell r="F10">
            <v>1.0295000000000001</v>
          </cell>
          <cell r="G10">
            <v>1</v>
          </cell>
          <cell r="H10">
            <v>1</v>
          </cell>
          <cell r="I10">
            <v>1</v>
          </cell>
          <cell r="J10">
            <v>1</v>
          </cell>
          <cell r="K10">
            <v>1</v>
          </cell>
          <cell r="L10">
            <v>1</v>
          </cell>
          <cell r="M10">
            <v>1</v>
          </cell>
          <cell r="N10">
            <v>1</v>
          </cell>
          <cell r="O10">
            <v>1</v>
          </cell>
          <cell r="P10">
            <v>1</v>
          </cell>
          <cell r="Q10">
            <v>1</v>
          </cell>
          <cell r="R10">
            <v>1</v>
          </cell>
          <cell r="S10">
            <v>1</v>
          </cell>
          <cell r="T10">
            <v>1</v>
          </cell>
          <cell r="U10">
            <v>1</v>
          </cell>
          <cell r="V10">
            <v>1</v>
          </cell>
          <cell r="W10">
            <v>1</v>
          </cell>
          <cell r="X10">
            <v>1</v>
          </cell>
          <cell r="Y10">
            <v>1</v>
          </cell>
          <cell r="Z10">
            <v>1</v>
          </cell>
          <cell r="AA10">
            <v>1</v>
          </cell>
          <cell r="AB10">
            <v>1</v>
          </cell>
          <cell r="AC10">
            <v>1</v>
          </cell>
          <cell r="AD10">
            <v>1</v>
          </cell>
          <cell r="AE10">
            <v>1</v>
          </cell>
          <cell r="AF10">
            <v>1</v>
          </cell>
          <cell r="AG10">
            <v>1</v>
          </cell>
          <cell r="AH10">
            <v>1</v>
          </cell>
          <cell r="AI10">
            <v>1</v>
          </cell>
          <cell r="AJ10">
            <v>1</v>
          </cell>
        </row>
        <row r="11">
          <cell r="C11" t="str">
            <v>%</v>
          </cell>
          <cell r="D11">
            <v>1</v>
          </cell>
          <cell r="E11">
            <v>1.0289999999999999</v>
          </cell>
          <cell r="F11">
            <v>1.0289999999999999</v>
          </cell>
          <cell r="G11">
            <v>1</v>
          </cell>
          <cell r="H11">
            <v>1</v>
          </cell>
          <cell r="I11">
            <v>1</v>
          </cell>
          <cell r="J11">
            <v>1</v>
          </cell>
          <cell r="K11">
            <v>1</v>
          </cell>
          <cell r="L11">
            <v>1</v>
          </cell>
          <cell r="M11">
            <v>1</v>
          </cell>
          <cell r="N11">
            <v>1</v>
          </cell>
          <cell r="O11">
            <v>1</v>
          </cell>
          <cell r="P11">
            <v>1</v>
          </cell>
          <cell r="Q11">
            <v>1</v>
          </cell>
          <cell r="R11">
            <v>1</v>
          </cell>
          <cell r="S11">
            <v>1</v>
          </cell>
          <cell r="T11">
            <v>1</v>
          </cell>
          <cell r="U11">
            <v>1</v>
          </cell>
          <cell r="V11">
            <v>1</v>
          </cell>
          <cell r="W11">
            <v>1</v>
          </cell>
          <cell r="X11">
            <v>1</v>
          </cell>
          <cell r="Y11">
            <v>1</v>
          </cell>
          <cell r="Z11">
            <v>1</v>
          </cell>
          <cell r="AA11">
            <v>1</v>
          </cell>
          <cell r="AB11">
            <v>1</v>
          </cell>
          <cell r="AC11">
            <v>1</v>
          </cell>
          <cell r="AD11">
            <v>1</v>
          </cell>
          <cell r="AE11">
            <v>1</v>
          </cell>
          <cell r="AF11">
            <v>1</v>
          </cell>
          <cell r="AG11">
            <v>1</v>
          </cell>
          <cell r="AH11">
            <v>1</v>
          </cell>
          <cell r="AI11">
            <v>1</v>
          </cell>
          <cell r="AJ11">
            <v>1</v>
          </cell>
        </row>
        <row r="14">
          <cell r="D14" t="str">
            <v>Note: hardcoded 2015/16 figures as updating to 2016/17 base year but maintaining 2015/16 figures to allow comparison of base years</v>
          </cell>
        </row>
        <row r="16">
          <cell r="C16" t="str">
            <v>Unit</v>
          </cell>
          <cell r="D16" t="str">
            <v>2015/16</v>
          </cell>
          <cell r="E16" t="str">
            <v>2016/17</v>
          </cell>
          <cell r="F16" t="str">
            <v>2017/18</v>
          </cell>
          <cell r="G16" t="str">
            <v>2018/19</v>
          </cell>
          <cell r="H16" t="str">
            <v>2019/20</v>
          </cell>
          <cell r="I16" t="str">
            <v>2020/21</v>
          </cell>
        </row>
        <row r="17">
          <cell r="C17" t="str">
            <v>%</v>
          </cell>
          <cell r="D17">
            <v>1.0010712260328638</v>
          </cell>
          <cell r="E17">
            <v>1.002707557800165</v>
          </cell>
          <cell r="F17">
            <v>1.0048450665489275</v>
          </cell>
          <cell r="G17">
            <v>1.0043102215402797</v>
          </cell>
          <cell r="H17">
            <v>1.0037124535894379</v>
          </cell>
          <cell r="I17">
            <v>1.0036495306472439</v>
          </cell>
        </row>
        <row r="18">
          <cell r="C18" t="str">
            <v>%</v>
          </cell>
          <cell r="D18">
            <v>0.99999999971964026</v>
          </cell>
          <cell r="E18">
            <v>1</v>
          </cell>
          <cell r="F18">
            <v>1</v>
          </cell>
          <cell r="G18">
            <v>1</v>
          </cell>
          <cell r="H18">
            <v>1</v>
          </cell>
          <cell r="I18">
            <v>1</v>
          </cell>
        </row>
        <row r="19">
          <cell r="C19" t="str">
            <v>%</v>
          </cell>
          <cell r="D19">
            <v>0.99999999995425315</v>
          </cell>
          <cell r="E19">
            <v>1</v>
          </cell>
          <cell r="F19">
            <v>1</v>
          </cell>
          <cell r="G19">
            <v>1</v>
          </cell>
          <cell r="H19">
            <v>1</v>
          </cell>
          <cell r="I19">
            <v>1</v>
          </cell>
        </row>
        <row r="20">
          <cell r="C20" t="str">
            <v>%</v>
          </cell>
          <cell r="D20">
            <v>0.99999999998457711</v>
          </cell>
          <cell r="E20">
            <v>0.99999999999999978</v>
          </cell>
          <cell r="F20">
            <v>0.99999999999999978</v>
          </cell>
          <cell r="G20">
            <v>0.99999999999999978</v>
          </cell>
          <cell r="H20">
            <v>0.99999999999999978</v>
          </cell>
          <cell r="I20">
            <v>0.99999999999999978</v>
          </cell>
        </row>
        <row r="21">
          <cell r="C21" t="str">
            <v>%</v>
          </cell>
          <cell r="D21">
            <v>0.9999999999067577</v>
          </cell>
          <cell r="E21">
            <v>0.99999999999999989</v>
          </cell>
          <cell r="F21">
            <v>0.99999999999999989</v>
          </cell>
          <cell r="G21">
            <v>0.99999999999999989</v>
          </cell>
          <cell r="H21">
            <v>0.99999999999999989</v>
          </cell>
          <cell r="I21">
            <v>0.99999999999999989</v>
          </cell>
        </row>
        <row r="22">
          <cell r="C22" t="str">
            <v>%</v>
          </cell>
          <cell r="D22">
            <v>1.0087529494155429</v>
          </cell>
          <cell r="E22">
            <v>1.0145799127524118</v>
          </cell>
          <cell r="F22">
            <v>1.0260901715777535</v>
          </cell>
          <cell r="G22">
            <v>1.0232100877022872</v>
          </cell>
          <cell r="H22">
            <v>1.0199911704297071</v>
          </cell>
          <cell r="I22">
            <v>1.0196523370325934</v>
          </cell>
        </row>
        <row r="23">
          <cell r="C23" t="str">
            <v>%</v>
          </cell>
          <cell r="D23">
            <v>0.99999999995650923</v>
          </cell>
          <cell r="E23">
            <v>1</v>
          </cell>
          <cell r="F23">
            <v>1</v>
          </cell>
          <cell r="G23">
            <v>1</v>
          </cell>
          <cell r="H23">
            <v>1</v>
          </cell>
          <cell r="I23">
            <v>1</v>
          </cell>
        </row>
        <row r="24">
          <cell r="C24" t="str">
            <v>%</v>
          </cell>
          <cell r="D24">
            <v>0.99999999995650957</v>
          </cell>
          <cell r="E24">
            <v>1.0000000000000002</v>
          </cell>
          <cell r="F24">
            <v>1.0000000000000002</v>
          </cell>
          <cell r="G24">
            <v>1.0000000000000002</v>
          </cell>
          <cell r="H24">
            <v>1.0000000000000002</v>
          </cell>
          <cell r="I24">
            <v>1.0000000000000002</v>
          </cell>
        </row>
        <row r="25">
          <cell r="C25" t="str">
            <v>%</v>
          </cell>
          <cell r="D25">
            <v>0.99999999974191967</v>
          </cell>
          <cell r="E25">
            <v>0.99999999999999989</v>
          </cell>
          <cell r="F25">
            <v>0.99999999999999989</v>
          </cell>
          <cell r="G25">
            <v>0.99999999999999989</v>
          </cell>
          <cell r="H25">
            <v>0.99999999999999989</v>
          </cell>
          <cell r="I25">
            <v>0.99999999999999989</v>
          </cell>
        </row>
        <row r="26">
          <cell r="C26" t="str">
            <v>%</v>
          </cell>
          <cell r="D26">
            <v>0.9999999997112573</v>
          </cell>
          <cell r="E26">
            <v>1</v>
          </cell>
          <cell r="F26">
            <v>1</v>
          </cell>
          <cell r="G26">
            <v>1</v>
          </cell>
          <cell r="H26">
            <v>1</v>
          </cell>
          <cell r="I26">
            <v>1</v>
          </cell>
        </row>
        <row r="27">
          <cell r="C27" t="str">
            <v>%</v>
          </cell>
          <cell r="D27">
            <v>1.0095044431059148</v>
          </cell>
          <cell r="E27">
            <v>1.020522581585654</v>
          </cell>
          <cell r="F27">
            <v>1.0367243401164783</v>
          </cell>
          <cell r="G27">
            <v>1.0326703545192046</v>
          </cell>
          <cell r="H27">
            <v>1.0281394294398989</v>
          </cell>
          <cell r="I27">
            <v>1.0276624899578666</v>
          </cell>
        </row>
        <row r="28">
          <cell r="C28" t="str">
            <v>%</v>
          </cell>
          <cell r="D28">
            <v>0.99999999971680331</v>
          </cell>
          <cell r="E28">
            <v>1.0000000000000002</v>
          </cell>
          <cell r="F28">
            <v>1.0000000000000002</v>
          </cell>
          <cell r="G28">
            <v>1.0000000000000002</v>
          </cell>
          <cell r="H28">
            <v>1.0000000000000002</v>
          </cell>
          <cell r="I28">
            <v>1.0000000000000002</v>
          </cell>
        </row>
        <row r="29">
          <cell r="C29" t="str">
            <v>%</v>
          </cell>
          <cell r="D29">
            <v>1.0095046582223177</v>
          </cell>
          <cell r="E29">
            <v>1.0206653788369786</v>
          </cell>
          <cell r="F29">
            <v>1.0369798700946855</v>
          </cell>
          <cell r="G29">
            <v>1.0328976766426747</v>
          </cell>
          <cell r="H29">
            <v>1.0283352251374862</v>
          </cell>
          <cell r="I29">
            <v>1.0278549670843085</v>
          </cell>
        </row>
        <row r="30">
          <cell r="C30" t="str">
            <v>%</v>
          </cell>
          <cell r="D30">
            <v>0.9999999997335971</v>
          </cell>
          <cell r="E30">
            <v>0.99999999999999989</v>
          </cell>
          <cell r="F30">
            <v>0.99999999999999989</v>
          </cell>
          <cell r="G30">
            <v>0.99999999999999989</v>
          </cell>
          <cell r="H30">
            <v>0.99999999999999989</v>
          </cell>
          <cell r="I30">
            <v>0.99999999999999989</v>
          </cell>
        </row>
        <row r="31">
          <cell r="C31" t="str">
            <v>%</v>
          </cell>
          <cell r="D31">
            <v>0.99999999968725151</v>
          </cell>
          <cell r="E31">
            <v>0.99999999999999989</v>
          </cell>
          <cell r="F31">
            <v>0.99999999999999989</v>
          </cell>
          <cell r="G31">
            <v>0.99999999999999989</v>
          </cell>
          <cell r="H31">
            <v>0.99999999999999989</v>
          </cell>
          <cell r="I31">
            <v>0.99999999999999989</v>
          </cell>
        </row>
        <row r="32">
          <cell r="C32" t="str">
            <v>%</v>
          </cell>
          <cell r="D32">
            <v>0.99999999963978858</v>
          </cell>
          <cell r="E32">
            <v>0.99999999999999978</v>
          </cell>
          <cell r="F32">
            <v>0.99999999999999978</v>
          </cell>
          <cell r="G32">
            <v>0.99999999999999978</v>
          </cell>
          <cell r="H32">
            <v>0.99999999999999978</v>
          </cell>
          <cell r="I32">
            <v>0.99999999999999978</v>
          </cell>
        </row>
        <row r="33">
          <cell r="C33" t="str">
            <v>%</v>
          </cell>
          <cell r="D33">
            <v>0.99999999999262257</v>
          </cell>
          <cell r="E33">
            <v>1.0000000000000002</v>
          </cell>
          <cell r="F33">
            <v>1.0000000000000002</v>
          </cell>
          <cell r="G33">
            <v>1.0000000000000002</v>
          </cell>
          <cell r="H33">
            <v>1.0000000000000002</v>
          </cell>
          <cell r="I33">
            <v>1.0000000000000002</v>
          </cell>
        </row>
        <row r="34">
          <cell r="C34" t="str">
            <v>%</v>
          </cell>
          <cell r="D34">
            <v>1.009523224086931</v>
          </cell>
          <cell r="E34">
            <v>1.0205842074254783</v>
          </cell>
          <cell r="F34">
            <v>1.0368346170956304</v>
          </cell>
          <cell r="G34">
            <v>1.0327684580655931</v>
          </cell>
          <cell r="H34">
            <v>1.0282239273849636</v>
          </cell>
          <cell r="I34">
            <v>1.0277455557343709</v>
          </cell>
        </row>
        <row r="35">
          <cell r="C35" t="str">
            <v>%</v>
          </cell>
          <cell r="D35">
            <v>0.99999999973217069</v>
          </cell>
          <cell r="E35">
            <v>1</v>
          </cell>
          <cell r="F35">
            <v>1</v>
          </cell>
          <cell r="G35">
            <v>1</v>
          </cell>
          <cell r="H35">
            <v>1</v>
          </cell>
          <cell r="I35">
            <v>1</v>
          </cell>
        </row>
        <row r="36">
          <cell r="C36" t="str">
            <v>%</v>
          </cell>
          <cell r="D36">
            <v>0.99999999995826738</v>
          </cell>
          <cell r="E36">
            <v>1.0000000000000002</v>
          </cell>
          <cell r="F36">
            <v>1.0000000000000002</v>
          </cell>
          <cell r="G36">
            <v>1.0000000000000002</v>
          </cell>
          <cell r="H36">
            <v>1.0000000000000002</v>
          </cell>
          <cell r="I36">
            <v>1.0000000000000002</v>
          </cell>
        </row>
        <row r="37">
          <cell r="D37">
            <v>1.0099976021867805</v>
          </cell>
          <cell r="E37">
            <v>1.0165950939589676</v>
          </cell>
          <cell r="F37">
            <v>1.0296962578645594</v>
          </cell>
          <cell r="G37">
            <v>1.0264180995288612</v>
          </cell>
          <cell r="H37">
            <v>1.0227542755066106</v>
          </cell>
          <cell r="I37">
            <v>1.0223686098200577</v>
          </cell>
        </row>
        <row r="38">
          <cell r="D38">
            <v>1.0095561149166525</v>
          </cell>
          <cell r="E38">
            <v>1.0203928042402717</v>
          </cell>
          <cell r="F38">
            <v>1.0364921087399654</v>
          </cell>
          <cell r="G38">
            <v>1.0324637590738655</v>
          </cell>
          <cell r="H38">
            <v>1.027961485917636</v>
          </cell>
          <cell r="I38">
            <v>1.0274875624275066</v>
          </cell>
        </row>
        <row r="39">
          <cell r="D39">
            <v>0.99999999997205113</v>
          </cell>
          <cell r="E39">
            <v>1</v>
          </cell>
          <cell r="F39">
            <v>1</v>
          </cell>
          <cell r="G39">
            <v>1</v>
          </cell>
          <cell r="H39">
            <v>1</v>
          </cell>
          <cell r="I39">
            <v>1</v>
          </cell>
        </row>
        <row r="40">
          <cell r="D40">
            <v>0.99999999997700972</v>
          </cell>
          <cell r="E40">
            <v>0.99999999999999989</v>
          </cell>
          <cell r="F40">
            <v>0.99999999999999989</v>
          </cell>
          <cell r="G40">
            <v>0.99999999999999989</v>
          </cell>
          <cell r="H40">
            <v>0.99999999999999989</v>
          </cell>
          <cell r="I40">
            <v>0.99999999999999989</v>
          </cell>
        </row>
        <row r="41">
          <cell r="D41">
            <v>0.99999999986423393</v>
          </cell>
          <cell r="E41">
            <v>1.0000000000000004</v>
          </cell>
          <cell r="F41">
            <v>1.0000000000000004</v>
          </cell>
          <cell r="G41">
            <v>1.0000000000000004</v>
          </cell>
          <cell r="H41">
            <v>1.0000000000000004</v>
          </cell>
          <cell r="I41">
            <v>1.0000000000000004</v>
          </cell>
        </row>
        <row r="42">
          <cell r="D42">
            <v>0.99999999982604781</v>
          </cell>
          <cell r="E42">
            <v>1.0000000000000002</v>
          </cell>
          <cell r="F42">
            <v>1.0000000000000002</v>
          </cell>
          <cell r="G42">
            <v>1.0000000000000002</v>
          </cell>
          <cell r="H42">
            <v>1.0000000000000002</v>
          </cell>
          <cell r="I42">
            <v>1.0000000000000002</v>
          </cell>
        </row>
        <row r="43">
          <cell r="D43">
            <v>0.99999999976221121</v>
          </cell>
          <cell r="E43">
            <v>1.0000000000000007</v>
          </cell>
          <cell r="F43">
            <v>1.0000000000000007</v>
          </cell>
          <cell r="G43">
            <v>1.0000000000000007</v>
          </cell>
          <cell r="H43">
            <v>1.0000000000000007</v>
          </cell>
          <cell r="I43">
            <v>1.0000000000000007</v>
          </cell>
        </row>
        <row r="44">
          <cell r="D44">
            <v>0.99999999985276289</v>
          </cell>
          <cell r="E44">
            <v>1.0000000000000002</v>
          </cell>
          <cell r="F44">
            <v>1.0000000000000002</v>
          </cell>
          <cell r="G44">
            <v>1.0000000000000002</v>
          </cell>
          <cell r="H44">
            <v>1.0000000000000002</v>
          </cell>
          <cell r="I44">
            <v>1.0000000000000002</v>
          </cell>
        </row>
        <row r="45">
          <cell r="D45">
            <v>0.99999999984310128</v>
          </cell>
          <cell r="E45">
            <v>1</v>
          </cell>
          <cell r="F45">
            <v>1</v>
          </cell>
          <cell r="G45">
            <v>1</v>
          </cell>
          <cell r="H45">
            <v>1</v>
          </cell>
          <cell r="I45">
            <v>1</v>
          </cell>
        </row>
        <row r="46">
          <cell r="D46">
            <v>0.9999999997192115</v>
          </cell>
          <cell r="E46">
            <v>0.99999999999999989</v>
          </cell>
          <cell r="F46">
            <v>0.99999999999999989</v>
          </cell>
          <cell r="G46">
            <v>0.99999999999999989</v>
          </cell>
          <cell r="H46">
            <v>0.99999999999999989</v>
          </cell>
          <cell r="I46">
            <v>0.99999999999999989</v>
          </cell>
        </row>
        <row r="47">
          <cell r="D47">
            <v>0.99999999982354359</v>
          </cell>
          <cell r="E47">
            <v>1.0000000000000002</v>
          </cell>
          <cell r="F47">
            <v>1.0000000000000002</v>
          </cell>
          <cell r="G47">
            <v>1.0000000000000002</v>
          </cell>
          <cell r="H47">
            <v>1.0000000000000002</v>
          </cell>
          <cell r="I47">
            <v>1.0000000000000002</v>
          </cell>
        </row>
        <row r="48">
          <cell r="D48">
            <v>1.0098791063351096</v>
          </cell>
          <cell r="E48">
            <v>1.0212631265822942</v>
          </cell>
          <cell r="F48">
            <v>1.0380495158120735</v>
          </cell>
          <cell r="G48">
            <v>1.0338492445860654</v>
          </cell>
          <cell r="H48">
            <v>1.0291548238040564</v>
          </cell>
          <cell r="I48">
            <v>1.0286606742480553</v>
          </cell>
        </row>
        <row r="49">
          <cell r="D49">
            <v>1.0019180245511667</v>
          </cell>
          <cell r="E49">
            <v>1.0037015678336054</v>
          </cell>
          <cell r="F49">
            <v>1.0066238078049869</v>
          </cell>
          <cell r="G49">
            <v>1.0058926082420989</v>
          </cell>
          <cell r="H49">
            <v>1.005075385201224</v>
          </cell>
          <cell r="I49">
            <v>1.0049893617232371</v>
          </cell>
        </row>
        <row r="50">
          <cell r="D50">
            <v>1.0015592761870682</v>
          </cell>
          <cell r="E50">
            <v>1.0035986105097128</v>
          </cell>
          <cell r="F50">
            <v>1.0064395697857915</v>
          </cell>
          <cell r="G50">
            <v>1.0057287081860613</v>
          </cell>
          <cell r="H50">
            <v>1.0049342158098924</v>
          </cell>
          <cell r="I50">
            <v>1.0048505850334535</v>
          </cell>
        </row>
        <row r="51">
          <cell r="D51">
            <v>0.99999999998109168</v>
          </cell>
          <cell r="E51">
            <v>1.0000000000000002</v>
          </cell>
          <cell r="F51">
            <v>1.0000000000000002</v>
          </cell>
          <cell r="G51">
            <v>1.0000000000000002</v>
          </cell>
          <cell r="H51">
            <v>1.0000000000000002</v>
          </cell>
          <cell r="I51">
            <v>1.0000000000000002</v>
          </cell>
        </row>
        <row r="52">
          <cell r="D52">
            <v>0.99999999998689282</v>
          </cell>
          <cell r="E52">
            <v>0.99999999999999989</v>
          </cell>
          <cell r="F52">
            <v>0.99999999999999989</v>
          </cell>
          <cell r="G52">
            <v>0.99999999999999989</v>
          </cell>
          <cell r="H52">
            <v>0.99999999999999989</v>
          </cell>
          <cell r="I52">
            <v>0.99999999999999989</v>
          </cell>
        </row>
        <row r="53">
          <cell r="D53">
            <v>0.9999999999585274</v>
          </cell>
          <cell r="E53">
            <v>0.99999999999999989</v>
          </cell>
          <cell r="F53">
            <v>0.99999999999999989</v>
          </cell>
          <cell r="G53">
            <v>0.99999999999999989</v>
          </cell>
          <cell r="H53">
            <v>0.99999999999999989</v>
          </cell>
          <cell r="I53">
            <v>0.99999999999999989</v>
          </cell>
        </row>
        <row r="54">
          <cell r="D54">
            <v>0.99999999967510078</v>
          </cell>
          <cell r="E54">
            <v>1.0000000000000002</v>
          </cell>
          <cell r="F54">
            <v>1.0000000000000002</v>
          </cell>
          <cell r="G54">
            <v>1.0000000000000002</v>
          </cell>
          <cell r="H54">
            <v>1.0000000000000002</v>
          </cell>
          <cell r="I54">
            <v>1.0000000000000002</v>
          </cell>
        </row>
        <row r="55">
          <cell r="D55">
            <v>0.99999999972356191</v>
          </cell>
          <cell r="E55">
            <v>0.99999999999999989</v>
          </cell>
          <cell r="F55">
            <v>0.99999999999999989</v>
          </cell>
          <cell r="G55">
            <v>0.99999999999999989</v>
          </cell>
          <cell r="H55">
            <v>0.99999999999999989</v>
          </cell>
          <cell r="I55">
            <v>0.99999999999999989</v>
          </cell>
        </row>
        <row r="56">
          <cell r="D56">
            <v>0.99999999971283182</v>
          </cell>
          <cell r="E56">
            <v>1</v>
          </cell>
          <cell r="F56">
            <v>1</v>
          </cell>
          <cell r="G56">
            <v>1</v>
          </cell>
          <cell r="H56">
            <v>1</v>
          </cell>
          <cell r="I56">
            <v>1</v>
          </cell>
        </row>
        <row r="57">
          <cell r="D57">
            <v>0.99999999971035192</v>
          </cell>
          <cell r="E57">
            <v>0.99999999999999989</v>
          </cell>
          <cell r="F57">
            <v>0.99999999999999989</v>
          </cell>
          <cell r="G57">
            <v>0.99999999999999989</v>
          </cell>
          <cell r="H57">
            <v>0.99999999999999989</v>
          </cell>
          <cell r="I57">
            <v>0.99999999999999989</v>
          </cell>
        </row>
        <row r="58">
          <cell r="D58">
            <v>1.0099120867683316</v>
          </cell>
          <cell r="E58">
            <v>0.99999999999999944</v>
          </cell>
          <cell r="F58">
            <v>0.99999999999999944</v>
          </cell>
          <cell r="G58">
            <v>0.99999999999999944</v>
          </cell>
          <cell r="H58">
            <v>0.99999999999999944</v>
          </cell>
          <cell r="I58">
            <v>0.99999999999999944</v>
          </cell>
        </row>
      </sheetData>
      <sheetData sheetId="14">
        <row r="5">
          <cell r="C5" t="str">
            <v>One</v>
          </cell>
          <cell r="D5">
            <v>0.53</v>
          </cell>
          <cell r="E5">
            <v>0.53</v>
          </cell>
          <cell r="F5">
            <v>0.53</v>
          </cell>
          <cell r="G5">
            <v>0.53</v>
          </cell>
          <cell r="H5">
            <v>0.53</v>
          </cell>
          <cell r="I5">
            <v>0.53</v>
          </cell>
        </row>
        <row r="6">
          <cell r="C6" t="str">
            <v>One</v>
          </cell>
          <cell r="D6">
            <v>0.82</v>
          </cell>
          <cell r="E6">
            <v>0.79</v>
          </cell>
          <cell r="F6">
            <v>0.79</v>
          </cell>
          <cell r="G6">
            <v>0.79</v>
          </cell>
          <cell r="H6">
            <v>0.79</v>
          </cell>
          <cell r="I6">
            <v>0.79</v>
          </cell>
        </row>
        <row r="7">
          <cell r="C7" t="str">
            <v>One</v>
          </cell>
          <cell r="D7">
            <v>0.72</v>
          </cell>
          <cell r="E7">
            <v>0.74</v>
          </cell>
          <cell r="F7">
            <v>0.74</v>
          </cell>
          <cell r="G7">
            <v>0.74</v>
          </cell>
          <cell r="H7">
            <v>0.74</v>
          </cell>
          <cell r="I7">
            <v>0.74</v>
          </cell>
        </row>
        <row r="8">
          <cell r="C8" t="str">
            <v>One</v>
          </cell>
          <cell r="D8">
            <v>0.48</v>
          </cell>
          <cell r="E8">
            <v>0.48</v>
          </cell>
          <cell r="F8">
            <v>0.48</v>
          </cell>
          <cell r="G8">
            <v>0.48</v>
          </cell>
          <cell r="H8">
            <v>0.48</v>
          </cell>
          <cell r="I8">
            <v>0.48</v>
          </cell>
        </row>
        <row r="9">
          <cell r="C9" t="str">
            <v>One</v>
          </cell>
          <cell r="D9">
            <v>0.48</v>
          </cell>
          <cell r="E9">
            <v>0.48</v>
          </cell>
          <cell r="F9">
            <v>0.48</v>
          </cell>
          <cell r="G9">
            <v>0.48</v>
          </cell>
          <cell r="H9">
            <v>0.48</v>
          </cell>
          <cell r="I9">
            <v>0.48</v>
          </cell>
        </row>
        <row r="10">
          <cell r="C10" t="str">
            <v>One</v>
          </cell>
          <cell r="D10">
            <v>0.87</v>
          </cell>
          <cell r="E10">
            <v>0.91</v>
          </cell>
          <cell r="F10">
            <v>0.91</v>
          </cell>
          <cell r="G10">
            <v>0.91</v>
          </cell>
          <cell r="H10">
            <v>0.91</v>
          </cell>
          <cell r="I10">
            <v>0.91</v>
          </cell>
        </row>
        <row r="11">
          <cell r="C11" t="str">
            <v>One</v>
          </cell>
          <cell r="D11">
            <v>0.89</v>
          </cell>
          <cell r="E11">
            <v>0.86</v>
          </cell>
          <cell r="F11">
            <v>0.86</v>
          </cell>
          <cell r="G11">
            <v>0.86</v>
          </cell>
          <cell r="H11">
            <v>0.86</v>
          </cell>
          <cell r="I11">
            <v>0.86</v>
          </cell>
        </row>
        <row r="12">
          <cell r="C12" t="str">
            <v>One</v>
          </cell>
          <cell r="D12">
            <v>0.89</v>
          </cell>
          <cell r="E12">
            <v>0.86</v>
          </cell>
          <cell r="F12">
            <v>0.86</v>
          </cell>
          <cell r="G12">
            <v>0.86</v>
          </cell>
          <cell r="H12">
            <v>0.86</v>
          </cell>
          <cell r="I12">
            <v>0.86</v>
          </cell>
        </row>
        <row r="13">
          <cell r="C13" t="str">
            <v>One</v>
          </cell>
          <cell r="D13">
            <v>0.83</v>
          </cell>
          <cell r="E13">
            <v>0.79</v>
          </cell>
          <cell r="F13">
            <v>0.79</v>
          </cell>
          <cell r="G13">
            <v>0.79</v>
          </cell>
          <cell r="H13">
            <v>0.79</v>
          </cell>
          <cell r="I13">
            <v>0.79</v>
          </cell>
        </row>
        <row r="14">
          <cell r="C14" t="str">
            <v>One</v>
          </cell>
          <cell r="D14">
            <v>0.81</v>
          </cell>
          <cell r="E14">
            <v>0.78</v>
          </cell>
          <cell r="F14">
            <v>0.78</v>
          </cell>
          <cell r="G14">
            <v>0.78</v>
          </cell>
          <cell r="H14">
            <v>0.78</v>
          </cell>
          <cell r="I14">
            <v>0.78</v>
          </cell>
        </row>
        <row r="15">
          <cell r="C15" t="str">
            <v>One</v>
          </cell>
          <cell r="D15">
            <v>0.25</v>
          </cell>
          <cell r="E15">
            <v>0.25</v>
          </cell>
          <cell r="F15">
            <v>0.25</v>
          </cell>
          <cell r="G15">
            <v>0.25</v>
          </cell>
          <cell r="H15">
            <v>0.25</v>
          </cell>
          <cell r="I15">
            <v>0.25</v>
          </cell>
        </row>
        <row r="16">
          <cell r="C16" t="str">
            <v>One</v>
          </cell>
          <cell r="D16">
            <v>0.82</v>
          </cell>
          <cell r="E16">
            <v>0.78</v>
          </cell>
          <cell r="F16">
            <v>0.78</v>
          </cell>
          <cell r="G16">
            <v>0.78</v>
          </cell>
          <cell r="H16">
            <v>0.78</v>
          </cell>
          <cell r="I16">
            <v>0.78</v>
          </cell>
        </row>
        <row r="17">
          <cell r="C17" t="str">
            <v>One</v>
          </cell>
          <cell r="D17">
            <v>0.26</v>
          </cell>
          <cell r="E17">
            <v>0.25</v>
          </cell>
          <cell r="F17">
            <v>0.25</v>
          </cell>
          <cell r="G17">
            <v>0.25</v>
          </cell>
          <cell r="H17">
            <v>0.25</v>
          </cell>
          <cell r="I17">
            <v>0.25</v>
          </cell>
        </row>
        <row r="18">
          <cell r="C18" t="str">
            <v>One</v>
          </cell>
          <cell r="D18">
            <v>0.81</v>
          </cell>
          <cell r="E18">
            <v>0.79</v>
          </cell>
          <cell r="F18">
            <v>0.79</v>
          </cell>
          <cell r="G18">
            <v>0.79</v>
          </cell>
          <cell r="H18">
            <v>0.79</v>
          </cell>
          <cell r="I18">
            <v>0.79</v>
          </cell>
        </row>
        <row r="19">
          <cell r="C19" t="str">
            <v>One</v>
          </cell>
          <cell r="D19">
            <v>0.23</v>
          </cell>
          <cell r="E19">
            <v>0.24</v>
          </cell>
          <cell r="F19">
            <v>0.24</v>
          </cell>
          <cell r="G19">
            <v>0.24</v>
          </cell>
          <cell r="H19">
            <v>0.24</v>
          </cell>
          <cell r="I19">
            <v>0.24</v>
          </cell>
        </row>
        <row r="20">
          <cell r="C20" t="str">
            <v>One</v>
          </cell>
          <cell r="D20">
            <v>0.81</v>
          </cell>
          <cell r="E20">
            <v>0.78</v>
          </cell>
          <cell r="F20">
            <v>0.78</v>
          </cell>
          <cell r="G20">
            <v>0.78</v>
          </cell>
          <cell r="H20">
            <v>0.78</v>
          </cell>
          <cell r="I20">
            <v>0.78</v>
          </cell>
        </row>
        <row r="21">
          <cell r="C21" t="str">
            <v>One</v>
          </cell>
          <cell r="D21">
            <v>0.55000000000000004</v>
          </cell>
          <cell r="E21">
            <v>0.54</v>
          </cell>
          <cell r="F21">
            <v>0.54</v>
          </cell>
          <cell r="G21">
            <v>0.54</v>
          </cell>
          <cell r="H21">
            <v>0.54</v>
          </cell>
          <cell r="I21">
            <v>0.54</v>
          </cell>
        </row>
        <row r="22">
          <cell r="C22" t="str">
            <v>One</v>
          </cell>
          <cell r="D22">
            <v>0.99</v>
          </cell>
          <cell r="E22">
            <v>0.99</v>
          </cell>
          <cell r="F22">
            <v>0.99</v>
          </cell>
          <cell r="G22">
            <v>0.99</v>
          </cell>
          <cell r="H22">
            <v>0.99</v>
          </cell>
          <cell r="I22">
            <v>0.99</v>
          </cell>
        </row>
        <row r="23">
          <cell r="C23" t="str">
            <v>One</v>
          </cell>
          <cell r="D23">
            <v>0.81</v>
          </cell>
          <cell r="E23">
            <v>0.79</v>
          </cell>
          <cell r="F23">
            <v>0.79</v>
          </cell>
          <cell r="G23">
            <v>0.79</v>
          </cell>
          <cell r="H23">
            <v>0.79</v>
          </cell>
          <cell r="I23">
            <v>0.79</v>
          </cell>
        </row>
        <row r="24">
          <cell r="C24" t="str">
            <v>One</v>
          </cell>
          <cell r="D24">
            <v>0.51</v>
          </cell>
          <cell r="E24">
            <v>0.51</v>
          </cell>
          <cell r="F24">
            <v>0.51</v>
          </cell>
          <cell r="G24">
            <v>0.51</v>
          </cell>
          <cell r="H24">
            <v>0.51</v>
          </cell>
          <cell r="I24">
            <v>0.51</v>
          </cell>
        </row>
        <row r="25">
          <cell r="C25" t="str">
            <v>One</v>
          </cell>
          <cell r="D25">
            <v>0.51</v>
          </cell>
          <cell r="E25">
            <v>0.99</v>
          </cell>
          <cell r="F25">
            <v>0.99</v>
          </cell>
          <cell r="G25">
            <v>0.99</v>
          </cell>
          <cell r="H25">
            <v>0.99</v>
          </cell>
          <cell r="I25">
            <v>0.99</v>
          </cell>
        </row>
        <row r="26">
          <cell r="C26" t="str">
            <v>One</v>
          </cell>
          <cell r="D26">
            <v>0.17</v>
          </cell>
          <cell r="E26">
            <v>0.19</v>
          </cell>
          <cell r="F26">
            <v>0.19</v>
          </cell>
          <cell r="G26">
            <v>0.19</v>
          </cell>
          <cell r="H26">
            <v>0.19</v>
          </cell>
          <cell r="I26">
            <v>0.19</v>
          </cell>
        </row>
        <row r="27">
          <cell r="C27" t="str">
            <v>One</v>
          </cell>
          <cell r="D27">
            <v>0.86</v>
          </cell>
          <cell r="E27">
            <v>0.84</v>
          </cell>
          <cell r="F27">
            <v>0.84</v>
          </cell>
          <cell r="G27">
            <v>0.84</v>
          </cell>
          <cell r="H27">
            <v>0.84</v>
          </cell>
          <cell r="I27">
            <v>0.84</v>
          </cell>
        </row>
        <row r="28">
          <cell r="C28" t="str">
            <v>One</v>
          </cell>
          <cell r="D28">
            <v>0.89</v>
          </cell>
          <cell r="E28">
            <v>0.89</v>
          </cell>
          <cell r="F28">
            <v>0.89</v>
          </cell>
          <cell r="G28">
            <v>0.89</v>
          </cell>
          <cell r="H28">
            <v>0.89</v>
          </cell>
          <cell r="I28">
            <v>0.89</v>
          </cell>
        </row>
        <row r="29">
          <cell r="C29" t="str">
            <v>One</v>
          </cell>
          <cell r="D29">
            <v>0.87</v>
          </cell>
          <cell r="E29">
            <v>0.88</v>
          </cell>
          <cell r="F29">
            <v>0.88</v>
          </cell>
          <cell r="G29">
            <v>0.88</v>
          </cell>
          <cell r="H29">
            <v>0.88</v>
          </cell>
          <cell r="I29">
            <v>0.88</v>
          </cell>
        </row>
        <row r="30">
          <cell r="C30" t="str">
            <v>One</v>
          </cell>
          <cell r="D30">
            <v>0.87</v>
          </cell>
          <cell r="E30">
            <v>0.88</v>
          </cell>
          <cell r="F30">
            <v>0.88</v>
          </cell>
          <cell r="G30">
            <v>0.88</v>
          </cell>
          <cell r="H30">
            <v>0.88</v>
          </cell>
          <cell r="I30">
            <v>0.88</v>
          </cell>
        </row>
        <row r="31">
          <cell r="C31" t="str">
            <v>One</v>
          </cell>
          <cell r="D31">
            <v>0.87</v>
          </cell>
          <cell r="E31">
            <v>0.84</v>
          </cell>
          <cell r="F31">
            <v>0.84</v>
          </cell>
          <cell r="G31">
            <v>0.84</v>
          </cell>
          <cell r="H31">
            <v>0.84</v>
          </cell>
          <cell r="I31">
            <v>0.84</v>
          </cell>
        </row>
        <row r="32">
          <cell r="C32" t="str">
            <v>One</v>
          </cell>
          <cell r="D32">
            <v>0.87</v>
          </cell>
          <cell r="E32">
            <v>0.88</v>
          </cell>
          <cell r="F32">
            <v>0.88</v>
          </cell>
          <cell r="G32">
            <v>0.88</v>
          </cell>
          <cell r="H32">
            <v>0.88</v>
          </cell>
          <cell r="I32">
            <v>0.88</v>
          </cell>
        </row>
        <row r="33">
          <cell r="C33" t="str">
            <v>One</v>
          </cell>
          <cell r="D33">
            <v>0.87</v>
          </cell>
          <cell r="E33">
            <v>0.88</v>
          </cell>
          <cell r="F33">
            <v>0.88</v>
          </cell>
          <cell r="G33">
            <v>0.88</v>
          </cell>
          <cell r="H33">
            <v>0.88</v>
          </cell>
          <cell r="I33">
            <v>0.88</v>
          </cell>
        </row>
        <row r="34">
          <cell r="C34" t="str">
            <v>One</v>
          </cell>
          <cell r="D34">
            <v>0.87</v>
          </cell>
          <cell r="E34">
            <v>0.83</v>
          </cell>
          <cell r="F34">
            <v>0.83</v>
          </cell>
          <cell r="G34">
            <v>0.83</v>
          </cell>
          <cell r="H34">
            <v>0.83</v>
          </cell>
          <cell r="I34">
            <v>0.83</v>
          </cell>
        </row>
        <row r="35">
          <cell r="C35" t="str">
            <v>One</v>
          </cell>
          <cell r="D35">
            <v>0.88</v>
          </cell>
          <cell r="E35">
            <v>0.88</v>
          </cell>
          <cell r="F35">
            <v>0.88</v>
          </cell>
          <cell r="G35">
            <v>0.88</v>
          </cell>
          <cell r="H35">
            <v>0.88</v>
          </cell>
          <cell r="I35">
            <v>0.88</v>
          </cell>
        </row>
        <row r="36">
          <cell r="C36" t="str">
            <v>One</v>
          </cell>
          <cell r="D36">
            <v>0.03</v>
          </cell>
          <cell r="E36">
            <v>0.03</v>
          </cell>
          <cell r="F36">
            <v>0.03</v>
          </cell>
          <cell r="G36">
            <v>0.03</v>
          </cell>
          <cell r="H36">
            <v>0.03</v>
          </cell>
          <cell r="I36">
            <v>0.03</v>
          </cell>
        </row>
        <row r="37">
          <cell r="D37">
            <v>0.05</v>
          </cell>
          <cell r="E37">
            <v>0.05</v>
          </cell>
          <cell r="F37">
            <v>0.05</v>
          </cell>
          <cell r="G37">
            <v>0.05</v>
          </cell>
          <cell r="H37">
            <v>0.05</v>
          </cell>
          <cell r="I37">
            <v>0.05</v>
          </cell>
        </row>
        <row r="38">
          <cell r="D38">
            <v>0.09</v>
          </cell>
          <cell r="E38">
            <v>7.0000000000000007E-2</v>
          </cell>
          <cell r="F38">
            <v>7.0000000000000007E-2</v>
          </cell>
          <cell r="G38">
            <v>7.0000000000000007E-2</v>
          </cell>
          <cell r="H38">
            <v>7.0000000000000007E-2</v>
          </cell>
          <cell r="I38">
            <v>7.0000000000000007E-2</v>
          </cell>
        </row>
        <row r="39">
          <cell r="D39">
            <v>0.08</v>
          </cell>
          <cell r="E39">
            <v>7.0000000000000007E-2</v>
          </cell>
          <cell r="F39">
            <v>7.0000000000000007E-2</v>
          </cell>
          <cell r="G39">
            <v>7.0000000000000007E-2</v>
          </cell>
          <cell r="H39">
            <v>7.0000000000000007E-2</v>
          </cell>
          <cell r="I39">
            <v>7.0000000000000007E-2</v>
          </cell>
        </row>
        <row r="40">
          <cell r="D40">
            <v>0.2</v>
          </cell>
          <cell r="E40">
            <v>0.23</v>
          </cell>
          <cell r="F40">
            <v>0.23</v>
          </cell>
          <cell r="G40">
            <v>0.23</v>
          </cell>
          <cell r="H40">
            <v>0.23</v>
          </cell>
          <cell r="I40">
            <v>0.23</v>
          </cell>
        </row>
        <row r="41">
          <cell r="D41">
            <v>0.12</v>
          </cell>
          <cell r="E41">
            <v>0.09</v>
          </cell>
          <cell r="F41">
            <v>0.09</v>
          </cell>
          <cell r="G41">
            <v>0.09</v>
          </cell>
          <cell r="H41">
            <v>0.09</v>
          </cell>
          <cell r="I41">
            <v>0.09</v>
          </cell>
        </row>
        <row r="42">
          <cell r="D42">
            <v>0.85</v>
          </cell>
          <cell r="E42">
            <v>0.81</v>
          </cell>
          <cell r="F42">
            <v>0.81</v>
          </cell>
          <cell r="G42">
            <v>0.81</v>
          </cell>
          <cell r="H42">
            <v>0.81</v>
          </cell>
          <cell r="I42">
            <v>0.81</v>
          </cell>
        </row>
        <row r="43">
          <cell r="D43">
            <v>0.81</v>
          </cell>
          <cell r="E43">
            <v>0.78</v>
          </cell>
          <cell r="F43">
            <v>0.78</v>
          </cell>
          <cell r="G43">
            <v>0.78</v>
          </cell>
          <cell r="H43">
            <v>0.78</v>
          </cell>
          <cell r="I43">
            <v>0.78</v>
          </cell>
        </row>
        <row r="44">
          <cell r="D44">
            <v>0.81</v>
          </cell>
          <cell r="E44">
            <v>0.79</v>
          </cell>
          <cell r="F44">
            <v>0.79</v>
          </cell>
          <cell r="G44">
            <v>0.79</v>
          </cell>
          <cell r="H44">
            <v>0.79</v>
          </cell>
          <cell r="I44">
            <v>0.79</v>
          </cell>
        </row>
        <row r="45">
          <cell r="D45">
            <v>0.81</v>
          </cell>
          <cell r="E45">
            <v>0.78</v>
          </cell>
          <cell r="F45">
            <v>0.78</v>
          </cell>
          <cell r="G45">
            <v>0.78</v>
          </cell>
          <cell r="H45">
            <v>0.78</v>
          </cell>
          <cell r="I45">
            <v>0.78</v>
          </cell>
        </row>
        <row r="46">
          <cell r="D46">
            <v>0.99</v>
          </cell>
          <cell r="E46">
            <v>1</v>
          </cell>
          <cell r="F46">
            <v>1</v>
          </cell>
          <cell r="G46">
            <v>1</v>
          </cell>
          <cell r="H46">
            <v>1</v>
          </cell>
          <cell r="I46">
            <v>1</v>
          </cell>
        </row>
        <row r="47">
          <cell r="D47">
            <v>0.19</v>
          </cell>
          <cell r="E47">
            <v>0.2</v>
          </cell>
          <cell r="F47">
            <v>0.2</v>
          </cell>
          <cell r="G47">
            <v>0.2</v>
          </cell>
          <cell r="H47">
            <v>0.2</v>
          </cell>
          <cell r="I47">
            <v>0.2</v>
          </cell>
        </row>
        <row r="48">
          <cell r="D48">
            <v>0.54</v>
          </cell>
          <cell r="E48">
            <v>0.57999999999999996</v>
          </cell>
          <cell r="F48">
            <v>0.57999999999999996</v>
          </cell>
          <cell r="G48">
            <v>0.57999999999999996</v>
          </cell>
          <cell r="H48">
            <v>0.57999999999999996</v>
          </cell>
          <cell r="I48">
            <v>0.57999999999999996</v>
          </cell>
        </row>
        <row r="49">
          <cell r="D49">
            <v>0.52</v>
          </cell>
          <cell r="E49">
            <v>0.49</v>
          </cell>
          <cell r="F49">
            <v>0.49</v>
          </cell>
          <cell r="G49">
            <v>0.49</v>
          </cell>
          <cell r="H49">
            <v>0.49</v>
          </cell>
          <cell r="I49">
            <v>0.49</v>
          </cell>
        </row>
        <row r="50">
          <cell r="D50">
            <v>0.5</v>
          </cell>
          <cell r="E50">
            <v>0.5</v>
          </cell>
          <cell r="F50">
            <v>0.5</v>
          </cell>
          <cell r="G50">
            <v>0.5</v>
          </cell>
          <cell r="H50">
            <v>0.5</v>
          </cell>
          <cell r="I50">
            <v>0.5</v>
          </cell>
        </row>
        <row r="51">
          <cell r="D51">
            <v>0.51</v>
          </cell>
          <cell r="E51">
            <v>0.51</v>
          </cell>
          <cell r="F51">
            <v>0.51</v>
          </cell>
          <cell r="G51">
            <v>0.51</v>
          </cell>
          <cell r="H51">
            <v>0.51</v>
          </cell>
          <cell r="I51">
            <v>0.51</v>
          </cell>
        </row>
        <row r="52">
          <cell r="D52">
            <v>0.86</v>
          </cell>
          <cell r="E52">
            <v>0.88</v>
          </cell>
          <cell r="F52">
            <v>0.88</v>
          </cell>
          <cell r="G52">
            <v>0.88</v>
          </cell>
          <cell r="H52">
            <v>0.88</v>
          </cell>
          <cell r="I52">
            <v>0.88</v>
          </cell>
        </row>
        <row r="53">
          <cell r="D53">
            <v>0.81</v>
          </cell>
          <cell r="E53">
            <v>0.78</v>
          </cell>
          <cell r="F53">
            <v>0.78</v>
          </cell>
          <cell r="G53">
            <v>0.78</v>
          </cell>
          <cell r="H53">
            <v>0.78</v>
          </cell>
          <cell r="I53">
            <v>0.78</v>
          </cell>
        </row>
        <row r="54">
          <cell r="D54">
            <v>0.87</v>
          </cell>
          <cell r="E54">
            <v>0.86</v>
          </cell>
          <cell r="F54">
            <v>0.86</v>
          </cell>
          <cell r="G54">
            <v>0.86</v>
          </cell>
          <cell r="H54">
            <v>0.86</v>
          </cell>
          <cell r="I54">
            <v>0.86</v>
          </cell>
        </row>
        <row r="55">
          <cell r="D55">
            <v>0.82</v>
          </cell>
          <cell r="E55">
            <v>0.76</v>
          </cell>
          <cell r="F55">
            <v>0.76</v>
          </cell>
          <cell r="G55">
            <v>0.76</v>
          </cell>
          <cell r="H55">
            <v>0.76</v>
          </cell>
          <cell r="I55">
            <v>0.76</v>
          </cell>
        </row>
        <row r="56">
          <cell r="D56">
            <v>1</v>
          </cell>
          <cell r="E56">
            <v>1</v>
          </cell>
          <cell r="F56">
            <v>1</v>
          </cell>
          <cell r="G56">
            <v>1</v>
          </cell>
          <cell r="H56">
            <v>1</v>
          </cell>
          <cell r="I56">
            <v>1</v>
          </cell>
        </row>
        <row r="57">
          <cell r="D57">
            <v>0</v>
          </cell>
          <cell r="E57">
            <v>0.83</v>
          </cell>
          <cell r="F57">
            <v>0.83</v>
          </cell>
          <cell r="G57">
            <v>0.83</v>
          </cell>
          <cell r="H57">
            <v>0.83</v>
          </cell>
          <cell r="I57">
            <v>0.83</v>
          </cell>
        </row>
        <row r="58">
          <cell r="D58">
            <v>0</v>
          </cell>
          <cell r="E58">
            <v>0</v>
          </cell>
          <cell r="F58">
            <v>0</v>
          </cell>
          <cell r="G58">
            <v>0</v>
          </cell>
          <cell r="H58">
            <v>0</v>
          </cell>
          <cell r="I58">
            <v>0</v>
          </cell>
        </row>
      </sheetData>
      <sheetData sheetId="15">
        <row r="5">
          <cell r="C5" t="str">
            <v>Year</v>
          </cell>
          <cell r="D5">
            <v>9.1641739158717073</v>
          </cell>
        </row>
        <row r="6">
          <cell r="C6" t="str">
            <v>Year</v>
          </cell>
          <cell r="D6">
            <v>11.632613859994827</v>
          </cell>
        </row>
        <row r="7">
          <cell r="C7" t="str">
            <v>Year</v>
          </cell>
          <cell r="D7">
            <v>45.953967924142773</v>
          </cell>
        </row>
        <row r="8">
          <cell r="C8" t="str">
            <v>Year</v>
          </cell>
          <cell r="D8">
            <v>32.450015449368706</v>
          </cell>
        </row>
        <row r="9">
          <cell r="C9" t="str">
            <v>Year</v>
          </cell>
          <cell r="D9">
            <v>11.813982481805976</v>
          </cell>
        </row>
        <row r="10">
          <cell r="C10" t="str">
            <v>Year</v>
          </cell>
          <cell r="D10">
            <v>23.129416305905572</v>
          </cell>
        </row>
        <row r="11">
          <cell r="C11" t="str">
            <v>Year</v>
          </cell>
          <cell r="D11">
            <v>24.192401412399978</v>
          </cell>
        </row>
        <row r="12">
          <cell r="C12" t="str">
            <v>Year</v>
          </cell>
          <cell r="D12">
            <v>53.865113368161751</v>
          </cell>
        </row>
        <row r="13">
          <cell r="C13" t="str">
            <v>Year</v>
          </cell>
          <cell r="D13">
            <v>8.1122554204689195</v>
          </cell>
        </row>
        <row r="14">
          <cell r="C14" t="str">
            <v>Year</v>
          </cell>
          <cell r="D14">
            <v>8.6525732749282014</v>
          </cell>
        </row>
        <row r="15">
          <cell r="C15" t="str">
            <v>Year</v>
          </cell>
          <cell r="D15">
            <v>32.71121657994501</v>
          </cell>
        </row>
        <row r="16">
          <cell r="C16" t="str">
            <v>Year</v>
          </cell>
          <cell r="D16">
            <v>9.5770353167374385</v>
          </cell>
        </row>
        <row r="17">
          <cell r="C17" t="str">
            <v>Year</v>
          </cell>
          <cell r="D17">
            <v>30.923990858501735</v>
          </cell>
        </row>
        <row r="18">
          <cell r="C18" t="str">
            <v>Year</v>
          </cell>
          <cell r="D18">
            <v>7.2245847653801718</v>
          </cell>
        </row>
        <row r="19">
          <cell r="C19" t="str">
            <v>Year</v>
          </cell>
          <cell r="D19">
            <v>13.971174836697752</v>
          </cell>
        </row>
        <row r="20">
          <cell r="C20" t="str">
            <v>Year</v>
          </cell>
          <cell r="D20">
            <v>10.423374201058268</v>
          </cell>
        </row>
        <row r="21">
          <cell r="C21" t="str">
            <v>Year</v>
          </cell>
          <cell r="D21">
            <v>8.481715487277091</v>
          </cell>
        </row>
        <row r="22">
          <cell r="C22" t="str">
            <v>Year</v>
          </cell>
          <cell r="D22">
            <v>11.807271499897313</v>
          </cell>
        </row>
        <row r="23">
          <cell r="C23" t="str">
            <v>Year</v>
          </cell>
          <cell r="D23">
            <v>8.0895607760319024</v>
          </cell>
        </row>
        <row r="24">
          <cell r="C24" t="str">
            <v>Year</v>
          </cell>
          <cell r="D24">
            <v>12.694519464103875</v>
          </cell>
        </row>
        <row r="25">
          <cell r="C25" t="str">
            <v>Year</v>
          </cell>
          <cell r="D25">
            <v>13.550597963631782</v>
          </cell>
        </row>
        <row r="26">
          <cell r="C26" t="str">
            <v>Year</v>
          </cell>
          <cell r="D26">
            <v>31.714712619676192</v>
          </cell>
        </row>
        <row r="27">
          <cell r="C27" t="str">
            <v>Year</v>
          </cell>
          <cell r="D27">
            <v>9.2403570271942392</v>
          </cell>
        </row>
        <row r="28">
          <cell r="C28" t="str">
            <v>Year</v>
          </cell>
          <cell r="D28">
            <v>8.1409398351859323</v>
          </cell>
        </row>
        <row r="29">
          <cell r="C29" t="str">
            <v>Year</v>
          </cell>
          <cell r="D29">
            <v>8.8935290855063442</v>
          </cell>
        </row>
        <row r="30">
          <cell r="C30" t="str">
            <v>Year</v>
          </cell>
          <cell r="D30">
            <v>6.6984455017301148</v>
          </cell>
        </row>
        <row r="31">
          <cell r="C31" t="str">
            <v>Year</v>
          </cell>
          <cell r="D31">
            <v>14.771745538614502</v>
          </cell>
        </row>
        <row r="32">
          <cell r="C32" t="str">
            <v>Year</v>
          </cell>
          <cell r="D32">
            <v>6.0907074306900224</v>
          </cell>
        </row>
        <row r="33">
          <cell r="C33" t="str">
            <v>Year</v>
          </cell>
          <cell r="D33">
            <v>7.9692898080736567</v>
          </cell>
        </row>
        <row r="34">
          <cell r="C34" t="str">
            <v>Year</v>
          </cell>
          <cell r="D34">
            <v>8.7416504883218504</v>
          </cell>
        </row>
        <row r="35">
          <cell r="C35" t="str">
            <v>Year</v>
          </cell>
          <cell r="D35">
            <v>5.8367083210965935</v>
          </cell>
        </row>
        <row r="36">
          <cell r="C36" t="str">
            <v>Year</v>
          </cell>
          <cell r="D36">
            <v>33.457068233679607</v>
          </cell>
        </row>
        <row r="37">
          <cell r="D37">
            <v>27.354434421746976</v>
          </cell>
        </row>
        <row r="38">
          <cell r="D38">
            <v>32.287829050518596</v>
          </cell>
        </row>
        <row r="39">
          <cell r="D39">
            <v>10.486049400643607</v>
          </cell>
        </row>
        <row r="40">
          <cell r="D40">
            <v>13.738736857917774</v>
          </cell>
        </row>
        <row r="41">
          <cell r="D41">
            <v>9.8973903050239471</v>
          </cell>
        </row>
        <row r="42">
          <cell r="D42">
            <v>9.034574729585664</v>
          </cell>
        </row>
        <row r="43">
          <cell r="D43">
            <v>12.838967180591927</v>
          </cell>
        </row>
        <row r="44">
          <cell r="D44">
            <v>5.8326378416513442</v>
          </cell>
        </row>
        <row r="45">
          <cell r="D45">
            <v>22.6357706887921</v>
          </cell>
        </row>
        <row r="46">
          <cell r="D46">
            <v>-40.076311419466826</v>
          </cell>
        </row>
        <row r="47">
          <cell r="D47">
            <v>-204.352867944271</v>
          </cell>
        </row>
        <row r="48">
          <cell r="D48">
            <v>11.348756154214461</v>
          </cell>
        </row>
        <row r="49">
          <cell r="D49">
            <v>10.453162133200319</v>
          </cell>
        </row>
        <row r="50">
          <cell r="D50">
            <v>139.51649330104593</v>
          </cell>
        </row>
        <row r="51">
          <cell r="D51">
            <v>109.86844800672378</v>
          </cell>
        </row>
        <row r="52">
          <cell r="D52">
            <v>2.8899981791349307</v>
          </cell>
        </row>
        <row r="53">
          <cell r="D53">
            <v>8.2612749530302381</v>
          </cell>
        </row>
        <row r="54">
          <cell r="D54">
            <v>8.7788842830278586</v>
          </cell>
        </row>
        <row r="55">
          <cell r="D55">
            <v>16.014049780726733</v>
          </cell>
        </row>
        <row r="56">
          <cell r="D56">
            <v>0</v>
          </cell>
        </row>
        <row r="57">
          <cell r="D57">
            <v>6.6346041250113004</v>
          </cell>
        </row>
        <row r="58">
          <cell r="D58">
            <v>0</v>
          </cell>
        </row>
        <row r="121">
          <cell r="F121">
            <v>0</v>
          </cell>
          <cell r="G121">
            <v>0</v>
          </cell>
          <cell r="H121">
            <v>0</v>
          </cell>
          <cell r="I121">
            <v>0</v>
          </cell>
        </row>
        <row r="122">
          <cell r="F122">
            <v>41523.543203494417</v>
          </cell>
          <cell r="G122">
            <v>40277.836907389581</v>
          </cell>
          <cell r="H122">
            <v>39069.501800167891</v>
          </cell>
          <cell r="I122">
            <v>37897.416746162853</v>
          </cell>
        </row>
        <row r="123">
          <cell r="F123">
            <v>0</v>
          </cell>
          <cell r="G123">
            <v>0</v>
          </cell>
          <cell r="H123">
            <v>0</v>
          </cell>
          <cell r="I123">
            <v>0</v>
          </cell>
        </row>
        <row r="124">
          <cell r="F124" t="str">
            <v>Capex_steady_state_2017_18</v>
          </cell>
          <cell r="G124" t="str">
            <v>Capex_steady_state_2018_19</v>
          </cell>
          <cell r="H124" t="str">
            <v>Capex_steady_state_2019_20</v>
          </cell>
          <cell r="I124" t="str">
            <v>Capex_steady_state_2020_21</v>
          </cell>
        </row>
        <row r="127">
          <cell r="F127" t="str">
            <v>2017/18</v>
          </cell>
          <cell r="G127" t="str">
            <v>2018/19</v>
          </cell>
          <cell r="H127" t="str">
            <v>2019/20</v>
          </cell>
          <cell r="I127" t="str">
            <v>2020/21</v>
          </cell>
        </row>
        <row r="128">
          <cell r="F128">
            <v>33979462.495970502</v>
          </cell>
          <cell r="G128">
            <v>34125921.507147759</v>
          </cell>
          <cell r="H128">
            <v>34252612.406939849</v>
          </cell>
          <cell r="I128">
            <v>34377618.365667142</v>
          </cell>
        </row>
        <row r="129">
          <cell r="F129">
            <v>2496743.550595426</v>
          </cell>
          <cell r="G129">
            <v>2496743.550595426</v>
          </cell>
          <cell r="H129">
            <v>2496743.550595426</v>
          </cell>
          <cell r="I129">
            <v>2496743.550595426</v>
          </cell>
        </row>
        <row r="130">
          <cell r="F130">
            <v>452249.45948911348</v>
          </cell>
          <cell r="G130">
            <v>452249.45948911348</v>
          </cell>
          <cell r="H130">
            <v>452249.45948911348</v>
          </cell>
          <cell r="I130">
            <v>452249.45948911348</v>
          </cell>
        </row>
        <row r="131">
          <cell r="F131">
            <v>705338.78254021134</v>
          </cell>
          <cell r="G131">
            <v>705338.78254021122</v>
          </cell>
          <cell r="H131">
            <v>705338.7825402111</v>
          </cell>
          <cell r="I131">
            <v>705338.78254021099</v>
          </cell>
        </row>
        <row r="132">
          <cell r="F132">
            <v>10548670.461775567</v>
          </cell>
          <cell r="G132">
            <v>10548670.461775566</v>
          </cell>
          <cell r="H132">
            <v>10548670.461775564</v>
          </cell>
          <cell r="I132">
            <v>10548670.461775562</v>
          </cell>
        </row>
        <row r="133">
          <cell r="F133">
            <v>6345486.0054920418</v>
          </cell>
          <cell r="G133">
            <v>6492765.2921931483</v>
          </cell>
          <cell r="H133">
            <v>6622563.2697094688</v>
          </cell>
          <cell r="I133">
            <v>6752712.1151054734</v>
          </cell>
        </row>
        <row r="134">
          <cell r="F134">
            <v>765971.749159078</v>
          </cell>
          <cell r="G134">
            <v>765971.749159078</v>
          </cell>
          <cell r="H134">
            <v>765971.749159078</v>
          </cell>
          <cell r="I134">
            <v>765971.749159078</v>
          </cell>
        </row>
        <row r="135">
          <cell r="F135">
            <v>254181.22994063402</v>
          </cell>
          <cell r="G135">
            <v>254181.22994063408</v>
          </cell>
          <cell r="H135">
            <v>254181.22994063413</v>
          </cell>
          <cell r="I135">
            <v>254181.22994063419</v>
          </cell>
        </row>
        <row r="136">
          <cell r="F136">
            <v>756931.27116369398</v>
          </cell>
          <cell r="G136">
            <v>756931.27116369386</v>
          </cell>
          <cell r="H136">
            <v>756931.27116369375</v>
          </cell>
          <cell r="I136">
            <v>756931.27116369363</v>
          </cell>
        </row>
        <row r="137">
          <cell r="F137">
            <v>3743307.6926372861</v>
          </cell>
          <cell r="G137">
            <v>3743307.6926372861</v>
          </cell>
          <cell r="H137">
            <v>3743307.6926372861</v>
          </cell>
          <cell r="I137">
            <v>3743307.6926372861</v>
          </cell>
        </row>
        <row r="138">
          <cell r="F138">
            <v>69904367.258157849</v>
          </cell>
          <cell r="G138">
            <v>72188167.718922541</v>
          </cell>
          <cell r="H138">
            <v>74219501.570844755</v>
          </cell>
          <cell r="I138">
            <v>76272597.787726104</v>
          </cell>
        </row>
        <row r="139">
          <cell r="F139">
            <v>3056740.0631722161</v>
          </cell>
          <cell r="G139">
            <v>3056740.0631722165</v>
          </cell>
          <cell r="H139">
            <v>3056740.063172217</v>
          </cell>
          <cell r="I139">
            <v>3056740.0631722175</v>
          </cell>
        </row>
        <row r="140">
          <cell r="F140">
            <v>461149338.08742517</v>
          </cell>
          <cell r="G140">
            <v>476320079.89580876</v>
          </cell>
          <cell r="H140">
            <v>489816716.59716189</v>
          </cell>
          <cell r="I140">
            <v>503460545.11531985</v>
          </cell>
        </row>
        <row r="141">
          <cell r="F141">
            <v>8519949.73112523</v>
          </cell>
          <cell r="G141">
            <v>8519949.7311252281</v>
          </cell>
          <cell r="H141">
            <v>8519949.7311252262</v>
          </cell>
          <cell r="I141">
            <v>8519949.7311252244</v>
          </cell>
        </row>
        <row r="142">
          <cell r="F142">
            <v>9140855.3518474996</v>
          </cell>
          <cell r="G142">
            <v>9140855.3518474977</v>
          </cell>
          <cell r="H142">
            <v>9140855.3518474959</v>
          </cell>
          <cell r="I142">
            <v>9140855.351847494</v>
          </cell>
        </row>
        <row r="143">
          <cell r="F143">
            <v>983666.75411516591</v>
          </cell>
          <cell r="G143">
            <v>983666.75411516568</v>
          </cell>
          <cell r="H143">
            <v>983666.75411516544</v>
          </cell>
          <cell r="I143">
            <v>983666.75411516521</v>
          </cell>
        </row>
        <row r="144">
          <cell r="F144">
            <v>4444406.5276419017</v>
          </cell>
          <cell r="G144">
            <v>4444406.5276419027</v>
          </cell>
          <cell r="H144">
            <v>4444406.5276419036</v>
          </cell>
          <cell r="I144">
            <v>4444406.5276419045</v>
          </cell>
        </row>
        <row r="145">
          <cell r="F145">
            <v>248094006.91113436</v>
          </cell>
          <cell r="G145">
            <v>256223664.97292686</v>
          </cell>
          <cell r="H145">
            <v>263455303.087432</v>
          </cell>
          <cell r="I145">
            <v>270765016.88275993</v>
          </cell>
        </row>
        <row r="146">
          <cell r="F146">
            <v>1766541.7461967566</v>
          </cell>
          <cell r="G146">
            <v>1766541.7461967566</v>
          </cell>
          <cell r="H146">
            <v>1766541.7461967566</v>
          </cell>
          <cell r="I146">
            <v>1766541.7461967566</v>
          </cell>
        </row>
        <row r="147">
          <cell r="F147">
            <v>199480730.38218951</v>
          </cell>
          <cell r="G147">
            <v>199480730.38218954</v>
          </cell>
          <cell r="H147">
            <v>199480730.38218957</v>
          </cell>
          <cell r="I147">
            <v>199480730.3821896</v>
          </cell>
        </row>
        <row r="148">
          <cell r="F148">
            <v>131444.07809497835</v>
          </cell>
          <cell r="G148">
            <v>134916.58083257091</v>
          </cell>
          <cell r="H148">
            <v>137986.50988324513</v>
          </cell>
          <cell r="I148">
            <v>141073.07628325498</v>
          </cell>
        </row>
        <row r="149">
          <cell r="F149">
            <v>17248999.960070115</v>
          </cell>
          <cell r="G149">
            <v>17808967.339038946</v>
          </cell>
          <cell r="H149">
            <v>18306932.528497122</v>
          </cell>
          <cell r="I149">
            <v>18810145.479230337</v>
          </cell>
        </row>
        <row r="150">
          <cell r="F150">
            <v>12771043.174655583</v>
          </cell>
          <cell r="G150">
            <v>12771043.174655583</v>
          </cell>
          <cell r="H150">
            <v>12771043.174655583</v>
          </cell>
          <cell r="I150">
            <v>12771043.174655583</v>
          </cell>
        </row>
        <row r="151">
          <cell r="F151">
            <v>18120044.817875173</v>
          </cell>
          <cell r="G151">
            <v>18120044.817875169</v>
          </cell>
          <cell r="H151">
            <v>18120044.817875165</v>
          </cell>
          <cell r="I151">
            <v>18120044.817875162</v>
          </cell>
        </row>
        <row r="152">
          <cell r="F152">
            <v>5297188.0400222298</v>
          </cell>
          <cell r="G152">
            <v>5297188.0400222326</v>
          </cell>
          <cell r="H152">
            <v>5297188.0400222354</v>
          </cell>
          <cell r="I152">
            <v>5297188.0400222382</v>
          </cell>
        </row>
        <row r="153">
          <cell r="F153">
            <v>6919113.6170434067</v>
          </cell>
          <cell r="G153">
            <v>6919113.6170434086</v>
          </cell>
          <cell r="H153">
            <v>6919113.6170434104</v>
          </cell>
          <cell r="I153">
            <v>6919113.6170434123</v>
          </cell>
        </row>
        <row r="154">
          <cell r="F154">
            <v>384588.09874694329</v>
          </cell>
          <cell r="G154">
            <v>384588.09874694352</v>
          </cell>
          <cell r="H154">
            <v>384588.09874694375</v>
          </cell>
          <cell r="I154">
            <v>384588.09874694399</v>
          </cell>
        </row>
        <row r="155">
          <cell r="F155">
            <v>2464473.3990610498</v>
          </cell>
          <cell r="G155">
            <v>2464473.3990610503</v>
          </cell>
          <cell r="H155">
            <v>2464473.3990610507</v>
          </cell>
          <cell r="I155">
            <v>2464473.3990610512</v>
          </cell>
        </row>
        <row r="156">
          <cell r="F156">
            <v>1950696.4925338498</v>
          </cell>
          <cell r="G156">
            <v>1950696.4925338498</v>
          </cell>
          <cell r="H156">
            <v>1950696.4925338498</v>
          </cell>
          <cell r="I156">
            <v>1950696.4925338498</v>
          </cell>
        </row>
        <row r="157">
          <cell r="F157">
            <v>358955.45729451417</v>
          </cell>
          <cell r="G157">
            <v>358955.45729451411</v>
          </cell>
          <cell r="H157">
            <v>358955.45729451405</v>
          </cell>
          <cell r="I157">
            <v>358955.457294514</v>
          </cell>
        </row>
        <row r="158">
          <cell r="F158">
            <v>483443.29631491186</v>
          </cell>
          <cell r="G158">
            <v>483443.29631491198</v>
          </cell>
          <cell r="H158">
            <v>483443.29631491209</v>
          </cell>
          <cell r="I158">
            <v>483443.29631491221</v>
          </cell>
        </row>
        <row r="159">
          <cell r="F159">
            <v>31698.413455775419</v>
          </cell>
          <cell r="G159">
            <v>32771.380805830187</v>
          </cell>
          <cell r="H159">
            <v>33726.824639039805</v>
          </cell>
          <cell r="I159">
            <v>34693.458173440609</v>
          </cell>
        </row>
        <row r="160">
          <cell r="F160">
            <v>4806444.3192191226</v>
          </cell>
          <cell r="G160">
            <v>4834766.8126297425</v>
          </cell>
          <cell r="H160">
            <v>4859305.1165619325</v>
          </cell>
          <cell r="I160">
            <v>4883549.9475120362</v>
          </cell>
        </row>
        <row r="161">
          <cell r="F161">
            <v>17082167.940876465</v>
          </cell>
          <cell r="G161">
            <v>17180026.69619504</v>
          </cell>
          <cell r="H161">
            <v>17264796.655533779</v>
          </cell>
          <cell r="I161">
            <v>17348541.019796729</v>
          </cell>
        </row>
        <row r="162">
          <cell r="F162">
            <v>8980857.6020899583</v>
          </cell>
          <cell r="G162">
            <v>8980857.6020899601</v>
          </cell>
          <cell r="H162">
            <v>8980857.602089962</v>
          </cell>
          <cell r="I162">
            <v>8980857.6020899639</v>
          </cell>
        </row>
        <row r="163">
          <cell r="F163">
            <v>52873539.792924717</v>
          </cell>
          <cell r="G163">
            <v>52873539.79292471</v>
          </cell>
          <cell r="H163">
            <v>52873539.792924702</v>
          </cell>
          <cell r="I163">
            <v>52873539.792924695</v>
          </cell>
        </row>
        <row r="164">
          <cell r="F164">
            <v>30305497.957380816</v>
          </cell>
          <cell r="G164">
            <v>30305497.957380813</v>
          </cell>
          <cell r="H164">
            <v>30305497.957380809</v>
          </cell>
          <cell r="I164">
            <v>30305497.957380805</v>
          </cell>
        </row>
        <row r="165">
          <cell r="F165">
            <v>510466.5075143539</v>
          </cell>
          <cell r="G165">
            <v>510466.50751435402</v>
          </cell>
          <cell r="H165">
            <v>510466.50751435413</v>
          </cell>
          <cell r="I165">
            <v>510466.50751435425</v>
          </cell>
        </row>
        <row r="166">
          <cell r="F166">
            <v>825.53183134655751</v>
          </cell>
          <cell r="G166">
            <v>825.5318313465574</v>
          </cell>
          <cell r="H166">
            <v>825.53183134655728</v>
          </cell>
          <cell r="I166">
            <v>825.53183134655717</v>
          </cell>
        </row>
        <row r="167">
          <cell r="F167">
            <v>66540.647443531736</v>
          </cell>
          <cell r="G167">
            <v>66540.647443531736</v>
          </cell>
          <cell r="H167">
            <v>66540.647443531736</v>
          </cell>
          <cell r="I167">
            <v>66540.647443531736</v>
          </cell>
        </row>
        <row r="168">
          <cell r="F168">
            <v>502566.27711825271</v>
          </cell>
          <cell r="G168">
            <v>502566.27711825265</v>
          </cell>
          <cell r="H168">
            <v>502566.27711825259</v>
          </cell>
          <cell r="I168">
            <v>502566.27711825253</v>
          </cell>
        </row>
        <row r="169">
          <cell r="F169">
            <v>-1421144.5586000748</v>
          </cell>
          <cell r="G169">
            <v>-1421144.5586000741</v>
          </cell>
          <cell r="H169">
            <v>-1421144.5586000734</v>
          </cell>
          <cell r="I169">
            <v>-1421144.5586000727</v>
          </cell>
        </row>
        <row r="170">
          <cell r="F170">
            <v>136391.03516059802</v>
          </cell>
          <cell r="G170">
            <v>138571.55278152775</v>
          </cell>
          <cell r="H170">
            <v>140479.68866497578</v>
          </cell>
          <cell r="I170">
            <v>142381.31302969586</v>
          </cell>
        </row>
        <row r="171">
          <cell r="F171">
            <v>13400.24090118202</v>
          </cell>
          <cell r="G171">
            <v>13400.24090118202</v>
          </cell>
          <cell r="H171">
            <v>13400.24090118202</v>
          </cell>
          <cell r="I171">
            <v>13400.24090118202</v>
          </cell>
        </row>
        <row r="172">
          <cell r="F172">
            <v>1160241.5705131809</v>
          </cell>
          <cell r="G172">
            <v>1160241.5705131807</v>
          </cell>
          <cell r="H172">
            <v>1160241.5705131805</v>
          </cell>
          <cell r="I172">
            <v>1160241.5705131802</v>
          </cell>
        </row>
        <row r="173">
          <cell r="F173">
            <v>342511.34732381639</v>
          </cell>
          <cell r="G173">
            <v>342511.34732381633</v>
          </cell>
          <cell r="H173">
            <v>342511.34732381627</v>
          </cell>
          <cell r="I173">
            <v>342511.34732381621</v>
          </cell>
        </row>
        <row r="174">
          <cell r="F174">
            <v>2092863.7670479817</v>
          </cell>
          <cell r="G174">
            <v>2092863.7670479817</v>
          </cell>
          <cell r="H174">
            <v>2092863.7670479817</v>
          </cell>
          <cell r="I174">
            <v>2092863.7670479817</v>
          </cell>
        </row>
        <row r="1014">
          <cell r="E1014">
            <v>4079510.2741965111</v>
          </cell>
          <cell r="F1014">
            <v>4079510.2741965111</v>
          </cell>
          <cell r="G1014">
            <v>4079510.2741965111</v>
          </cell>
          <cell r="H1014">
            <v>4079510.2741965111</v>
          </cell>
          <cell r="I1014">
            <v>3978781.625450918</v>
          </cell>
        </row>
        <row r="1015">
          <cell r="J1015" t="str">
            <v>Total_Return_on_Capital</v>
          </cell>
        </row>
        <row r="1017">
          <cell r="E1017" t="str">
            <v>Total NRC(t-1) * - (%Δprice)</v>
          </cell>
        </row>
        <row r="1018">
          <cell r="E1018" t="str">
            <v>2016/17</v>
          </cell>
          <cell r="F1018" t="str">
            <v>2017/18</v>
          </cell>
          <cell r="G1018" t="str">
            <v>2018/19</v>
          </cell>
          <cell r="H1018" t="str">
            <v>2019/20</v>
          </cell>
          <cell r="I1018" t="str">
            <v>2020/21</v>
          </cell>
        </row>
        <row r="1019">
          <cell r="E1019">
            <v>-461751.55554745084</v>
          </cell>
          <cell r="F1019">
            <v>-750724.29991702572</v>
          </cell>
          <cell r="G1019">
            <v>-666083.72072295425</v>
          </cell>
          <cell r="H1019">
            <v>-581336.17135518265</v>
          </cell>
          <cell r="I1019">
            <v>-582246.71888761211</v>
          </cell>
        </row>
        <row r="1020">
          <cell r="E1020">
            <v>0</v>
          </cell>
          <cell r="F1020">
            <v>0</v>
          </cell>
          <cell r="G1020">
            <v>0</v>
          </cell>
          <cell r="H1020">
            <v>0</v>
          </cell>
          <cell r="I1020">
            <v>0</v>
          </cell>
        </row>
        <row r="1021">
          <cell r="E1021">
            <v>0</v>
          </cell>
          <cell r="F1021">
            <v>0</v>
          </cell>
          <cell r="G1021">
            <v>0</v>
          </cell>
          <cell r="H1021">
            <v>0</v>
          </cell>
          <cell r="I1021">
            <v>0</v>
          </cell>
        </row>
        <row r="1022">
          <cell r="E1022">
            <v>5.3768030940961481E-9</v>
          </cell>
          <cell r="F1022">
            <v>5.0822134035552529E-11</v>
          </cell>
          <cell r="G1022">
            <v>4.8392663349754917E-11</v>
          </cell>
          <cell r="H1022">
            <v>4.6454839837577265E-11</v>
          </cell>
          <cell r="I1022">
            <v>4.4780908568478261E-11</v>
          </cell>
        </row>
        <row r="1023">
          <cell r="E1023">
            <v>4.9600553152375549E-9</v>
          </cell>
          <cell r="F1023">
            <v>6.8861506400938236E-9</v>
          </cell>
          <cell r="G1023">
            <v>6.7650316652905815E-9</v>
          </cell>
          <cell r="H1023">
            <v>6.7801335357449704E-9</v>
          </cell>
          <cell r="I1023">
            <v>6.8547658678701087E-9</v>
          </cell>
        </row>
        <row r="1024">
          <cell r="E1024">
            <v>-835517.39032709424</v>
          </cell>
          <cell r="F1024">
            <v>-750252.13040496223</v>
          </cell>
          <cell r="G1024">
            <v>-510041.56563683791</v>
          </cell>
          <cell r="H1024">
            <v>-132799.54731542058</v>
          </cell>
          <cell r="I1024">
            <v>-21745.114418567133</v>
          </cell>
        </row>
        <row r="1025">
          <cell r="E1025">
            <v>0</v>
          </cell>
          <cell r="F1025">
            <v>0</v>
          </cell>
          <cell r="G1025">
            <v>0</v>
          </cell>
          <cell r="H1025">
            <v>0</v>
          </cell>
          <cell r="I1025">
            <v>0</v>
          </cell>
        </row>
        <row r="1026">
          <cell r="E1026">
            <v>-8.0854120743636809E-9</v>
          </cell>
          <cell r="F1026">
            <v>-1.9499742273750847E-9</v>
          </cell>
          <cell r="G1026">
            <v>-1.9245912627304948E-9</v>
          </cell>
          <cell r="H1026">
            <v>-1.83709322195077E-9</v>
          </cell>
          <cell r="I1026">
            <v>-1.7365580423913816E-9</v>
          </cell>
        </row>
        <row r="1027">
          <cell r="E1027">
            <v>1.621660700322932E-10</v>
          </cell>
          <cell r="F1027">
            <v>2.3747439330649756E-10</v>
          </cell>
          <cell r="G1027">
            <v>2.9999613866255469E-10</v>
          </cell>
          <cell r="H1027">
            <v>2.9599027243225975E-10</v>
          </cell>
          <cell r="I1027">
            <v>2.8450338040656337E-10</v>
          </cell>
        </row>
        <row r="1028">
          <cell r="E1028">
            <v>0</v>
          </cell>
          <cell r="F1028">
            <v>0</v>
          </cell>
          <cell r="G1028">
            <v>0</v>
          </cell>
          <cell r="H1028">
            <v>0</v>
          </cell>
          <cell r="I1028">
            <v>0</v>
          </cell>
        </row>
        <row r="1029">
          <cell r="E1029">
            <v>-16801461.865711644</v>
          </cell>
          <cell r="F1029">
            <v>-33482819.865499951</v>
          </cell>
          <cell r="G1029">
            <v>-30720491.860661961</v>
          </cell>
          <cell r="H1029">
            <v>-27093767.800738815</v>
          </cell>
          <cell r="I1029">
            <v>-27067733.28358588</v>
          </cell>
        </row>
        <row r="1030">
          <cell r="E1030">
            <v>-2.4410629241887587E-9</v>
          </cell>
          <cell r="F1030">
            <v>-2.0069113988017988E-9</v>
          </cell>
          <cell r="G1030">
            <v>-1.9292009255617783E-9</v>
          </cell>
          <cell r="H1030">
            <v>-1.8539988670558911E-9</v>
          </cell>
          <cell r="I1030">
            <v>-1.7779675913544055E-9</v>
          </cell>
        </row>
        <row r="1031">
          <cell r="E1031">
            <v>-101563406.6959133</v>
          </cell>
          <cell r="F1031">
            <v>-174825286.44703004</v>
          </cell>
          <cell r="G1031">
            <v>-160250306.81427214</v>
          </cell>
          <cell r="H1031">
            <v>-141080528.10782894</v>
          </cell>
          <cell r="I1031">
            <v>-140579442.51646936</v>
          </cell>
        </row>
        <row r="1032">
          <cell r="E1032">
            <v>2.7847696450555701E-9</v>
          </cell>
          <cell r="F1032">
            <v>2.6675789606911039E-9</v>
          </cell>
          <cell r="G1032">
            <v>2.5822060396105783E-9</v>
          </cell>
          <cell r="H1032">
            <v>2.4982987567607072E-9</v>
          </cell>
          <cell r="I1032">
            <v>2.4138195583717681E-9</v>
          </cell>
        </row>
        <row r="1033">
          <cell r="E1033">
            <v>7.821162760853469E-9</v>
          </cell>
          <cell r="F1033">
            <v>7.0892452062946023E-9</v>
          </cell>
          <cell r="G1033">
            <v>6.9741646370474589E-9</v>
          </cell>
          <cell r="H1033">
            <v>6.8670054884057647E-9</v>
          </cell>
          <cell r="I1033">
            <v>6.7621406444148118E-9</v>
          </cell>
        </row>
        <row r="1034">
          <cell r="E1034">
            <v>7.4559535572772225E-10</v>
          </cell>
          <cell r="F1034">
            <v>7.2971749025116835E-10</v>
          </cell>
          <cell r="G1034">
            <v>7.0276595876410308E-10</v>
          </cell>
          <cell r="H1034">
            <v>6.7686143431196198E-10</v>
          </cell>
          <cell r="I1034">
            <v>6.5072831693136708E-10</v>
          </cell>
        </row>
        <row r="1035">
          <cell r="E1035">
            <v>-3.0877474084691141E-9</v>
          </cell>
          <cell r="F1035">
            <v>-4.1851179940772482E-9</v>
          </cell>
          <cell r="G1035">
            <v>-4.1383804196773356E-9</v>
          </cell>
          <cell r="H1035">
            <v>-4.0638936665912868E-9</v>
          </cell>
          <cell r="I1035">
            <v>-3.9674958242918942E-9</v>
          </cell>
        </row>
        <row r="1036">
          <cell r="E1036">
            <v>-23221898.821362648</v>
          </cell>
          <cell r="F1036">
            <v>-41778732.481520712</v>
          </cell>
          <cell r="G1036">
            <v>-37862687.313923255</v>
          </cell>
          <cell r="H1036">
            <v>-32776921.928551815</v>
          </cell>
          <cell r="I1036">
            <v>-31960231.888007309</v>
          </cell>
        </row>
        <row r="1037">
          <cell r="E1037">
            <v>0</v>
          </cell>
          <cell r="F1037">
            <v>0</v>
          </cell>
          <cell r="G1037">
            <v>0</v>
          </cell>
          <cell r="H1037">
            <v>0</v>
          </cell>
          <cell r="I1037">
            <v>0</v>
          </cell>
        </row>
        <row r="1038">
          <cell r="E1038">
            <v>-2.7607149848380202E-7</v>
          </cell>
          <cell r="F1038">
            <v>-2.8114311040887259E-7</v>
          </cell>
          <cell r="G1038">
            <v>-2.7802527434066799E-7</v>
          </cell>
          <cell r="H1038">
            <v>-2.6965165343619115E-7</v>
          </cell>
          <cell r="I1038">
            <v>-2.5778260503638853E-7</v>
          </cell>
        </row>
        <row r="1039">
          <cell r="E1039">
            <v>-23.928113514305736</v>
          </cell>
          <cell r="F1039">
            <v>-11949.717843658449</v>
          </cell>
          <cell r="G1039">
            <v>-10540.508660826797</v>
          </cell>
          <cell r="H1039">
            <v>-8282.6914124043124</v>
          </cell>
          <cell r="I1039">
            <v>-6859.9148239590786</v>
          </cell>
        </row>
        <row r="1040">
          <cell r="E1040">
            <v>-3860864.3667311883</v>
          </cell>
          <cell r="F1040">
            <v>-7783527.7680461938</v>
          </cell>
          <cell r="G1040">
            <v>-8039857.9824585309</v>
          </cell>
          <cell r="H1040">
            <v>-7631478.7888123244</v>
          </cell>
          <cell r="I1040">
            <v>-7962323.9892393677</v>
          </cell>
        </row>
        <row r="1041">
          <cell r="E1041">
            <v>0</v>
          </cell>
          <cell r="F1041">
            <v>0</v>
          </cell>
          <cell r="G1041">
            <v>0</v>
          </cell>
          <cell r="H1041">
            <v>0</v>
          </cell>
          <cell r="I1041">
            <v>0</v>
          </cell>
        </row>
        <row r="1042">
          <cell r="E1042">
            <v>4.9496168954839954E-11</v>
          </cell>
          <cell r="F1042">
            <v>6.2352123008649719E-9</v>
          </cell>
          <cell r="G1042">
            <v>6.1822738070315158E-9</v>
          </cell>
          <cell r="H1042">
            <v>6.0853983532382872E-9</v>
          </cell>
          <cell r="I1042">
            <v>5.9533174273427586E-9</v>
          </cell>
        </row>
        <row r="1043">
          <cell r="E1043">
            <v>-1.7539421818446105E-9</v>
          </cell>
          <cell r="F1043">
            <v>-1.0460675860043182E-8</v>
          </cell>
          <cell r="G1043">
            <v>-1.0291451397049145E-8</v>
          </cell>
          <cell r="H1043">
            <v>-9.8312786501876914E-9</v>
          </cell>
          <cell r="I1043">
            <v>-9.3302206037107941E-9</v>
          </cell>
        </row>
        <row r="1044">
          <cell r="E1044">
            <v>-1.1860282982437255E-9</v>
          </cell>
          <cell r="F1044">
            <v>-5.145584567772141E-9</v>
          </cell>
          <cell r="G1044">
            <v>-4.6639774385955301E-9</v>
          </cell>
          <cell r="H1044">
            <v>-4.2881195448522608E-9</v>
          </cell>
          <cell r="I1044">
            <v>-4.1278745805659527E-9</v>
          </cell>
        </row>
        <row r="1045">
          <cell r="E1045">
            <v>-3.0148879203658756E-9</v>
          </cell>
          <cell r="F1045">
            <v>-1.5086296857118097E-9</v>
          </cell>
          <cell r="G1045">
            <v>-2.3067111430924299E-9</v>
          </cell>
          <cell r="H1045">
            <v>-2.6913609703147866E-9</v>
          </cell>
          <cell r="I1045">
            <v>-2.989360412435336E-9</v>
          </cell>
        </row>
        <row r="1046">
          <cell r="E1046">
            <v>-5.5489812613002905E-10</v>
          </cell>
          <cell r="F1046">
            <v>-1.6664876639093139E-9</v>
          </cell>
          <cell r="G1046">
            <v>-1.635193443175614E-9</v>
          </cell>
          <cell r="H1046">
            <v>-1.5568129830553669E-9</v>
          </cell>
          <cell r="I1046">
            <v>-1.454887976496897E-9</v>
          </cell>
        </row>
        <row r="1047">
          <cell r="E1047">
            <v>0</v>
          </cell>
          <cell r="F1047">
            <v>0</v>
          </cell>
          <cell r="G1047">
            <v>0</v>
          </cell>
          <cell r="H1047">
            <v>0</v>
          </cell>
          <cell r="I1047">
            <v>0</v>
          </cell>
        </row>
        <row r="1048">
          <cell r="E1048">
            <v>2.6026243924427151E-10</v>
          </cell>
          <cell r="F1048">
            <v>1.066333924620691E-10</v>
          </cell>
          <cell r="G1048">
            <v>1.7077278555289369E-10</v>
          </cell>
          <cell r="H1048">
            <v>2.1174221982823408E-10</v>
          </cell>
          <cell r="I1048">
            <v>2.3631782314007022E-10</v>
          </cell>
        </row>
        <row r="1049">
          <cell r="E1049">
            <v>-2.2286149612719298E-10</v>
          </cell>
          <cell r="F1049">
            <v>-1.8298181268539186E-10</v>
          </cell>
          <cell r="G1049">
            <v>-1.5696480775391814E-10</v>
          </cell>
          <cell r="H1049">
            <v>-1.4623052700371383E-10</v>
          </cell>
          <cell r="I1049">
            <v>-1.4483910373567802E-10</v>
          </cell>
        </row>
        <row r="1050">
          <cell r="E1050">
            <v>-22064.500221772374</v>
          </cell>
          <cell r="F1050">
            <v>-34620.893072116043</v>
          </cell>
          <cell r="G1050">
            <v>-31939.770330686631</v>
          </cell>
          <cell r="H1050">
            <v>-28387.443248154486</v>
          </cell>
          <cell r="I1050">
            <v>-28640.587485536231</v>
          </cell>
        </row>
        <row r="1051">
          <cell r="E1051">
            <v>-155938.50879529631</v>
          </cell>
          <cell r="F1051">
            <v>-418954.68178652681</v>
          </cell>
          <cell r="G1051">
            <v>-384396.91946741252</v>
          </cell>
          <cell r="H1051">
            <v>-337078.85947232915</v>
          </cell>
          <cell r="I1051">
            <v>-333972.58958992601</v>
          </cell>
        </row>
        <row r="1052">
          <cell r="E1052">
            <v>-903291.44508595066</v>
          </cell>
          <cell r="F1052">
            <v>-1532455.2231000033</v>
          </cell>
          <cell r="G1052">
            <v>-1426881.2532267114</v>
          </cell>
          <cell r="H1052">
            <v>-1262810.0166703782</v>
          </cell>
          <cell r="I1052">
            <v>-1257912.3963391869</v>
          </cell>
        </row>
        <row r="1053">
          <cell r="E1053">
            <v>-8.720970685837857E-9</v>
          </cell>
          <cell r="F1053">
            <v>-9.6470532724704572E-9</v>
          </cell>
          <cell r="G1053">
            <v>-9.9491680173960509E-9</v>
          </cell>
          <cell r="H1053">
            <v>-1.004668401032004E-8</v>
          </cell>
          <cell r="I1053">
            <v>-9.9862391339259536E-9</v>
          </cell>
        </row>
        <row r="1054">
          <cell r="E1054">
            <v>2.5205107631365204E-8</v>
          </cell>
          <cell r="F1054">
            <v>3.7161953077990142E-8</v>
          </cell>
          <cell r="G1054">
            <v>4.1625638934008125E-8</v>
          </cell>
          <cell r="H1054">
            <v>4.4150500124554364E-8</v>
          </cell>
          <cell r="I1054">
            <v>4.5087343580389535E-8</v>
          </cell>
        </row>
        <row r="1055">
          <cell r="E1055">
            <v>1.6431248547498784E-8</v>
          </cell>
          <cell r="F1055">
            <v>2.2633600609374631E-8</v>
          </cell>
          <cell r="G1055">
            <v>2.3267682585978595E-8</v>
          </cell>
          <cell r="H1055">
            <v>2.3500264607019399E-8</v>
          </cell>
          <cell r="I1055">
            <v>2.3423230348523129E-8</v>
          </cell>
        </row>
        <row r="1056">
          <cell r="E1056">
            <v>-2.3490063236533423E-10</v>
          </cell>
          <cell r="F1056">
            <v>-2.8547667958444548E-10</v>
          </cell>
          <cell r="G1056">
            <v>-4.8090190811143436E-10</v>
          </cell>
          <cell r="H1056">
            <v>-6.0777966280218752E-10</v>
          </cell>
          <cell r="I1056">
            <v>-6.6304694645476589E-10</v>
          </cell>
        </row>
        <row r="1057">
          <cell r="E1057">
            <v>7.4875210613849401E-13</v>
          </cell>
          <cell r="F1057">
            <v>4.7174476624822878E-13</v>
          </cell>
          <cell r="G1057">
            <v>4.6920935136033487E-13</v>
          </cell>
          <cell r="H1057">
            <v>4.6442874248345588E-13</v>
          </cell>
          <cell r="I1057">
            <v>4.5768445388953326E-13</v>
          </cell>
        </row>
        <row r="1058">
          <cell r="E1058">
            <v>0</v>
          </cell>
          <cell r="F1058">
            <v>0</v>
          </cell>
          <cell r="G1058">
            <v>0</v>
          </cell>
          <cell r="H1058">
            <v>0</v>
          </cell>
          <cell r="I1058">
            <v>0</v>
          </cell>
        </row>
        <row r="1059">
          <cell r="E1059">
            <v>8.401251547445628E-10</v>
          </cell>
          <cell r="F1059">
            <v>4.6350835866738796E-10</v>
          </cell>
          <cell r="G1059">
            <v>7.5061068820833975E-10</v>
          </cell>
          <cell r="H1059">
            <v>6.8890161088974349E-10</v>
          </cell>
          <cell r="I1059">
            <v>6.0187536464077089E-10</v>
          </cell>
        </row>
        <row r="1060">
          <cell r="E1060">
            <v>1.6116268931032956E-8</v>
          </cell>
          <cell r="F1060">
            <v>3.7480148049986521E-8</v>
          </cell>
          <cell r="G1060">
            <v>4.6563792896655452E-8</v>
          </cell>
          <cell r="H1060">
            <v>5.1562227491116133E-8</v>
          </cell>
          <cell r="I1060">
            <v>5.4921066154521316E-8</v>
          </cell>
        </row>
        <row r="1061">
          <cell r="E1061">
            <v>5522.9782777818946</v>
          </cell>
          <cell r="F1061">
            <v>4920.4526358170742</v>
          </cell>
          <cell r="G1061">
            <v>4705.7535026670475</v>
          </cell>
          <cell r="H1061">
            <v>4212.9420747842369</v>
          </cell>
          <cell r="I1061">
            <v>4253.7820726615437</v>
          </cell>
        </row>
        <row r="1062">
          <cell r="E1062">
            <v>0</v>
          </cell>
          <cell r="F1062">
            <v>0</v>
          </cell>
          <cell r="G1062">
            <v>0</v>
          </cell>
          <cell r="H1062">
            <v>0</v>
          </cell>
          <cell r="I1062">
            <v>0</v>
          </cell>
        </row>
        <row r="1063">
          <cell r="E1063">
            <v>7.8430651510044851E-10</v>
          </cell>
          <cell r="F1063">
            <v>4.9905808161833178E-10</v>
          </cell>
          <cell r="G1063">
            <v>4.9556338623353079E-10</v>
          </cell>
          <cell r="H1063">
            <v>4.8904852165780489E-10</v>
          </cell>
          <cell r="I1063">
            <v>4.7997377829921402E-10</v>
          </cell>
        </row>
        <row r="1064">
          <cell r="E1064">
            <v>2.6126445352395646E-9</v>
          </cell>
          <cell r="F1064">
            <v>5.7103875658051815E-10</v>
          </cell>
          <cell r="G1064">
            <v>5.6877352618322373E-10</v>
          </cell>
          <cell r="H1064">
            <v>5.6432737580722513E-10</v>
          </cell>
          <cell r="I1064">
            <v>5.5778208655855489E-10</v>
          </cell>
        </row>
        <row r="1065">
          <cell r="E1065">
            <v>0</v>
          </cell>
          <cell r="F1065">
            <v>0</v>
          </cell>
          <cell r="G1065">
            <v>0</v>
          </cell>
          <cell r="H1065">
            <v>0</v>
          </cell>
          <cell r="I1065">
            <v>0</v>
          </cell>
        </row>
        <row r="1066">
          <cell r="E1066">
            <v>5.3008717587780096E-12</v>
          </cell>
          <cell r="F1066">
            <v>2.1350317792008572E-12</v>
          </cell>
          <cell r="G1066">
            <v>2.2427222704175164E-12</v>
          </cell>
          <cell r="H1066">
            <v>2.2125563914303717E-12</v>
          </cell>
          <cell r="I1066">
            <v>2.1111451025198094E-12</v>
          </cell>
        </row>
        <row r="1067">
          <cell r="E1067">
            <v>-1.9363673174748257E-9</v>
          </cell>
          <cell r="F1067">
            <v>-2.3474160483300569E-9</v>
          </cell>
          <cell r="G1067">
            <v>-2.3269503783752032E-9</v>
          </cell>
          <cell r="H1067">
            <v>-2.2894514764072165E-9</v>
          </cell>
          <cell r="I1067">
            <v>-2.2382488072295683E-9</v>
          </cell>
        </row>
      </sheetData>
      <sheetData sheetId="16">
        <row r="5">
          <cell r="C5" t="str">
            <v>GBP</v>
          </cell>
          <cell r="D5">
            <v>3593916.3605953851</v>
          </cell>
          <cell r="E5">
            <v>0.58202071544783784</v>
          </cell>
          <cell r="F5">
            <v>2580977.8746210258</v>
          </cell>
          <cell r="G5">
            <v>0.41797928455216216</v>
          </cell>
          <cell r="H5">
            <v>6174894.2352164108</v>
          </cell>
        </row>
        <row r="6">
          <cell r="C6" t="str">
            <v>GBP</v>
          </cell>
          <cell r="D6">
            <v>33450126.106594231</v>
          </cell>
          <cell r="E6">
            <v>0.62727537550183377</v>
          </cell>
          <cell r="F6">
            <v>19875936.756679192</v>
          </cell>
          <cell r="G6">
            <v>0.37272462449816623</v>
          </cell>
          <cell r="H6">
            <v>53326062.863273427</v>
          </cell>
        </row>
        <row r="7">
          <cell r="C7" t="str">
            <v>GBP</v>
          </cell>
          <cell r="D7">
            <v>780949.95511420292</v>
          </cell>
          <cell r="E7">
            <v>2.3980618407610316E-2</v>
          </cell>
          <cell r="F7">
            <v>31784930.617271964</v>
          </cell>
          <cell r="G7">
            <v>0.97601938159238966</v>
          </cell>
          <cell r="H7">
            <v>32565880.572386168</v>
          </cell>
        </row>
        <row r="8">
          <cell r="C8" t="str">
            <v>GBP</v>
          </cell>
          <cell r="D8">
            <v>7941669.8812658219</v>
          </cell>
          <cell r="E8">
            <v>0.54783401357365458</v>
          </cell>
          <cell r="F8">
            <v>6554819.3554290244</v>
          </cell>
          <cell r="G8">
            <v>0.45216598642634542</v>
          </cell>
          <cell r="H8">
            <v>14496489.236694846</v>
          </cell>
        </row>
        <row r="9">
          <cell r="C9" t="str">
            <v>GBP</v>
          </cell>
          <cell r="D9">
            <v>3518836.9635703452</v>
          </cell>
          <cell r="E9">
            <v>0.3362098924655974</v>
          </cell>
          <cell r="F9">
            <v>6947354.0749054458</v>
          </cell>
          <cell r="G9">
            <v>0.6637901075344026</v>
          </cell>
          <cell r="H9">
            <v>10466191.038475791</v>
          </cell>
        </row>
        <row r="10">
          <cell r="C10" t="str">
            <v>GBP</v>
          </cell>
          <cell r="D10">
            <v>14332923.726157436</v>
          </cell>
          <cell r="E10">
            <v>0.89803103809553797</v>
          </cell>
          <cell r="F10">
            <v>1627464.1871082222</v>
          </cell>
          <cell r="G10">
            <v>0.10196896190446203</v>
          </cell>
          <cell r="H10">
            <v>15960387.913265659</v>
          </cell>
        </row>
        <row r="11">
          <cell r="C11" t="str">
            <v>GBP</v>
          </cell>
          <cell r="D11">
            <v>1702264.6918470347</v>
          </cell>
          <cell r="E11">
            <v>2.1067764120959742</v>
          </cell>
          <cell r="F11">
            <v>-894269.74654883007</v>
          </cell>
          <cell r="G11">
            <v>-1.1067764120959742</v>
          </cell>
          <cell r="H11">
            <v>807994.94529820466</v>
          </cell>
        </row>
        <row r="12">
          <cell r="C12" t="str">
            <v>GBP</v>
          </cell>
          <cell r="D12">
            <v>9965410.609526569</v>
          </cell>
          <cell r="E12">
            <v>1.9585492461884866</v>
          </cell>
          <cell r="F12">
            <v>-4877251.2850060565</v>
          </cell>
          <cell r="G12">
            <v>-0.95854924618848658</v>
          </cell>
          <cell r="H12">
            <v>5088159.3245205125</v>
          </cell>
        </row>
        <row r="13">
          <cell r="C13" t="str">
            <v>GBP</v>
          </cell>
          <cell r="D13">
            <v>8452780.8893954419</v>
          </cell>
          <cell r="E13">
            <v>0.80122821536142452</v>
          </cell>
          <cell r="F13">
            <v>2096998.4710112475</v>
          </cell>
          <cell r="G13">
            <v>0.19877178463857548</v>
          </cell>
          <cell r="H13">
            <v>10549779.360406689</v>
          </cell>
        </row>
        <row r="14">
          <cell r="C14" t="str">
            <v>GBP</v>
          </cell>
          <cell r="D14">
            <v>86822985.71335052</v>
          </cell>
          <cell r="E14">
            <v>0.78887861610369159</v>
          </cell>
          <cell r="F14">
            <v>23235753.287806988</v>
          </cell>
          <cell r="G14">
            <v>0.21112138389630841</v>
          </cell>
          <cell r="H14">
            <v>110058739.00115751</v>
          </cell>
        </row>
        <row r="15">
          <cell r="C15" t="str">
            <v>GBP</v>
          </cell>
          <cell r="D15">
            <v>11980858.428398427</v>
          </cell>
          <cell r="E15">
            <v>0.28841481177544154</v>
          </cell>
          <cell r="F15">
            <v>29559513.075568121</v>
          </cell>
          <cell r="G15">
            <v>0.71158518822455852</v>
          </cell>
          <cell r="H15">
            <v>41540371.503966548</v>
          </cell>
        </row>
        <row r="16">
          <cell r="C16" t="str">
            <v>GBP</v>
          </cell>
          <cell r="D16">
            <v>71256960.820609495</v>
          </cell>
          <cell r="E16">
            <v>0.7996763984524744</v>
          </cell>
          <cell r="F16">
            <v>17850284.258156423</v>
          </cell>
          <cell r="G16">
            <v>0.2003236015475256</v>
          </cell>
          <cell r="H16">
            <v>89107245.078765914</v>
          </cell>
        </row>
        <row r="17">
          <cell r="C17" t="str">
            <v>GBP</v>
          </cell>
          <cell r="D17">
            <v>75159775.231930792</v>
          </cell>
          <cell r="E17">
            <v>0.66423335772222736</v>
          </cell>
          <cell r="F17">
            <v>37992890.707140453</v>
          </cell>
          <cell r="G17">
            <v>0.33576664227777264</v>
          </cell>
          <cell r="H17">
            <v>113152665.93907124</v>
          </cell>
        </row>
        <row r="18">
          <cell r="C18" t="str">
            <v>GBP</v>
          </cell>
          <cell r="D18">
            <v>151320547.93242127</v>
          </cell>
          <cell r="E18">
            <v>0.71891932516603752</v>
          </cell>
          <cell r="F18">
            <v>59162802.056081451</v>
          </cell>
          <cell r="G18">
            <v>0.28108067483396248</v>
          </cell>
          <cell r="H18">
            <v>210483349.98850271</v>
          </cell>
        </row>
        <row r="19">
          <cell r="C19" t="str">
            <v>GBP</v>
          </cell>
          <cell r="D19">
            <v>1730225.9638193736</v>
          </cell>
          <cell r="E19">
            <v>5.1055150765176645E-2</v>
          </cell>
          <cell r="F19">
            <v>32159125.803593572</v>
          </cell>
          <cell r="G19">
            <v>0.94894484923482336</v>
          </cell>
          <cell r="H19">
            <v>33889351.767412946</v>
          </cell>
        </row>
        <row r="20">
          <cell r="C20" t="str">
            <v>GBP</v>
          </cell>
          <cell r="D20">
            <v>27083835.903376684</v>
          </cell>
          <cell r="E20">
            <v>0.82949940506936926</v>
          </cell>
          <cell r="F20">
            <v>5566984.2634101985</v>
          </cell>
          <cell r="G20">
            <v>0.17050059493063074</v>
          </cell>
          <cell r="H20">
            <v>32650820.166786883</v>
          </cell>
        </row>
        <row r="21">
          <cell r="C21" t="str">
            <v>GBP</v>
          </cell>
          <cell r="D21">
            <v>518196.91979269101</v>
          </cell>
          <cell r="E21">
            <v>0.34571989151544397</v>
          </cell>
          <cell r="F21">
            <v>980695.48562026781</v>
          </cell>
          <cell r="G21">
            <v>0.65428010848455598</v>
          </cell>
          <cell r="H21">
            <v>1498892.4054129589</v>
          </cell>
        </row>
        <row r="22">
          <cell r="C22" t="str">
            <v>GBP</v>
          </cell>
          <cell r="D22">
            <v>68140814.911227673</v>
          </cell>
          <cell r="E22">
            <v>0.5412228881828457</v>
          </cell>
          <cell r="F22">
            <v>57760761.683232822</v>
          </cell>
          <cell r="G22">
            <v>0.4587771118171543</v>
          </cell>
          <cell r="H22">
            <v>125901576.59446049</v>
          </cell>
        </row>
        <row r="23">
          <cell r="C23" t="str">
            <v>GBP</v>
          </cell>
          <cell r="D23">
            <v>40759815.092519775</v>
          </cell>
          <cell r="E23">
            <v>0.74227447249529233</v>
          </cell>
          <cell r="F23">
            <v>14152237.797428263</v>
          </cell>
          <cell r="G23">
            <v>0.25772552750470767</v>
          </cell>
          <cell r="H23">
            <v>54912052.88994804</v>
          </cell>
        </row>
        <row r="24">
          <cell r="C24" t="str">
            <v>GBP</v>
          </cell>
          <cell r="D24">
            <v>12561747.963712785</v>
          </cell>
          <cell r="E24">
            <v>0.14434070068495122</v>
          </cell>
          <cell r="F24">
            <v>74466705.577821523</v>
          </cell>
          <cell r="G24">
            <v>0.8556592993150488</v>
          </cell>
          <cell r="H24">
            <v>87028453.541534305</v>
          </cell>
        </row>
        <row r="25">
          <cell r="C25" t="str">
            <v>GBP</v>
          </cell>
          <cell r="D25">
            <v>516.00470151238767</v>
          </cell>
          <cell r="E25">
            <v>0.20367933886358636</v>
          </cell>
          <cell r="F25">
            <v>2017.4123077502959</v>
          </cell>
          <cell r="G25">
            <v>0.79632066113641364</v>
          </cell>
          <cell r="H25">
            <v>2533.4170092626837</v>
          </cell>
        </row>
        <row r="26">
          <cell r="C26" t="str">
            <v>GBP</v>
          </cell>
          <cell r="D26">
            <v>2628835.291408584</v>
          </cell>
          <cell r="E26">
            <v>0.13452054393826782</v>
          </cell>
          <cell r="F26">
            <v>16913423.566948175</v>
          </cell>
          <cell r="G26">
            <v>0.86547945606173216</v>
          </cell>
          <cell r="H26">
            <v>19542258.858356759</v>
          </cell>
        </row>
        <row r="27">
          <cell r="C27" t="str">
            <v>GBP</v>
          </cell>
          <cell r="D27">
            <v>7403866.0082381358</v>
          </cell>
          <cell r="E27">
            <v>1.6237452917740935</v>
          </cell>
          <cell r="F27">
            <v>-2844120.06424915</v>
          </cell>
          <cell r="G27">
            <v>-0.62374529177409355</v>
          </cell>
          <cell r="H27">
            <v>4559745.9439889863</v>
          </cell>
        </row>
        <row r="28">
          <cell r="C28" t="str">
            <v>GBP</v>
          </cell>
          <cell r="D28">
            <v>134036.6559642826</v>
          </cell>
          <cell r="E28">
            <v>1.3477941666380424</v>
          </cell>
          <cell r="F28">
            <v>-34587.749534730669</v>
          </cell>
          <cell r="G28">
            <v>-0.34779416663804241</v>
          </cell>
          <cell r="H28">
            <v>99448.906429551935</v>
          </cell>
        </row>
        <row r="29">
          <cell r="C29" t="str">
            <v>GBP</v>
          </cell>
          <cell r="D29">
            <v>8982634.2789384387</v>
          </cell>
          <cell r="E29">
            <v>0.80033783454308605</v>
          </cell>
          <cell r="F29">
            <v>2240918.9397678059</v>
          </cell>
          <cell r="G29">
            <v>0.19966216545691395</v>
          </cell>
          <cell r="H29">
            <v>11223553.218706245</v>
          </cell>
        </row>
        <row r="30">
          <cell r="C30" t="str">
            <v>GBP</v>
          </cell>
          <cell r="D30">
            <v>15415764.086911544</v>
          </cell>
          <cell r="E30">
            <v>0.72806127736808179</v>
          </cell>
          <cell r="F30">
            <v>5757953.7938677194</v>
          </cell>
          <cell r="G30">
            <v>0.27193872263191821</v>
          </cell>
          <cell r="H30">
            <v>21173717.880779263</v>
          </cell>
        </row>
        <row r="31">
          <cell r="C31" t="str">
            <v>GBP</v>
          </cell>
          <cell r="D31">
            <v>17817290.669187788</v>
          </cell>
          <cell r="E31">
            <v>0.89563363636362436</v>
          </cell>
          <cell r="F31">
            <v>2076212.595749916</v>
          </cell>
          <cell r="G31">
            <v>0.10436636363637564</v>
          </cell>
          <cell r="H31">
            <v>19893503.264937703</v>
          </cell>
        </row>
        <row r="32">
          <cell r="C32" t="str">
            <v>GBP</v>
          </cell>
          <cell r="D32">
            <v>5920677.7138370201</v>
          </cell>
          <cell r="E32">
            <v>0.84177087335680556</v>
          </cell>
          <cell r="F32">
            <v>1112920.0278222992</v>
          </cell>
          <cell r="G32">
            <v>0.15822912664319444</v>
          </cell>
          <cell r="H32">
            <v>7033597.741659319</v>
          </cell>
        </row>
        <row r="33">
          <cell r="C33" t="str">
            <v>GBP</v>
          </cell>
          <cell r="D33">
            <v>5522936.3689591922</v>
          </cell>
          <cell r="E33">
            <v>0.80215321124857109</v>
          </cell>
          <cell r="F33">
            <v>1362202.6437770489</v>
          </cell>
          <cell r="G33">
            <v>0.19784678875142891</v>
          </cell>
          <cell r="H33">
            <v>6885139.0127362413</v>
          </cell>
        </row>
        <row r="34">
          <cell r="C34" t="str">
            <v>GBP</v>
          </cell>
          <cell r="D34">
            <v>11869761.953671107</v>
          </cell>
          <cell r="E34">
            <v>0.8859950637242594</v>
          </cell>
          <cell r="F34">
            <v>1527335.2082214693</v>
          </cell>
          <cell r="G34">
            <v>0.1140049362757406</v>
          </cell>
          <cell r="H34">
            <v>13397097.161892576</v>
          </cell>
        </row>
        <row r="35">
          <cell r="C35" t="str">
            <v>GBP</v>
          </cell>
          <cell r="D35">
            <v>835284.7231270764</v>
          </cell>
          <cell r="E35">
            <v>0.18635546331375832</v>
          </cell>
          <cell r="F35">
            <v>3646927.4335444188</v>
          </cell>
          <cell r="G35">
            <v>0.8136445366862417</v>
          </cell>
          <cell r="H35">
            <v>4482212.1566714952</v>
          </cell>
        </row>
        <row r="36">
          <cell r="C36" t="str">
            <v>GBP</v>
          </cell>
          <cell r="D36">
            <v>5566.5167438705657</v>
          </cell>
          <cell r="E36">
            <v>0.76109133967996068</v>
          </cell>
          <cell r="F36">
            <v>1747.3448830549082</v>
          </cell>
          <cell r="G36">
            <v>0.23890866032003932</v>
          </cell>
          <cell r="H36">
            <v>7313.8616269254744</v>
          </cell>
        </row>
        <row r="37">
          <cell r="D37">
            <v>1245469.9985318671</v>
          </cell>
          <cell r="E37">
            <v>0.58725295500943908</v>
          </cell>
          <cell r="F37">
            <v>875370.7531538324</v>
          </cell>
          <cell r="G37">
            <v>0.41274704499056092</v>
          </cell>
          <cell r="H37">
            <v>2120840.7516856994</v>
          </cell>
        </row>
        <row r="38">
          <cell r="D38">
            <v>15263734.180691786</v>
          </cell>
          <cell r="E38">
            <v>0.57304572324561831</v>
          </cell>
          <cell r="F38">
            <v>11372419.901814921</v>
          </cell>
          <cell r="G38">
            <v>0.42695427675438169</v>
          </cell>
          <cell r="H38">
            <v>26636154.082506709</v>
          </cell>
        </row>
        <row r="39">
          <cell r="D39">
            <v>1879217.8121344163</v>
          </cell>
          <cell r="E39">
            <v>0.13156358448985389</v>
          </cell>
          <cell r="F39">
            <v>12404505.297274636</v>
          </cell>
          <cell r="G39">
            <v>0.86843641551014605</v>
          </cell>
          <cell r="H39">
            <v>14283723.109409053</v>
          </cell>
        </row>
        <row r="40">
          <cell r="D40">
            <v>6266008.9818761451</v>
          </cell>
          <cell r="E40">
            <v>0.56547990293922867</v>
          </cell>
          <cell r="F40">
            <v>4814860.4695525197</v>
          </cell>
          <cell r="G40">
            <v>0.43452009706077133</v>
          </cell>
          <cell r="H40">
            <v>11080869.451428665</v>
          </cell>
        </row>
        <row r="41">
          <cell r="D41">
            <v>20664958.43071118</v>
          </cell>
          <cell r="E41">
            <v>0.57781748378374642</v>
          </cell>
          <cell r="F41">
            <v>15098858.017676583</v>
          </cell>
          <cell r="G41">
            <v>0.42218251621625358</v>
          </cell>
          <cell r="H41">
            <v>35763816.448387764</v>
          </cell>
        </row>
        <row r="42">
          <cell r="D42">
            <v>7033021.8872804977</v>
          </cell>
          <cell r="E42">
            <v>0.78650065791525992</v>
          </cell>
          <cell r="F42">
            <v>1909147.2215446569</v>
          </cell>
          <cell r="G42">
            <v>0.21349934208474008</v>
          </cell>
          <cell r="H42">
            <v>8942169.1088251546</v>
          </cell>
        </row>
        <row r="43">
          <cell r="D43">
            <v>49120.361775231977</v>
          </cell>
          <cell r="E43">
            <v>0.82686856850247603</v>
          </cell>
          <cell r="F43">
            <v>10284.921780524428</v>
          </cell>
          <cell r="G43">
            <v>0.17313143149752397</v>
          </cell>
          <cell r="H43">
            <v>59405.283555756403</v>
          </cell>
        </row>
        <row r="44">
          <cell r="D44">
            <v>606568.70105855865</v>
          </cell>
          <cell r="E44">
            <v>0.81172604831509265</v>
          </cell>
          <cell r="F44">
            <v>140689.19748691603</v>
          </cell>
          <cell r="G44">
            <v>0.18827395168490735</v>
          </cell>
          <cell r="H44">
            <v>747257.89854547475</v>
          </cell>
        </row>
        <row r="45">
          <cell r="D45">
            <v>7323701.751610823</v>
          </cell>
          <cell r="E45">
            <v>0.84612992813914578</v>
          </cell>
          <cell r="F45">
            <v>1331826.800271865</v>
          </cell>
          <cell r="G45">
            <v>0.15387007186085422</v>
          </cell>
          <cell r="H45">
            <v>8655528.551882688</v>
          </cell>
        </row>
        <row r="46">
          <cell r="D46">
            <v>-220819.7782269161</v>
          </cell>
          <cell r="E46">
            <v>-0.10215139724736028</v>
          </cell>
          <cell r="F46">
            <v>2382510.9951585806</v>
          </cell>
          <cell r="G46">
            <v>1.1021513972473602</v>
          </cell>
          <cell r="H46">
            <v>2161691.2169316644</v>
          </cell>
        </row>
        <row r="47">
          <cell r="D47">
            <v>505605.31655584869</v>
          </cell>
          <cell r="E47">
            <v>-0.44301974866410598</v>
          </cell>
          <cell r="F47">
            <v>-1646875.6957668543</v>
          </cell>
          <cell r="G47">
            <v>1.4430197486641059</v>
          </cell>
          <cell r="H47">
            <v>-1141270.3792110058</v>
          </cell>
        </row>
        <row r="48">
          <cell r="D48">
            <v>3618.8240264832425</v>
          </cell>
          <cell r="E48">
            <v>0.2570681660205702</v>
          </cell>
          <cell r="F48">
            <v>10458.469488707082</v>
          </cell>
          <cell r="G48">
            <v>0.74293183397942975</v>
          </cell>
          <cell r="H48">
            <v>14077.293515190324</v>
          </cell>
        </row>
        <row r="49">
          <cell r="D49">
            <v>271281.35540207074</v>
          </cell>
          <cell r="E49">
            <v>0.30864092181939928</v>
          </cell>
          <cell r="F49">
            <v>607673.23624086939</v>
          </cell>
          <cell r="G49">
            <v>0.69135907818060072</v>
          </cell>
          <cell r="H49">
            <v>878954.59164294018</v>
          </cell>
        </row>
        <row r="50">
          <cell r="D50">
            <v>1141806.8167926017</v>
          </cell>
          <cell r="E50">
            <v>0.16713932564538134</v>
          </cell>
          <cell r="F50">
            <v>5689660.3581747515</v>
          </cell>
          <cell r="G50">
            <v>0.83286067435461864</v>
          </cell>
          <cell r="H50">
            <v>6831467.1749673532</v>
          </cell>
        </row>
        <row r="51">
          <cell r="D51">
            <v>357656.56793305959</v>
          </cell>
          <cell r="E51">
            <v>0.17037340541268828</v>
          </cell>
          <cell r="F51">
            <v>1741594.5861230751</v>
          </cell>
          <cell r="G51">
            <v>0.82962659458731169</v>
          </cell>
          <cell r="H51">
            <v>2099251.1540561346</v>
          </cell>
        </row>
        <row r="52">
          <cell r="D52">
            <v>57926.356791421233</v>
          </cell>
          <cell r="E52">
            <v>1.2748037083269831E-2</v>
          </cell>
          <cell r="F52">
            <v>4486016.872511087</v>
          </cell>
          <cell r="G52">
            <v>0.98725196291673012</v>
          </cell>
          <cell r="H52">
            <v>4543943.2293025078</v>
          </cell>
        </row>
        <row r="53">
          <cell r="D53">
            <v>23996107.588525128</v>
          </cell>
          <cell r="E53">
            <v>0.79779590039599158</v>
          </cell>
          <cell r="F53">
            <v>6081895.5406141579</v>
          </cell>
          <cell r="G53">
            <v>0.20220409960400842</v>
          </cell>
          <cell r="H53">
            <v>30078003.129139286</v>
          </cell>
        </row>
        <row r="54">
          <cell r="D54">
            <v>13326803.913330758</v>
          </cell>
          <cell r="E54">
            <v>0.54174079525686492</v>
          </cell>
          <cell r="F54">
            <v>11273159.814732013</v>
          </cell>
          <cell r="G54">
            <v>0.45825920474313508</v>
          </cell>
          <cell r="H54">
            <v>24599963.728062771</v>
          </cell>
        </row>
        <row r="55">
          <cell r="D55">
            <v>6926647.7461042134</v>
          </cell>
          <cell r="E55">
            <v>0.40405500513801673</v>
          </cell>
          <cell r="F55">
            <v>10216185.922639022</v>
          </cell>
          <cell r="G55">
            <v>0.59594499486198327</v>
          </cell>
          <cell r="H55">
            <v>17142833.668743234</v>
          </cell>
        </row>
        <row r="56">
          <cell r="D56">
            <v>0</v>
          </cell>
          <cell r="E56">
            <v>0</v>
          </cell>
          <cell r="F56">
            <v>0</v>
          </cell>
          <cell r="G56">
            <v>0</v>
          </cell>
          <cell r="H56">
            <v>0</v>
          </cell>
        </row>
        <row r="57">
          <cell r="D57">
            <v>0</v>
          </cell>
          <cell r="E57">
            <v>0</v>
          </cell>
          <cell r="F57">
            <v>0</v>
          </cell>
          <cell r="G57">
            <v>0</v>
          </cell>
          <cell r="H57">
            <v>0</v>
          </cell>
        </row>
        <row r="58">
          <cell r="D58">
            <v>0</v>
          </cell>
          <cell r="E58">
            <v>0</v>
          </cell>
          <cell r="F58">
            <v>0</v>
          </cell>
          <cell r="G58">
            <v>0</v>
          </cell>
          <cell r="H58">
            <v>0</v>
          </cell>
        </row>
      </sheetData>
      <sheetData sheetId="17">
        <row r="5">
          <cell r="C5" t="str">
            <v>GBP</v>
          </cell>
          <cell r="D5">
            <v>2434458.2802775381</v>
          </cell>
          <cell r="E5">
            <v>0.34743006827668138</v>
          </cell>
          <cell r="F5">
            <v>4572587.1730791908</v>
          </cell>
          <cell r="G5">
            <v>0.65256993172331867</v>
          </cell>
          <cell r="H5">
            <v>7007045.4533567289</v>
          </cell>
        </row>
        <row r="6">
          <cell r="C6" t="str">
            <v>GBP</v>
          </cell>
          <cell r="D6">
            <v>50456021.131413966</v>
          </cell>
          <cell r="E6">
            <v>0.79044467426714382</v>
          </cell>
          <cell r="F6">
            <v>13376430.112810012</v>
          </cell>
          <cell r="G6">
            <v>0.20955532573285618</v>
          </cell>
          <cell r="H6">
            <v>63832451.244223982</v>
          </cell>
        </row>
        <row r="7">
          <cell r="C7" t="str">
            <v>GBP</v>
          </cell>
          <cell r="D7">
            <v>907246.19512824691</v>
          </cell>
          <cell r="E7">
            <v>2.7759361666280177E-2</v>
          </cell>
          <cell r="F7">
            <v>31775284.694272429</v>
          </cell>
          <cell r="G7">
            <v>0.97224063833371988</v>
          </cell>
          <cell r="H7">
            <v>32682530.889400676</v>
          </cell>
        </row>
        <row r="8">
          <cell r="C8" t="str">
            <v>GBP</v>
          </cell>
          <cell r="D8">
            <v>9030662.2743131723</v>
          </cell>
          <cell r="E8">
            <v>0.6210199705881092</v>
          </cell>
          <cell r="F8">
            <v>5510999.3501287717</v>
          </cell>
          <cell r="G8">
            <v>0.3789800294118908</v>
          </cell>
          <cell r="H8">
            <v>14541661.624441944</v>
          </cell>
        </row>
        <row r="9">
          <cell r="C9" t="str">
            <v>GBP</v>
          </cell>
          <cell r="D9">
            <v>2922796.6319114096</v>
          </cell>
          <cell r="E9">
            <v>0.26255407131548963</v>
          </cell>
          <cell r="F9">
            <v>8209373.6569253039</v>
          </cell>
          <cell r="G9">
            <v>0.73744592868451031</v>
          </cell>
          <cell r="H9">
            <v>11132170.288836714</v>
          </cell>
        </row>
        <row r="10">
          <cell r="C10" t="str">
            <v>GBP</v>
          </cell>
          <cell r="D10">
            <v>11102174.666113185</v>
          </cell>
          <cell r="E10">
            <v>0.88400244656676774</v>
          </cell>
          <cell r="F10">
            <v>1456811.6910299461</v>
          </cell>
          <cell r="G10">
            <v>0.11599755343323226</v>
          </cell>
          <cell r="H10">
            <v>12558986.35714313</v>
          </cell>
        </row>
        <row r="11">
          <cell r="C11" t="str">
            <v>GBP</v>
          </cell>
          <cell r="D11">
            <v>5873068.158490086</v>
          </cell>
          <cell r="E11">
            <v>2.1658179706671219</v>
          </cell>
          <cell r="F11">
            <v>-3161359.1238286709</v>
          </cell>
          <cell r="G11">
            <v>-1.1658179706671219</v>
          </cell>
          <cell r="H11">
            <v>2711709.034661415</v>
          </cell>
        </row>
        <row r="12">
          <cell r="C12" t="str">
            <v>GBP</v>
          </cell>
          <cell r="D12">
            <v>8053969.7882121019</v>
          </cell>
          <cell r="E12">
            <v>2.3829947326518668</v>
          </cell>
          <cell r="F12">
            <v>-4674201.600789628</v>
          </cell>
          <cell r="G12">
            <v>-1.3829947326518668</v>
          </cell>
          <cell r="H12">
            <v>3379768.1874224739</v>
          </cell>
        </row>
        <row r="13">
          <cell r="C13" t="str">
            <v>GBP</v>
          </cell>
          <cell r="D13">
            <v>15381050.764880596</v>
          </cell>
          <cell r="E13">
            <v>0.8186729840992103</v>
          </cell>
          <cell r="F13">
            <v>3406732.7135304324</v>
          </cell>
          <cell r="G13">
            <v>0.1813270159007897</v>
          </cell>
          <cell r="H13">
            <v>18787783.478411026</v>
          </cell>
        </row>
        <row r="14">
          <cell r="C14" t="str">
            <v>GBP</v>
          </cell>
          <cell r="D14">
            <v>84045228.659074485</v>
          </cell>
          <cell r="E14">
            <v>0.81525432346820037</v>
          </cell>
          <cell r="F14">
            <v>19045581.459582593</v>
          </cell>
          <cell r="G14">
            <v>0.18474567653179963</v>
          </cell>
          <cell r="H14">
            <v>103090810.11865708</v>
          </cell>
        </row>
        <row r="15">
          <cell r="C15" t="str">
            <v>GBP</v>
          </cell>
          <cell r="D15">
            <v>14205421.078175839</v>
          </cell>
          <cell r="E15">
            <v>0.37307353671368904</v>
          </cell>
          <cell r="F15">
            <v>23871310.933716025</v>
          </cell>
          <cell r="G15">
            <v>0.62692646328631096</v>
          </cell>
          <cell r="H15">
            <v>38076732.011891864</v>
          </cell>
        </row>
        <row r="16">
          <cell r="C16" t="str">
            <v>GBP</v>
          </cell>
          <cell r="D16">
            <v>2507781.4392088549</v>
          </cell>
          <cell r="E16">
            <v>0.18567839328201186</v>
          </cell>
          <cell r="F16">
            <v>10998267.352370191</v>
          </cell>
          <cell r="G16">
            <v>0.81432160671798814</v>
          </cell>
          <cell r="H16">
            <v>13506048.791579045</v>
          </cell>
        </row>
        <row r="17">
          <cell r="C17" t="str">
            <v>GBP</v>
          </cell>
          <cell r="D17">
            <v>63772391.444214784</v>
          </cell>
          <cell r="E17">
            <v>0.69262364135036625</v>
          </cell>
          <cell r="F17">
            <v>28301265.354276285</v>
          </cell>
          <cell r="G17">
            <v>0.30737635864963375</v>
          </cell>
          <cell r="H17">
            <v>92073656.798491061</v>
          </cell>
        </row>
        <row r="18">
          <cell r="C18" t="str">
            <v>GBP</v>
          </cell>
          <cell r="D18">
            <v>58465126.717590079</v>
          </cell>
          <cell r="E18">
            <v>0.74088298221305748</v>
          </cell>
          <cell r="F18">
            <v>20447641.048989721</v>
          </cell>
          <cell r="G18">
            <v>0.25911701778694252</v>
          </cell>
          <cell r="H18">
            <v>78912767.766579807</v>
          </cell>
        </row>
        <row r="19">
          <cell r="C19" t="str">
            <v>GBP</v>
          </cell>
          <cell r="D19">
            <v>1730228.3246851484</v>
          </cell>
          <cell r="E19">
            <v>5.1370891154958444E-2</v>
          </cell>
          <cell r="F19">
            <v>31950875.619296998</v>
          </cell>
          <cell r="G19">
            <v>0.94862910884504159</v>
          </cell>
          <cell r="H19">
            <v>33681103.943982147</v>
          </cell>
        </row>
        <row r="20">
          <cell r="C20" t="str">
            <v>GBP</v>
          </cell>
          <cell r="D20">
            <v>2435438.5858904435</v>
          </cell>
          <cell r="E20">
            <v>0.59996685532874039</v>
          </cell>
          <cell r="F20">
            <v>1623849.9635678288</v>
          </cell>
          <cell r="G20">
            <v>0.40003314467125961</v>
          </cell>
          <cell r="H20">
            <v>4059288.5494582723</v>
          </cell>
        </row>
        <row r="21">
          <cell r="C21" t="str">
            <v>GBP</v>
          </cell>
          <cell r="D21">
            <v>241883.60716971039</v>
          </cell>
          <cell r="E21">
            <v>0.2358587826834225</v>
          </cell>
          <cell r="F21">
            <v>783660.59524557379</v>
          </cell>
          <cell r="G21">
            <v>0.76414121731657747</v>
          </cell>
          <cell r="H21">
            <v>1025544.2024152842</v>
          </cell>
        </row>
        <row r="22">
          <cell r="C22" t="str">
            <v>GBP</v>
          </cell>
          <cell r="D22">
            <v>34682880.628556669</v>
          </cell>
          <cell r="E22">
            <v>0.52838831434681821</v>
          </cell>
          <cell r="F22">
            <v>30956119.490949888</v>
          </cell>
          <cell r="G22">
            <v>0.47161168565318179</v>
          </cell>
          <cell r="H22">
            <v>65639000.119506553</v>
          </cell>
        </row>
        <row r="23">
          <cell r="C23" t="str">
            <v>GBP</v>
          </cell>
          <cell r="D23">
            <v>5617406.9011284346</v>
          </cell>
          <cell r="E23">
            <v>0.54963385420640842</v>
          </cell>
          <cell r="F23">
            <v>4602864.0267589223</v>
          </cell>
          <cell r="G23">
            <v>0.45036614579359158</v>
          </cell>
          <cell r="H23">
            <v>10220270.927887358</v>
          </cell>
        </row>
        <row r="24">
          <cell r="C24" t="str">
            <v>GBP</v>
          </cell>
          <cell r="D24">
            <v>15856157.862746507</v>
          </cell>
          <cell r="E24">
            <v>0.18458033569333007</v>
          </cell>
          <cell r="F24">
            <v>70047672.592360198</v>
          </cell>
          <cell r="G24">
            <v>0.8154196643066699</v>
          </cell>
          <cell r="H24">
            <v>85903830.455106705</v>
          </cell>
        </row>
        <row r="25">
          <cell r="C25" t="str">
            <v>GBP</v>
          </cell>
          <cell r="D25">
            <v>5076.5782163607973</v>
          </cell>
          <cell r="E25">
            <v>0.29084549800349252</v>
          </cell>
          <cell r="F25">
            <v>12377.974978407367</v>
          </cell>
          <cell r="G25">
            <v>0.70915450199650754</v>
          </cell>
          <cell r="H25">
            <v>17454.553194768163</v>
          </cell>
        </row>
        <row r="26">
          <cell r="C26" t="str">
            <v>GBP</v>
          </cell>
          <cell r="D26">
            <v>4540375.68014751</v>
          </cell>
          <cell r="E26">
            <v>0.16104064718584751</v>
          </cell>
          <cell r="F26">
            <v>23653597.453279667</v>
          </cell>
          <cell r="G26">
            <v>0.83895935281415246</v>
          </cell>
          <cell r="H26">
            <v>28193973.133427177</v>
          </cell>
        </row>
        <row r="27">
          <cell r="C27" t="str">
            <v>GBP</v>
          </cell>
          <cell r="D27">
            <v>4668480.3446397558</v>
          </cell>
          <cell r="E27">
            <v>0.99552014674625511</v>
          </cell>
          <cell r="F27">
            <v>21008.220607422048</v>
          </cell>
          <cell r="G27">
            <v>4.4798532537448921E-3</v>
          </cell>
          <cell r="H27">
            <v>4689488.5652471781</v>
          </cell>
        </row>
        <row r="28">
          <cell r="C28" t="str">
            <v>GBP</v>
          </cell>
          <cell r="D28">
            <v>4689552.2196406741</v>
          </cell>
          <cell r="E28">
            <v>1.0885938761308322</v>
          </cell>
          <cell r="F28">
            <v>-381653.44998319948</v>
          </cell>
          <cell r="G28">
            <v>-8.859387613083225E-2</v>
          </cell>
          <cell r="H28">
            <v>4307898.7696574749</v>
          </cell>
        </row>
        <row r="29">
          <cell r="C29" t="str">
            <v>GBP</v>
          </cell>
          <cell r="D29">
            <v>13631394.54401147</v>
          </cell>
          <cell r="E29">
            <v>0.70495471164824208</v>
          </cell>
          <cell r="F29">
            <v>5705159.0228696531</v>
          </cell>
          <cell r="G29">
            <v>0.29504528835175792</v>
          </cell>
          <cell r="H29">
            <v>19336553.566881124</v>
          </cell>
        </row>
        <row r="30">
          <cell r="C30" t="str">
            <v>GBP</v>
          </cell>
          <cell r="D30">
            <v>14841969.061890457</v>
          </cell>
          <cell r="E30">
            <v>0.72636305653654742</v>
          </cell>
          <cell r="F30">
            <v>5591296.2705455041</v>
          </cell>
          <cell r="G30">
            <v>0.27363694346345258</v>
          </cell>
          <cell r="H30">
            <v>20433265.332435962</v>
          </cell>
        </row>
        <row r="31">
          <cell r="C31" t="str">
            <v>GBP</v>
          </cell>
          <cell r="D31">
            <v>7977990.7797948718</v>
          </cell>
          <cell r="E31">
            <v>0.67584141301753498</v>
          </cell>
          <cell r="F31">
            <v>3826540.0259962189</v>
          </cell>
          <cell r="G31">
            <v>0.32415858698246502</v>
          </cell>
          <cell r="H31">
            <v>11804530.805791091</v>
          </cell>
        </row>
        <row r="32">
          <cell r="C32" t="str">
            <v>GBP</v>
          </cell>
          <cell r="D32">
            <v>1948855.0604056818</v>
          </cell>
          <cell r="E32">
            <v>1.015457931300743</v>
          </cell>
          <cell r="F32">
            <v>-29666.682104957057</v>
          </cell>
          <cell r="G32">
            <v>-1.5457931300743022E-2</v>
          </cell>
          <cell r="H32">
            <v>1919188.3783007248</v>
          </cell>
        </row>
        <row r="33">
          <cell r="C33" t="str">
            <v>GBP</v>
          </cell>
          <cell r="D33">
            <v>1720082.2236641087</v>
          </cell>
          <cell r="E33">
            <v>0.81433088531486642</v>
          </cell>
          <cell r="F33">
            <v>392182.28046191076</v>
          </cell>
          <cell r="G33">
            <v>0.18566911468513358</v>
          </cell>
          <cell r="H33">
            <v>2112264.5041260193</v>
          </cell>
        </row>
        <row r="34">
          <cell r="C34" t="str">
            <v>GBP</v>
          </cell>
          <cell r="D34">
            <v>9721597.2396467719</v>
          </cell>
          <cell r="E34">
            <v>0.75373332685593286</v>
          </cell>
          <cell r="F34">
            <v>3176329.5114479675</v>
          </cell>
          <cell r="G34">
            <v>0.24626667314406714</v>
          </cell>
          <cell r="H34">
            <v>12897926.75109474</v>
          </cell>
        </row>
        <row r="35">
          <cell r="C35" t="str">
            <v>GBP</v>
          </cell>
          <cell r="D35">
            <v>794839.67092889035</v>
          </cell>
          <cell r="E35">
            <v>0.43160154330755934</v>
          </cell>
          <cell r="F35">
            <v>1046765.585710536</v>
          </cell>
          <cell r="G35">
            <v>0.56839845669244071</v>
          </cell>
          <cell r="H35">
            <v>1841605.2566394263</v>
          </cell>
        </row>
        <row r="36">
          <cell r="C36" t="str">
            <v>GBP</v>
          </cell>
          <cell r="D36">
            <v>4109.8914683513285</v>
          </cell>
          <cell r="E36">
            <v>0.70739856802678303</v>
          </cell>
          <cell r="F36">
            <v>1699.9753508810829</v>
          </cell>
          <cell r="G36">
            <v>0.29260143197321697</v>
          </cell>
          <cell r="H36">
            <v>5809.8668192324112</v>
          </cell>
        </row>
        <row r="37">
          <cell r="D37">
            <v>1916983.2501147019</v>
          </cell>
          <cell r="E37">
            <v>0.59491406676581138</v>
          </cell>
          <cell r="F37">
            <v>1305302.7189096694</v>
          </cell>
          <cell r="G37">
            <v>0.40508593323418862</v>
          </cell>
          <cell r="H37">
            <v>3222285.9690243714</v>
          </cell>
        </row>
        <row r="38">
          <cell r="D38">
            <v>17536406.8074966</v>
          </cell>
          <cell r="E38">
            <v>0.65361023326398893</v>
          </cell>
          <cell r="F38">
            <v>9293660.8919082191</v>
          </cell>
          <cell r="G38">
            <v>0.34638976673601107</v>
          </cell>
          <cell r="H38">
            <v>26830067.699404821</v>
          </cell>
        </row>
        <row r="39">
          <cell r="D39">
            <v>2347991.8310271292</v>
          </cell>
          <cell r="E39">
            <v>0.15722765003007411</v>
          </cell>
          <cell r="F39">
            <v>12585716.270429652</v>
          </cell>
          <cell r="G39">
            <v>0.84277234996992589</v>
          </cell>
          <cell r="H39">
            <v>14933708.101456782</v>
          </cell>
        </row>
        <row r="40">
          <cell r="D40">
            <v>9582776.9545592051</v>
          </cell>
          <cell r="E40">
            <v>0.60752416945928434</v>
          </cell>
          <cell r="F40">
            <v>6190713.9389606006</v>
          </cell>
          <cell r="G40">
            <v>0.39247583054071566</v>
          </cell>
          <cell r="H40">
            <v>15773490.893519806</v>
          </cell>
        </row>
        <row r="41">
          <cell r="D41">
            <v>23711333.436854035</v>
          </cell>
          <cell r="E41">
            <v>0.55610746090954144</v>
          </cell>
          <cell r="F41">
            <v>18926708.854599796</v>
          </cell>
          <cell r="G41">
            <v>0.44389253909045856</v>
          </cell>
          <cell r="H41">
            <v>42638042.291453831</v>
          </cell>
        </row>
        <row r="42">
          <cell r="D42">
            <v>10821425.155759633</v>
          </cell>
          <cell r="E42">
            <v>0.82467919071515372</v>
          </cell>
          <cell r="F42">
            <v>2300556.4312565234</v>
          </cell>
          <cell r="G42">
            <v>0.17532080928484628</v>
          </cell>
          <cell r="H42">
            <v>13121981.587016156</v>
          </cell>
        </row>
        <row r="43">
          <cell r="D43">
            <v>16128.36566454521</v>
          </cell>
          <cell r="E43">
            <v>0.83929694614926598</v>
          </cell>
          <cell r="F43">
            <v>3088.1532785331779</v>
          </cell>
          <cell r="G43">
            <v>0.16070305385073402</v>
          </cell>
          <cell r="H43">
            <v>19216.518943078387</v>
          </cell>
        </row>
        <row r="44">
          <cell r="D44">
            <v>1584505.2869239363</v>
          </cell>
          <cell r="E44">
            <v>0.84875015038215063</v>
          </cell>
          <cell r="F44">
            <v>282363.64524710499</v>
          </cell>
          <cell r="G44">
            <v>0.15124984961784937</v>
          </cell>
          <cell r="H44">
            <v>1866868.9321710414</v>
          </cell>
        </row>
        <row r="45">
          <cell r="D45">
            <v>10062097.556486666</v>
          </cell>
          <cell r="E45">
            <v>0.84638733978772784</v>
          </cell>
          <cell r="F45">
            <v>1826191.7449698257</v>
          </cell>
          <cell r="G45">
            <v>0.15361266021227216</v>
          </cell>
          <cell r="H45">
            <v>11888289.301456492</v>
          </cell>
        </row>
        <row r="46">
          <cell r="D46">
            <v>-142853.83378088078</v>
          </cell>
          <cell r="E46">
            <v>8.9584229311201705E-2</v>
          </cell>
          <cell r="F46">
            <v>-1451777.6641876819</v>
          </cell>
          <cell r="G46">
            <v>0.91041577068879831</v>
          </cell>
          <cell r="H46">
            <v>-1594631.4979685626</v>
          </cell>
        </row>
        <row r="47">
          <cell r="D47">
            <v>3663824.6582047539</v>
          </cell>
          <cell r="E47">
            <v>0.81966560772604513</v>
          </cell>
          <cell r="F47">
            <v>806076.99884916225</v>
          </cell>
          <cell r="G47">
            <v>0.18033439227395487</v>
          </cell>
          <cell r="H47">
            <v>4469901.6570539158</v>
          </cell>
        </row>
        <row r="48">
          <cell r="D48">
            <v>2736.3566200072141</v>
          </cell>
          <cell r="E48">
            <v>0.21274862128792571</v>
          </cell>
          <cell r="F48">
            <v>10125.56748291769</v>
          </cell>
          <cell r="G48">
            <v>0.78725137871207429</v>
          </cell>
          <cell r="H48">
            <v>12861.924102924904</v>
          </cell>
        </row>
        <row r="49">
          <cell r="D49">
            <v>172772.85519844326</v>
          </cell>
          <cell r="E49">
            <v>0.49875245022803405</v>
          </cell>
          <cell r="F49">
            <v>173637.18272608222</v>
          </cell>
          <cell r="G49">
            <v>0.50124754977196595</v>
          </cell>
          <cell r="H49">
            <v>346410.03792452544</v>
          </cell>
        </row>
        <row r="50">
          <cell r="D50">
            <v>319388.40208384412</v>
          </cell>
          <cell r="E50">
            <v>0.1677999703229249</v>
          </cell>
          <cell r="F50">
            <v>1583999.3128793517</v>
          </cell>
          <cell r="G50">
            <v>0.83220002967707507</v>
          </cell>
          <cell r="H50">
            <v>1903387.7149631958</v>
          </cell>
        </row>
        <row r="51">
          <cell r="D51">
            <v>1180914.1289130491</v>
          </cell>
          <cell r="E51">
            <v>0.17807719824306958</v>
          </cell>
          <cell r="F51">
            <v>5450558.8533894904</v>
          </cell>
          <cell r="G51">
            <v>0.82192280175693044</v>
          </cell>
          <cell r="H51">
            <v>6631472.9823025391</v>
          </cell>
        </row>
        <row r="52">
          <cell r="D52">
            <v>37082.083983792763</v>
          </cell>
          <cell r="E52">
            <v>1.3208178767357533E-2</v>
          </cell>
          <cell r="F52">
            <v>2770427.1598672057</v>
          </cell>
          <cell r="G52">
            <v>0.98679182123264242</v>
          </cell>
          <cell r="H52">
            <v>2807509.2438509986</v>
          </cell>
        </row>
        <row r="53">
          <cell r="D53">
            <v>36151344.84000168</v>
          </cell>
          <cell r="E53">
            <v>0.78376951620044821</v>
          </cell>
          <cell r="F53">
            <v>9973624.4178687893</v>
          </cell>
          <cell r="G53">
            <v>0.21623048379955179</v>
          </cell>
          <cell r="H53">
            <v>46124969.257870466</v>
          </cell>
        </row>
        <row r="54">
          <cell r="D54">
            <v>9514501.7484783754</v>
          </cell>
          <cell r="E54">
            <v>0.79003780930288137</v>
          </cell>
          <cell r="F54">
            <v>2528594.9697329244</v>
          </cell>
          <cell r="G54">
            <v>0.20996219069711863</v>
          </cell>
          <cell r="H54">
            <v>12043096.718211301</v>
          </cell>
        </row>
        <row r="55">
          <cell r="D55">
            <v>7018279.8057551784</v>
          </cell>
          <cell r="E55">
            <v>0.40330480388735435</v>
          </cell>
          <cell r="F55">
            <v>10383644.838106561</v>
          </cell>
          <cell r="G55">
            <v>0.59669519611264565</v>
          </cell>
          <cell r="H55">
            <v>17401924.643861741</v>
          </cell>
        </row>
        <row r="56">
          <cell r="D56">
            <v>0</v>
          </cell>
          <cell r="E56">
            <v>0</v>
          </cell>
          <cell r="F56">
            <v>0</v>
          </cell>
          <cell r="G56">
            <v>0</v>
          </cell>
          <cell r="H56">
            <v>0</v>
          </cell>
        </row>
        <row r="57">
          <cell r="D57">
            <v>892890.84211741772</v>
          </cell>
          <cell r="E57">
            <v>0.82318644602551672</v>
          </cell>
          <cell r="F57">
            <v>191785.47444299894</v>
          </cell>
          <cell r="G57">
            <v>0.17681355397448328</v>
          </cell>
          <cell r="H57">
            <v>1084676.3165604167</v>
          </cell>
        </row>
        <row r="58">
          <cell r="D58">
            <v>0</v>
          </cell>
          <cell r="E58">
            <v>0</v>
          </cell>
          <cell r="F58">
            <v>0</v>
          </cell>
          <cell r="G58">
            <v>0</v>
          </cell>
          <cell r="H58">
            <v>0</v>
          </cell>
        </row>
      </sheetData>
      <sheetData sheetId="18">
        <row r="5">
          <cell r="C5" t="str">
            <v>%</v>
          </cell>
          <cell r="D5">
            <v>1.0222546704239457</v>
          </cell>
          <cell r="E5">
            <v>1.026560592456135</v>
          </cell>
          <cell r="F5">
            <v>1.025251487171601</v>
          </cell>
          <cell r="G5">
            <v>1.0295605633479561</v>
          </cell>
          <cell r="H5">
            <v>1.029135461300585</v>
          </cell>
          <cell r="I5">
            <v>1.027416128244403</v>
          </cell>
        </row>
        <row r="6">
          <cell r="C6" t="str">
            <v>%</v>
          </cell>
          <cell r="D6">
            <v>1.0093941034017875</v>
          </cell>
          <cell r="E6">
            <v>1.0088216517839577</v>
          </cell>
          <cell r="F6">
            <v>1.0185859876488161</v>
          </cell>
          <cell r="G6">
            <v>1.0307787065096028</v>
          </cell>
          <cell r="H6">
            <v>1.0295757434095811</v>
          </cell>
          <cell r="I6">
            <v>1.026669054542217</v>
          </cell>
        </row>
        <row r="7">
          <cell r="D7" t="str">
            <v>Assume that opex price change is the same for all years</v>
          </cell>
        </row>
        <row r="8">
          <cell r="C8" t="str">
            <v>Unit</v>
          </cell>
          <cell r="D8" t="str">
            <v>2016/17 pay
(% opex)</v>
          </cell>
          <cell r="E8" t="str">
            <v>2016/17 non pay
(% opex)</v>
          </cell>
          <cell r="G8" t="str">
            <v>Weighted average price inflation</v>
          </cell>
        </row>
        <row r="9">
          <cell r="C9" t="str">
            <v>GBP</v>
          </cell>
          <cell r="D9">
            <v>0.34743006827668138</v>
          </cell>
          <cell r="E9">
            <v>0.65256993172331867</v>
          </cell>
          <cell r="G9">
            <v>1.0149846931528481</v>
          </cell>
        </row>
        <row r="10">
          <cell r="C10" t="str">
            <v>GBP</v>
          </cell>
          <cell r="D10">
            <v>0.79044467426714382</v>
          </cell>
          <cell r="E10">
            <v>0.20955532573285618</v>
          </cell>
          <cell r="G10">
            <v>1.0228433029654211</v>
          </cell>
        </row>
        <row r="11">
          <cell r="C11" t="str">
            <v>GBP</v>
          </cell>
          <cell r="D11">
            <v>2.7759361666280177E-2</v>
          </cell>
          <cell r="E11">
            <v>0.97224063833371988</v>
          </cell>
          <cell r="G11">
            <v>1.0093140734536534</v>
          </cell>
        </row>
        <row r="12">
          <cell r="C12" t="str">
            <v>GBP</v>
          </cell>
          <cell r="D12">
            <v>0.6210199705881092</v>
          </cell>
          <cell r="E12">
            <v>0.3789800294118908</v>
          </cell>
          <cell r="G12">
            <v>1.0198378881984573</v>
          </cell>
        </row>
        <row r="13">
          <cell r="C13" t="str">
            <v>GBP</v>
          </cell>
          <cell r="D13">
            <v>0.26255407131548963</v>
          </cell>
          <cell r="E13">
            <v>0.73744592868451031</v>
          </cell>
          <cell r="G13">
            <v>1.0134790828782616</v>
          </cell>
        </row>
        <row r="14">
          <cell r="C14" t="str">
            <v>GBP</v>
          </cell>
          <cell r="D14">
            <v>0.88400244656676774</v>
          </cell>
          <cell r="E14">
            <v>0.11599755343323226</v>
          </cell>
          <cell r="G14">
            <v>1.0245029187376651</v>
          </cell>
        </row>
        <row r="15">
          <cell r="C15" t="str">
            <v>GBP</v>
          </cell>
          <cell r="D15">
            <v>2.1658179706671219</v>
          </cell>
          <cell r="E15">
            <v>-1.1658179706671219</v>
          </cell>
          <cell r="G15">
            <v>1.0472409682723569</v>
          </cell>
        </row>
        <row r="16">
          <cell r="C16" t="str">
            <v>GBP</v>
          </cell>
          <cell r="D16">
            <v>2.3829947326518668</v>
          </cell>
          <cell r="E16">
            <v>-1.3829947326518668</v>
          </cell>
          <cell r="G16">
            <v>1.0510934539685799</v>
          </cell>
        </row>
        <row r="17">
          <cell r="C17" t="str">
            <v>GBP</v>
          </cell>
          <cell r="D17">
            <v>0.8186729840992103</v>
          </cell>
          <cell r="E17">
            <v>0.1813270159007897</v>
          </cell>
          <cell r="G17">
            <v>1.0233440432788079</v>
          </cell>
        </row>
        <row r="18">
          <cell r="C18" t="str">
            <v>GBP</v>
          </cell>
          <cell r="D18">
            <v>0.81525432346820037</v>
          </cell>
          <cell r="E18">
            <v>0.18474567653179963</v>
          </cell>
          <cell r="G18">
            <v>1.0232833998606961</v>
          </cell>
        </row>
        <row r="19">
          <cell r="C19" t="str">
            <v>GBP</v>
          </cell>
          <cell r="D19">
            <v>0.37307353671368904</v>
          </cell>
          <cell r="E19">
            <v>0.62692646328631096</v>
          </cell>
          <cell r="G19">
            <v>1.0154395811180812</v>
          </cell>
        </row>
        <row r="20">
          <cell r="C20" t="str">
            <v>GBP</v>
          </cell>
          <cell r="D20">
            <v>0.18567839328201186</v>
          </cell>
          <cell r="E20">
            <v>0.81432160671798814</v>
          </cell>
          <cell r="G20">
            <v>1.0121153897864925</v>
          </cell>
        </row>
        <row r="21">
          <cell r="C21" t="str">
            <v>GBP</v>
          </cell>
          <cell r="D21">
            <v>0.69262364135036625</v>
          </cell>
          <cell r="E21">
            <v>0.30737635864963375</v>
          </cell>
          <cell r="G21">
            <v>1.0211080614660193</v>
          </cell>
        </row>
        <row r="22">
          <cell r="C22" t="str">
            <v>GBP</v>
          </cell>
          <cell r="D22">
            <v>0.74088298221305748</v>
          </cell>
          <cell r="E22">
            <v>0.25911701778694252</v>
          </cell>
          <cell r="G22">
            <v>1.0219641310504608</v>
          </cell>
        </row>
        <row r="23">
          <cell r="C23" t="str">
            <v>GBP</v>
          </cell>
          <cell r="D23">
            <v>5.1370891154958444E-2</v>
          </cell>
          <cell r="E23">
            <v>0.94862910884504159</v>
          </cell>
          <cell r="G23">
            <v>1.0097329169744325</v>
          </cell>
        </row>
        <row r="24">
          <cell r="C24" t="str">
            <v>GBP</v>
          </cell>
          <cell r="D24">
            <v>0.59996685532874039</v>
          </cell>
          <cell r="E24">
            <v>0.40003314467125961</v>
          </cell>
          <cell r="G24">
            <v>1.0194644282359069</v>
          </cell>
        </row>
        <row r="25">
          <cell r="C25" t="str">
            <v>GBP</v>
          </cell>
          <cell r="D25">
            <v>0.2358587826834225</v>
          </cell>
          <cell r="E25">
            <v>0.76414121731657747</v>
          </cell>
          <cell r="G25">
            <v>1.0130055367369908</v>
          </cell>
        </row>
        <row r="26">
          <cell r="C26" t="str">
            <v>GBP</v>
          </cell>
          <cell r="D26">
            <v>0.52838831434681821</v>
          </cell>
          <cell r="E26">
            <v>0.47161168565318179</v>
          </cell>
          <cell r="G26">
            <v>1.0181947007440275</v>
          </cell>
        </row>
        <row r="27">
          <cell r="C27" t="str">
            <v>GBP</v>
          </cell>
          <cell r="D27">
            <v>0.54963385420640842</v>
          </cell>
          <cell r="E27">
            <v>0.45036614579359158</v>
          </cell>
          <cell r="G27">
            <v>1.0185715741151453</v>
          </cell>
        </row>
        <row r="28">
          <cell r="C28" t="str">
            <v>GBP</v>
          </cell>
          <cell r="D28">
            <v>0.18458033569333007</v>
          </cell>
          <cell r="E28">
            <v>0.8154196643066699</v>
          </cell>
          <cell r="G28">
            <v>1.0120959114080723</v>
          </cell>
        </row>
        <row r="29">
          <cell r="C29" t="str">
            <v>GBP</v>
          </cell>
          <cell r="D29">
            <v>0.29084549800349252</v>
          </cell>
          <cell r="E29">
            <v>0.70915450199650754</v>
          </cell>
          <cell r="G29">
            <v>1.0139809428178115</v>
          </cell>
        </row>
        <row r="30">
          <cell r="C30" t="str">
            <v>GBP</v>
          </cell>
          <cell r="D30">
            <v>0.16104064718584751</v>
          </cell>
          <cell r="E30">
            <v>0.83895935281415246</v>
          </cell>
          <cell r="G30">
            <v>1.0116783422701965</v>
          </cell>
        </row>
        <row r="31">
          <cell r="C31" t="str">
            <v>GBP</v>
          </cell>
          <cell r="D31">
            <v>0.99552014674625511</v>
          </cell>
          <cell r="E31">
            <v>4.4798532537448921E-3</v>
          </cell>
          <cell r="G31">
            <v>1.0264811246050467</v>
          </cell>
        </row>
        <row r="32">
          <cell r="C32" t="str">
            <v>GBP</v>
          </cell>
          <cell r="D32">
            <v>1.0885938761308322</v>
          </cell>
          <cell r="E32">
            <v>-8.859387613083225E-2</v>
          </cell>
          <cell r="G32">
            <v>1.028132153968738</v>
          </cell>
        </row>
        <row r="33">
          <cell r="C33" t="str">
            <v>GBP</v>
          </cell>
          <cell r="D33">
            <v>0.70495471164824208</v>
          </cell>
          <cell r="E33">
            <v>0.29504528835175792</v>
          </cell>
          <cell r="G33">
            <v>1.0213268015904577</v>
          </cell>
        </row>
        <row r="34">
          <cell r="C34" t="str">
            <v>GBP</v>
          </cell>
          <cell r="D34">
            <v>0.72636305653654742</v>
          </cell>
          <cell r="E34">
            <v>0.27363694346345258</v>
          </cell>
          <cell r="G34">
            <v>1.0217065629503208</v>
          </cell>
        </row>
        <row r="35">
          <cell r="C35" t="str">
            <v>GBP</v>
          </cell>
          <cell r="D35">
            <v>0.67584141301753498</v>
          </cell>
          <cell r="E35">
            <v>0.32415858698246502</v>
          </cell>
          <cell r="G35">
            <v>1.0208103625132761</v>
          </cell>
        </row>
        <row r="36">
          <cell r="C36" t="str">
            <v>GBP</v>
          </cell>
          <cell r="D36">
            <v>1.015457931300743</v>
          </cell>
          <cell r="E36">
            <v>-1.5457931300743022E-2</v>
          </cell>
          <cell r="G36">
            <v>1.0268347997823934</v>
          </cell>
        </row>
        <row r="37">
          <cell r="D37">
            <v>0.81433088531486642</v>
          </cell>
          <cell r="E37">
            <v>0.18566911468513358</v>
          </cell>
          <cell r="G37">
            <v>1.0232670190460798</v>
          </cell>
        </row>
        <row r="38">
          <cell r="D38">
            <v>0.75373332685593286</v>
          </cell>
          <cell r="E38">
            <v>0.24626667314406714</v>
          </cell>
          <cell r="G38">
            <v>1.0221920825516979</v>
          </cell>
        </row>
        <row r="39">
          <cell r="D39">
            <v>0.43160154330755934</v>
          </cell>
          <cell r="E39">
            <v>0.56839845669244071</v>
          </cell>
          <cell r="G39">
            <v>1.0164778059547106</v>
          </cell>
        </row>
        <row r="40">
          <cell r="D40">
            <v>0.70739856802678303</v>
          </cell>
          <cell r="E40">
            <v>0.29260143197321697</v>
          </cell>
          <cell r="G40">
            <v>1.021370153013768</v>
          </cell>
        </row>
        <row r="41">
          <cell r="D41">
            <v>0.59491406676581138</v>
          </cell>
          <cell r="E41">
            <v>0.40508593323418862</v>
          </cell>
          <cell r="G41">
            <v>1.0193747971193601</v>
          </cell>
        </row>
        <row r="42">
          <cell r="D42">
            <v>0.65361023326398893</v>
          </cell>
          <cell r="E42">
            <v>0.34638976673601107</v>
          </cell>
          <cell r="G42">
            <v>1.0204160049345554</v>
          </cell>
        </row>
        <row r="43">
          <cell r="D43">
            <v>0.15722765003007411</v>
          </cell>
          <cell r="E43">
            <v>0.84277234996992589</v>
          </cell>
          <cell r="G43">
            <v>1.0116107037398669</v>
          </cell>
        </row>
        <row r="44">
          <cell r="D44">
            <v>0.60752416945928434</v>
          </cell>
          <cell r="E44">
            <v>0.39247583054071566</v>
          </cell>
          <cell r="G44">
            <v>1.0195984869829098</v>
          </cell>
        </row>
        <row r="45">
          <cell r="D45">
            <v>0.55610746090954144</v>
          </cell>
          <cell r="E45">
            <v>0.44389253909045856</v>
          </cell>
          <cell r="G45">
            <v>1.0186864090403871</v>
          </cell>
        </row>
        <row r="46">
          <cell r="D46">
            <v>0.82467919071515372</v>
          </cell>
          <cell r="E46">
            <v>0.17532080928484628</v>
          </cell>
          <cell r="G46">
            <v>1.0234505870216331</v>
          </cell>
        </row>
        <row r="47">
          <cell r="D47">
            <v>0.83929694614926598</v>
          </cell>
          <cell r="E47">
            <v>0.16070305385073402</v>
          </cell>
          <cell r="G47">
            <v>1.0237098905180391</v>
          </cell>
        </row>
        <row r="48">
          <cell r="D48">
            <v>0.84875015038215063</v>
          </cell>
          <cell r="E48">
            <v>0.15124984961784937</v>
          </cell>
          <cell r="G48">
            <v>1.0238775803470883</v>
          </cell>
        </row>
        <row r="49">
          <cell r="D49">
            <v>0.84638733978772784</v>
          </cell>
          <cell r="E49">
            <v>0.15361266021227216</v>
          </cell>
          <cell r="G49">
            <v>1.023835666590134</v>
          </cell>
        </row>
        <row r="50">
          <cell r="D50">
            <v>8.9584229311201705E-2</v>
          </cell>
          <cell r="E50">
            <v>0.91041577068879831</v>
          </cell>
          <cell r="G50">
            <v>1.0104107811128717</v>
          </cell>
        </row>
        <row r="51">
          <cell r="D51">
            <v>0.81966560772604513</v>
          </cell>
          <cell r="E51">
            <v>0.18033439227395487</v>
          </cell>
          <cell r="G51">
            <v>1.023361651370434</v>
          </cell>
        </row>
        <row r="52">
          <cell r="D52">
            <v>0.21274862128792571</v>
          </cell>
          <cell r="E52">
            <v>0.78725137871207429</v>
          </cell>
          <cell r="G52">
            <v>1.0125955869550718</v>
          </cell>
        </row>
        <row r="53">
          <cell r="D53">
            <v>0.49875245022803405</v>
          </cell>
          <cell r="E53">
            <v>0.50124754977196595</v>
          </cell>
          <cell r="G53">
            <v>1.0176689919086559</v>
          </cell>
        </row>
        <row r="54">
          <cell r="D54">
            <v>0.1677999703229249</v>
          </cell>
          <cell r="E54">
            <v>0.83220002967707507</v>
          </cell>
          <cell r="G54">
            <v>1.0117982455023091</v>
          </cell>
        </row>
        <row r="55">
          <cell r="D55">
            <v>0.17807719824306958</v>
          </cell>
          <cell r="E55">
            <v>0.82192280175693044</v>
          </cell>
          <cell r="G55">
            <v>1.0119805526386589</v>
          </cell>
        </row>
        <row r="56">
          <cell r="D56">
            <v>1.3208178767357533E-2</v>
          </cell>
          <cell r="E56">
            <v>0.98679182123264242</v>
          </cell>
          <cell r="G56">
            <v>1.0090559508834993</v>
          </cell>
        </row>
        <row r="57">
          <cell r="D57">
            <v>0.78376951620044821</v>
          </cell>
          <cell r="E57">
            <v>0.21623048379955179</v>
          </cell>
          <cell r="G57">
            <v>1.0227248927324986</v>
          </cell>
        </row>
        <row r="58">
          <cell r="D58">
            <v>0.79003780930288137</v>
          </cell>
          <cell r="E58">
            <v>0.20996219069711863</v>
          </cell>
          <cell r="G58">
            <v>1.0228360856119583</v>
          </cell>
        </row>
      </sheetData>
      <sheetData sheetId="19">
        <row r="5">
          <cell r="C5" t="str">
            <v>One</v>
          </cell>
          <cell r="D5">
            <v>0.71</v>
          </cell>
          <cell r="E5">
            <v>0.82</v>
          </cell>
          <cell r="G5" t="str">
            <v>MPF Line Testing Systems</v>
          </cell>
          <cell r="I5">
            <v>0.61</v>
          </cell>
          <cell r="J5">
            <v>0.79</v>
          </cell>
        </row>
        <row r="6">
          <cell r="C6" t="str">
            <v>One</v>
          </cell>
          <cell r="D6">
            <v>0.89</v>
          </cell>
          <cell r="E6">
            <v>0.9</v>
          </cell>
          <cell r="G6" t="str">
            <v>Openreach time related charges</v>
          </cell>
          <cell r="I6">
            <v>0.86</v>
          </cell>
          <cell r="J6">
            <v>0.77</v>
          </cell>
        </row>
        <row r="7">
          <cell r="C7" t="str">
            <v>One</v>
          </cell>
          <cell r="D7">
            <v>0.92</v>
          </cell>
          <cell r="E7">
            <v>0.69</v>
          </cell>
          <cell r="G7" t="str">
            <v>Co-mingling electricity</v>
          </cell>
          <cell r="I7">
            <v>0.84</v>
          </cell>
          <cell r="J7">
            <v>0.69</v>
          </cell>
        </row>
        <row r="8">
          <cell r="C8" t="str">
            <v>One</v>
          </cell>
          <cell r="D8">
            <v>0.57999999999999996</v>
          </cell>
          <cell r="E8">
            <v>0.85</v>
          </cell>
          <cell r="G8" t="str">
            <v>Co-mingling set up</v>
          </cell>
          <cell r="I8">
            <v>0.61</v>
          </cell>
          <cell r="J8">
            <v>0.82</v>
          </cell>
        </row>
        <row r="9">
          <cell r="C9" t="str">
            <v>One</v>
          </cell>
          <cell r="D9">
            <v>0.55000000000000004</v>
          </cell>
          <cell r="E9">
            <v>0.74</v>
          </cell>
          <cell r="G9" t="str">
            <v>Co-mingling rentals</v>
          </cell>
          <cell r="I9">
            <v>0.63</v>
          </cell>
          <cell r="J9">
            <v>0.73</v>
          </cell>
        </row>
        <row r="10">
          <cell r="C10" t="str">
            <v>One</v>
          </cell>
          <cell r="D10">
            <v>0.57999999999999996</v>
          </cell>
          <cell r="E10">
            <v>0.79</v>
          </cell>
          <cell r="G10" t="str">
            <v>WLA tie cables</v>
          </cell>
          <cell r="I10">
            <v>0.51</v>
          </cell>
          <cell r="J10">
            <v>0.74</v>
          </cell>
        </row>
        <row r="11">
          <cell r="C11" t="str">
            <v>One</v>
          </cell>
          <cell r="D11">
            <v>0.9</v>
          </cell>
          <cell r="E11">
            <v>0.83</v>
          </cell>
          <cell r="G11" t="str">
            <v>Local Loop Unbundling systems development</v>
          </cell>
          <cell r="I11">
            <v>0.9</v>
          </cell>
          <cell r="J11">
            <v>0.82</v>
          </cell>
        </row>
        <row r="12">
          <cell r="C12" t="str">
            <v>One</v>
          </cell>
          <cell r="D12">
            <v>0.9</v>
          </cell>
          <cell r="E12">
            <v>0.83</v>
          </cell>
          <cell r="G12" t="str">
            <v>Wholesale Access specific</v>
          </cell>
          <cell r="I12">
            <v>0.9</v>
          </cell>
          <cell r="J12">
            <v>0.82</v>
          </cell>
        </row>
        <row r="13">
          <cell r="C13" t="str">
            <v>One</v>
          </cell>
          <cell r="D13">
            <v>0.98</v>
          </cell>
          <cell r="E13">
            <v>0.81</v>
          </cell>
          <cell r="G13" t="str">
            <v>Routeing &amp; records</v>
          </cell>
          <cell r="I13">
            <v>0.98</v>
          </cell>
          <cell r="J13">
            <v>0.86</v>
          </cell>
        </row>
        <row r="14">
          <cell r="C14" t="str">
            <v>One</v>
          </cell>
          <cell r="D14">
            <v>0.97</v>
          </cell>
          <cell r="E14">
            <v>0.85</v>
          </cell>
          <cell r="G14" t="str">
            <v>MDF Hardware jumpering</v>
          </cell>
          <cell r="I14">
            <v>0.97</v>
          </cell>
          <cell r="J14">
            <v>0.87</v>
          </cell>
        </row>
        <row r="15">
          <cell r="C15" t="str">
            <v>One</v>
          </cell>
          <cell r="D15">
            <v>0.56000000000000005</v>
          </cell>
          <cell r="E15">
            <v>0.72</v>
          </cell>
          <cell r="G15" t="str">
            <v>E side copper capital</v>
          </cell>
          <cell r="I15">
            <v>0.51</v>
          </cell>
          <cell r="J15">
            <v>0.71</v>
          </cell>
        </row>
        <row r="16">
          <cell r="C16" t="str">
            <v>One</v>
          </cell>
          <cell r="D16">
            <v>0.41</v>
          </cell>
          <cell r="E16">
            <v>0.71</v>
          </cell>
          <cell r="G16" t="str">
            <v>E side copper current</v>
          </cell>
          <cell r="I16">
            <v>0.44</v>
          </cell>
          <cell r="J16">
            <v>0.65</v>
          </cell>
        </row>
        <row r="17">
          <cell r="C17" t="str">
            <v>One</v>
          </cell>
          <cell r="D17">
            <v>0.57999999999999996</v>
          </cell>
          <cell r="E17">
            <v>0.79</v>
          </cell>
          <cell r="G17" t="str">
            <v>D side copper capital</v>
          </cell>
          <cell r="I17">
            <v>0.55000000000000004</v>
          </cell>
          <cell r="J17">
            <v>0.81</v>
          </cell>
        </row>
        <row r="18">
          <cell r="C18" t="str">
            <v>One</v>
          </cell>
          <cell r="D18">
            <v>0.49</v>
          </cell>
          <cell r="E18">
            <v>0.63</v>
          </cell>
          <cell r="G18" t="str">
            <v>D side copper current</v>
          </cell>
          <cell r="I18">
            <v>0.5</v>
          </cell>
          <cell r="J18">
            <v>0.63</v>
          </cell>
        </row>
        <row r="19">
          <cell r="C19" t="str">
            <v>One</v>
          </cell>
          <cell r="D19">
            <v>0.87</v>
          </cell>
          <cell r="E19">
            <v>0.69</v>
          </cell>
          <cell r="G19" t="str">
            <v>Local exchanges general frames equipment</v>
          </cell>
          <cell r="I19">
            <v>0.83</v>
          </cell>
          <cell r="J19">
            <v>0.69</v>
          </cell>
        </row>
        <row r="20">
          <cell r="C20" t="str">
            <v>One</v>
          </cell>
          <cell r="D20">
            <v>0.98</v>
          </cell>
          <cell r="E20">
            <v>0.8</v>
          </cell>
          <cell r="G20" t="str">
            <v>Local exchanges general frames maintenance</v>
          </cell>
          <cell r="I20">
            <v>0.98</v>
          </cell>
          <cell r="J20">
            <v>0.75</v>
          </cell>
        </row>
        <row r="21">
          <cell r="C21" t="str">
            <v>One</v>
          </cell>
          <cell r="D21">
            <v>0.97</v>
          </cell>
          <cell r="E21">
            <v>0.96</v>
          </cell>
          <cell r="G21" t="str">
            <v>Analogue line test equipment</v>
          </cell>
          <cell r="I21">
            <v>0.97</v>
          </cell>
          <cell r="J21">
            <v>0.98</v>
          </cell>
        </row>
        <row r="22">
          <cell r="C22" t="str">
            <v>One</v>
          </cell>
          <cell r="D22">
            <v>0.91</v>
          </cell>
          <cell r="E22">
            <v>0.52</v>
          </cell>
          <cell r="G22" t="str">
            <v>Dropwire capital &amp; analogue NTE</v>
          </cell>
          <cell r="I22">
            <v>0.96</v>
          </cell>
          <cell r="J22">
            <v>0.32</v>
          </cell>
        </row>
        <row r="23">
          <cell r="C23" t="str">
            <v>One</v>
          </cell>
          <cell r="D23">
            <v>0.98</v>
          </cell>
          <cell r="E23">
            <v>0.91</v>
          </cell>
          <cell r="G23" t="str">
            <v>Analogue line drop maintenance</v>
          </cell>
          <cell r="I23">
            <v>0.97</v>
          </cell>
          <cell r="J23">
            <v>0.91</v>
          </cell>
        </row>
        <row r="24">
          <cell r="C24" t="str">
            <v>One</v>
          </cell>
          <cell r="D24">
            <v>0.56000000000000005</v>
          </cell>
          <cell r="E24">
            <v>0.69</v>
          </cell>
          <cell r="G24" t="str">
            <v>Analogue line cards</v>
          </cell>
          <cell r="I24">
            <v>0.59</v>
          </cell>
          <cell r="J24">
            <v>0.71</v>
          </cell>
        </row>
        <row r="25">
          <cell r="C25" t="str">
            <v>One</v>
          </cell>
          <cell r="D25">
            <v>0.96</v>
          </cell>
          <cell r="E25">
            <v>1</v>
          </cell>
          <cell r="G25" t="str">
            <v>Pair gain</v>
          </cell>
          <cell r="I25">
            <v>0.98</v>
          </cell>
          <cell r="J25">
            <v>0.97</v>
          </cell>
        </row>
        <row r="26">
          <cell r="C26" t="str">
            <v>One</v>
          </cell>
          <cell r="D26">
            <v>0.52</v>
          </cell>
          <cell r="E26">
            <v>0.7</v>
          </cell>
          <cell r="G26" t="str">
            <v>NGA E-side Copper Capital</v>
          </cell>
          <cell r="I26">
            <v>0.52</v>
          </cell>
          <cell r="J26">
            <v>0.69</v>
          </cell>
        </row>
        <row r="27">
          <cell r="C27" t="str">
            <v>One</v>
          </cell>
          <cell r="D27">
            <v>0.17</v>
          </cell>
          <cell r="E27">
            <v>0.73</v>
          </cell>
          <cell r="G27" t="str">
            <v>FTTC Development</v>
          </cell>
          <cell r="I27">
            <v>0.77</v>
          </cell>
          <cell r="J27">
            <v>0.66</v>
          </cell>
        </row>
        <row r="28">
          <cell r="C28" t="str">
            <v>One</v>
          </cell>
          <cell r="D28">
            <v>0.91</v>
          </cell>
          <cell r="E28">
            <v>0.85</v>
          </cell>
          <cell r="G28" t="str">
            <v>FTTP Development</v>
          </cell>
          <cell r="I28">
            <v>0.92</v>
          </cell>
          <cell r="J28">
            <v>0.85</v>
          </cell>
        </row>
        <row r="29">
          <cell r="C29" t="str">
            <v>One</v>
          </cell>
          <cell r="D29">
            <v>0.79</v>
          </cell>
          <cell r="E29">
            <v>0.97</v>
          </cell>
          <cell r="G29" t="str">
            <v>OR Service Centre - Provision Analogue/ISDN2</v>
          </cell>
          <cell r="I29">
            <v>0.86</v>
          </cell>
          <cell r="J29">
            <v>0.87</v>
          </cell>
        </row>
        <row r="30">
          <cell r="C30" t="str">
            <v>One</v>
          </cell>
          <cell r="D30">
            <v>0.8</v>
          </cell>
          <cell r="E30">
            <v>0.87</v>
          </cell>
          <cell r="G30" t="str">
            <v>OR Service Centre - Provision WLA</v>
          </cell>
          <cell r="I30">
            <v>0.85</v>
          </cell>
          <cell r="J30">
            <v>0.88</v>
          </cell>
        </row>
        <row r="31">
          <cell r="C31" t="str">
            <v>One</v>
          </cell>
          <cell r="D31">
            <v>0.82</v>
          </cell>
          <cell r="E31">
            <v>0.8</v>
          </cell>
          <cell r="G31" t="str">
            <v>Service Centre - Provision  NGA</v>
          </cell>
          <cell r="I31">
            <v>0.91</v>
          </cell>
          <cell r="J31">
            <v>0.87</v>
          </cell>
        </row>
        <row r="32">
          <cell r="C32" t="str">
            <v>One</v>
          </cell>
          <cell r="D32">
            <v>0.8</v>
          </cell>
          <cell r="E32">
            <v>0.96</v>
          </cell>
          <cell r="G32" t="str">
            <v>OR Service Centre - Assurance Analogue/ISDN2</v>
          </cell>
          <cell r="I32">
            <v>0.85</v>
          </cell>
          <cell r="J32">
            <v>0.86</v>
          </cell>
        </row>
        <row r="33">
          <cell r="C33" t="str">
            <v>One</v>
          </cell>
          <cell r="D33">
            <v>0.8</v>
          </cell>
          <cell r="E33">
            <v>0.84</v>
          </cell>
          <cell r="G33" t="str">
            <v>OR Service Centre - Assurance WLA</v>
          </cell>
          <cell r="I33">
            <v>0.85</v>
          </cell>
          <cell r="J33">
            <v>0.8</v>
          </cell>
        </row>
        <row r="34">
          <cell r="C34" t="str">
            <v>One</v>
          </cell>
          <cell r="D34">
            <v>0.82</v>
          </cell>
          <cell r="E34">
            <v>0.93</v>
          </cell>
          <cell r="G34" t="str">
            <v>Service Centre - Assurance  NGA</v>
          </cell>
          <cell r="I34">
            <v>0.91</v>
          </cell>
          <cell r="J34">
            <v>0.96</v>
          </cell>
        </row>
        <row r="35">
          <cell r="C35" t="str">
            <v>One</v>
          </cell>
          <cell r="D35">
            <v>0.98</v>
          </cell>
          <cell r="E35">
            <v>1</v>
          </cell>
          <cell r="G35" t="str">
            <v>Service Level Guarantees</v>
          </cell>
          <cell r="I35">
            <v>0.98</v>
          </cell>
          <cell r="J35">
            <v>0.97</v>
          </cell>
        </row>
        <row r="36">
          <cell r="C36" t="str">
            <v>One</v>
          </cell>
          <cell r="D36">
            <v>0.66</v>
          </cell>
          <cell r="E36">
            <v>0.83</v>
          </cell>
          <cell r="G36" t="str">
            <v>Other WLA</v>
          </cell>
          <cell r="I36">
            <v>0.69</v>
          </cell>
          <cell r="J36">
            <v>0.85</v>
          </cell>
        </row>
        <row r="37">
          <cell r="D37">
            <v>0.28000000000000003</v>
          </cell>
          <cell r="E37">
            <v>0.66</v>
          </cell>
          <cell r="G37" t="str">
            <v>GEA Access Fibre Spine</v>
          </cell>
          <cell r="I37">
            <v>0.32</v>
          </cell>
        </row>
        <row r="38">
          <cell r="D38">
            <v>0.34</v>
          </cell>
          <cell r="E38">
            <v>0.6</v>
          </cell>
          <cell r="G38" t="str">
            <v>GEA Distribution Fibre</v>
          </cell>
          <cell r="I38">
            <v>0.32</v>
          </cell>
        </row>
        <row r="39">
          <cell r="D39">
            <v>0.77</v>
          </cell>
          <cell r="E39">
            <v>0.97</v>
          </cell>
          <cell r="G39" t="str">
            <v>GEA Electronics</v>
          </cell>
          <cell r="I39">
            <v>0.84</v>
          </cell>
        </row>
        <row r="40">
          <cell r="D40">
            <v>0.35</v>
          </cell>
          <cell r="E40">
            <v>0.66</v>
          </cell>
          <cell r="G40" t="str">
            <v>GEA DSLAM &amp; Cabinets</v>
          </cell>
          <cell r="I40">
            <v>0.47</v>
          </cell>
        </row>
        <row r="41">
          <cell r="D41">
            <v>0.49</v>
          </cell>
          <cell r="E41">
            <v>0.6</v>
          </cell>
          <cell r="G41" t="str">
            <v>GEA Customer Site Installation</v>
          </cell>
          <cell r="I41">
            <v>0.43</v>
          </cell>
        </row>
        <row r="42">
          <cell r="D42">
            <v>0.98</v>
          </cell>
          <cell r="E42">
            <v>0.75</v>
          </cell>
          <cell r="G42" t="str">
            <v>GEA FTTC Repairs</v>
          </cell>
          <cell r="I42">
            <v>0.99</v>
          </cell>
        </row>
        <row r="43">
          <cell r="D43">
            <v>0.98</v>
          </cell>
          <cell r="E43">
            <v>0.81</v>
          </cell>
          <cell r="G43" t="str">
            <v>GEA FTTP Repairs</v>
          </cell>
          <cell r="I43">
            <v>0.99</v>
          </cell>
        </row>
        <row r="44">
          <cell r="D44">
            <v>0.98</v>
          </cell>
          <cell r="E44">
            <v>0.8</v>
          </cell>
          <cell r="G44" t="str">
            <v>GEA FTTP Provisions</v>
          </cell>
          <cell r="I44">
            <v>0.98</v>
          </cell>
        </row>
        <row r="45">
          <cell r="D45">
            <v>0.98</v>
          </cell>
          <cell r="E45">
            <v>0.79</v>
          </cell>
          <cell r="G45" t="str">
            <v>GEA FTTC Provisions</v>
          </cell>
          <cell r="I45">
            <v>0.96</v>
          </cell>
        </row>
        <row r="46">
          <cell r="D46">
            <v>0.94</v>
          </cell>
          <cell r="E46">
            <v>0.79</v>
          </cell>
          <cell r="G46" t="str">
            <v>Fibre Rollout Funding</v>
          </cell>
          <cell r="I46">
            <v>0.99</v>
          </cell>
        </row>
        <row r="47">
          <cell r="D47">
            <v>0.31</v>
          </cell>
          <cell r="E47">
            <v>0.65</v>
          </cell>
          <cell r="G47" t="str">
            <v>BDUK Funding</v>
          </cell>
          <cell r="I47">
            <v>0.31</v>
          </cell>
        </row>
        <row r="48">
          <cell r="D48">
            <v>0.67</v>
          </cell>
          <cell r="E48">
            <v>0.77</v>
          </cell>
          <cell r="G48" t="str">
            <v>Combi Card and MSAN Access - Voice</v>
          </cell>
          <cell r="I48">
            <v>0.72</v>
          </cell>
        </row>
        <row r="49">
          <cell r="D49">
            <v>0.69</v>
          </cell>
          <cell r="E49">
            <v>0.76</v>
          </cell>
          <cell r="G49" t="str">
            <v>iNode features</v>
          </cell>
          <cell r="I49">
            <v>0.82</v>
          </cell>
        </row>
        <row r="50">
          <cell r="D50">
            <v>0.63</v>
          </cell>
          <cell r="E50">
            <v>0.69</v>
          </cell>
          <cell r="G50" t="str">
            <v>Caller Display</v>
          </cell>
          <cell r="I50">
            <v>0.65</v>
          </cell>
        </row>
        <row r="51">
          <cell r="D51">
            <v>0.63</v>
          </cell>
          <cell r="E51">
            <v>0.69</v>
          </cell>
          <cell r="G51" t="str">
            <v>Network Features</v>
          </cell>
          <cell r="I51">
            <v>0.64</v>
          </cell>
        </row>
        <row r="52">
          <cell r="D52">
            <v>0.73</v>
          </cell>
          <cell r="E52">
            <v>0.06</v>
          </cell>
          <cell r="G52" t="str">
            <v>Ofcom Licence Fee Openreach</v>
          </cell>
          <cell r="I52">
            <v>0.53</v>
          </cell>
        </row>
        <row r="53">
          <cell r="D53">
            <v>0.88</v>
          </cell>
          <cell r="E53">
            <v>0.76</v>
          </cell>
          <cell r="G53" t="str">
            <v>Special Fault Investigation</v>
          </cell>
          <cell r="I53">
            <v>0.88</v>
          </cell>
        </row>
        <row r="54">
          <cell r="D54">
            <v>0.93</v>
          </cell>
          <cell r="E54">
            <v>0.95</v>
          </cell>
          <cell r="G54" t="str">
            <v>Openreach sales product management</v>
          </cell>
          <cell r="I54">
            <v>0.98</v>
          </cell>
        </row>
        <row r="55">
          <cell r="D55">
            <v>0.57999999999999996</v>
          </cell>
          <cell r="E55">
            <v>0.71</v>
          </cell>
          <cell r="G55" t="str">
            <v>Co-mingling power &amp; vent</v>
          </cell>
          <cell r="I55">
            <v>0.78</v>
          </cell>
        </row>
        <row r="56">
          <cell r="D56">
            <v>0</v>
          </cell>
          <cell r="E56">
            <v>0</v>
          </cell>
          <cell r="G56" t="str">
            <v>Openreach copper</v>
          </cell>
          <cell r="I56">
            <v>0</v>
          </cell>
        </row>
        <row r="57">
          <cell r="D57">
            <v>0</v>
          </cell>
          <cell r="E57">
            <v>0</v>
          </cell>
          <cell r="G57" t="str">
            <v>OR Project Services</v>
          </cell>
          <cell r="I57">
            <v>0.95</v>
          </cell>
        </row>
        <row r="58">
          <cell r="D58">
            <v>0</v>
          </cell>
          <cell r="E58">
            <v>0</v>
          </cell>
          <cell r="G58" t="str">
            <v>Openreach non copper</v>
          </cell>
          <cell r="I58">
            <v>0</v>
          </cell>
        </row>
      </sheetData>
      <sheetData sheetId="20">
        <row r="5">
          <cell r="C5" t="str">
            <v>GBP</v>
          </cell>
          <cell r="D5">
            <v>0.96931038196096986</v>
          </cell>
          <cell r="E5">
            <v>0.96931038196096986</v>
          </cell>
          <cell r="F5">
            <v>0.96931038196096986</v>
          </cell>
          <cell r="G5">
            <v>0.96931038196096986</v>
          </cell>
          <cell r="H5">
            <v>0.96931038196096986</v>
          </cell>
          <cell r="I5">
            <v>0.96931038196096986</v>
          </cell>
        </row>
        <row r="6">
          <cell r="C6" t="str">
            <v>GBP</v>
          </cell>
          <cell r="D6">
            <v>0.97681535433197719</v>
          </cell>
          <cell r="E6">
            <v>0.97681535433197719</v>
          </cell>
          <cell r="F6">
            <v>0.97681535433197719</v>
          </cell>
          <cell r="G6">
            <v>0.97681535433197719</v>
          </cell>
          <cell r="H6">
            <v>0.97681535433197719</v>
          </cell>
          <cell r="I6">
            <v>0.97681535433197719</v>
          </cell>
        </row>
        <row r="7">
          <cell r="C7" t="str">
            <v>GBP</v>
          </cell>
          <cell r="D7">
            <v>0.96389494014823895</v>
          </cell>
          <cell r="E7">
            <v>0.96389494014823895</v>
          </cell>
          <cell r="F7">
            <v>0.96389494014823895</v>
          </cell>
          <cell r="G7">
            <v>0.96389494014823895</v>
          </cell>
          <cell r="H7">
            <v>0.96389494014823895</v>
          </cell>
          <cell r="I7">
            <v>0.96389494014823895</v>
          </cell>
        </row>
        <row r="8">
          <cell r="C8" t="str">
            <v>GBP</v>
          </cell>
          <cell r="D8">
            <v>0.97394518322952672</v>
          </cell>
          <cell r="E8">
            <v>0.97394518322952672</v>
          </cell>
          <cell r="F8">
            <v>0.97394518322952672</v>
          </cell>
          <cell r="G8">
            <v>0.97394518322952672</v>
          </cell>
          <cell r="H8">
            <v>0.97394518322952672</v>
          </cell>
          <cell r="I8">
            <v>0.97394518322952672</v>
          </cell>
        </row>
        <row r="9">
          <cell r="C9" t="str">
            <v>GBP</v>
          </cell>
          <cell r="D9">
            <v>0.96787252414873981</v>
          </cell>
          <cell r="E9">
            <v>0.96787252414873981</v>
          </cell>
          <cell r="F9">
            <v>0.96787252414873981</v>
          </cell>
          <cell r="G9">
            <v>0.96787252414873981</v>
          </cell>
          <cell r="H9">
            <v>0.96787252414873981</v>
          </cell>
          <cell r="I9">
            <v>0.96787252414873981</v>
          </cell>
        </row>
        <row r="10">
          <cell r="C10" t="str">
            <v>GBP</v>
          </cell>
          <cell r="D10">
            <v>0.97840028739447016</v>
          </cell>
          <cell r="E10">
            <v>0.97840028739447016</v>
          </cell>
          <cell r="F10">
            <v>0.97840028739447016</v>
          </cell>
          <cell r="G10">
            <v>0.97840028739447016</v>
          </cell>
          <cell r="H10">
            <v>0.97840028739447016</v>
          </cell>
          <cell r="I10">
            <v>0.97840028739447016</v>
          </cell>
        </row>
        <row r="11">
          <cell r="C11" t="str">
            <v>GBP</v>
          </cell>
          <cell r="D11">
            <v>1.0001151247001008</v>
          </cell>
          <cell r="E11">
            <v>1.0001151247001008</v>
          </cell>
          <cell r="F11">
            <v>1.0001151247001008</v>
          </cell>
          <cell r="G11">
            <v>1.0001151247001008</v>
          </cell>
          <cell r="H11">
            <v>1.0001151247001008</v>
          </cell>
          <cell r="I11">
            <v>1.0001151247001008</v>
          </cell>
        </row>
        <row r="12">
          <cell r="C12" t="str">
            <v>GBP</v>
          </cell>
          <cell r="D12">
            <v>1.0037942485399938</v>
          </cell>
          <cell r="E12">
            <v>1.0037942485399938</v>
          </cell>
          <cell r="F12">
            <v>1.0037942485399938</v>
          </cell>
          <cell r="G12">
            <v>1.0037942485399938</v>
          </cell>
          <cell r="H12">
            <v>1.0037942485399938</v>
          </cell>
          <cell r="I12">
            <v>1.0037942485399938</v>
          </cell>
        </row>
        <row r="13">
          <cell r="C13" t="str">
            <v>GBP</v>
          </cell>
          <cell r="D13">
            <v>0.97729356133126155</v>
          </cell>
          <cell r="E13">
            <v>0.97729356133126155</v>
          </cell>
          <cell r="F13">
            <v>0.97729356133126155</v>
          </cell>
          <cell r="G13">
            <v>0.97729356133126155</v>
          </cell>
          <cell r="H13">
            <v>0.97729356133126155</v>
          </cell>
          <cell r="I13">
            <v>0.97729356133126155</v>
          </cell>
        </row>
        <row r="14">
          <cell r="C14" t="str">
            <v>GBP</v>
          </cell>
          <cell r="D14">
            <v>0.97723564686696474</v>
          </cell>
          <cell r="E14">
            <v>0.97723564686696474</v>
          </cell>
          <cell r="F14">
            <v>0.97723564686696474</v>
          </cell>
          <cell r="G14">
            <v>0.97723564686696474</v>
          </cell>
          <cell r="H14">
            <v>0.97723564686696474</v>
          </cell>
          <cell r="I14">
            <v>0.97723564686696474</v>
          </cell>
        </row>
        <row r="15">
          <cell r="C15" t="str">
            <v>GBP</v>
          </cell>
          <cell r="D15">
            <v>0.96974479996776752</v>
          </cell>
          <cell r="E15">
            <v>0.96974479996776752</v>
          </cell>
          <cell r="F15">
            <v>0.96974479996776752</v>
          </cell>
          <cell r="G15">
            <v>0.96974479996776752</v>
          </cell>
          <cell r="H15">
            <v>0.96974479996776752</v>
          </cell>
          <cell r="I15">
            <v>0.96974479996776752</v>
          </cell>
        </row>
        <row r="16">
          <cell r="C16" t="str">
            <v>GBP</v>
          </cell>
          <cell r="D16">
            <v>0.96657019724610027</v>
          </cell>
          <cell r="E16">
            <v>0.96657019724610027</v>
          </cell>
          <cell r="F16">
            <v>0.96657019724610027</v>
          </cell>
          <cell r="G16">
            <v>0.96657019724610027</v>
          </cell>
          <cell r="H16">
            <v>0.96657019724610027</v>
          </cell>
          <cell r="I16">
            <v>0.96657019724610027</v>
          </cell>
        </row>
        <row r="17">
          <cell r="C17" t="str">
            <v>GBP</v>
          </cell>
          <cell r="D17">
            <v>0.97515819870004838</v>
          </cell>
          <cell r="E17">
            <v>0.97515819870004838</v>
          </cell>
          <cell r="F17">
            <v>0.97515819870004838</v>
          </cell>
          <cell r="G17">
            <v>0.97515819870004838</v>
          </cell>
          <cell r="H17">
            <v>0.97515819870004838</v>
          </cell>
          <cell r="I17">
            <v>0.97515819870004838</v>
          </cell>
        </row>
        <row r="18">
          <cell r="C18" t="str">
            <v>GBP</v>
          </cell>
          <cell r="D18">
            <v>0.97597574515319008</v>
          </cell>
          <cell r="E18">
            <v>0.97597574515319008</v>
          </cell>
          <cell r="F18">
            <v>0.97597574515319008</v>
          </cell>
          <cell r="G18">
            <v>0.97597574515319008</v>
          </cell>
          <cell r="H18">
            <v>0.97597574515319008</v>
          </cell>
          <cell r="I18">
            <v>0.97597574515319008</v>
          </cell>
        </row>
        <row r="19">
          <cell r="C19" t="str">
            <v>GBP</v>
          </cell>
          <cell r="D19">
            <v>0.964294935710583</v>
          </cell>
          <cell r="E19">
            <v>0.964294935710583</v>
          </cell>
          <cell r="F19">
            <v>0.964294935710583</v>
          </cell>
          <cell r="G19">
            <v>0.964294935710583</v>
          </cell>
          <cell r="H19">
            <v>0.964294935710583</v>
          </cell>
          <cell r="I19">
            <v>0.964294935710583</v>
          </cell>
        </row>
        <row r="20">
          <cell r="C20" t="str">
            <v>GBP</v>
          </cell>
          <cell r="D20">
            <v>0.97358852896529102</v>
          </cell>
          <cell r="E20">
            <v>0.97358852896529102</v>
          </cell>
          <cell r="F20">
            <v>0.97358852896529102</v>
          </cell>
          <cell r="G20">
            <v>0.97358852896529102</v>
          </cell>
          <cell r="H20">
            <v>0.97358852896529102</v>
          </cell>
          <cell r="I20">
            <v>0.97358852896529102</v>
          </cell>
        </row>
        <row r="21">
          <cell r="C21" t="str">
            <v>GBP</v>
          </cell>
          <cell r="D21">
            <v>0.96742028758382614</v>
          </cell>
          <cell r="E21">
            <v>0.96742028758382614</v>
          </cell>
          <cell r="F21">
            <v>0.96742028758382614</v>
          </cell>
          <cell r="G21">
            <v>0.96742028758382614</v>
          </cell>
          <cell r="H21">
            <v>0.96742028758382614</v>
          </cell>
          <cell r="I21">
            <v>0.96742028758382614</v>
          </cell>
        </row>
        <row r="22">
          <cell r="C22" t="str">
            <v>GBP</v>
          </cell>
          <cell r="D22">
            <v>0.97237593921054621</v>
          </cell>
          <cell r="E22">
            <v>0.97237593921054621</v>
          </cell>
          <cell r="F22">
            <v>0.97237593921054621</v>
          </cell>
          <cell r="G22">
            <v>0.97237593921054621</v>
          </cell>
          <cell r="H22">
            <v>0.97237593921054621</v>
          </cell>
          <cell r="I22">
            <v>0.97237593921054621</v>
          </cell>
        </row>
        <row r="23">
          <cell r="C23" t="str">
            <v>GBP</v>
          </cell>
          <cell r="D23">
            <v>0.9727358532799637</v>
          </cell>
          <cell r="E23">
            <v>0.9727358532799637</v>
          </cell>
          <cell r="F23">
            <v>0.9727358532799637</v>
          </cell>
          <cell r="G23">
            <v>0.9727358532799637</v>
          </cell>
          <cell r="H23">
            <v>0.9727358532799637</v>
          </cell>
          <cell r="I23">
            <v>0.9727358532799637</v>
          </cell>
        </row>
        <row r="24">
          <cell r="C24" t="str">
            <v>GBP</v>
          </cell>
          <cell r="D24">
            <v>0.96655159539470903</v>
          </cell>
          <cell r="E24">
            <v>0.96655159539470903</v>
          </cell>
          <cell r="F24">
            <v>0.96655159539470903</v>
          </cell>
          <cell r="G24">
            <v>0.96655159539470903</v>
          </cell>
          <cell r="H24">
            <v>0.96655159539470903</v>
          </cell>
          <cell r="I24">
            <v>0.96655159539470903</v>
          </cell>
        </row>
        <row r="25">
          <cell r="C25" t="str">
            <v>GBP</v>
          </cell>
          <cell r="D25">
            <v>0.96835180039100988</v>
          </cell>
          <cell r="E25">
            <v>0.96835180039100988</v>
          </cell>
          <cell r="F25">
            <v>0.96835180039100988</v>
          </cell>
          <cell r="G25">
            <v>0.96835180039100988</v>
          </cell>
          <cell r="H25">
            <v>0.96835180039100988</v>
          </cell>
          <cell r="I25">
            <v>0.96835180039100988</v>
          </cell>
        </row>
        <row r="26">
          <cell r="C26" t="str">
            <v>GBP</v>
          </cell>
          <cell r="D26">
            <v>0.96615281686803756</v>
          </cell>
          <cell r="E26">
            <v>0.96615281686803756</v>
          </cell>
          <cell r="F26">
            <v>0.96615281686803756</v>
          </cell>
          <cell r="G26">
            <v>0.96615281686803756</v>
          </cell>
          <cell r="H26">
            <v>0.96615281686803756</v>
          </cell>
          <cell r="I26">
            <v>0.96615281686803756</v>
          </cell>
        </row>
        <row r="27">
          <cell r="C27" t="str">
            <v>GBP</v>
          </cell>
          <cell r="D27">
            <v>0.98028947399781952</v>
          </cell>
          <cell r="E27">
            <v>0.98028947399781952</v>
          </cell>
          <cell r="F27">
            <v>0.98028947399781952</v>
          </cell>
          <cell r="G27">
            <v>0.98028947399781952</v>
          </cell>
          <cell r="H27">
            <v>0.98028947399781952</v>
          </cell>
          <cell r="I27">
            <v>0.98028947399781952</v>
          </cell>
        </row>
        <row r="28">
          <cell r="C28" t="str">
            <v>GBP</v>
          </cell>
          <cell r="D28">
            <v>0.98186620704014482</v>
          </cell>
          <cell r="E28">
            <v>0.98186620704014482</v>
          </cell>
          <cell r="F28">
            <v>0.98186620704014482</v>
          </cell>
          <cell r="G28">
            <v>0.98186620704014482</v>
          </cell>
          <cell r="H28">
            <v>0.98186620704014482</v>
          </cell>
          <cell r="I28">
            <v>0.98186620704014482</v>
          </cell>
        </row>
        <row r="29">
          <cell r="C29" t="str">
            <v>GBP</v>
          </cell>
          <cell r="D29">
            <v>0.97536709551888712</v>
          </cell>
          <cell r="E29">
            <v>0.97536709551888712</v>
          </cell>
          <cell r="F29">
            <v>0.97536709551888712</v>
          </cell>
          <cell r="G29">
            <v>0.97536709551888712</v>
          </cell>
          <cell r="H29">
            <v>0.97536709551888712</v>
          </cell>
          <cell r="I29">
            <v>0.97536709551888712</v>
          </cell>
        </row>
        <row r="30">
          <cell r="C30" t="str">
            <v>GBP</v>
          </cell>
          <cell r="D30">
            <v>0.97572976761755636</v>
          </cell>
          <cell r="E30">
            <v>0.97572976761755636</v>
          </cell>
          <cell r="F30">
            <v>0.97572976761755636</v>
          </cell>
          <cell r="G30">
            <v>0.97572976761755636</v>
          </cell>
          <cell r="H30">
            <v>0.97572976761755636</v>
          </cell>
          <cell r="I30">
            <v>0.97572976761755636</v>
          </cell>
        </row>
        <row r="31">
          <cell r="C31" t="str">
            <v>GBP</v>
          </cell>
          <cell r="D31">
            <v>0.97487389620017861</v>
          </cell>
          <cell r="E31">
            <v>0.97487389620017861</v>
          </cell>
          <cell r="F31">
            <v>0.97487389620017861</v>
          </cell>
          <cell r="G31">
            <v>0.97487389620017861</v>
          </cell>
          <cell r="H31">
            <v>0.97487389620017861</v>
          </cell>
          <cell r="I31">
            <v>0.97487389620017861</v>
          </cell>
        </row>
        <row r="32">
          <cell r="C32" t="str">
            <v>GBP</v>
          </cell>
          <cell r="D32">
            <v>0.98062723379218575</v>
          </cell>
          <cell r="E32">
            <v>0.98062723379218575</v>
          </cell>
          <cell r="F32">
            <v>0.98062723379218575</v>
          </cell>
          <cell r="G32">
            <v>0.98062723379218575</v>
          </cell>
          <cell r="H32">
            <v>0.98062723379218575</v>
          </cell>
          <cell r="I32">
            <v>0.98062723379218575</v>
          </cell>
        </row>
        <row r="33">
          <cell r="C33" t="str">
            <v>GBP</v>
          </cell>
          <cell r="D33">
            <v>0.97722000318900615</v>
          </cell>
          <cell r="E33">
            <v>0.97722000318900615</v>
          </cell>
          <cell r="F33">
            <v>0.97722000318900615</v>
          </cell>
          <cell r="G33">
            <v>0.97722000318900615</v>
          </cell>
          <cell r="H33">
            <v>0.97722000318900615</v>
          </cell>
          <cell r="I33">
            <v>0.97722000318900615</v>
          </cell>
        </row>
        <row r="34">
          <cell r="C34" t="str">
            <v>GBP</v>
          </cell>
          <cell r="D34">
            <v>0.97619343883687149</v>
          </cell>
          <cell r="E34">
            <v>0.97619343883687149</v>
          </cell>
          <cell r="F34">
            <v>0.97619343883687149</v>
          </cell>
          <cell r="G34">
            <v>0.97619343883687149</v>
          </cell>
          <cell r="H34">
            <v>0.97619343883687149</v>
          </cell>
          <cell r="I34">
            <v>0.97619343883687149</v>
          </cell>
        </row>
        <row r="35">
          <cell r="C35" t="str">
            <v>GBP</v>
          </cell>
          <cell r="D35">
            <v>0.97073630468674854</v>
          </cell>
          <cell r="E35">
            <v>0.97073630468674854</v>
          </cell>
          <cell r="F35">
            <v>0.97073630468674854</v>
          </cell>
          <cell r="G35">
            <v>0.97073630468674854</v>
          </cell>
          <cell r="H35">
            <v>0.97073630468674854</v>
          </cell>
          <cell r="I35">
            <v>0.97073630468674854</v>
          </cell>
        </row>
        <row r="36">
          <cell r="C36" t="str">
            <v>GBP</v>
          </cell>
          <cell r="D36">
            <v>0.97540849612814839</v>
          </cell>
          <cell r="E36">
            <v>0.97540849612814839</v>
          </cell>
          <cell r="F36">
            <v>0.97540849612814839</v>
          </cell>
          <cell r="G36">
            <v>0.97540849612814839</v>
          </cell>
          <cell r="H36">
            <v>0.97540849612814839</v>
          </cell>
          <cell r="I36">
            <v>0.97540849612814839</v>
          </cell>
        </row>
        <row r="37">
          <cell r="D37">
            <v>0.97350293124898879</v>
          </cell>
          <cell r="E37">
            <v>0.97350293124898879</v>
          </cell>
          <cell r="F37">
            <v>0.97350293124898879</v>
          </cell>
          <cell r="G37">
            <v>0.97350293124898879</v>
          </cell>
          <cell r="H37">
            <v>0.97350293124898879</v>
          </cell>
          <cell r="I37">
            <v>0.97350293124898879</v>
          </cell>
        </row>
        <row r="38">
          <cell r="D38">
            <v>0.97449728471250041</v>
          </cell>
          <cell r="E38">
            <v>0.97449728471250041</v>
          </cell>
          <cell r="F38">
            <v>0.97449728471250041</v>
          </cell>
          <cell r="G38">
            <v>0.97449728471250041</v>
          </cell>
          <cell r="H38">
            <v>0.97449728471250041</v>
          </cell>
          <cell r="I38">
            <v>0.97449728471250041</v>
          </cell>
        </row>
        <row r="39">
          <cell r="D39">
            <v>0.96608822207157286</v>
          </cell>
          <cell r="E39">
            <v>0.96608822207157286</v>
          </cell>
          <cell r="F39">
            <v>0.96608822207157286</v>
          </cell>
          <cell r="G39">
            <v>0.96608822207157286</v>
          </cell>
          <cell r="H39">
            <v>0.96608822207157286</v>
          </cell>
          <cell r="I39">
            <v>0.96608822207157286</v>
          </cell>
        </row>
        <row r="40">
          <cell r="D40">
            <v>0.97371655506867882</v>
          </cell>
          <cell r="E40">
            <v>0.97371655506867882</v>
          </cell>
          <cell r="F40">
            <v>0.97371655506867882</v>
          </cell>
          <cell r="G40">
            <v>0.97371655506867882</v>
          </cell>
          <cell r="H40">
            <v>0.97371655506867882</v>
          </cell>
          <cell r="I40">
            <v>0.97371655506867882</v>
          </cell>
        </row>
        <row r="41">
          <cell r="D41">
            <v>0.97284552063356966</v>
          </cell>
          <cell r="E41">
            <v>0.97284552063356966</v>
          </cell>
          <cell r="F41">
            <v>0.97284552063356966</v>
          </cell>
          <cell r="G41">
            <v>0.97284552063356966</v>
          </cell>
          <cell r="H41">
            <v>0.97284552063356966</v>
          </cell>
          <cell r="I41">
            <v>0.97284552063356966</v>
          </cell>
        </row>
        <row r="42">
          <cell r="D42">
            <v>0.97739531060565954</v>
          </cell>
          <cell r="E42">
            <v>0.97739531060565954</v>
          </cell>
          <cell r="F42">
            <v>0.97739531060565954</v>
          </cell>
          <cell r="G42">
            <v>0.97739531060565954</v>
          </cell>
          <cell r="H42">
            <v>0.97739531060565954</v>
          </cell>
          <cell r="I42">
            <v>0.97739531060565954</v>
          </cell>
        </row>
        <row r="43">
          <cell r="D43">
            <v>0.9776429454447273</v>
          </cell>
          <cell r="E43">
            <v>0.9776429454447273</v>
          </cell>
          <cell r="F43">
            <v>0.9776429454447273</v>
          </cell>
          <cell r="G43">
            <v>0.9776429454447273</v>
          </cell>
          <cell r="H43">
            <v>0.9776429454447273</v>
          </cell>
          <cell r="I43">
            <v>0.9776429454447273</v>
          </cell>
        </row>
        <row r="44">
          <cell r="D44">
            <v>0.9778030892314693</v>
          </cell>
          <cell r="E44">
            <v>0.9778030892314693</v>
          </cell>
          <cell r="F44">
            <v>0.9778030892314693</v>
          </cell>
          <cell r="G44">
            <v>0.9778030892314693</v>
          </cell>
          <cell r="H44">
            <v>0.9778030892314693</v>
          </cell>
          <cell r="I44">
            <v>0.9778030892314693</v>
          </cell>
        </row>
        <row r="45">
          <cell r="D45">
            <v>0.97776306159357795</v>
          </cell>
          <cell r="E45">
            <v>0.97776306159357795</v>
          </cell>
          <cell r="F45">
            <v>0.97776306159357795</v>
          </cell>
          <cell r="G45">
            <v>0.97776306159357795</v>
          </cell>
          <cell r="H45">
            <v>0.97776306159357795</v>
          </cell>
          <cell r="I45">
            <v>0.97776306159357795</v>
          </cell>
        </row>
        <row r="46">
          <cell r="D46">
            <v>0.96494229596279246</v>
          </cell>
          <cell r="E46">
            <v>0.96494229596279246</v>
          </cell>
          <cell r="F46">
            <v>0.96494229596279246</v>
          </cell>
          <cell r="G46">
            <v>0.96494229596279246</v>
          </cell>
          <cell r="H46">
            <v>0.96494229596279246</v>
          </cell>
          <cell r="I46">
            <v>0.96494229596279246</v>
          </cell>
        </row>
        <row r="47">
          <cell r="D47">
            <v>0.97731037705876445</v>
          </cell>
          <cell r="E47">
            <v>0.97731037705876445</v>
          </cell>
          <cell r="F47">
            <v>0.97731037705876445</v>
          </cell>
          <cell r="G47">
            <v>0.97731037705876445</v>
          </cell>
          <cell r="H47">
            <v>0.97731037705876445</v>
          </cell>
          <cell r="I47">
            <v>0.97731037705876445</v>
          </cell>
        </row>
        <row r="48">
          <cell r="D48">
            <v>0.96702878554209348</v>
          </cell>
          <cell r="E48">
            <v>0.96702878554209348</v>
          </cell>
          <cell r="F48">
            <v>0.96702878554209348</v>
          </cell>
          <cell r="G48">
            <v>0.96702878554209348</v>
          </cell>
          <cell r="H48">
            <v>0.96702878554209348</v>
          </cell>
          <cell r="I48">
            <v>0.96702878554209348</v>
          </cell>
        </row>
        <row r="49">
          <cell r="D49">
            <v>0.97187388727276636</v>
          </cell>
          <cell r="E49">
            <v>0.97187388727276636</v>
          </cell>
          <cell r="F49">
            <v>0.97187388727276636</v>
          </cell>
          <cell r="G49">
            <v>0.97187388727276636</v>
          </cell>
          <cell r="H49">
            <v>0.97187388727276636</v>
          </cell>
          <cell r="I49">
            <v>0.97187388727276636</v>
          </cell>
        </row>
        <row r="50">
          <cell r="D50">
            <v>0.9662673244547052</v>
          </cell>
          <cell r="E50">
            <v>0.9662673244547052</v>
          </cell>
          <cell r="F50">
            <v>0.9662673244547052</v>
          </cell>
          <cell r="G50">
            <v>0.9662673244547052</v>
          </cell>
          <cell r="H50">
            <v>0.9662673244547052</v>
          </cell>
          <cell r="I50">
            <v>0.9662673244547052</v>
          </cell>
        </row>
        <row r="51">
          <cell r="D51">
            <v>0.96644142776991926</v>
          </cell>
          <cell r="E51">
            <v>0.96644142776991926</v>
          </cell>
          <cell r="F51">
            <v>0.96644142776991926</v>
          </cell>
          <cell r="G51">
            <v>0.96644142776991926</v>
          </cell>
          <cell r="H51">
            <v>0.96644142776991926</v>
          </cell>
          <cell r="I51">
            <v>0.96644142776991926</v>
          </cell>
        </row>
        <row r="52">
          <cell r="D52">
            <v>0.96364843309374182</v>
          </cell>
          <cell r="E52">
            <v>0.96364843309374182</v>
          </cell>
          <cell r="F52">
            <v>0.96364843309374182</v>
          </cell>
          <cell r="G52">
            <v>0.96364843309374182</v>
          </cell>
          <cell r="H52">
            <v>0.96364843309374182</v>
          </cell>
          <cell r="I52">
            <v>0.96364843309374182</v>
          </cell>
        </row>
        <row r="53">
          <cell r="D53">
            <v>0.97670227255953612</v>
          </cell>
          <cell r="E53">
            <v>0.97670227255953612</v>
          </cell>
          <cell r="F53">
            <v>0.97670227255953612</v>
          </cell>
          <cell r="G53">
            <v>0.97670227255953612</v>
          </cell>
          <cell r="H53">
            <v>0.97670227255953612</v>
          </cell>
          <cell r="I53">
            <v>0.97670227255953612</v>
          </cell>
        </row>
        <row r="54">
          <cell r="D54">
            <v>0.97680846175942015</v>
          </cell>
          <cell r="E54">
            <v>0.97680846175942015</v>
          </cell>
          <cell r="F54">
            <v>0.97680846175942015</v>
          </cell>
          <cell r="G54">
            <v>0.97680846175942015</v>
          </cell>
          <cell r="H54">
            <v>0.97680846175942015</v>
          </cell>
          <cell r="I54">
            <v>0.97680846175942015</v>
          </cell>
        </row>
        <row r="55">
          <cell r="D55">
            <v>0.97025693844313821</v>
          </cell>
          <cell r="E55">
            <v>0.97025693844313821</v>
          </cell>
          <cell r="F55">
            <v>0.97025693844313821</v>
          </cell>
          <cell r="G55">
            <v>0.97025693844313821</v>
          </cell>
          <cell r="H55">
            <v>0.97025693844313821</v>
          </cell>
          <cell r="I55">
            <v>0.97025693844313821</v>
          </cell>
        </row>
        <row r="56">
          <cell r="D56">
            <v>0</v>
          </cell>
          <cell r="E56">
            <v>0</v>
          </cell>
          <cell r="F56">
            <v>0</v>
          </cell>
          <cell r="G56">
            <v>0</v>
          </cell>
          <cell r="H56">
            <v>0</v>
          </cell>
          <cell r="I56">
            <v>0</v>
          </cell>
        </row>
        <row r="57">
          <cell r="D57">
            <v>0.97737002248309823</v>
          </cell>
          <cell r="E57">
            <v>0.97737002248309823</v>
          </cell>
          <cell r="F57">
            <v>0.97737002248309823</v>
          </cell>
          <cell r="G57">
            <v>0.97737002248309823</v>
          </cell>
          <cell r="H57">
            <v>0.97737002248309823</v>
          </cell>
          <cell r="I57">
            <v>0.97737002248309823</v>
          </cell>
        </row>
        <row r="58">
          <cell r="D58">
            <v>0</v>
          </cell>
          <cell r="E58">
            <v>0</v>
          </cell>
          <cell r="F58">
            <v>0</v>
          </cell>
          <cell r="G58">
            <v>0</v>
          </cell>
          <cell r="H58">
            <v>0</v>
          </cell>
          <cell r="I58">
            <v>0</v>
          </cell>
        </row>
        <row r="121">
          <cell r="F121">
            <v>0.74068998595145674</v>
          </cell>
          <cell r="G121">
            <v>0.71387140184133524</v>
          </cell>
          <cell r="H121">
            <v>0.6855741577910186</v>
          </cell>
          <cell r="I121">
            <v>0.67586875227041776</v>
          </cell>
        </row>
        <row r="122">
          <cell r="F122">
            <v>0</v>
          </cell>
          <cell r="G122">
            <v>0</v>
          </cell>
          <cell r="H122">
            <v>0</v>
          </cell>
          <cell r="I122">
            <v>0</v>
          </cell>
        </row>
        <row r="123">
          <cell r="F123">
            <v>0</v>
          </cell>
          <cell r="G123">
            <v>0</v>
          </cell>
          <cell r="H123">
            <v>0</v>
          </cell>
          <cell r="I123">
            <v>0</v>
          </cell>
        </row>
        <row r="124">
          <cell r="F124">
            <v>2008.1234801343824</v>
          </cell>
          <cell r="G124">
            <v>2009.9574561393329</v>
          </cell>
          <cell r="H124">
            <v>2004.0779007266333</v>
          </cell>
          <cell r="I124">
            <v>1990.8452356036687</v>
          </cell>
        </row>
        <row r="125">
          <cell r="F125">
            <v>19.910827578700488</v>
          </cell>
          <cell r="G125">
            <v>19.206143951541566</v>
          </cell>
          <cell r="H125">
            <v>18.44460946519813</v>
          </cell>
          <cell r="I125">
            <v>18.200011297011319</v>
          </cell>
        </row>
        <row r="126">
          <cell r="F126">
            <v>12.754459375292283</v>
          </cell>
          <cell r="G126">
            <v>13.200531562249882</v>
          </cell>
          <cell r="H126">
            <v>13.512629346078585</v>
          </cell>
          <cell r="I126">
            <v>13.974783828933175</v>
          </cell>
        </row>
        <row r="127">
          <cell r="F127">
            <v>0.11444398793572594</v>
          </cell>
          <cell r="G127">
            <v>0.11449110850031245</v>
          </cell>
          <cell r="H127">
            <v>0.11452108921301804</v>
          </cell>
          <cell r="I127">
            <v>0.11459868383629411</v>
          </cell>
        </row>
        <row r="128">
          <cell r="F128">
            <v>1.4465799063815374</v>
          </cell>
          <cell r="G128">
            <v>1.4515194615102764</v>
          </cell>
          <cell r="H128">
            <v>1.4563664416446378</v>
          </cell>
          <cell r="I128">
            <v>1.4618829937635831</v>
          </cell>
        </row>
        <row r="129">
          <cell r="F129">
            <v>2.7175635294235052</v>
          </cell>
          <cell r="G129">
            <v>2.6538894181195629</v>
          </cell>
          <cell r="H129">
            <v>2.5926996547233712</v>
          </cell>
          <cell r="I129">
            <v>2.5396849694693198</v>
          </cell>
        </row>
        <row r="130">
          <cell r="F130">
            <v>11.00122652405358</v>
          </cell>
          <cell r="G130">
            <v>10.767285701170907</v>
          </cell>
          <cell r="H130">
            <v>10.528804497015216</v>
          </cell>
          <cell r="I130">
            <v>10.322981825153047</v>
          </cell>
        </row>
        <row r="131">
          <cell r="F131">
            <v>1.4772833160080183</v>
          </cell>
          <cell r="G131">
            <v>1.4365991287636453</v>
          </cell>
          <cell r="H131">
            <v>1.398185038571679</v>
          </cell>
          <cell r="I131">
            <v>1.3628300993098801</v>
          </cell>
        </row>
        <row r="132">
          <cell r="F132">
            <v>0.50102936501781636</v>
          </cell>
          <cell r="G132">
            <v>0.48639897799417942</v>
          </cell>
          <cell r="H132">
            <v>0.4719430299838801</v>
          </cell>
          <cell r="I132">
            <v>0.46064036509286194</v>
          </cell>
        </row>
        <row r="133">
          <cell r="F133">
            <v>3.5922771765518826</v>
          </cell>
          <cell r="G133">
            <v>3.5129942998525574</v>
          </cell>
          <cell r="H133">
            <v>3.4383306366603255</v>
          </cell>
          <cell r="I133">
            <v>3.3703539883346521</v>
          </cell>
        </row>
        <row r="134">
          <cell r="F134">
            <v>2.958998445547568</v>
          </cell>
          <cell r="G134">
            <v>2.9030582119447548</v>
          </cell>
          <cell r="H134">
            <v>2.846349345929998</v>
          </cell>
          <cell r="I134">
            <v>2.8106317541469346</v>
          </cell>
        </row>
        <row r="135">
          <cell r="F135">
            <v>0.80836612010991715</v>
          </cell>
          <cell r="G135">
            <v>0.78428756890834639</v>
          </cell>
          <cell r="H135">
            <v>0.75939956531349562</v>
          </cell>
          <cell r="I135">
            <v>0.74086774288613932</v>
          </cell>
        </row>
        <row r="136">
          <cell r="F136">
            <v>0.15110746366795463</v>
          </cell>
          <cell r="G136">
            <v>0.1473018408537638</v>
          </cell>
          <cell r="H136">
            <v>0.14356985961855773</v>
          </cell>
          <cell r="I136">
            <v>0.14017274102949168</v>
          </cell>
        </row>
        <row r="137">
          <cell r="F137">
            <v>3.9620524152279221E-2</v>
          </cell>
          <cell r="G137">
            <v>3.8336280160831335E-2</v>
          </cell>
          <cell r="H137">
            <v>3.7095539918632861E-2</v>
          </cell>
          <cell r="I137">
            <v>3.5898253740365219E-2</v>
          </cell>
        </row>
        <row r="138">
          <cell r="F138">
            <v>2.5532296712448561</v>
          </cell>
          <cell r="G138">
            <v>2.4892163959766562</v>
          </cell>
          <cell r="H138">
            <v>2.4286806550182534</v>
          </cell>
          <cell r="I138">
            <v>2.3729351100178846</v>
          </cell>
        </row>
        <row r="139">
          <cell r="F139">
            <v>0.3999065903478482</v>
          </cell>
          <cell r="G139">
            <v>0.38828388721610069</v>
          </cell>
          <cell r="H139">
            <v>0.37791014013919827</v>
          </cell>
          <cell r="I139">
            <v>0.36813529299032421</v>
          </cell>
        </row>
        <row r="140">
          <cell r="F140">
            <v>5.2442060352066653</v>
          </cell>
          <cell r="G140">
            <v>5.108457549940387</v>
          </cell>
          <cell r="H140">
            <v>4.9971049827533225</v>
          </cell>
          <cell r="I140">
            <v>4.8067828126053929</v>
          </cell>
        </row>
        <row r="141">
          <cell r="F141">
            <v>1.0652794414187344E-3</v>
          </cell>
          <cell r="G141">
            <v>1.0322658094971983E-3</v>
          </cell>
          <cell r="H141">
            <v>1.0006421938894381E-3</v>
          </cell>
          <cell r="I141">
            <v>9.685701210174712E-4</v>
          </cell>
        </row>
        <row r="142">
          <cell r="F142">
            <v>4.2121694019037834</v>
          </cell>
          <cell r="G142">
            <v>3.8593386827912703</v>
          </cell>
          <cell r="H142">
            <v>3.605551259433351</v>
          </cell>
          <cell r="I142">
            <v>3.4033064023447404</v>
          </cell>
        </row>
        <row r="143">
          <cell r="F143">
            <v>0.50062467953999334</v>
          </cell>
          <cell r="G143">
            <v>0.47726936453824731</v>
          </cell>
          <cell r="H143">
            <v>0.45992384404473868</v>
          </cell>
          <cell r="I143">
            <v>0.44716090101597583</v>
          </cell>
        </row>
        <row r="144">
          <cell r="F144">
            <v>0</v>
          </cell>
          <cell r="G144">
            <v>0</v>
          </cell>
          <cell r="H144">
            <v>0</v>
          </cell>
          <cell r="I144">
            <v>0</v>
          </cell>
        </row>
        <row r="145">
          <cell r="F145">
            <v>5.7911144912230776</v>
          </cell>
          <cell r="G145">
            <v>5.6665303833154335</v>
          </cell>
          <cell r="H145">
            <v>5.547350461957083</v>
          </cell>
          <cell r="I145">
            <v>5.4161859639564875</v>
          </cell>
        </row>
        <row r="146">
          <cell r="F146">
            <v>3.1636289626332843</v>
          </cell>
          <cell r="G146">
            <v>3.1119545994922975</v>
          </cell>
          <cell r="H146">
            <v>3.0505219728675308</v>
          </cell>
          <cell r="I146">
            <v>3.0135857062955287</v>
          </cell>
        </row>
        <row r="147">
          <cell r="F147">
            <v>1.0806044798103558</v>
          </cell>
          <cell r="G147">
            <v>1.0410112301370442</v>
          </cell>
          <cell r="H147">
            <v>1.0049041995118964</v>
          </cell>
          <cell r="I147">
            <v>0.97592163746609661</v>
          </cell>
        </row>
        <row r="148">
          <cell r="F148">
            <v>0.11872463513229549</v>
          </cell>
          <cell r="G148">
            <v>0.11686282691296893</v>
          </cell>
          <cell r="H148">
            <v>0.11526335334942375</v>
          </cell>
          <cell r="I148">
            <v>0.11276947721883711</v>
          </cell>
        </row>
        <row r="149">
          <cell r="F149">
            <v>0.18631524462238042</v>
          </cell>
          <cell r="G149">
            <v>0.18195994672705129</v>
          </cell>
          <cell r="H149">
            <v>0.17725004021599167</v>
          </cell>
          <cell r="I149">
            <v>0.17510417896886687</v>
          </cell>
        </row>
        <row r="150">
          <cell r="F150">
            <v>0.90374509233999001</v>
          </cell>
          <cell r="G150">
            <v>0.87221567690909252</v>
          </cell>
          <cell r="H150">
            <v>0.84412556045192744</v>
          </cell>
          <cell r="I150">
            <v>0.81984273740464608</v>
          </cell>
        </row>
        <row r="151">
          <cell r="F151">
            <v>1.9136408663630384E-2</v>
          </cell>
          <cell r="G151">
            <v>1.8589036027744758E-2</v>
          </cell>
          <cell r="H151">
            <v>1.8047723614207836E-2</v>
          </cell>
          <cell r="I151">
            <v>1.7553995882451979E-2</v>
          </cell>
        </row>
        <row r="152">
          <cell r="F152">
            <v>0</v>
          </cell>
          <cell r="G152">
            <v>0</v>
          </cell>
          <cell r="H152">
            <v>0</v>
          </cell>
          <cell r="I152">
            <v>0</v>
          </cell>
        </row>
        <row r="153">
          <cell r="F153">
            <v>0.46040405669930212</v>
          </cell>
          <cell r="G153">
            <v>0.4101499447320765</v>
          </cell>
          <cell r="H153">
            <v>0.37760932863579649</v>
          </cell>
          <cell r="I153">
            <v>0.35369460992461316</v>
          </cell>
        </row>
        <row r="154">
          <cell r="F154">
            <v>3.8005050841222774</v>
          </cell>
          <cell r="G154">
            <v>3.3670219939222163</v>
          </cell>
          <cell r="H154">
            <v>3.0905329061836331</v>
          </cell>
          <cell r="I154">
            <v>2.8897486290407057</v>
          </cell>
        </row>
        <row r="155">
          <cell r="F155">
            <v>2.3853246286218264</v>
          </cell>
          <cell r="G155">
            <v>2.2896079168627175</v>
          </cell>
          <cell r="H155">
            <v>2.2028652735742882</v>
          </cell>
          <cell r="I155">
            <v>2.1220604130876293</v>
          </cell>
        </row>
        <row r="156">
          <cell r="F156">
            <v>2.3136813958799958</v>
          </cell>
          <cell r="G156">
            <v>2.0984519055697755</v>
          </cell>
          <cell r="H156">
            <v>1.9537615439315257</v>
          </cell>
          <cell r="I156">
            <v>1.8442994303859508</v>
          </cell>
        </row>
        <row r="157">
          <cell r="F157">
            <v>6.1847255340096554</v>
          </cell>
          <cell r="G157">
            <v>5.5651976150619102</v>
          </cell>
          <cell r="H157">
            <v>5.1542991497732356</v>
          </cell>
          <cell r="I157">
            <v>4.8466196404117445</v>
          </cell>
        </row>
        <row r="158">
          <cell r="F158">
            <v>2.1223131428788706</v>
          </cell>
          <cell r="G158">
            <v>2.0622513006060053</v>
          </cell>
          <cell r="H158">
            <v>2.0081258534217419</v>
          </cell>
          <cell r="I158">
            <v>1.9576358349914742</v>
          </cell>
        </row>
        <row r="159">
          <cell r="F159">
            <v>0</v>
          </cell>
          <cell r="G159">
            <v>0</v>
          </cell>
          <cell r="H159">
            <v>0</v>
          </cell>
          <cell r="I159">
            <v>0</v>
          </cell>
        </row>
        <row r="160">
          <cell r="F160">
            <v>0</v>
          </cell>
          <cell r="G160">
            <v>0</v>
          </cell>
          <cell r="H160">
            <v>0</v>
          </cell>
          <cell r="I160">
            <v>0</v>
          </cell>
        </row>
        <row r="161">
          <cell r="F161">
            <v>4.8983702061078134</v>
          </cell>
          <cell r="G161">
            <v>4.8020446870653366</v>
          </cell>
          <cell r="H161">
            <v>4.7159112793083073</v>
          </cell>
          <cell r="I161">
            <v>4.6592202161266059</v>
          </cell>
        </row>
        <row r="162">
          <cell r="F162">
            <v>-0.17602455956608115</v>
          </cell>
          <cell r="G162">
            <v>-0.1660972711113011</v>
          </cell>
          <cell r="H162">
            <v>-0.15819489498113889</v>
          </cell>
          <cell r="I162">
            <v>-0.15181336300064888</v>
          </cell>
        </row>
        <row r="163">
          <cell r="F163">
            <v>0.45085996294281883</v>
          </cell>
          <cell r="G163">
            <v>0.4115817774790117</v>
          </cell>
          <cell r="H163">
            <v>0.3866861734868195</v>
          </cell>
          <cell r="I163">
            <v>0.3717457312979498</v>
          </cell>
        </row>
        <row r="164">
          <cell r="F164">
            <v>7.8524934925942576E-4</v>
          </cell>
          <cell r="G164">
            <v>7.6423895722006589E-4</v>
          </cell>
          <cell r="H164">
            <v>7.4635787793025888E-4</v>
          </cell>
          <cell r="I164">
            <v>7.1890492520585532E-4</v>
          </cell>
        </row>
        <row r="165">
          <cell r="F165">
            <v>0</v>
          </cell>
          <cell r="G165">
            <v>0</v>
          </cell>
          <cell r="H165">
            <v>0</v>
          </cell>
          <cell r="I165">
            <v>0</v>
          </cell>
        </row>
        <row r="166">
          <cell r="F166">
            <v>0</v>
          </cell>
          <cell r="G166">
            <v>0</v>
          </cell>
          <cell r="H166">
            <v>0</v>
          </cell>
          <cell r="I166">
            <v>0</v>
          </cell>
        </row>
        <row r="167">
          <cell r="F167">
            <v>0</v>
          </cell>
          <cell r="G167">
            <v>0</v>
          </cell>
          <cell r="H167">
            <v>0</v>
          </cell>
          <cell r="I167">
            <v>0</v>
          </cell>
        </row>
        <row r="168">
          <cell r="F168">
            <v>7.9718425892485415E-4</v>
          </cell>
          <cell r="G168">
            <v>7.6804684143848842E-4</v>
          </cell>
          <cell r="H168">
            <v>7.4003261525989528E-4</v>
          </cell>
          <cell r="I168">
            <v>7.1310890324161112E-4</v>
          </cell>
        </row>
        <row r="169">
          <cell r="F169">
            <v>0</v>
          </cell>
          <cell r="G169">
            <v>0</v>
          </cell>
          <cell r="H169">
            <v>0</v>
          </cell>
          <cell r="I169">
            <v>0</v>
          </cell>
        </row>
        <row r="170">
          <cell r="F170">
            <v>0.73245874189208016</v>
          </cell>
          <cell r="G170">
            <v>0.71381277957664557</v>
          </cell>
          <cell r="H170">
            <v>0.69616225140228427</v>
          </cell>
          <cell r="I170">
            <v>0.67960868585628198</v>
          </cell>
        </row>
        <row r="171">
          <cell r="F171">
            <v>0.62307068931863185</v>
          </cell>
          <cell r="G171">
            <v>0.60281912918887159</v>
          </cell>
          <cell r="H171">
            <v>0.58105556296755678</v>
          </cell>
          <cell r="I171">
            <v>0.57304060155476222</v>
          </cell>
        </row>
        <row r="172">
          <cell r="F172">
            <v>0</v>
          </cell>
          <cell r="G172">
            <v>0</v>
          </cell>
          <cell r="H172">
            <v>0</v>
          </cell>
          <cell r="I172">
            <v>0</v>
          </cell>
        </row>
        <row r="173">
          <cell r="F173">
            <v>0</v>
          </cell>
          <cell r="G173">
            <v>0</v>
          </cell>
          <cell r="H173">
            <v>0</v>
          </cell>
          <cell r="I173">
            <v>0</v>
          </cell>
        </row>
      </sheetData>
      <sheetData sheetId="21">
        <row r="5">
          <cell r="C5" t="str">
            <v>GBP/Unit</v>
          </cell>
          <cell r="D5">
            <v>7.5116825952972066</v>
          </cell>
          <cell r="E5">
            <v>5.7872635165863988</v>
          </cell>
          <cell r="F5">
            <v>5.732343539853062</v>
          </cell>
          <cell r="G5">
            <v>5.6670473931099732</v>
          </cell>
          <cell r="H5">
            <v>5.5473669300252766</v>
          </cell>
          <cell r="I5">
            <v>5.5552216189609673</v>
          </cell>
          <cell r="K5" t="str">
            <v>MPF Line Testing Systems</v>
          </cell>
          <cell r="L5" t="str">
            <v>GBP</v>
          </cell>
          <cell r="M5">
            <v>67296499.964339301</v>
          </cell>
          <cell r="N5">
            <v>52802420.362434529</v>
          </cell>
          <cell r="O5">
            <v>52254762.468808033</v>
          </cell>
          <cell r="P5">
            <v>52703522.62300466</v>
          </cell>
          <cell r="Q5">
            <v>53409627.339173861</v>
          </cell>
          <cell r="R5">
            <v>50330634.337738849</v>
          </cell>
        </row>
        <row r="6">
          <cell r="C6" t="str">
            <v>GBP/Unit</v>
          </cell>
          <cell r="D6">
            <v>0</v>
          </cell>
          <cell r="E6">
            <v>0</v>
          </cell>
          <cell r="F6">
            <v>0</v>
          </cell>
          <cell r="G6">
            <v>0</v>
          </cell>
          <cell r="H6">
            <v>0</v>
          </cell>
          <cell r="I6">
            <v>0</v>
          </cell>
          <cell r="K6" t="str">
            <v>Openreach time related charges</v>
          </cell>
          <cell r="L6" t="str">
            <v>GBP</v>
          </cell>
          <cell r="M6">
            <v>54068245.9495911</v>
          </cell>
          <cell r="N6">
            <v>66180308.206077345</v>
          </cell>
          <cell r="O6">
            <v>64688390.921466917</v>
          </cell>
          <cell r="P6">
            <v>63219681.927171975</v>
          </cell>
          <cell r="Q6">
            <v>61774240.379335031</v>
          </cell>
          <cell r="R6">
            <v>60356996.390879072</v>
          </cell>
        </row>
        <row r="7">
          <cell r="C7" t="str">
            <v>GBP/Unit</v>
          </cell>
          <cell r="D7">
            <v>0</v>
          </cell>
          <cell r="E7">
            <v>0</v>
          </cell>
          <cell r="F7">
            <v>0</v>
          </cell>
          <cell r="G7">
            <v>0</v>
          </cell>
          <cell r="H7">
            <v>0</v>
          </cell>
          <cell r="I7">
            <v>0</v>
          </cell>
          <cell r="K7" t="str">
            <v>Co-mingling electricity</v>
          </cell>
          <cell r="L7" t="str">
            <v>GBP</v>
          </cell>
          <cell r="M7">
            <v>32740424.497574445</v>
          </cell>
          <cell r="N7">
            <v>32184644.557298616</v>
          </cell>
          <cell r="O7">
            <v>31003269.530997381</v>
          </cell>
          <cell r="P7">
            <v>29863193.377078868</v>
          </cell>
          <cell r="Q7">
            <v>28762940.943038002</v>
          </cell>
          <cell r="R7">
            <v>27724802.648377582</v>
          </cell>
        </row>
        <row r="8">
          <cell r="C8" t="str">
            <v>GBP/Unit</v>
          </cell>
          <cell r="D8">
            <v>2034.5306556282067</v>
          </cell>
          <cell r="E8">
            <v>2067.2564605622943</v>
          </cell>
          <cell r="F8">
            <v>2088.6170505944024</v>
          </cell>
          <cell r="G8">
            <v>2095.2386360949581</v>
          </cell>
          <cell r="H8">
            <v>2093.5006104246936</v>
          </cell>
          <cell r="I8">
            <v>2084.2309330018957</v>
          </cell>
          <cell r="K8" t="str">
            <v>Co-mingling set up</v>
          </cell>
          <cell r="L8" t="str">
            <v>GBP</v>
          </cell>
          <cell r="M8">
            <v>16788237.407327846</v>
          </cell>
          <cell r="N8">
            <v>15086526.082247186</v>
          </cell>
          <cell r="O8">
            <v>13707731.365373485</v>
          </cell>
          <cell r="P8">
            <v>12625013.829944374</v>
          </cell>
          <cell r="Q8">
            <v>11718047.328345286</v>
          </cell>
          <cell r="R8">
            <v>10960926.107138976</v>
          </cell>
        </row>
        <row r="9">
          <cell r="C9" t="str">
            <v>GBP/Unit</v>
          </cell>
          <cell r="D9">
            <v>39.122682983564168</v>
          </cell>
          <cell r="E9">
            <v>48.753509519101584</v>
          </cell>
          <cell r="F9">
            <v>48.270850936757945</v>
          </cell>
          <cell r="G9">
            <v>47.265388573467384</v>
          </cell>
          <cell r="H9">
            <v>45.951328726520359</v>
          </cell>
          <cell r="I9">
            <v>45.883535359921453</v>
          </cell>
          <cell r="K9" t="str">
            <v>Co-mingling rentals</v>
          </cell>
          <cell r="L9" t="str">
            <v>GBP</v>
          </cell>
          <cell r="M9">
            <v>21186285.801957473</v>
          </cell>
          <cell r="N9">
            <v>26502136.165065132</v>
          </cell>
          <cell r="O9">
            <v>25843905.096709915</v>
          </cell>
          <cell r="P9">
            <v>25597008.816540472</v>
          </cell>
          <cell r="Q9">
            <v>25555873.388685841</v>
          </cell>
          <cell r="R9">
            <v>23942822.303093262</v>
          </cell>
        </row>
        <row r="10">
          <cell r="C10" t="str">
            <v>GBP/Unit</v>
          </cell>
          <cell r="D10">
            <v>30.801334573371971</v>
          </cell>
          <cell r="E10">
            <v>20.490078979465082</v>
          </cell>
          <cell r="F10">
            <v>20.935124942980334</v>
          </cell>
          <cell r="G10">
            <v>20.800871180364815</v>
          </cell>
          <cell r="H10">
            <v>21.217480903918172</v>
          </cell>
          <cell r="I10">
            <v>22.101285049981335</v>
          </cell>
          <cell r="K10" t="str">
            <v>WLA tie cables</v>
          </cell>
          <cell r="L10" t="str">
            <v>GBP</v>
          </cell>
          <cell r="M10">
            <v>29767819.471284635</v>
          </cell>
          <cell r="N10">
            <v>19977109.708521586</v>
          </cell>
          <cell r="O10">
            <v>17759179.111813307</v>
          </cell>
          <cell r="P10">
            <v>15440571.090364201</v>
          </cell>
          <cell r="Q10">
            <v>14346535.611282934</v>
          </cell>
          <cell r="R10">
            <v>13291353.918819696</v>
          </cell>
        </row>
        <row r="11">
          <cell r="C11" t="str">
            <v>GBP/Unit</v>
          </cell>
          <cell r="D11">
            <v>0.12122719198643143</v>
          </cell>
          <cell r="E11">
            <v>0.18099977292989658</v>
          </cell>
          <cell r="F11">
            <v>0.17993241085665287</v>
          </cell>
          <cell r="G11">
            <v>0.17909276092883308</v>
          </cell>
          <cell r="H11">
            <v>0.17858507731480683</v>
          </cell>
          <cell r="I11">
            <v>0.17611205628164331</v>
          </cell>
          <cell r="K11" t="str">
            <v>Local Loop Unbundling systems development</v>
          </cell>
          <cell r="L11" t="str">
            <v>GBP</v>
          </cell>
          <cell r="M11">
            <v>3116656.6473469948</v>
          </cell>
          <cell r="N11">
            <v>4291044.1834843243</v>
          </cell>
          <cell r="O11">
            <v>4012107.2804344087</v>
          </cell>
          <cell r="P11">
            <v>3824942.5045911339</v>
          </cell>
          <cell r="Q11">
            <v>3732777.5296978839</v>
          </cell>
          <cell r="R11">
            <v>3397388.4223093982</v>
          </cell>
        </row>
        <row r="12">
          <cell r="C12" t="str">
            <v>GBP/Unit</v>
          </cell>
          <cell r="D12">
            <v>8.1035705188419449</v>
          </cell>
          <cell r="E12">
            <v>1.9071777787384043</v>
          </cell>
          <cell r="F12">
            <v>1.9115423346706488</v>
          </cell>
          <cell r="G12">
            <v>1.9135101513801087</v>
          </cell>
          <cell r="H12">
            <v>1.9146172736545803</v>
          </cell>
          <cell r="I12">
            <v>1.9108526343478855</v>
          </cell>
          <cell r="K12" t="str">
            <v>Wholesale Access specific</v>
          </cell>
          <cell r="L12" t="str">
            <v>GBP</v>
          </cell>
          <cell r="M12">
            <v>17391209.505085558</v>
          </cell>
          <cell r="N12">
            <v>4472351.2299242346</v>
          </cell>
          <cell r="O12">
            <v>4439865.0552300531</v>
          </cell>
          <cell r="P12">
            <v>4291886.1665906888</v>
          </cell>
          <cell r="Q12">
            <v>4118890.3548022858</v>
          </cell>
          <cell r="R12">
            <v>4108344.5507841278</v>
          </cell>
        </row>
        <row r="13">
          <cell r="C13" t="str">
            <v>GBP/Unit</v>
          </cell>
          <cell r="D13">
            <v>1.691062384174016</v>
          </cell>
          <cell r="E13">
            <v>2.9063607834166278</v>
          </cell>
          <cell r="F13">
            <v>2.8278969437429713</v>
          </cell>
          <cell r="G13">
            <v>2.7621843645541153</v>
          </cell>
          <cell r="H13">
            <v>2.6984429147856703</v>
          </cell>
          <cell r="I13">
            <v>2.6425954990888889</v>
          </cell>
          <cell r="K13" t="str">
            <v>Routeing &amp; records</v>
          </cell>
          <cell r="L13" t="str">
            <v>GBP</v>
          </cell>
          <cell r="M13">
            <v>10870981.281349253</v>
          </cell>
          <cell r="N13">
            <v>19535241.221333902</v>
          </cell>
          <cell r="O13">
            <v>21694296.747094475</v>
          </cell>
          <cell r="P13">
            <v>21572970.564297158</v>
          </cell>
          <cell r="Q13">
            <v>21257552.808874682</v>
          </cell>
          <cell r="R13">
            <v>19725840.285776861</v>
          </cell>
        </row>
        <row r="14">
          <cell r="C14" t="str">
            <v>GBP/Unit</v>
          </cell>
          <cell r="D14">
            <v>11.521617709705879</v>
          </cell>
          <cell r="E14">
            <v>11.634811334697218</v>
          </cell>
          <cell r="F14">
            <v>11.393535842579952</v>
          </cell>
          <cell r="G14">
            <v>11.155970308773462</v>
          </cell>
          <cell r="H14">
            <v>10.912339002938106</v>
          </cell>
          <cell r="I14">
            <v>10.70023823679273</v>
          </cell>
          <cell r="K14" t="str">
            <v>MDF Hardware jumpering</v>
          </cell>
          <cell r="L14" t="str">
            <v>GBP</v>
          </cell>
          <cell r="M14">
            <v>112301009.6114046</v>
          </cell>
          <cell r="N14">
            <v>106707072.36685871</v>
          </cell>
          <cell r="O14">
            <v>101335566.22366367</v>
          </cell>
          <cell r="P14">
            <v>96178414.34973076</v>
          </cell>
          <cell r="Q14">
            <v>92870987.779671758</v>
          </cell>
          <cell r="R14">
            <v>85276795.117833227</v>
          </cell>
        </row>
        <row r="15">
          <cell r="C15" t="str">
            <v>GBP/Unit</v>
          </cell>
          <cell r="D15">
            <v>6.5196556125162317</v>
          </cell>
          <cell r="E15">
            <v>6.5223043313114264</v>
          </cell>
          <cell r="F15">
            <v>5.9447513722107992</v>
          </cell>
          <cell r="G15">
            <v>6.2416713025648169</v>
          </cell>
          <cell r="H15">
            <v>6.5238401321918769</v>
          </cell>
          <cell r="I15">
            <v>6.5850470885244281</v>
          </cell>
          <cell r="K15" t="str">
            <v>E side copper capital</v>
          </cell>
          <cell r="L15" t="str">
            <v>GBP</v>
          </cell>
          <cell r="M15">
            <v>163343082.24830428</v>
          </cell>
          <cell r="N15">
            <v>159875729.77359974</v>
          </cell>
          <cell r="O15">
            <v>145210080.76020959</v>
          </cell>
          <cell r="P15">
            <v>150759532.05441159</v>
          </cell>
          <cell r="Q15">
            <v>156316489.11815271</v>
          </cell>
          <cell r="R15">
            <v>155571879.06109554</v>
          </cell>
        </row>
        <row r="16">
          <cell r="C16" t="str">
            <v>GBP/Unit</v>
          </cell>
          <cell r="D16">
            <v>3.4625048799114393</v>
          </cell>
          <cell r="E16">
            <v>3.5445880226041777</v>
          </cell>
          <cell r="F16">
            <v>3.0597885703132413</v>
          </cell>
          <cell r="G16">
            <v>3.6401886133619392</v>
          </cell>
          <cell r="H16">
            <v>3.5106761601554894</v>
          </cell>
          <cell r="I16">
            <v>3.5712208603766284</v>
          </cell>
          <cell r="K16" t="str">
            <v>E side copper current</v>
          </cell>
          <cell r="L16" t="str">
            <v>GBP</v>
          </cell>
          <cell r="M16">
            <v>91138126.651247665</v>
          </cell>
          <cell r="N16">
            <v>16291805.876245277</v>
          </cell>
          <cell r="O16">
            <v>15676988.470825089</v>
          </cell>
          <cell r="P16">
            <v>15098459.609240022</v>
          </cell>
          <cell r="Q16">
            <v>14543236.229392553</v>
          </cell>
          <cell r="R16">
            <v>13859745.75545273</v>
          </cell>
        </row>
        <row r="17">
          <cell r="C17" t="str">
            <v>GBP/Unit</v>
          </cell>
          <cell r="D17">
            <v>35.687602766457644</v>
          </cell>
          <cell r="E17">
            <v>32.816869794420107</v>
          </cell>
          <cell r="F17">
            <v>30.673468305076195</v>
          </cell>
          <cell r="G17">
            <v>32.473298872188153</v>
          </cell>
          <cell r="H17">
            <v>34.16866559871707</v>
          </cell>
          <cell r="I17">
            <v>34.704201248736787</v>
          </cell>
          <cell r="K17" t="str">
            <v>D side copper capital</v>
          </cell>
          <cell r="L17" t="str">
            <v>GBP</v>
          </cell>
          <cell r="M17">
            <v>894115177.30098343</v>
          </cell>
          <cell r="N17">
            <v>803924807.24742866</v>
          </cell>
          <cell r="O17">
            <v>749204385.19395542</v>
          </cell>
          <cell r="P17">
            <v>784443648.16758704</v>
          </cell>
          <cell r="Q17">
            <v>818908095.63342619</v>
          </cell>
          <cell r="R17">
            <v>820186629.48840487</v>
          </cell>
        </row>
        <row r="18">
          <cell r="C18" t="str">
            <v>GBP/Unit</v>
          </cell>
          <cell r="D18">
            <v>8.1422737434838588</v>
          </cell>
          <cell r="E18">
            <v>9.9639084703633056</v>
          </cell>
          <cell r="F18">
            <v>8.8352416698062406</v>
          </cell>
          <cell r="G18">
            <v>10.124864974507485</v>
          </cell>
          <cell r="H18">
            <v>9.8024312891266128</v>
          </cell>
          <cell r="I18">
            <v>9.9181165237358933</v>
          </cell>
          <cell r="K18" t="str">
            <v>D side copper current</v>
          </cell>
          <cell r="L18" t="str">
            <v>GBP</v>
          </cell>
          <cell r="M18">
            <v>214316398.50331137</v>
          </cell>
          <cell r="N18">
            <v>87080298.431930691</v>
          </cell>
          <cell r="O18">
            <v>84474682.027824029</v>
          </cell>
          <cell r="P18">
            <v>82017496.677261114</v>
          </cell>
          <cell r="Q18">
            <v>79653335.450682789</v>
          </cell>
          <cell r="R18">
            <v>76669690.716163233</v>
          </cell>
        </row>
        <row r="19">
          <cell r="C19" t="str">
            <v>GBP/Unit</v>
          </cell>
          <cell r="D19">
            <v>1.2263213787150657</v>
          </cell>
          <cell r="E19">
            <v>1.1783703616635446</v>
          </cell>
          <cell r="F19">
            <v>1.1609067487465734</v>
          </cell>
          <cell r="G19">
            <v>1.1412142664898486</v>
          </cell>
          <cell r="H19">
            <v>1.1167554824980943</v>
          </cell>
          <cell r="I19">
            <v>1.1014706889993611</v>
          </cell>
          <cell r="K19" t="str">
            <v>Local exchanges general frames equipment</v>
          </cell>
          <cell r="L19" t="str">
            <v>GBP</v>
          </cell>
          <cell r="M19">
            <v>50380003.706824057</v>
          </cell>
          <cell r="N19">
            <v>47515746.571471065</v>
          </cell>
          <cell r="O19">
            <v>45521362.603031963</v>
          </cell>
          <cell r="P19">
            <v>43809888.200396895</v>
          </cell>
          <cell r="Q19">
            <v>42300187.257348865</v>
          </cell>
          <cell r="R19">
            <v>40159875.593695536</v>
          </cell>
        </row>
        <row r="20">
          <cell r="C20" t="str">
            <v>GBP/Unit</v>
          </cell>
          <cell r="D20">
            <v>1.2645227928918383</v>
          </cell>
          <cell r="E20">
            <v>0.97387190101633425</v>
          </cell>
          <cell r="F20">
            <v>0.83972291781353636</v>
          </cell>
          <cell r="G20">
            <v>0.9893293836574476</v>
          </cell>
          <cell r="H20">
            <v>0.9512317387144712</v>
          </cell>
          <cell r="I20">
            <v>0.95652421141165145</v>
          </cell>
          <cell r="K20" t="str">
            <v>Local exchanges general frames maintenance</v>
          </cell>
          <cell r="L20" t="str">
            <v>GBP</v>
          </cell>
          <cell r="M20">
            <v>33284065.279039674</v>
          </cell>
          <cell r="N20">
            <v>5028724.870696255</v>
          </cell>
          <cell r="O20">
            <v>4855199.8275229931</v>
          </cell>
          <cell r="P20">
            <v>4694403.0108534936</v>
          </cell>
          <cell r="Q20">
            <v>4541022.9034527326</v>
          </cell>
          <cell r="R20">
            <v>4329014.9450899595</v>
          </cell>
        </row>
        <row r="21">
          <cell r="C21" t="str">
            <v>GBP/Unit</v>
          </cell>
          <cell r="D21">
            <v>0.27521737484676878</v>
          </cell>
          <cell r="E21">
            <v>0.28190557280048156</v>
          </cell>
          <cell r="F21">
            <v>0.2795256248983306</v>
          </cell>
          <cell r="G21">
            <v>0.27762090657912059</v>
          </cell>
          <cell r="H21">
            <v>0.27438411441609228</v>
          </cell>
          <cell r="I21">
            <v>0.26951893724518794</v>
          </cell>
          <cell r="K21" t="str">
            <v>Analogue line test equipment</v>
          </cell>
          <cell r="L21" t="str">
            <v>GBP</v>
          </cell>
          <cell r="M21">
            <v>6895280.5128932288</v>
          </cell>
          <cell r="N21">
            <v>6982757.7025702316</v>
          </cell>
          <cell r="O21">
            <v>6899064.678023601</v>
          </cell>
          <cell r="P21">
            <v>6784131.6933627119</v>
          </cell>
          <cell r="Q21">
            <v>6641119.6479510907</v>
          </cell>
          <cell r="R21">
            <v>6430587.3191758823</v>
          </cell>
        </row>
        <row r="22">
          <cell r="C22" t="str">
            <v>GBP/Unit</v>
          </cell>
          <cell r="D22">
            <v>17.566540002133038</v>
          </cell>
          <cell r="E22">
            <v>17.218881202338395</v>
          </cell>
          <cell r="F22">
            <v>16.362743985042389</v>
          </cell>
          <cell r="G22">
            <v>17.24535037790497</v>
          </cell>
          <cell r="H22">
            <v>17.511122018780718</v>
          </cell>
          <cell r="I22">
            <v>17.568123885441306</v>
          </cell>
          <cell r="K22" t="str">
            <v>Dropwire capital &amp; analogue NTE</v>
          </cell>
          <cell r="L22" t="str">
            <v>GBP</v>
          </cell>
          <cell r="M22">
            <v>440111097.72086912</v>
          </cell>
          <cell r="N22">
            <v>372073080.02899647</v>
          </cell>
          <cell r="O22">
            <v>358607076.22431582</v>
          </cell>
          <cell r="P22">
            <v>366168647.77674121</v>
          </cell>
          <cell r="Q22">
            <v>371510599.27915943</v>
          </cell>
          <cell r="R22">
            <v>367007896.31103712</v>
          </cell>
        </row>
        <row r="23">
          <cell r="C23" t="str">
            <v>GBP/Unit</v>
          </cell>
          <cell r="D23">
            <v>2.2485368962426677</v>
          </cell>
          <cell r="E23">
            <v>2.0643505535363036</v>
          </cell>
          <cell r="F23">
            <v>1.7874421150812871</v>
          </cell>
          <cell r="G23">
            <v>2.0851211327342627</v>
          </cell>
          <cell r="H23">
            <v>2.0048946713734623</v>
          </cell>
          <cell r="I23">
            <v>2.0120775336382604</v>
          </cell>
          <cell r="K23" t="str">
            <v>Analogue line drop maintenance</v>
          </cell>
          <cell r="L23" t="str">
            <v>GBP</v>
          </cell>
          <cell r="M23">
            <v>55846634.35542351</v>
          </cell>
          <cell r="N23">
            <v>11884481.997090524</v>
          </cell>
          <cell r="O23">
            <v>11531801.859983902</v>
          </cell>
          <cell r="P23">
            <v>11601242.71583695</v>
          </cell>
          <cell r="Q23">
            <v>11194391.312360931</v>
          </cell>
          <cell r="R23">
            <v>10643776.518121347</v>
          </cell>
        </row>
        <row r="24">
          <cell r="C24" t="str">
            <v>GBP/Unit</v>
          </cell>
          <cell r="D24">
            <v>24.877563294529558</v>
          </cell>
          <cell r="E24">
            <v>24.300633913995096</v>
          </cell>
          <cell r="F24">
            <v>24.123156926817586</v>
          </cell>
          <cell r="G24">
            <v>24.051319056858688</v>
          </cell>
          <cell r="H24">
            <v>24.049018105049257</v>
          </cell>
          <cell r="I24">
            <v>23.419988184856564</v>
          </cell>
          <cell r="K24" t="str">
            <v>Analogue line cards</v>
          </cell>
          <cell r="L24" t="str">
            <v>GBP</v>
          </cell>
          <cell r="M24">
            <v>400405171.83438993</v>
          </cell>
          <cell r="N24">
            <v>385467563.92397034</v>
          </cell>
          <cell r="O24">
            <v>379852399.47198015</v>
          </cell>
          <cell r="P24">
            <v>369424301.60044628</v>
          </cell>
          <cell r="Q24">
            <v>355659433.01208687</v>
          </cell>
          <cell r="R24">
            <v>351758592.66092497</v>
          </cell>
        </row>
        <row r="25">
          <cell r="C25" t="str">
            <v>GBP/Unit</v>
          </cell>
          <cell r="D25">
            <v>3.0434231720163858E-4</v>
          </cell>
          <cell r="E25">
            <v>1.1236421055901257E-2</v>
          </cell>
          <cell r="F25">
            <v>1.0604014190333655E-2</v>
          </cell>
          <cell r="G25">
            <v>1.0705156801175219E-2</v>
          </cell>
          <cell r="H25">
            <v>1.0715644809376266E-2</v>
          </cell>
          <cell r="I25">
            <v>1.0979717414274889E-2</v>
          </cell>
          <cell r="K25" t="str">
            <v>Pair gain</v>
          </cell>
          <cell r="L25" t="str">
            <v>GBP</v>
          </cell>
          <cell r="M25">
            <v>4898.3992673589091</v>
          </cell>
          <cell r="N25">
            <v>178317.49194763252</v>
          </cell>
          <cell r="O25">
            <v>167037.84315140583</v>
          </cell>
          <cell r="P25">
            <v>164507.3413147823</v>
          </cell>
          <cell r="Q25">
            <v>158546.13032511386</v>
          </cell>
          <cell r="R25">
            <v>164989.62380384014</v>
          </cell>
        </row>
        <row r="26">
          <cell r="C26" t="str">
            <v>GBP/Unit</v>
          </cell>
          <cell r="D26">
            <v>7.2916442414152085</v>
          </cell>
          <cell r="E26">
            <v>9.5968317576205564</v>
          </cell>
          <cell r="F26">
            <v>8.0290741997694131</v>
          </cell>
          <cell r="G26">
            <v>7.4070305549933835</v>
          </cell>
          <cell r="H26">
            <v>7.0667689263108393</v>
          </cell>
          <cell r="I26">
            <v>6.7030192887605118</v>
          </cell>
          <cell r="K26" t="str">
            <v>NGA E-side Copper Capital</v>
          </cell>
          <cell r="L26" t="str">
            <v>GBP</v>
          </cell>
          <cell r="M26">
            <v>45343474.620117664</v>
          </cell>
          <cell r="N26">
            <v>57515521.364776865</v>
          </cell>
          <cell r="O26">
            <v>61465482.270245165</v>
          </cell>
          <cell r="P26">
            <v>66957428.017222196</v>
          </cell>
          <cell r="Q26">
            <v>70814487.116324395</v>
          </cell>
          <cell r="R26">
            <v>72089270.361617967</v>
          </cell>
        </row>
        <row r="27">
          <cell r="C27" t="str">
            <v>GBP/Unit</v>
          </cell>
          <cell r="D27">
            <v>2.4039320203341044</v>
          </cell>
          <cell r="E27">
            <v>2.3603645664332733</v>
          </cell>
          <cell r="F27">
            <v>2.3566154220940438</v>
          </cell>
          <cell r="G27">
            <v>2.3091059834368859</v>
          </cell>
          <cell r="H27">
            <v>2.2511128139064565</v>
          </cell>
          <cell r="I27">
            <v>2.1778617988139279</v>
          </cell>
          <cell r="K27" t="str">
            <v>FTTC Development</v>
          </cell>
          <cell r="L27" t="str">
            <v>GBP</v>
          </cell>
          <cell r="M27">
            <v>20652457.645109702</v>
          </cell>
          <cell r="N27">
            <v>20509405.001972988</v>
          </cell>
          <cell r="O27">
            <v>26703953.531141531</v>
          </cell>
          <cell r="P27">
            <v>29707918.258715935</v>
          </cell>
          <cell r="Q27">
            <v>31263164.907389037</v>
          </cell>
          <cell r="R27">
            <v>31361758.352772981</v>
          </cell>
        </row>
        <row r="28">
          <cell r="C28" t="str">
            <v>GBP/Unit</v>
          </cell>
          <cell r="D28">
            <v>0</v>
          </cell>
          <cell r="E28">
            <v>0</v>
          </cell>
          <cell r="F28">
            <v>0</v>
          </cell>
          <cell r="G28">
            <v>0</v>
          </cell>
          <cell r="H28">
            <v>0</v>
          </cell>
          <cell r="I28">
            <v>0</v>
          </cell>
          <cell r="K28" t="str">
            <v>FTTP Development</v>
          </cell>
          <cell r="L28" t="str">
            <v>GBP</v>
          </cell>
          <cell r="M28">
            <v>278384.31115441333</v>
          </cell>
          <cell r="N28">
            <v>27010254.458975006</v>
          </cell>
          <cell r="O28">
            <v>26826739.099723071</v>
          </cell>
          <cell r="P28">
            <v>26547814.091925357</v>
          </cell>
          <cell r="Q28">
            <v>26181767.210904129</v>
          </cell>
          <cell r="R28">
            <v>25631432.97229619</v>
          </cell>
        </row>
        <row r="29">
          <cell r="C29" t="str">
            <v>GBP/Unit</v>
          </cell>
          <cell r="D29">
            <v>4.1668822149910465</v>
          </cell>
          <cell r="E29">
            <v>8.0615449065000817</v>
          </cell>
          <cell r="F29">
            <v>7.9113157944104309</v>
          </cell>
          <cell r="G29">
            <v>7.7681488897063478</v>
          </cell>
          <cell r="H29">
            <v>7.6240609515294437</v>
          </cell>
          <cell r="I29">
            <v>7.4534790533862356</v>
          </cell>
          <cell r="K29" t="str">
            <v>OR Service Centre - Provision Analogue/ISDN2</v>
          </cell>
          <cell r="L29" t="str">
            <v>GBP</v>
          </cell>
          <cell r="M29">
            <v>12209060.003118869</v>
          </cell>
          <cell r="N29">
            <v>26278832.361066155</v>
          </cell>
          <cell r="O29">
            <v>25615698.892043095</v>
          </cell>
          <cell r="P29">
            <v>24578485.815984145</v>
          </cell>
          <cell r="Q29">
            <v>23489864.742414612</v>
          </cell>
          <cell r="R29">
            <v>22795748.691734418</v>
          </cell>
        </row>
        <row r="30">
          <cell r="C30" t="str">
            <v>GBP/Unit</v>
          </cell>
          <cell r="D30">
            <v>2.7967274703333951</v>
          </cell>
          <cell r="E30">
            <v>4.5650089391825563</v>
          </cell>
          <cell r="F30">
            <v>4.5090396562943695</v>
          </cell>
          <cell r="G30">
            <v>4.4478341670105062</v>
          </cell>
          <cell r="H30">
            <v>4.373547470356355</v>
          </cell>
          <cell r="I30">
            <v>4.3131882721249744</v>
          </cell>
          <cell r="K30" t="str">
            <v>OR Service Centre - Provision WLA</v>
          </cell>
          <cell r="L30" t="str">
            <v>GBP</v>
          </cell>
          <cell r="M30">
            <v>22248221.727222715</v>
          </cell>
          <cell r="N30">
            <v>29025586.461499296</v>
          </cell>
          <cell r="O30">
            <v>26972512.713429261</v>
          </cell>
          <cell r="P30">
            <v>25162932.184170857</v>
          </cell>
          <cell r="Q30">
            <v>23958303.475866362</v>
          </cell>
          <cell r="R30">
            <v>21718429.273856107</v>
          </cell>
        </row>
        <row r="31">
          <cell r="C31" t="str">
            <v>GBP/Unit</v>
          </cell>
          <cell r="D31">
            <v>1.963969394455451</v>
          </cell>
          <cell r="E31">
            <v>1.1677002075724767</v>
          </cell>
          <cell r="F31">
            <v>1.1161694732163379</v>
          </cell>
          <cell r="G31">
            <v>1.0764152026184917</v>
          </cell>
          <cell r="H31">
            <v>1.0396702354262666</v>
          </cell>
          <cell r="I31">
            <v>1.0095790068780051</v>
          </cell>
          <cell r="K31" t="str">
            <v>Service Centre - Provision  NGA</v>
          </cell>
          <cell r="L31" t="str">
            <v>GBP</v>
          </cell>
          <cell r="M31">
            <v>20572689.554670714</v>
          </cell>
          <cell r="N31">
            <v>12155275.090148246</v>
          </cell>
          <cell r="O31">
            <v>14873443.679643774</v>
          </cell>
          <cell r="P31">
            <v>16202135.883599762</v>
          </cell>
          <cell r="Q31">
            <v>17296044.688886248</v>
          </cell>
          <cell r="R31">
            <v>17440929.979630675</v>
          </cell>
        </row>
        <row r="32">
          <cell r="C32" t="str">
            <v>GBP/Unit</v>
          </cell>
          <cell r="D32">
            <v>0.47544815656777312</v>
          </cell>
          <cell r="E32">
            <v>0.58238297850479248</v>
          </cell>
          <cell r="F32">
            <v>0.53323437529482132</v>
          </cell>
          <cell r="G32">
            <v>0.5853710543186984</v>
          </cell>
          <cell r="H32">
            <v>0.57162193334516431</v>
          </cell>
          <cell r="I32">
            <v>0.56831822665949794</v>
          </cell>
          <cell r="K32" t="str">
            <v>OR Service Centre - Assurance Analogue/ISDN2</v>
          </cell>
          <cell r="L32" t="str">
            <v>GBP</v>
          </cell>
          <cell r="M32">
            <v>7652353.1897002487</v>
          </cell>
          <cell r="N32">
            <v>4888795.4175625285</v>
          </cell>
          <cell r="O32">
            <v>4801454.3410476167</v>
          </cell>
          <cell r="P32">
            <v>4626233.0298024118</v>
          </cell>
          <cell r="Q32">
            <v>4392019.4992855899</v>
          </cell>
          <cell r="R32">
            <v>4362778.5999560272</v>
          </cell>
        </row>
        <row r="33">
          <cell r="C33" t="str">
            <v>GBP/Unit</v>
          </cell>
          <cell r="D33">
            <v>0.66495091359026726</v>
          </cell>
          <cell r="E33">
            <v>0.72687266116089266</v>
          </cell>
          <cell r="F33">
            <v>0.67033813744251658</v>
          </cell>
          <cell r="G33">
            <v>0.72370190502321941</v>
          </cell>
          <cell r="H33">
            <v>0.70034909509424115</v>
          </cell>
          <cell r="I33">
            <v>0.69780800405668542</v>
          </cell>
          <cell r="K33" t="str">
            <v>OR Service Centre - Assurance WLA</v>
          </cell>
          <cell r="L33" t="str">
            <v>GBP</v>
          </cell>
          <cell r="M33">
            <v>7346702.4537958866</v>
          </cell>
          <cell r="N33">
            <v>4599435.1178207267</v>
          </cell>
          <cell r="O33">
            <v>4452324.5672767228</v>
          </cell>
          <cell r="P33">
            <v>4402711.7877593376</v>
          </cell>
          <cell r="Q33">
            <v>4411047.1658094805</v>
          </cell>
          <cell r="R33">
            <v>4051817.0774962092</v>
          </cell>
        </row>
        <row r="34">
          <cell r="C34" t="str">
            <v>GBP/Unit</v>
          </cell>
          <cell r="D34">
            <v>0.95412248314075154</v>
          </cell>
          <cell r="E34">
            <v>0.94124751820459374</v>
          </cell>
          <cell r="F34">
            <v>0.90440088899437798</v>
          </cell>
          <cell r="G34">
            <v>0.87246110155966161</v>
          </cell>
          <cell r="H34">
            <v>0.84363332720655793</v>
          </cell>
          <cell r="I34">
            <v>0.81903285703042039</v>
          </cell>
          <cell r="K34" t="str">
            <v>Service Centre - Assurance  NGA</v>
          </cell>
          <cell r="L34" t="str">
            <v>GBP</v>
          </cell>
          <cell r="M34">
            <v>13664032.120210439</v>
          </cell>
          <cell r="N34">
            <v>12901546.029593233</v>
          </cell>
          <cell r="O34">
            <v>15650364.882125156</v>
          </cell>
          <cell r="P34">
            <v>17681134.734499604</v>
          </cell>
          <cell r="Q34">
            <v>19226202.669650421</v>
          </cell>
          <cell r="R34">
            <v>19971861.216279425</v>
          </cell>
        </row>
        <row r="35">
          <cell r="C35" t="str">
            <v>GBP/Unit</v>
          </cell>
          <cell r="D35">
            <v>3.9503337392561844E-2</v>
          </cell>
          <cell r="E35">
            <v>1.8810068937352396E-2</v>
          </cell>
          <cell r="F35">
            <v>1.8207926585630915E-2</v>
          </cell>
          <cell r="G35">
            <v>1.7595685916793443E-2</v>
          </cell>
          <cell r="H35">
            <v>1.6972104758956587E-2</v>
          </cell>
          <cell r="I35">
            <v>1.6489788005936687E-2</v>
          </cell>
          <cell r="K35" t="str">
            <v>Service Level Guarantees</v>
          </cell>
          <cell r="L35" t="str">
            <v>GBP</v>
          </cell>
          <cell r="M35">
            <v>4325246.927816025</v>
          </cell>
          <cell r="N35">
            <v>1759736.5257838052</v>
          </cell>
          <cell r="O35">
            <v>1613664.7312606808</v>
          </cell>
          <cell r="P35">
            <v>1519191.9000179004</v>
          </cell>
          <cell r="Q35">
            <v>1456954.5908030935</v>
          </cell>
          <cell r="R35">
            <v>1314976.8976789319</v>
          </cell>
        </row>
        <row r="36">
          <cell r="C36" t="str">
            <v>GBP/Unit</v>
          </cell>
          <cell r="D36">
            <v>0</v>
          </cell>
          <cell r="E36">
            <v>0</v>
          </cell>
          <cell r="F36">
            <v>0</v>
          </cell>
          <cell r="G36">
            <v>0</v>
          </cell>
          <cell r="H36">
            <v>0</v>
          </cell>
          <cell r="I36">
            <v>0</v>
          </cell>
          <cell r="K36" t="str">
            <v>Other WLA</v>
          </cell>
          <cell r="L36" t="str">
            <v>GBP</v>
          </cell>
          <cell r="M36">
            <v>103136.57857233651</v>
          </cell>
          <cell r="N36">
            <v>82467.081000361883</v>
          </cell>
          <cell r="O36">
            <v>72613.790932775955</v>
          </cell>
          <cell r="P36">
            <v>78824.151911739362</v>
          </cell>
          <cell r="Q36">
            <v>85468.37540190827</v>
          </cell>
          <cell r="R36">
            <v>86027.544650461015</v>
          </cell>
        </row>
        <row r="37">
          <cell r="D37">
            <v>1.4827955092035778</v>
          </cell>
          <cell r="E37">
            <v>2.1476906610362558</v>
          </cell>
          <cell r="F37">
            <v>1.7136859398223068</v>
          </cell>
          <cell r="G37">
            <v>1.4909290082114375</v>
          </cell>
          <cell r="H37">
            <v>1.3641423063603015</v>
          </cell>
          <cell r="I37">
            <v>1.2634452087585881</v>
          </cell>
          <cell r="M37">
            <v>9220842.1464823764</v>
          </cell>
          <cell r="N37">
            <v>12871492.511231592</v>
          </cell>
          <cell r="O37">
            <v>13118888.944125272</v>
          </cell>
          <cell r="P37">
            <v>13477569.858113673</v>
          </cell>
          <cell r="Q37">
            <v>13669760.365153832</v>
          </cell>
          <cell r="R37">
            <v>13588032.395194095</v>
          </cell>
        </row>
        <row r="38">
          <cell r="D38">
            <v>9.3270537289919346</v>
          </cell>
          <cell r="E38">
            <v>10.194082089327043</v>
          </cell>
          <cell r="F38">
            <v>8.3227736607907179</v>
          </cell>
          <cell r="G38">
            <v>7.2763334300095703</v>
          </cell>
          <cell r="H38">
            <v>6.6629599947868945</v>
          </cell>
          <cell r="I38">
            <v>6.1854610877075</v>
          </cell>
          <cell r="M38">
            <v>58000775.962012157</v>
          </cell>
          <cell r="N38">
            <v>61094948.938476615</v>
          </cell>
          <cell r="O38">
            <v>63713858.429815844</v>
          </cell>
          <cell r="P38">
            <v>65775963.559476435</v>
          </cell>
          <cell r="Q38">
            <v>66768009.486018285</v>
          </cell>
          <cell r="R38">
            <v>66523063.332176089</v>
          </cell>
        </row>
        <row r="39">
          <cell r="D39">
            <v>3.5031699984678784</v>
          </cell>
          <cell r="E39">
            <v>4.4775537215876628</v>
          </cell>
          <cell r="F39">
            <v>3.9513628833325996</v>
          </cell>
          <cell r="G39">
            <v>3.6112463493657168</v>
          </cell>
          <cell r="H39">
            <v>3.3824183491425384</v>
          </cell>
          <cell r="I39">
            <v>3.1983891968058593</v>
          </cell>
          <cell r="M39">
            <v>21784647.557716839</v>
          </cell>
          <cell r="N39">
            <v>26834776.647138305</v>
          </cell>
          <cell r="O39">
            <v>30249119.538060784</v>
          </cell>
          <cell r="P39">
            <v>32644629.409163743</v>
          </cell>
          <cell r="Q39">
            <v>33894446.401888445</v>
          </cell>
          <cell r="R39">
            <v>34397863.648823164</v>
          </cell>
        </row>
        <row r="40">
          <cell r="D40">
            <v>11.153891766939708</v>
          </cell>
          <cell r="E40">
            <v>15.95254211808613</v>
          </cell>
          <cell r="F40">
            <v>13.574176147242207</v>
          </cell>
          <cell r="G40">
            <v>12.059263562376838</v>
          </cell>
          <cell r="H40">
            <v>11.111842269300629</v>
          </cell>
          <cell r="I40">
            <v>10.352672268795043</v>
          </cell>
          <cell r="M40">
            <v>69361064.734503508</v>
          </cell>
          <cell r="N40">
            <v>95606425.13991259</v>
          </cell>
          <cell r="O40">
            <v>103915253.80790007</v>
          </cell>
          <cell r="P40">
            <v>109012277.71690744</v>
          </cell>
          <cell r="Q40">
            <v>111349248.77596125</v>
          </cell>
          <cell r="R40">
            <v>111340361.41023785</v>
          </cell>
        </row>
        <row r="41">
          <cell r="D41">
            <v>11.13174567781488</v>
          </cell>
          <cell r="E41">
            <v>14.74506877197396</v>
          </cell>
          <cell r="F41">
            <v>12.263454477360938</v>
          </cell>
          <cell r="G41">
            <v>10.738053002381509</v>
          </cell>
          <cell r="H41">
            <v>9.8002230836894739</v>
          </cell>
          <cell r="I41">
            <v>9.0972178146095644</v>
          </cell>
          <cell r="M41">
            <v>69223348.110252559</v>
          </cell>
          <cell r="N41">
            <v>88369822.395411402</v>
          </cell>
          <cell r="O41">
            <v>93881202.862944677</v>
          </cell>
          <cell r="P41">
            <v>97068913.866890192</v>
          </cell>
          <cell r="Q41">
            <v>98205810.680062845</v>
          </cell>
          <cell r="R41">
            <v>97838267.551395565</v>
          </cell>
        </row>
        <row r="42">
          <cell r="D42">
            <v>1.4839702901081575</v>
          </cell>
          <cell r="E42">
            <v>2.2663530080573517</v>
          </cell>
          <cell r="F42">
            <v>2.2005346566106669</v>
          </cell>
          <cell r="G42">
            <v>2.1390562015509538</v>
          </cell>
          <cell r="H42">
            <v>2.0824133795883295</v>
          </cell>
          <cell r="I42">
            <v>2.0290093628348242</v>
          </cell>
          <cell r="M42">
            <v>9228147.5835508015</v>
          </cell>
          <cell r="N42">
            <v>13582657.083838269</v>
          </cell>
          <cell r="O42">
            <v>16845892.883247666</v>
          </cell>
          <cell r="P42">
            <v>19336453.464956533</v>
          </cell>
          <cell r="Q42">
            <v>20867391.728443351</v>
          </cell>
          <cell r="R42">
            <v>21821480.473570492</v>
          </cell>
        </row>
        <row r="43">
          <cell r="D43">
            <v>0</v>
          </cell>
          <cell r="E43">
            <v>0</v>
          </cell>
          <cell r="F43">
            <v>0</v>
          </cell>
          <cell r="G43">
            <v>0</v>
          </cell>
          <cell r="H43">
            <v>0</v>
          </cell>
          <cell r="I43">
            <v>0</v>
          </cell>
          <cell r="M43">
            <v>61014.496972641624</v>
          </cell>
          <cell r="N43">
            <v>20077.995486706495</v>
          </cell>
          <cell r="O43">
            <v>19644.591960527778</v>
          </cell>
          <cell r="P43">
            <v>19217.284424104004</v>
          </cell>
          <cell r="Q43">
            <v>18796.119655732007</v>
          </cell>
          <cell r="R43">
            <v>18380.659103043075</v>
          </cell>
        </row>
        <row r="44">
          <cell r="D44">
            <v>0</v>
          </cell>
          <cell r="E44">
            <v>0</v>
          </cell>
          <cell r="F44">
            <v>0</v>
          </cell>
          <cell r="G44">
            <v>0</v>
          </cell>
          <cell r="H44">
            <v>0</v>
          </cell>
          <cell r="I44">
            <v>0</v>
          </cell>
          <cell r="M44">
            <v>764153.2730604196</v>
          </cell>
          <cell r="N44">
            <v>1934856.1765990737</v>
          </cell>
          <cell r="O44">
            <v>1892941.2321101821</v>
          </cell>
          <cell r="P44">
            <v>1851511.8867547973</v>
          </cell>
          <cell r="Q44">
            <v>1810588.4721690167</v>
          </cell>
          <cell r="R44">
            <v>1770180.1911483612</v>
          </cell>
        </row>
        <row r="45">
          <cell r="D45">
            <v>4.8684601518939656</v>
          </cell>
          <cell r="E45">
            <v>5.3047722414566287</v>
          </cell>
          <cell r="F45">
            <v>5.1369128616713757</v>
          </cell>
          <cell r="G45">
            <v>5.0343784516472274</v>
          </cell>
          <cell r="H45">
            <v>4.9398752757362265</v>
          </cell>
          <cell r="I45">
            <v>4.8673496792032909</v>
          </cell>
          <cell r="M45">
            <v>10552517.900699459</v>
          </cell>
          <cell r="N45">
            <v>12397731.363030126</v>
          </cell>
          <cell r="O45">
            <v>15800199.961733794</v>
          </cell>
          <cell r="P45">
            <v>14864551.833101986</v>
          </cell>
          <cell r="Q45">
            <v>13634363.389527638</v>
          </cell>
          <cell r="R45">
            <v>11524254.363618711</v>
          </cell>
        </row>
        <row r="46">
          <cell r="D46">
            <v>0.33798742926204406</v>
          </cell>
          <cell r="E46">
            <v>0.27302360432030814</v>
          </cell>
          <cell r="F46">
            <v>0.26610108525541498</v>
          </cell>
          <cell r="G46">
            <v>0.27062355076352484</v>
          </cell>
          <cell r="H46">
            <v>0.2782376550102833</v>
          </cell>
          <cell r="I46">
            <v>0.2728909889055301</v>
          </cell>
          <cell r="M46">
            <v>2834389.4844812346</v>
          </cell>
          <cell r="N46">
            <v>2274359.8678757222</v>
          </cell>
          <cell r="O46">
            <v>2855578.5960105355</v>
          </cell>
          <cell r="P46">
            <v>3245404.7125295973</v>
          </cell>
          <cell r="Q46">
            <v>3556109.6304414673</v>
          </cell>
          <cell r="R46">
            <v>3580987.7837117664</v>
          </cell>
        </row>
        <row r="47">
          <cell r="D47">
            <v>-0.23337037772251989</v>
          </cell>
          <cell r="E47">
            <v>0.65975844873535217</v>
          </cell>
          <cell r="F47">
            <v>0.57159077628248112</v>
          </cell>
          <cell r="G47">
            <v>0.53145841922091386</v>
          </cell>
          <cell r="H47">
            <v>0.50611716323367573</v>
          </cell>
          <cell r="I47">
            <v>0.48845426619297694</v>
          </cell>
          <cell r="M47">
            <v>-1957062.5630969477</v>
          </cell>
          <cell r="N47">
            <v>5495964.870990512</v>
          </cell>
          <cell r="O47">
            <v>6133843.4033917002</v>
          </cell>
          <cell r="P47">
            <v>6373420.3966610404</v>
          </cell>
          <cell r="Q47">
            <v>6468600.0830494054</v>
          </cell>
          <cell r="R47">
            <v>6409697.7593659889</v>
          </cell>
        </row>
        <row r="48">
          <cell r="D48">
            <v>2.305364369781294E-3</v>
          </cell>
          <cell r="E48">
            <v>2.0219425675955206E-3</v>
          </cell>
          <cell r="F48">
            <v>1.9952569236942985E-3</v>
          </cell>
          <cell r="G48">
            <v>1.9753345273829516E-3</v>
          </cell>
          <cell r="H48">
            <v>1.9601748358005072E-3</v>
          </cell>
          <cell r="I48">
            <v>1.9059477799322723E-3</v>
          </cell>
          <cell r="M48">
            <v>37104.912796107295</v>
          </cell>
          <cell r="N48">
            <v>32087.416956169822</v>
          </cell>
          <cell r="O48">
            <v>31429.928995249487</v>
          </cell>
          <cell r="P48">
            <v>30355.186508934406</v>
          </cell>
          <cell r="Q48">
            <v>29002.280357865424</v>
          </cell>
          <cell r="R48">
            <v>28640.227734090295</v>
          </cell>
        </row>
        <row r="49">
          <cell r="D49">
            <v>0</v>
          </cell>
          <cell r="E49">
            <v>0</v>
          </cell>
          <cell r="F49">
            <v>0</v>
          </cell>
          <cell r="G49">
            <v>0</v>
          </cell>
          <cell r="H49">
            <v>0</v>
          </cell>
          <cell r="I49">
            <v>0</v>
          </cell>
          <cell r="M49">
            <v>2449365.1246489133</v>
          </cell>
          <cell r="N49">
            <v>1866131.2853220915</v>
          </cell>
          <cell r="O49">
            <v>1850508.617264803</v>
          </cell>
          <cell r="P49">
            <v>1829726.5875558027</v>
          </cell>
          <cell r="Q49">
            <v>1804210.2067453428</v>
          </cell>
          <cell r="R49">
            <v>1766041.0190852627</v>
          </cell>
        </row>
        <row r="50">
          <cell r="D50">
            <v>0</v>
          </cell>
          <cell r="E50">
            <v>0</v>
          </cell>
          <cell r="F50">
            <v>0</v>
          </cell>
          <cell r="G50">
            <v>0</v>
          </cell>
          <cell r="H50">
            <v>0</v>
          </cell>
          <cell r="I50">
            <v>0</v>
          </cell>
          <cell r="M50">
            <v>9173747.2973516509</v>
          </cell>
          <cell r="N50">
            <v>2418819.2960866862</v>
          </cell>
          <cell r="O50">
            <v>2353712.9492617529</v>
          </cell>
          <cell r="P50">
            <v>2289905.4333744296</v>
          </cell>
          <cell r="Q50">
            <v>2227355.6646939768</v>
          </cell>
          <cell r="R50">
            <v>2161950.9823430879</v>
          </cell>
        </row>
        <row r="51">
          <cell r="D51">
            <v>0</v>
          </cell>
          <cell r="E51">
            <v>0</v>
          </cell>
          <cell r="F51">
            <v>0</v>
          </cell>
          <cell r="G51">
            <v>0</v>
          </cell>
          <cell r="H51">
            <v>0</v>
          </cell>
          <cell r="I51">
            <v>0</v>
          </cell>
          <cell r="M51">
            <v>3214137.4678921364</v>
          </cell>
          <cell r="N51">
            <v>9479163.1079287231</v>
          </cell>
          <cell r="O51">
            <v>9251009.5080701355</v>
          </cell>
          <cell r="P51">
            <v>9024927.9045419618</v>
          </cell>
          <cell r="Q51">
            <v>8800875.8498840854</v>
          </cell>
          <cell r="R51">
            <v>8561371.6320470553</v>
          </cell>
        </row>
        <row r="52">
          <cell r="D52">
            <v>1.2821095192719607E-3</v>
          </cell>
          <cell r="E52">
            <v>8.0332115874279133E-4</v>
          </cell>
          <cell r="F52">
            <v>7.7288867580613393E-4</v>
          </cell>
          <cell r="G52">
            <v>7.4364271520208623E-4</v>
          </cell>
          <cell r="H52">
            <v>7.1548848786095825E-4</v>
          </cell>
          <cell r="I52">
            <v>6.8909237627625731E-4</v>
          </cell>
          <cell r="M52">
            <v>4431648.7112087915</v>
          </cell>
          <cell r="N52">
            <v>2725326.6153016677</v>
          </cell>
          <cell r="O52">
            <v>2778441.6635608501</v>
          </cell>
          <cell r="P52">
            <v>2765223.3496549246</v>
          </cell>
          <cell r="Q52">
            <v>2716414.4205121184</v>
          </cell>
          <cell r="R52">
            <v>2629484.4163810308</v>
          </cell>
        </row>
        <row r="53">
          <cell r="D53">
            <v>0</v>
          </cell>
          <cell r="E53">
            <v>0</v>
          </cell>
          <cell r="F53">
            <v>0</v>
          </cell>
          <cell r="G53">
            <v>0</v>
          </cell>
          <cell r="H53">
            <v>0</v>
          </cell>
          <cell r="I53">
            <v>0</v>
          </cell>
          <cell r="M53">
            <v>30734116.623515297</v>
          </cell>
          <cell r="N53">
            <v>47835879.825022429</v>
          </cell>
          <cell r="O53">
            <v>46751193.385753773</v>
          </cell>
          <cell r="P53">
            <v>45682279.830265149</v>
          </cell>
          <cell r="Q53">
            <v>44629347.846123904</v>
          </cell>
          <cell r="R53">
            <v>43594273.924168147</v>
          </cell>
        </row>
        <row r="54">
          <cell r="D54">
            <v>1.495748482665924</v>
          </cell>
          <cell r="E54">
            <v>0.74334117124893651</v>
          </cell>
          <cell r="F54">
            <v>0.72347107829452462</v>
          </cell>
          <cell r="G54">
            <v>0.70471950028276265</v>
          </cell>
          <cell r="H54">
            <v>0.68671264080504246</v>
          </cell>
          <cell r="I54">
            <v>0.67034384876644804</v>
          </cell>
          <cell r="M54">
            <v>24553008.103400871</v>
          </cell>
          <cell r="N54">
            <v>11893147.82389662</v>
          </cell>
          <cell r="O54">
            <v>12910352.630052384</v>
          </cell>
          <cell r="P54">
            <v>13421544.511719342</v>
          </cell>
          <cell r="Q54">
            <v>13662276.038823405</v>
          </cell>
          <cell r="R54">
            <v>13557948.5829126</v>
          </cell>
        </row>
        <row r="55">
          <cell r="D55">
            <v>1.4624596054461423</v>
          </cell>
          <cell r="E55">
            <v>1.4318577931309906</v>
          </cell>
          <cell r="F55">
            <v>1.4132595114661757</v>
          </cell>
          <cell r="G55">
            <v>1.3894761949701695</v>
          </cell>
          <cell r="H55">
            <v>1.3621269792324759</v>
          </cell>
          <cell r="I55">
            <v>1.3392923817098765</v>
          </cell>
          <cell r="M55">
            <v>36532614.445074573</v>
          </cell>
          <cell r="N55">
            <v>38949814.852821022</v>
          </cell>
          <cell r="O55">
            <v>37863923.379809022</v>
          </cell>
          <cell r="P55">
            <v>37655429.793486923</v>
          </cell>
          <cell r="Q55">
            <v>37908863.25054808</v>
          </cell>
          <cell r="R55">
            <v>34972314.913049228</v>
          </cell>
        </row>
        <row r="56">
          <cell r="D56">
            <v>0</v>
          </cell>
          <cell r="E56">
            <v>0</v>
          </cell>
          <cell r="F56">
            <v>0</v>
          </cell>
          <cell r="G56">
            <v>0</v>
          </cell>
          <cell r="H56">
            <v>0</v>
          </cell>
          <cell r="I56">
            <v>0</v>
          </cell>
          <cell r="M56">
            <v>18361022.191855885</v>
          </cell>
          <cell r="N56">
            <v>13353738.379992606</v>
          </cell>
          <cell r="O56">
            <v>13353738.379992606</v>
          </cell>
          <cell r="P56">
            <v>13353738.379992606</v>
          </cell>
          <cell r="Q56">
            <v>13353738.379992606</v>
          </cell>
          <cell r="R56">
            <v>13024016.444684146</v>
          </cell>
        </row>
        <row r="57">
          <cell r="D57">
            <v>0</v>
          </cell>
          <cell r="E57">
            <v>0</v>
          </cell>
          <cell r="F57">
            <v>0</v>
          </cell>
          <cell r="G57">
            <v>0</v>
          </cell>
          <cell r="H57">
            <v>0</v>
          </cell>
          <cell r="I57">
            <v>0</v>
          </cell>
          <cell r="M57">
            <v>0</v>
          </cell>
          <cell r="N57">
            <v>1114556.430935788</v>
          </cell>
          <cell r="O57">
            <v>1089728.320295491</v>
          </cell>
          <cell r="P57">
            <v>1065197.9157803215</v>
          </cell>
          <cell r="Q57">
            <v>1040976.0589464388</v>
          </cell>
          <cell r="R57">
            <v>1017409.7300992435</v>
          </cell>
        </row>
        <row r="58">
          <cell r="D58">
            <v>0</v>
          </cell>
          <cell r="E58">
            <v>0</v>
          </cell>
          <cell r="F58">
            <v>0</v>
          </cell>
          <cell r="G58">
            <v>0</v>
          </cell>
          <cell r="H58">
            <v>0</v>
          </cell>
          <cell r="I58">
            <v>0</v>
          </cell>
          <cell r="M58">
            <v>0</v>
          </cell>
          <cell r="N58">
            <v>4079510.2741965111</v>
          </cell>
          <cell r="O58">
            <v>4079510.2741965111</v>
          </cell>
          <cell r="P58">
            <v>4079510.2741965111</v>
          </cell>
          <cell r="Q58">
            <v>4079510.2741965111</v>
          </cell>
          <cell r="R58">
            <v>3978781.625450918</v>
          </cell>
        </row>
        <row r="121">
          <cell r="F121">
            <v>3.6008948814140289E-2</v>
          </cell>
          <cell r="G121">
            <v>3.600382691761822E-2</v>
          </cell>
          <cell r="H121">
            <v>4.7302074579563508E-2</v>
          </cell>
          <cell r="I121">
            <v>5.9621133428576945E-2</v>
          </cell>
        </row>
        <row r="122">
          <cell r="F122">
            <v>0</v>
          </cell>
          <cell r="G122">
            <v>0</v>
          </cell>
          <cell r="H122">
            <v>0</v>
          </cell>
          <cell r="I122">
            <v>0</v>
          </cell>
        </row>
        <row r="123">
          <cell r="F123">
            <v>0</v>
          </cell>
          <cell r="G123">
            <v>0</v>
          </cell>
          <cell r="H123">
            <v>0</v>
          </cell>
          <cell r="I123">
            <v>0</v>
          </cell>
        </row>
        <row r="124">
          <cell r="F124">
            <v>52.536030571844314</v>
          </cell>
          <cell r="G124">
            <v>64.275356962504702</v>
          </cell>
          <cell r="H124">
            <v>85.306747656182239</v>
          </cell>
          <cell r="I124">
            <v>74.609360974516903</v>
          </cell>
        </row>
        <row r="125">
          <cell r="F125">
            <v>2.5263276475985008</v>
          </cell>
          <cell r="G125">
            <v>2.6728754488152342</v>
          </cell>
          <cell r="H125">
            <v>3.8949145464918282</v>
          </cell>
          <cell r="I125">
            <v>4.7913618930031054</v>
          </cell>
        </row>
        <row r="126">
          <cell r="F126">
            <v>1.605485689227506</v>
          </cell>
          <cell r="G126">
            <v>1.3960492998191809</v>
          </cell>
          <cell r="H126">
            <v>1.328141683588332</v>
          </cell>
          <cell r="I126">
            <v>1.1139176373502653</v>
          </cell>
        </row>
        <row r="127">
          <cell r="F127">
            <v>1.6692358548057025E-4</v>
          </cell>
          <cell r="G127">
            <v>2.3256404449107453E-4</v>
          </cell>
          <cell r="H127">
            <v>2.4802811271592716E-4</v>
          </cell>
          <cell r="I127">
            <v>2.3375252850715318E-4</v>
          </cell>
        </row>
        <row r="128">
          <cell r="F128">
            <v>1.7821703958257051E-3</v>
          </cell>
          <cell r="G128">
            <v>2.3839280932290373E-3</v>
          </cell>
          <cell r="H128">
            <v>3.4287293934939516E-3</v>
          </cell>
          <cell r="I128">
            <v>2.9006119234105854E-3</v>
          </cell>
        </row>
        <row r="129">
          <cell r="F129">
            <v>1.1310753394895973E-3</v>
          </cell>
          <cell r="G129">
            <v>1.1576100985250005E-3</v>
          </cell>
          <cell r="H129">
            <v>2.2161048770606363E-3</v>
          </cell>
          <cell r="I129">
            <v>2.4110219944968167E-3</v>
          </cell>
        </row>
        <row r="130">
          <cell r="F130">
            <v>4.884260676471016E-3</v>
          </cell>
          <cell r="G130">
            <v>5.3863072026711411E-3</v>
          </cell>
          <cell r="H130">
            <v>7.9364606002820508E-3</v>
          </cell>
          <cell r="I130">
            <v>8.7869849588475112E-3</v>
          </cell>
        </row>
        <row r="131">
          <cell r="F131">
            <v>0.43029416068309034</v>
          </cell>
          <cell r="G131">
            <v>0.64594266963974012</v>
          </cell>
          <cell r="H131">
            <v>1.0461985075536422</v>
          </cell>
          <cell r="I131">
            <v>0.75009187225510399</v>
          </cell>
        </row>
        <row r="132">
          <cell r="F132">
            <v>1.7242185412626372E-3</v>
          </cell>
          <cell r="G132">
            <v>1.9653371030557767E-3</v>
          </cell>
          <cell r="H132">
            <v>2.4244060249732188E-3</v>
          </cell>
          <cell r="I132">
            <v>2.9796836233465141E-3</v>
          </cell>
        </row>
        <row r="133">
          <cell r="F133">
            <v>2.5356909180916594</v>
          </cell>
          <cell r="G133">
            <v>2.7484691336136597</v>
          </cell>
          <cell r="H133">
            <v>3.412069454883587</v>
          </cell>
          <cell r="I133">
            <v>3.5775075599901509</v>
          </cell>
        </row>
        <row r="134">
          <cell r="F134">
            <v>3.8139385176578886E-3</v>
          </cell>
          <cell r="G134">
            <v>5.7044616561717151E-3</v>
          </cell>
          <cell r="H134">
            <v>7.757845338454806E-3</v>
          </cell>
          <cell r="I134">
            <v>9.0156036854964067E-3</v>
          </cell>
        </row>
        <row r="135">
          <cell r="F135">
            <v>6.3088626109614923E-2</v>
          </cell>
          <cell r="G135">
            <v>6.9496953583732993E-2</v>
          </cell>
          <cell r="H135">
            <v>9.0655779059691591E-2</v>
          </cell>
          <cell r="I135">
            <v>8.6285690969966994E-2</v>
          </cell>
        </row>
        <row r="136">
          <cell r="F136">
            <v>4.7723085793706843E-4</v>
          </cell>
          <cell r="G136">
            <v>7.8679006481810574E-4</v>
          </cell>
          <cell r="H136">
            <v>8.5289120909391237E-4</v>
          </cell>
          <cell r="I136">
            <v>9.5560354321737903E-4</v>
          </cell>
        </row>
        <row r="137">
          <cell r="F137">
            <v>1.0385196041594821E-5</v>
          </cell>
          <cell r="G137">
            <v>1.1836079278764549E-5</v>
          </cell>
          <cell r="H137">
            <v>1.892604573088199E-5</v>
          </cell>
          <cell r="I137">
            <v>2.3267409545896758E-5</v>
          </cell>
        </row>
        <row r="138">
          <cell r="F138">
            <v>0.32172442954032132</v>
          </cell>
          <cell r="G138">
            <v>0.37583338019968593</v>
          </cell>
          <cell r="H138">
            <v>0.59846449476598551</v>
          </cell>
          <cell r="I138">
            <v>0.68125213334089818</v>
          </cell>
        </row>
        <row r="139">
          <cell r="F139">
            <v>7.5833507907170357E-4</v>
          </cell>
          <cell r="G139">
            <v>8.2210061138360193E-4</v>
          </cell>
          <cell r="H139">
            <v>1.291461351430982E-3</v>
          </cell>
          <cell r="I139">
            <v>1.4156002971665005E-3</v>
          </cell>
        </row>
        <row r="140">
          <cell r="F140">
            <v>0.1323378846229773</v>
          </cell>
          <cell r="G140">
            <v>0.22475607949646709</v>
          </cell>
          <cell r="H140">
            <v>0.24915415704238553</v>
          </cell>
          <cell r="I140">
            <v>0.25646686637313976</v>
          </cell>
        </row>
        <row r="141">
          <cell r="F141">
            <v>1.8211275208259486E-7</v>
          </cell>
          <cell r="G141">
            <v>1.7751099576339958E-7</v>
          </cell>
          <cell r="H141">
            <v>2.1449548922486289E-7</v>
          </cell>
          <cell r="I141">
            <v>2.9302964975905579E-7</v>
          </cell>
        </row>
        <row r="142">
          <cell r="F142">
            <v>0</v>
          </cell>
          <cell r="G142">
            <v>0</v>
          </cell>
          <cell r="H142">
            <v>0</v>
          </cell>
          <cell r="I142">
            <v>0</v>
          </cell>
        </row>
        <row r="143">
          <cell r="F143">
            <v>0</v>
          </cell>
          <cell r="G143">
            <v>0</v>
          </cell>
          <cell r="H143">
            <v>0</v>
          </cell>
          <cell r="I143">
            <v>0</v>
          </cell>
        </row>
        <row r="144">
          <cell r="F144">
            <v>0</v>
          </cell>
          <cell r="G144">
            <v>0</v>
          </cell>
          <cell r="H144">
            <v>0</v>
          </cell>
          <cell r="I144">
            <v>0</v>
          </cell>
        </row>
        <row r="145">
          <cell r="F145">
            <v>2.3331440916017671E-3</v>
          </cell>
          <cell r="G145">
            <v>3.3737107540812218E-3</v>
          </cell>
          <cell r="H145">
            <v>3.2625363432205166E-3</v>
          </cell>
          <cell r="I145">
            <v>4.6865761062326837E-3</v>
          </cell>
        </row>
        <row r="146">
          <cell r="F146">
            <v>1.0362223631050266E-3</v>
          </cell>
          <cell r="G146">
            <v>1.8325279250948881E-3</v>
          </cell>
          <cell r="H146">
            <v>1.9993947578572993E-3</v>
          </cell>
          <cell r="I146">
            <v>2.701684678173145E-3</v>
          </cell>
        </row>
        <row r="147">
          <cell r="F147">
            <v>0</v>
          </cell>
          <cell r="G147">
            <v>0</v>
          </cell>
          <cell r="H147">
            <v>0</v>
          </cell>
          <cell r="I147">
            <v>0</v>
          </cell>
        </row>
        <row r="148">
          <cell r="F148">
            <v>1.7517042592138306E-4</v>
          </cell>
          <cell r="G148">
            <v>2.55131823401621E-4</v>
          </cell>
          <cell r="H148">
            <v>3.5607801713833E-4</v>
          </cell>
          <cell r="I148">
            <v>2.6478279063165972E-4</v>
          </cell>
        </row>
        <row r="149">
          <cell r="F149">
            <v>2.1801332081245538E-4</v>
          </cell>
          <cell r="G149">
            <v>2.8378448933178845E-4</v>
          </cell>
          <cell r="H149">
            <v>3.5753252904391786E-4</v>
          </cell>
          <cell r="I149">
            <v>3.8235707750820921E-4</v>
          </cell>
        </row>
        <row r="150">
          <cell r="F150">
            <v>0</v>
          </cell>
          <cell r="G150">
            <v>0</v>
          </cell>
          <cell r="H150">
            <v>0</v>
          </cell>
          <cell r="I150">
            <v>0</v>
          </cell>
        </row>
        <row r="151">
          <cell r="F151">
            <v>3.3392450378201104E-6</v>
          </cell>
          <cell r="G151">
            <v>4.0938802662611005E-6</v>
          </cell>
          <cell r="H151">
            <v>5.2925884136852481E-6</v>
          </cell>
          <cell r="I151">
            <v>6.4378232831978909E-6</v>
          </cell>
        </row>
        <row r="152">
          <cell r="F152">
            <v>0</v>
          </cell>
          <cell r="G152">
            <v>0</v>
          </cell>
          <cell r="H152">
            <v>0</v>
          </cell>
          <cell r="I152">
            <v>0</v>
          </cell>
        </row>
        <row r="153">
          <cell r="F153">
            <v>0</v>
          </cell>
          <cell r="G153">
            <v>0</v>
          </cell>
          <cell r="H153">
            <v>0</v>
          </cell>
          <cell r="I153">
            <v>0</v>
          </cell>
        </row>
        <row r="154">
          <cell r="F154">
            <v>0</v>
          </cell>
          <cell r="G154">
            <v>0</v>
          </cell>
          <cell r="H154">
            <v>0</v>
          </cell>
          <cell r="I154">
            <v>0</v>
          </cell>
        </row>
        <row r="155">
          <cell r="F155">
            <v>0</v>
          </cell>
          <cell r="G155">
            <v>0</v>
          </cell>
          <cell r="H155">
            <v>0</v>
          </cell>
          <cell r="I155">
            <v>0</v>
          </cell>
        </row>
        <row r="156">
          <cell r="F156">
            <v>0</v>
          </cell>
          <cell r="G156">
            <v>0</v>
          </cell>
          <cell r="H156">
            <v>0</v>
          </cell>
          <cell r="I156">
            <v>0</v>
          </cell>
        </row>
        <row r="157">
          <cell r="F157">
            <v>0</v>
          </cell>
          <cell r="G157">
            <v>0</v>
          </cell>
          <cell r="H157">
            <v>0</v>
          </cell>
          <cell r="I157">
            <v>0</v>
          </cell>
        </row>
        <row r="158">
          <cell r="F158">
            <v>0</v>
          </cell>
          <cell r="G158">
            <v>0</v>
          </cell>
          <cell r="H158">
            <v>0</v>
          </cell>
          <cell r="I158">
            <v>0</v>
          </cell>
        </row>
        <row r="159">
          <cell r="F159">
            <v>0</v>
          </cell>
          <cell r="G159">
            <v>0</v>
          </cell>
          <cell r="H159">
            <v>0</v>
          </cell>
          <cell r="I159">
            <v>0</v>
          </cell>
        </row>
        <row r="160">
          <cell r="F160">
            <v>0</v>
          </cell>
          <cell r="G160">
            <v>0</v>
          </cell>
          <cell r="H160">
            <v>0</v>
          </cell>
          <cell r="I160">
            <v>0</v>
          </cell>
        </row>
        <row r="161">
          <cell r="F161">
            <v>0</v>
          </cell>
          <cell r="G161">
            <v>0</v>
          </cell>
          <cell r="H161">
            <v>0</v>
          </cell>
          <cell r="I161">
            <v>0</v>
          </cell>
        </row>
        <row r="162">
          <cell r="F162">
            <v>0</v>
          </cell>
          <cell r="G162">
            <v>0</v>
          </cell>
          <cell r="H162">
            <v>0</v>
          </cell>
          <cell r="I162">
            <v>0</v>
          </cell>
        </row>
        <row r="163">
          <cell r="F163">
            <v>0</v>
          </cell>
          <cell r="G163">
            <v>0</v>
          </cell>
          <cell r="H163">
            <v>0</v>
          </cell>
          <cell r="I163">
            <v>0</v>
          </cell>
        </row>
        <row r="164">
          <cell r="F164">
            <v>1.6880193014905668E-5</v>
          </cell>
          <cell r="G164">
            <v>2.159391115904469E-5</v>
          </cell>
          <cell r="H164">
            <v>2.8663296873249321E-5</v>
          </cell>
          <cell r="I164">
            <v>2.5627488009533012E-5</v>
          </cell>
        </row>
        <row r="165">
          <cell r="F165">
            <v>0</v>
          </cell>
          <cell r="G165">
            <v>0</v>
          </cell>
          <cell r="H165">
            <v>0</v>
          </cell>
          <cell r="I165">
            <v>0</v>
          </cell>
        </row>
        <row r="166">
          <cell r="F166">
            <v>0</v>
          </cell>
          <cell r="G166">
            <v>0</v>
          </cell>
          <cell r="H166">
            <v>0</v>
          </cell>
          <cell r="I166">
            <v>0</v>
          </cell>
        </row>
        <row r="167">
          <cell r="F167">
            <v>0</v>
          </cell>
          <cell r="G167">
            <v>0</v>
          </cell>
          <cell r="H167">
            <v>0</v>
          </cell>
          <cell r="I167">
            <v>0</v>
          </cell>
        </row>
        <row r="168">
          <cell r="F168">
            <v>1.394438433969681E-10</v>
          </cell>
          <cell r="G168">
            <v>1.7353140856314932E-10</v>
          </cell>
          <cell r="H168">
            <v>2.6676257105901177E-10</v>
          </cell>
          <cell r="I168">
            <v>2.8788649490315734E-10</v>
          </cell>
        </row>
        <row r="169">
          <cell r="F169">
            <v>0</v>
          </cell>
          <cell r="G169">
            <v>0</v>
          </cell>
          <cell r="H169">
            <v>0</v>
          </cell>
          <cell r="I169">
            <v>0</v>
          </cell>
        </row>
        <row r="170">
          <cell r="F170">
            <v>2.2109810040843534E-4</v>
          </cell>
          <cell r="G170">
            <v>2.377742666731003E-4</v>
          </cell>
          <cell r="H170">
            <v>3.1110722096655585E-4</v>
          </cell>
          <cell r="I170">
            <v>3.9843282603803934E-4</v>
          </cell>
        </row>
        <row r="171">
          <cell r="F171">
            <v>3.0960821215125826E-2</v>
          </cell>
          <cell r="G171">
            <v>3.0607427298169402E-2</v>
          </cell>
          <cell r="H171">
            <v>5.7310998382105523E-2</v>
          </cell>
          <cell r="I171">
            <v>6.2138899070110928E-2</v>
          </cell>
        </row>
        <row r="172">
          <cell r="F172">
            <v>0</v>
          </cell>
          <cell r="G172">
            <v>0</v>
          </cell>
          <cell r="H172">
            <v>0</v>
          </cell>
          <cell r="I172">
            <v>0</v>
          </cell>
        </row>
        <row r="173">
          <cell r="F173">
            <v>0</v>
          </cell>
          <cell r="G173">
            <v>0</v>
          </cell>
          <cell r="H173">
            <v>0</v>
          </cell>
          <cell r="I173">
            <v>0</v>
          </cell>
        </row>
        <row r="174">
          <cell r="F174">
            <v>0</v>
          </cell>
          <cell r="G174">
            <v>0</v>
          </cell>
          <cell r="H174">
            <v>0</v>
          </cell>
          <cell r="I174">
            <v>0</v>
          </cell>
        </row>
      </sheetData>
      <sheetData sheetId="22">
        <row r="5">
          <cell r="C5">
            <v>2.2242590303071647E-2</v>
          </cell>
          <cell r="D5">
            <v>0.98627321687095926</v>
          </cell>
          <cell r="E5">
            <v>-8.5158071740309219E-3</v>
          </cell>
          <cell r="F5">
            <v>3.7726381430876289E-2</v>
          </cell>
          <cell r="G5">
            <v>0.96452332989229328</v>
          </cell>
          <cell r="H5">
            <v>-2.2497113231695789E-3</v>
          </cell>
          <cell r="I5">
            <v>3.849693157015336E-2</v>
          </cell>
          <cell r="J5">
            <v>0.96389039195151094</v>
          </cell>
          <cell r="K5">
            <v>-2.3873235216642884E-3</v>
          </cell>
          <cell r="L5">
            <v>3.9190639198117168E-2</v>
          </cell>
          <cell r="M5">
            <v>0.96341670150604797</v>
          </cell>
          <cell r="N5">
            <v>-2.6073407041651286E-3</v>
          </cell>
          <cell r="O5">
            <v>3.9804236652401861E-2</v>
          </cell>
          <cell r="P5">
            <v>0.96310035107656278</v>
          </cell>
          <cell r="Q5">
            <v>-2.9045877289645568E-3</v>
          </cell>
          <cell r="R5">
            <v>4.0330975247819832E-2</v>
          </cell>
          <cell r="S5">
            <v>0.96286148063123023</v>
          </cell>
          <cell r="T5">
            <v>-3.1924558790500232E-3</v>
          </cell>
          <cell r="V5" t="b">
            <v>1</v>
          </cell>
        </row>
        <row r="6">
          <cell r="C6">
            <v>2.929335022207263E-2</v>
          </cell>
          <cell r="D6">
            <v>0.99466885576876962</v>
          </cell>
          <cell r="E6">
            <v>-2.3962205990842325E-2</v>
          </cell>
          <cell r="F6">
            <v>1.4051715211083648E-2</v>
          </cell>
          <cell r="G6">
            <v>1.0154696855892154</v>
          </cell>
          <cell r="H6">
            <v>-2.9521400800298993E-2</v>
          </cell>
          <cell r="I6">
            <v>1.4577630862156661E-2</v>
          </cell>
          <cell r="J6">
            <v>1.0161033540038509</v>
          </cell>
          <cell r="K6">
            <v>-3.0680984866007541E-2</v>
          </cell>
          <cell r="L6">
            <v>1.5114679424039532E-2</v>
          </cell>
          <cell r="M6">
            <v>1.0168077197836141</v>
          </cell>
          <cell r="N6">
            <v>-3.1922399207653648E-2</v>
          </cell>
          <cell r="O6">
            <v>1.5662973375235908E-2</v>
          </cell>
          <cell r="P6">
            <v>1.0175868644761581</v>
          </cell>
          <cell r="Q6">
            <v>-3.3249837851393904E-2</v>
          </cell>
          <cell r="R6">
            <v>1.6208746707331023E-2</v>
          </cell>
          <cell r="S6">
            <v>1.0175740400523221</v>
          </cell>
          <cell r="T6">
            <v>-3.3782786759653162E-2</v>
          </cell>
          <cell r="V6" t="b">
            <v>1</v>
          </cell>
        </row>
        <row r="7">
          <cell r="C7">
            <v>2.8581337376978714E-2</v>
          </cell>
          <cell r="D7">
            <v>0.86349084093648321</v>
          </cell>
          <cell r="E7">
            <v>0.10792782168653817</v>
          </cell>
          <cell r="F7">
            <v>4.6752895841953454E-2</v>
          </cell>
          <cell r="G7">
            <v>0.96388403434728409</v>
          </cell>
          <cell r="H7">
            <v>-1.0636930189237516E-2</v>
          </cell>
          <cell r="I7">
            <v>4.8995794730436498E-2</v>
          </cell>
          <cell r="J7">
            <v>0.96146082862001325</v>
          </cell>
          <cell r="K7">
            <v>-1.0456623350449794E-2</v>
          </cell>
          <cell r="L7">
            <v>5.1067426345375026E-2</v>
          </cell>
          <cell r="M7">
            <v>0.95929762916429906</v>
          </cell>
          <cell r="N7">
            <v>-1.0365055509674106E-2</v>
          </cell>
          <cell r="O7">
            <v>5.3037435873941628E-2</v>
          </cell>
          <cell r="P7">
            <v>0.95728555833574858</v>
          </cell>
          <cell r="Q7">
            <v>-1.0322994209690278E-2</v>
          </cell>
          <cell r="R7">
            <v>5.4877587721543476E-2</v>
          </cell>
          <cell r="S7">
            <v>0.955194169744077</v>
          </cell>
          <cell r="T7">
            <v>-1.0071757465620505E-2</v>
          </cell>
          <cell r="V7" t="b">
            <v>1</v>
          </cell>
        </row>
        <row r="8">
          <cell r="C8">
            <v>0.34149833882406422</v>
          </cell>
          <cell r="D8">
            <v>0.49400782828620127</v>
          </cell>
          <cell r="E8">
            <v>0.16449383288973463</v>
          </cell>
          <cell r="F8">
            <v>0.3980309510174781</v>
          </cell>
          <cell r="G8">
            <v>0.42004803761860665</v>
          </cell>
          <cell r="H8">
            <v>0.1819210113639152</v>
          </cell>
          <cell r="I8">
            <v>0.40426506041417332</v>
          </cell>
          <cell r="J8">
            <v>0.41248138767610831</v>
          </cell>
          <cell r="K8">
            <v>0.1832535519097184</v>
          </cell>
          <cell r="L8">
            <v>0.40829136324497078</v>
          </cell>
          <cell r="M8">
            <v>0.40634689634865317</v>
          </cell>
          <cell r="N8">
            <v>0.18536174040637612</v>
          </cell>
          <cell r="O8">
            <v>0.4110277099677741</v>
          </cell>
          <cell r="P8">
            <v>0.40139447490128843</v>
          </cell>
          <cell r="Q8">
            <v>0.18757781513093746</v>
          </cell>
          <cell r="R8">
            <v>0.42183095381349411</v>
          </cell>
          <cell r="S8">
            <v>0.39665669077689991</v>
          </cell>
          <cell r="T8">
            <v>0.18151235540960597</v>
          </cell>
          <cell r="V8" t="b">
            <v>1</v>
          </cell>
        </row>
        <row r="9">
          <cell r="C9">
            <v>0.31091298499903991</v>
          </cell>
          <cell r="D9">
            <v>0.53616248004533085</v>
          </cell>
          <cell r="E9">
            <v>0.15292453495562924</v>
          </cell>
          <cell r="F9">
            <v>0.2677375957250932</v>
          </cell>
          <cell r="G9">
            <v>0.62866883850499533</v>
          </cell>
          <cell r="H9">
            <v>0.10359356576991158</v>
          </cell>
          <cell r="I9">
            <v>0.27143688285075079</v>
          </cell>
          <cell r="J9">
            <v>0.64109175698190524</v>
          </cell>
          <cell r="K9">
            <v>8.7471360167343928E-2</v>
          </cell>
          <cell r="L9">
            <v>0.29889832547838402</v>
          </cell>
          <cell r="M9">
            <v>0.67847478817010531</v>
          </cell>
          <cell r="N9">
            <v>2.2626886351510719E-2</v>
          </cell>
          <cell r="O9">
            <v>0.32419732505521304</v>
          </cell>
          <cell r="P9">
            <v>0.67964653762251714</v>
          </cell>
          <cell r="Q9">
            <v>-3.8438626777301116E-3</v>
          </cell>
          <cell r="R9">
            <v>0.32733750394346767</v>
          </cell>
          <cell r="S9">
            <v>0.67553672908161555</v>
          </cell>
          <cell r="T9">
            <v>-2.8742330250831494E-3</v>
          </cell>
          <cell r="V9" t="b">
            <v>1</v>
          </cell>
        </row>
        <row r="10">
          <cell r="C10">
            <v>0.54555061141689276</v>
          </cell>
          <cell r="D10">
            <v>0.25925054849593321</v>
          </cell>
          <cell r="E10">
            <v>0.195198840087174</v>
          </cell>
          <cell r="F10">
            <v>0.1785047453268378</v>
          </cell>
          <cell r="G10">
            <v>0.63194619274684549</v>
          </cell>
          <cell r="H10">
            <v>0.18954906192631671</v>
          </cell>
          <cell r="I10">
            <v>0.18120896018404081</v>
          </cell>
          <cell r="J10">
            <v>0.63603876250455105</v>
          </cell>
          <cell r="K10">
            <v>0.18275227731140814</v>
          </cell>
          <cell r="L10">
            <v>0.18289861744968025</v>
          </cell>
          <cell r="M10">
            <v>0.63928384322473153</v>
          </cell>
          <cell r="N10">
            <v>0.17781753932558819</v>
          </cell>
          <cell r="O10">
            <v>0.18334037921815713</v>
          </cell>
          <cell r="P10">
            <v>0.64126908549666861</v>
          </cell>
          <cell r="Q10">
            <v>0.17539053528517426</v>
          </cell>
          <cell r="R10">
            <v>0.18741990756879523</v>
          </cell>
          <cell r="S10">
            <v>0.65071458624629708</v>
          </cell>
          <cell r="T10">
            <v>0.16186550618490772</v>
          </cell>
          <cell r="V10" t="b">
            <v>1</v>
          </cell>
        </row>
        <row r="11">
          <cell r="C11">
            <v>0.5283449248764206</v>
          </cell>
          <cell r="D11">
            <v>0.29257075668214033</v>
          </cell>
          <cell r="E11">
            <v>0.17908431844143913</v>
          </cell>
          <cell r="F11">
            <v>5.6833915064611752E-2</v>
          </cell>
          <cell r="G11">
            <v>0.75570276431078287</v>
          </cell>
          <cell r="H11">
            <v>0.18746332062460536</v>
          </cell>
          <cell r="I11">
            <v>5.6762726377303389E-2</v>
          </cell>
          <cell r="J11">
            <v>0.75676059072517332</v>
          </cell>
          <cell r="K11">
            <v>0.18647668289752314</v>
          </cell>
          <cell r="L11">
            <v>5.6973540247133414E-2</v>
          </cell>
          <cell r="M11">
            <v>0.75856376328256014</v>
          </cell>
          <cell r="N11">
            <v>0.18446269647030655</v>
          </cell>
          <cell r="O11">
            <v>5.7242757154297941E-2</v>
          </cell>
          <cell r="P11">
            <v>0.7606566919062403</v>
          </cell>
          <cell r="Q11">
            <v>0.18210055093946184</v>
          </cell>
          <cell r="R11">
            <v>5.7229444432091992E-2</v>
          </cell>
          <cell r="S11">
            <v>0.76504224736434379</v>
          </cell>
          <cell r="T11">
            <v>0.17772830820356417</v>
          </cell>
          <cell r="V11" t="b">
            <v>1</v>
          </cell>
        </row>
        <row r="12">
          <cell r="C12">
            <v>2.6433759935045483E-2</v>
          </cell>
          <cell r="D12">
            <v>0.97045327255841829</v>
          </cell>
          <cell r="E12">
            <v>3.1129675065361944E-3</v>
          </cell>
          <cell r="F12">
            <v>3.8746963121042512E-2</v>
          </cell>
          <cell r="G12">
            <v>0.96173798242600672</v>
          </cell>
          <cell r="H12">
            <v>-4.8494554704924512E-4</v>
          </cell>
          <cell r="I12">
            <v>3.8540586040783087E-2</v>
          </cell>
          <cell r="J12">
            <v>0.96098393381569625</v>
          </cell>
          <cell r="K12">
            <v>4.7548014352071199E-4</v>
          </cell>
          <cell r="L12">
            <v>3.9038230249628943E-2</v>
          </cell>
          <cell r="M12">
            <v>0.96079372983778577</v>
          </cell>
          <cell r="N12">
            <v>1.6803991258519495E-4</v>
          </cell>
          <cell r="O12">
            <v>3.9496929137235376E-2</v>
          </cell>
          <cell r="P12">
            <v>0.96081323066613844</v>
          </cell>
          <cell r="Q12">
            <v>-3.1015980337382554E-4</v>
          </cell>
          <cell r="R12">
            <v>4.0310723395822062E-2</v>
          </cell>
          <cell r="S12">
            <v>0.96105702531656834</v>
          </cell>
          <cell r="T12">
            <v>-1.3677487123903583E-3</v>
          </cell>
          <cell r="V12" t="b">
            <v>1</v>
          </cell>
        </row>
        <row r="13">
          <cell r="C13">
            <v>2.3142928984515466E-2</v>
          </cell>
          <cell r="D13">
            <v>0.98003338867561363</v>
          </cell>
          <cell r="E13">
            <v>-3.1763176601291008E-3</v>
          </cell>
          <cell r="F13">
            <v>3.5080221110066645E-2</v>
          </cell>
          <cell r="G13">
            <v>0.96611037892812834</v>
          </cell>
          <cell r="H13">
            <v>-1.1906000381949875E-3</v>
          </cell>
          <cell r="I13">
            <v>3.5966808061375075E-2</v>
          </cell>
          <cell r="J13">
            <v>0.96556737750714461</v>
          </cell>
          <cell r="K13">
            <v>-1.5341855685196896E-3</v>
          </cell>
          <cell r="L13">
            <v>3.6749868662687611E-2</v>
          </cell>
          <cell r="M13">
            <v>0.96515904965282329</v>
          </cell>
          <cell r="N13">
            <v>-1.9089183155108548E-3</v>
          </cell>
          <cell r="O13">
            <v>3.7282406785934974E-2</v>
          </cell>
          <cell r="P13">
            <v>0.96485313498603509</v>
          </cell>
          <cell r="Q13">
            <v>-2.1355417719700885E-3</v>
          </cell>
          <cell r="R13">
            <v>3.8067734730639888E-2</v>
          </cell>
          <cell r="S13">
            <v>0.96474317643297991</v>
          </cell>
          <cell r="T13">
            <v>-2.8109111636197624E-3</v>
          </cell>
          <cell r="V13" t="b">
            <v>1</v>
          </cell>
        </row>
        <row r="14">
          <cell r="C14">
            <v>0.34842429215567028</v>
          </cell>
          <cell r="D14">
            <v>0.25431362584929912</v>
          </cell>
          <cell r="E14">
            <v>0.39726208199503055</v>
          </cell>
          <cell r="F14">
            <v>0.31666252571769316</v>
          </cell>
          <cell r="G14">
            <v>0.2381645548440178</v>
          </cell>
          <cell r="H14">
            <v>0.44517291943828902</v>
          </cell>
          <cell r="I14">
            <v>0.24975569013636145</v>
          </cell>
          <cell r="J14">
            <v>0.2534232344229827</v>
          </cell>
          <cell r="K14">
            <v>0.49682107544065579</v>
          </cell>
          <cell r="L14">
            <v>0.27225201457481751</v>
          </cell>
          <cell r="M14">
            <v>0.23556339788253078</v>
          </cell>
          <cell r="N14">
            <v>0.49218458754265165</v>
          </cell>
          <cell r="O14">
            <v>0.29629918134564248</v>
          </cell>
          <cell r="P14">
            <v>0.21893746510783346</v>
          </cell>
          <cell r="Q14">
            <v>0.48476335354652411</v>
          </cell>
          <cell r="R14">
            <v>0.30758901721945475</v>
          </cell>
          <cell r="S14">
            <v>0.21145122691041585</v>
          </cell>
          <cell r="T14">
            <v>0.4809597558701294</v>
          </cell>
          <cell r="V14" t="b">
            <v>1</v>
          </cell>
        </row>
        <row r="15">
          <cell r="C15">
            <v>2.2544105193995762E-2</v>
          </cell>
          <cell r="D15">
            <v>0.97771644374200062</v>
          </cell>
          <cell r="E15">
            <v>-2.605489359964437E-4</v>
          </cell>
          <cell r="F15">
            <v>0.1876243853131824</v>
          </cell>
          <cell r="G15">
            <v>0.82900869886204065</v>
          </cell>
          <cell r="H15">
            <v>-1.6633084175223061E-2</v>
          </cell>
          <cell r="I15">
            <v>0.19237981363577414</v>
          </cell>
          <cell r="J15">
            <v>0.82584986377993863</v>
          </cell>
          <cell r="K15">
            <v>-1.8229677415712787E-2</v>
          </cell>
          <cell r="L15">
            <v>0.19682086888406686</v>
          </cell>
          <cell r="M15">
            <v>0.82319527092358746</v>
          </cell>
          <cell r="N15">
            <v>-2.0016139807654348E-2</v>
          </cell>
          <cell r="O15">
            <v>0.20090809654511199</v>
          </cell>
          <cell r="P15">
            <v>0.82112198340142573</v>
          </cell>
          <cell r="Q15">
            <v>-2.2030079946537738E-2</v>
          </cell>
          <cell r="R15">
            <v>0.20425129078554807</v>
          </cell>
          <cell r="S15">
            <v>0.82029656971739384</v>
          </cell>
          <cell r="T15">
            <v>-2.4547860502941932E-2</v>
          </cell>
          <cell r="V15" t="b">
            <v>1</v>
          </cell>
        </row>
        <row r="16">
          <cell r="C16">
            <v>0.43917689940358379</v>
          </cell>
          <cell r="D16">
            <v>0.12655267331513037</v>
          </cell>
          <cell r="E16">
            <v>0.43427042728128584</v>
          </cell>
          <cell r="F16">
            <v>0.42683199164865954</v>
          </cell>
          <cell r="G16">
            <v>0.11453018487356245</v>
          </cell>
          <cell r="H16">
            <v>0.45863782347777809</v>
          </cell>
          <cell r="I16">
            <v>0.38077776481380377</v>
          </cell>
          <cell r="J16">
            <v>0.11943976265503783</v>
          </cell>
          <cell r="K16">
            <v>0.49978247253115859</v>
          </cell>
          <cell r="L16">
            <v>0.39926788923739404</v>
          </cell>
          <cell r="M16">
            <v>0.11070638933113899</v>
          </cell>
          <cell r="N16">
            <v>0.490025721431467</v>
          </cell>
          <cell r="O16">
            <v>0.41914691300362383</v>
          </cell>
          <cell r="P16">
            <v>0.1027715009883893</v>
          </cell>
          <cell r="Q16">
            <v>0.478081586007987</v>
          </cell>
          <cell r="R16">
            <v>0.43123628401817288</v>
          </cell>
          <cell r="S16">
            <v>9.9188751082427945E-2</v>
          </cell>
          <cell r="T16">
            <v>0.46957496489939909</v>
          </cell>
          <cell r="V16" t="b">
            <v>1</v>
          </cell>
        </row>
        <row r="17">
          <cell r="C17">
            <v>2.2160561183525506E-2</v>
          </cell>
          <cell r="D17">
            <v>0.98211500127112561</v>
          </cell>
          <cell r="E17">
            <v>-4.2755624546511372E-3</v>
          </cell>
          <cell r="F17">
            <v>9.7840153106332609E-2</v>
          </cell>
          <cell r="G17">
            <v>0.90620690543756788</v>
          </cell>
          <cell r="H17">
            <v>-4.047058543900456E-3</v>
          </cell>
          <cell r="I17">
            <v>9.9395603812050842E-2</v>
          </cell>
          <cell r="J17">
            <v>0.90514619771133376</v>
          </cell>
          <cell r="K17">
            <v>-4.5418015233846419E-3</v>
          </cell>
          <cell r="L17">
            <v>0.10065106532902469</v>
          </cell>
          <cell r="M17">
            <v>0.90446567394094723</v>
          </cell>
          <cell r="N17">
            <v>-5.1167392699718959E-3</v>
          </cell>
          <cell r="O17">
            <v>0.10156966703022471</v>
          </cell>
          <cell r="P17">
            <v>0.90419769805688954</v>
          </cell>
          <cell r="Q17">
            <v>-5.7673650871142039E-3</v>
          </cell>
          <cell r="R17">
            <v>0.10176914336320506</v>
          </cell>
          <cell r="S17">
            <v>0.90478294273016135</v>
          </cell>
          <cell r="T17">
            <v>-6.5520860933663523E-3</v>
          </cell>
          <cell r="V17" t="b">
            <v>1</v>
          </cell>
        </row>
        <row r="18">
          <cell r="C18">
            <v>0.22341127375543804</v>
          </cell>
          <cell r="D18">
            <v>0.67267465807714055</v>
          </cell>
          <cell r="E18">
            <v>0.10391406816742137</v>
          </cell>
          <cell r="F18">
            <v>0.19237528632951695</v>
          </cell>
          <cell r="G18">
            <v>0.7088408869535604</v>
          </cell>
          <cell r="H18">
            <v>9.8783826716922735E-2</v>
          </cell>
          <cell r="I18">
            <v>0.19904815562139039</v>
          </cell>
          <cell r="J18">
            <v>0.69938679875461973</v>
          </cell>
          <cell r="K18">
            <v>0.10156504562398994</v>
          </cell>
          <cell r="L18">
            <v>0.20498502626247178</v>
          </cell>
          <cell r="M18">
            <v>0.69105596508693645</v>
          </cell>
          <cell r="N18">
            <v>0.1039590086505917</v>
          </cell>
          <cell r="O18">
            <v>0.21028702259363841</v>
          </cell>
          <cell r="P18">
            <v>0.68370779205919729</v>
          </cell>
          <cell r="Q18">
            <v>0.10600518534716423</v>
          </cell>
          <cell r="R18">
            <v>0.21770404285696135</v>
          </cell>
          <cell r="S18">
            <v>0.67639198050519334</v>
          </cell>
          <cell r="T18">
            <v>0.10590397663784547</v>
          </cell>
          <cell r="V18" t="b">
            <v>1</v>
          </cell>
        </row>
        <row r="19">
          <cell r="C19">
            <v>2.148757773039222E-2</v>
          </cell>
          <cell r="D19">
            <v>0.98097452619011749</v>
          </cell>
          <cell r="E19">
            <v>-2.4621039205096782E-3</v>
          </cell>
          <cell r="F19">
            <v>0.19560957885114377</v>
          </cell>
          <cell r="G19">
            <v>0.8072202504282644</v>
          </cell>
          <cell r="H19">
            <v>-2.8298292794080946E-3</v>
          </cell>
          <cell r="I19">
            <v>0.19994771957388757</v>
          </cell>
          <cell r="J19">
            <v>0.80422832896152008</v>
          </cell>
          <cell r="K19">
            <v>-4.1760485354076712E-3</v>
          </cell>
          <cell r="L19">
            <v>0.20386809876081327</v>
          </cell>
          <cell r="M19">
            <v>0.8018085042627352</v>
          </cell>
          <cell r="N19">
            <v>-5.6766030235484892E-3</v>
          </cell>
          <cell r="O19">
            <v>0.20738142910889371</v>
          </cell>
          <cell r="P19">
            <v>0.79999771184602053</v>
          </cell>
          <cell r="Q19">
            <v>-7.3791409549141236E-3</v>
          </cell>
          <cell r="R19">
            <v>0.21098903013786141</v>
          </cell>
          <cell r="S19">
            <v>0.79916903484583701</v>
          </cell>
          <cell r="T19">
            <v>-1.01580649836984E-2</v>
          </cell>
          <cell r="V19" t="b">
            <v>1</v>
          </cell>
        </row>
        <row r="20">
          <cell r="C20">
            <v>0.62316884012202434</v>
          </cell>
          <cell r="D20">
            <v>0.21737946739225994</v>
          </cell>
          <cell r="E20">
            <v>0.15945169248571572</v>
          </cell>
          <cell r="F20">
            <v>0.63648299381861539</v>
          </cell>
          <cell r="G20">
            <v>0.14686807792826598</v>
          </cell>
          <cell r="H20">
            <v>0.21664892825311849</v>
          </cell>
          <cell r="I20">
            <v>0.64012633155251486</v>
          </cell>
          <cell r="J20">
            <v>0.1430570956078312</v>
          </cell>
          <cell r="K20">
            <v>0.21681657283965391</v>
          </cell>
          <cell r="L20">
            <v>0.6438075998325854</v>
          </cell>
          <cell r="M20">
            <v>0.1396923722478399</v>
          </cell>
          <cell r="N20">
            <v>0.21650002791957479</v>
          </cell>
          <cell r="O20">
            <v>0.64738982778913823</v>
          </cell>
          <cell r="P20">
            <v>0.1367226976925818</v>
          </cell>
          <cell r="Q20">
            <v>0.21588747451827994</v>
          </cell>
          <cell r="R20">
            <v>0.65438469257893161</v>
          </cell>
          <cell r="S20">
            <v>0.13474798302132282</v>
          </cell>
          <cell r="T20">
            <v>0.21086732439974551</v>
          </cell>
          <cell r="V20" t="b">
            <v>1</v>
          </cell>
        </row>
        <row r="21">
          <cell r="C21">
            <v>0.50661999604102048</v>
          </cell>
          <cell r="D21">
            <v>0.28606771618904009</v>
          </cell>
          <cell r="E21">
            <v>0.20731228776993946</v>
          </cell>
          <cell r="F21">
            <v>0.58068783984067962</v>
          </cell>
          <cell r="G21">
            <v>0.17641426817116454</v>
          </cell>
          <cell r="H21">
            <v>0.24289789198815581</v>
          </cell>
          <cell r="I21">
            <v>0.57002364048536591</v>
          </cell>
          <cell r="J21">
            <v>0.17735785638750395</v>
          </cell>
          <cell r="K21">
            <v>0.25261850312713019</v>
          </cell>
          <cell r="L21">
            <v>0.58239461925618308</v>
          </cell>
          <cell r="M21">
            <v>0.16804998920682682</v>
          </cell>
          <cell r="N21">
            <v>0.24955539153699008</v>
          </cell>
          <cell r="O21">
            <v>0.5949717952218595</v>
          </cell>
          <cell r="P21">
            <v>0.16001453427096998</v>
          </cell>
          <cell r="Q21">
            <v>0.24501367050717052</v>
          </cell>
          <cell r="R21">
            <v>0.60705857251104323</v>
          </cell>
          <cell r="S21">
            <v>0.15606662684247571</v>
          </cell>
          <cell r="T21">
            <v>0.23687480064648095</v>
          </cell>
          <cell r="V21" t="b">
            <v>1</v>
          </cell>
        </row>
        <row r="22">
          <cell r="C22">
            <v>2.2673618482038211E-2</v>
          </cell>
          <cell r="D22">
            <v>0.98326521416621937</v>
          </cell>
          <cell r="E22">
            <v>-5.9388326482575794E-3</v>
          </cell>
          <cell r="F22">
            <v>0.14864272137643264</v>
          </cell>
          <cell r="G22">
            <v>0.85996772348928741</v>
          </cell>
          <cell r="H22">
            <v>-8.6104448657200097E-3</v>
          </cell>
          <cell r="I22">
            <v>0.15194073974310612</v>
          </cell>
          <cell r="J22">
            <v>0.85739676078012528</v>
          </cell>
          <cell r="K22">
            <v>-9.3375005232313631E-3</v>
          </cell>
          <cell r="L22">
            <v>0.15379923939856119</v>
          </cell>
          <cell r="M22">
            <v>0.85523942020645249</v>
          </cell>
          <cell r="N22">
            <v>-9.0386596050135663E-3</v>
          </cell>
          <cell r="O22">
            <v>0.15649219129632239</v>
          </cell>
          <cell r="P22">
            <v>0.85421505727969549</v>
          </cell>
          <cell r="Q22">
            <v>-1.0707248576017937E-2</v>
          </cell>
          <cell r="R22">
            <v>0.15913232147941106</v>
          </cell>
          <cell r="S22">
            <v>0.85364219740049774</v>
          </cell>
          <cell r="T22">
            <v>-1.2774518879908761E-2</v>
          </cell>
          <cell r="V22" t="b">
            <v>1</v>
          </cell>
        </row>
        <row r="23">
          <cell r="C23">
            <v>0.53587243950119479</v>
          </cell>
          <cell r="D23">
            <v>0.21735097262312539</v>
          </cell>
          <cell r="E23">
            <v>0.24677658787567983</v>
          </cell>
          <cell r="F23">
            <v>0.51750328445673011</v>
          </cell>
          <cell r="G23">
            <v>0.22285618426781659</v>
          </cell>
          <cell r="H23">
            <v>0.25964053127545339</v>
          </cell>
          <cell r="I23">
            <v>0.52199233511550225</v>
          </cell>
          <cell r="J23">
            <v>0.21747505293563904</v>
          </cell>
          <cell r="K23">
            <v>0.26053261194885874</v>
          </cell>
          <cell r="L23">
            <v>0.52772018206663751</v>
          </cell>
          <cell r="M23">
            <v>0.21249884730007967</v>
          </cell>
          <cell r="N23">
            <v>0.25978097063328282</v>
          </cell>
          <cell r="O23">
            <v>0.53420388941167307</v>
          </cell>
          <cell r="P23">
            <v>0.20788419812329895</v>
          </cell>
          <cell r="Q23">
            <v>0.25791191246502815</v>
          </cell>
          <cell r="R23">
            <v>0.53917545011084411</v>
          </cell>
          <cell r="S23">
            <v>0.2053408020687168</v>
          </cell>
          <cell r="T23">
            <v>0.25548374782043909</v>
          </cell>
          <cell r="V23" t="b">
            <v>1</v>
          </cell>
        </row>
        <row r="24">
          <cell r="C24">
            <v>0.44916929345851636</v>
          </cell>
          <cell r="D24">
            <v>0.51719283606471644</v>
          </cell>
          <cell r="E24">
            <v>3.3637870476767195E-2</v>
          </cell>
          <cell r="F24">
            <v>0.71574204322408086</v>
          </cell>
          <cell r="G24">
            <v>9.7884694339992945E-2</v>
          </cell>
          <cell r="H24">
            <v>0.18637326243592597</v>
          </cell>
          <cell r="I24">
            <v>0.70804638129617148</v>
          </cell>
          <cell r="J24">
            <v>0.1004600165840796</v>
          </cell>
          <cell r="K24">
            <v>0.19149360211974889</v>
          </cell>
          <cell r="L24">
            <v>0.72575909292335261</v>
          </cell>
          <cell r="M24">
            <v>9.6426967738004118E-2</v>
          </cell>
          <cell r="N24">
            <v>0.17781393933864323</v>
          </cell>
          <cell r="O24">
            <v>0.75040054259335465</v>
          </cell>
          <cell r="P24">
            <v>9.3381426100823076E-2</v>
          </cell>
          <cell r="Q24">
            <v>0.15621803130582249</v>
          </cell>
          <cell r="R24">
            <v>0.75155530434987394</v>
          </cell>
          <cell r="S24">
            <v>8.8214485352621108E-2</v>
          </cell>
          <cell r="T24">
            <v>0.16023021029750492</v>
          </cell>
          <cell r="V24" t="b">
            <v>1</v>
          </cell>
        </row>
        <row r="25">
          <cell r="C25">
            <v>0.23613120178788588</v>
          </cell>
          <cell r="D25">
            <v>0.43098282657161857</v>
          </cell>
          <cell r="E25">
            <v>0.33288597164049555</v>
          </cell>
          <cell r="F25">
            <v>0.22221557309992401</v>
          </cell>
          <cell r="G25">
            <v>0.49019764516458814</v>
          </cell>
          <cell r="H25">
            <v>0.2875867817354878</v>
          </cell>
          <cell r="I25">
            <v>0.16807542385507562</v>
          </cell>
          <cell r="J25">
            <v>0.52461458159456953</v>
          </cell>
          <cell r="K25">
            <v>0.30730999455035485</v>
          </cell>
          <cell r="L25">
            <v>0.16805736397504017</v>
          </cell>
          <cell r="M25">
            <v>0.52103722998544022</v>
          </cell>
          <cell r="N25">
            <v>0.31090540603951955</v>
          </cell>
          <cell r="O25">
            <v>0.17717816712584555</v>
          </cell>
          <cell r="P25">
            <v>0.51021213471537763</v>
          </cell>
          <cell r="Q25">
            <v>0.31260969815877682</v>
          </cell>
          <cell r="R25">
            <v>0.18008822733650606</v>
          </cell>
          <cell r="S25">
            <v>0.50772737713157656</v>
          </cell>
          <cell r="T25">
            <v>0.31218439553191735</v>
          </cell>
          <cell r="V25" t="b">
            <v>1</v>
          </cell>
        </row>
        <row r="26">
          <cell r="C26">
            <v>0.58865843991101885</v>
          </cell>
          <cell r="D26">
            <v>0.22078466506714706</v>
          </cell>
          <cell r="E26">
            <v>0.19055689502183404</v>
          </cell>
          <cell r="F26">
            <v>0.62269203682052299</v>
          </cell>
          <cell r="G26">
            <v>0.22865063929431659</v>
          </cell>
          <cell r="H26">
            <v>0.14865732388516034</v>
          </cell>
          <cell r="I26">
            <v>0.59519501162239474</v>
          </cell>
          <cell r="J26">
            <v>0.21243376193097629</v>
          </cell>
          <cell r="K26">
            <v>0.19237122644662907</v>
          </cell>
          <cell r="L26">
            <v>0.59127748368575783</v>
          </cell>
          <cell r="M26">
            <v>0.20669010775671587</v>
          </cell>
          <cell r="N26">
            <v>0.20203240855752622</v>
          </cell>
          <cell r="O26">
            <v>0.59438081355275585</v>
          </cell>
          <cell r="P26">
            <v>0.20430954912766561</v>
          </cell>
          <cell r="Q26">
            <v>0.20130963731957868</v>
          </cell>
          <cell r="R26">
            <v>0.60526885062834002</v>
          </cell>
          <cell r="S26">
            <v>0.20532106365036634</v>
          </cell>
          <cell r="T26">
            <v>0.18941008572129359</v>
          </cell>
          <cell r="V26" t="b">
            <v>1</v>
          </cell>
        </row>
        <row r="27">
          <cell r="C27">
            <v>0.50899544098346738</v>
          </cell>
          <cell r="D27">
            <v>0.35723603107213153</v>
          </cell>
          <cell r="E27">
            <v>0.133768527944401</v>
          </cell>
          <cell r="F27">
            <v>0.67085798267458463</v>
          </cell>
          <cell r="G27">
            <v>0.15949123234661125</v>
          </cell>
          <cell r="H27">
            <v>0.16965078497880412</v>
          </cell>
          <cell r="I27">
            <v>0.67295808739307772</v>
          </cell>
          <cell r="J27">
            <v>0.15767030832756543</v>
          </cell>
          <cell r="K27">
            <v>0.16937160427935682</v>
          </cell>
          <cell r="L27">
            <v>0.67507353420102434</v>
          </cell>
          <cell r="M27">
            <v>0.15643767324967131</v>
          </cell>
          <cell r="N27">
            <v>0.16848879254930438</v>
          </cell>
          <cell r="O27">
            <v>0.67708778932131175</v>
          </cell>
          <cell r="P27">
            <v>0.15574835617964949</v>
          </cell>
          <cell r="Q27">
            <v>0.16716385449903884</v>
          </cell>
          <cell r="R27">
            <v>0.68166459787897016</v>
          </cell>
          <cell r="S27">
            <v>0.15620749035259068</v>
          </cell>
          <cell r="T27">
            <v>0.16212791176843919</v>
          </cell>
          <cell r="V27" t="b">
            <v>1</v>
          </cell>
        </row>
        <row r="28">
          <cell r="C28">
            <v>7.1827012954968711E-2</v>
          </cell>
          <cell r="D28">
            <v>0.9192806994018482</v>
          </cell>
          <cell r="E28">
            <v>8.89228764318316E-3</v>
          </cell>
          <cell r="F28">
            <v>0.20157623319178986</v>
          </cell>
          <cell r="G28">
            <v>0.73582240265475107</v>
          </cell>
          <cell r="H28">
            <v>6.2601364153459002E-2</v>
          </cell>
          <cell r="I28">
            <v>0.20491000951353724</v>
          </cell>
          <cell r="J28">
            <v>0.73200396011427882</v>
          </cell>
          <cell r="K28">
            <v>6.3086030372183924E-2</v>
          </cell>
          <cell r="L28">
            <v>0.20796737264517715</v>
          </cell>
          <cell r="M28">
            <v>0.72945697408351806</v>
          </cell>
          <cell r="N28">
            <v>6.2575653271304738E-2</v>
          </cell>
          <cell r="O28">
            <v>0.2105190633637174</v>
          </cell>
          <cell r="P28">
            <v>0.72761098018822146</v>
          </cell>
          <cell r="Q28">
            <v>6.1869956448061196E-2</v>
          </cell>
          <cell r="R28">
            <v>0.21257299649319517</v>
          </cell>
          <cell r="S28">
            <v>0.72666548401928188</v>
          </cell>
          <cell r="T28">
            <v>6.076151948752305E-2</v>
          </cell>
          <cell r="V28" t="b">
            <v>1</v>
          </cell>
        </row>
        <row r="29">
          <cell r="C29">
            <v>4.6478997399069584E-2</v>
          </cell>
          <cell r="D29">
            <v>0.95170383235039868</v>
          </cell>
          <cell r="E29">
            <v>1.8171702505317365E-3</v>
          </cell>
          <cell r="F29">
            <v>0.23837980418487648</v>
          </cell>
          <cell r="G29">
            <v>0.70397424560359756</v>
          </cell>
          <cell r="H29">
            <v>5.7645950211526076E-2</v>
          </cell>
          <cell r="I29">
            <v>0.24241306648133615</v>
          </cell>
          <cell r="J29">
            <v>0.70161923686278371</v>
          </cell>
          <cell r="K29">
            <v>5.5967696655880105E-2</v>
          </cell>
          <cell r="L29">
            <v>0.24538661918628368</v>
          </cell>
          <cell r="M29">
            <v>0.69965616581967016</v>
          </cell>
          <cell r="N29">
            <v>5.495721499404612E-2</v>
          </cell>
          <cell r="O29">
            <v>0.24698568967066206</v>
          </cell>
          <cell r="P29">
            <v>0.69749373787383984</v>
          </cell>
          <cell r="Q29">
            <v>5.5520572455498157E-2</v>
          </cell>
          <cell r="R29">
            <v>0.24820960735403277</v>
          </cell>
          <cell r="S29">
            <v>0.69869097200591912</v>
          </cell>
          <cell r="T29">
            <v>5.3099420640048182E-2</v>
          </cell>
          <cell r="V29" t="b">
            <v>1</v>
          </cell>
        </row>
        <row r="30">
          <cell r="C30">
            <v>3.4352890391257274E-2</v>
          </cell>
          <cell r="D30">
            <v>0.96698602348865892</v>
          </cell>
          <cell r="E30">
            <v>-1.3389138799161692E-3</v>
          </cell>
          <cell r="F30">
            <v>3.1639604689707571E-2</v>
          </cell>
          <cell r="G30">
            <v>0.97114468559897671</v>
          </cell>
          <cell r="H30">
            <v>-2.7842902886842085E-3</v>
          </cell>
          <cell r="I30">
            <v>3.1706415900027776E-2</v>
          </cell>
          <cell r="J30">
            <v>0.96813656504733236</v>
          </cell>
          <cell r="K30">
            <v>1.5701905263978302E-4</v>
          </cell>
          <cell r="L30">
            <v>3.2084016844937245E-2</v>
          </cell>
          <cell r="M30">
            <v>0.96710937155539645</v>
          </cell>
          <cell r="N30">
            <v>8.0661159966634332E-4</v>
          </cell>
          <cell r="O30">
            <v>3.2500695250341841E-2</v>
          </cell>
          <cell r="P30">
            <v>0.96656051627743667</v>
          </cell>
          <cell r="Q30">
            <v>9.3878847222157366E-4</v>
          </cell>
          <cell r="R30">
            <v>3.3068763245971022E-2</v>
          </cell>
          <cell r="S30">
            <v>0.96666197575166557</v>
          </cell>
          <cell r="T30">
            <v>2.6926100236349012E-4</v>
          </cell>
          <cell r="V30" t="b">
            <v>1</v>
          </cell>
        </row>
        <row r="31">
          <cell r="C31">
            <v>7.0028827242306704E-2</v>
          </cell>
          <cell r="D31">
            <v>0.91914180740197027</v>
          </cell>
          <cell r="E31">
            <v>1.0829365355722965E-2</v>
          </cell>
          <cell r="F31">
            <v>0.50410646970574069</v>
          </cell>
          <cell r="G31">
            <v>0.39256876477306141</v>
          </cell>
          <cell r="H31">
            <v>0.10332476552119793</v>
          </cell>
          <cell r="I31">
            <v>0.50751046376743159</v>
          </cell>
          <cell r="J31">
            <v>0.38950462026585303</v>
          </cell>
          <cell r="K31">
            <v>0.10298491596671534</v>
          </cell>
          <cell r="L31">
            <v>0.51056854524743911</v>
          </cell>
          <cell r="M31">
            <v>0.3881871306383351</v>
          </cell>
          <cell r="N31">
            <v>0.10124432411422581</v>
          </cell>
          <cell r="O31">
            <v>0.51268244222932458</v>
          </cell>
          <cell r="P31">
            <v>0.38829726149552835</v>
          </cell>
          <cell r="Q31">
            <v>9.9020296275147107E-2</v>
          </cell>
          <cell r="R31">
            <v>0.51235836121934186</v>
          </cell>
          <cell r="S31">
            <v>0.388413094192819</v>
          </cell>
          <cell r="T31">
            <v>9.9228544587839196E-2</v>
          </cell>
          <cell r="V31" t="b">
            <v>1</v>
          </cell>
        </row>
        <row r="32">
          <cell r="C32">
            <v>5.1362481026364933E-2</v>
          </cell>
          <cell r="D32">
            <v>0.93717406632942302</v>
          </cell>
          <cell r="E32">
            <v>1.146345264421202E-2</v>
          </cell>
          <cell r="F32">
            <v>0.42411653661028609</v>
          </cell>
          <cell r="G32">
            <v>0.45924433110099794</v>
          </cell>
          <cell r="H32">
            <v>0.11663913228871586</v>
          </cell>
          <cell r="I32">
            <v>0.42877559390811021</v>
          </cell>
          <cell r="J32">
            <v>0.45558106689750066</v>
          </cell>
          <cell r="K32">
            <v>0.11564333919438917</v>
          </cell>
          <cell r="L32">
            <v>0.43174413235366549</v>
          </cell>
          <cell r="M32">
            <v>0.45167456398885236</v>
          </cell>
          <cell r="N32">
            <v>0.11658130365748201</v>
          </cell>
          <cell r="O32">
            <v>0.4335676674714069</v>
          </cell>
          <cell r="P32">
            <v>0.44808831816697708</v>
          </cell>
          <cell r="Q32">
            <v>0.11834401436161598</v>
          </cell>
          <cell r="R32">
            <v>0.43922256959213857</v>
          </cell>
          <cell r="S32">
            <v>0.45098472219594482</v>
          </cell>
          <cell r="T32">
            <v>0.10979270821191663</v>
          </cell>
          <cell r="V32" t="b">
            <v>1</v>
          </cell>
        </row>
        <row r="33">
          <cell r="C33">
            <v>3.1515735577993774E-2</v>
          </cell>
          <cell r="D33">
            <v>0.98046440787247269</v>
          </cell>
          <cell r="E33">
            <v>-1.1980143450466505E-2</v>
          </cell>
          <cell r="F33">
            <v>2.7822669970804407E-2</v>
          </cell>
          <cell r="G33">
            <v>0.99971946939613354</v>
          </cell>
          <cell r="H33">
            <v>-2.7542139366937852E-2</v>
          </cell>
          <cell r="I33">
            <v>2.7704139523818047E-2</v>
          </cell>
          <cell r="J33">
            <v>0.99927488278442844</v>
          </cell>
          <cell r="K33">
            <v>-2.697902230824659E-2</v>
          </cell>
          <cell r="L33">
            <v>2.7763266538613805E-2</v>
          </cell>
          <cell r="M33">
            <v>0.99971869846101979</v>
          </cell>
          <cell r="N33">
            <v>-2.7481964999633658E-2</v>
          </cell>
          <cell r="O33">
            <v>2.7905706236661585E-2</v>
          </cell>
          <cell r="P33">
            <v>1.0005834682313932</v>
          </cell>
          <cell r="Q33">
            <v>-2.8489174468054723E-2</v>
          </cell>
          <cell r="R33">
            <v>2.8141619688105225E-2</v>
          </cell>
          <cell r="S33">
            <v>1.000988825255634</v>
          </cell>
          <cell r="T33">
            <v>-2.9130444943739193E-2</v>
          </cell>
          <cell r="V33" t="b">
            <v>1</v>
          </cell>
        </row>
        <row r="34">
          <cell r="C34">
            <v>6.1295815875542954E-2</v>
          </cell>
          <cell r="D34">
            <v>1.036290466527128</v>
          </cell>
          <cell r="E34">
            <v>-9.758628240267081E-2</v>
          </cell>
          <cell r="F34">
            <v>0.2747248177391674</v>
          </cell>
          <cell r="G34">
            <v>1.046523288944722</v>
          </cell>
          <cell r="H34">
            <v>-0.32124810668388931</v>
          </cell>
          <cell r="I34">
            <v>0.28458086634460489</v>
          </cell>
          <cell r="J34">
            <v>1.0509932898527941</v>
          </cell>
          <cell r="K34">
            <v>-0.33557415619739878</v>
          </cell>
          <cell r="L34">
            <v>0.29240183274486164</v>
          </cell>
          <cell r="M34">
            <v>1.0564541851706533</v>
          </cell>
          <cell r="N34">
            <v>-0.34885601791551496</v>
          </cell>
          <cell r="O34">
            <v>0.29843638496008246</v>
          </cell>
          <cell r="P34">
            <v>1.0633756903181744</v>
          </cell>
          <cell r="Q34">
            <v>-0.36181207527825693</v>
          </cell>
          <cell r="R34">
            <v>0.3033796487821423</v>
          </cell>
          <cell r="S34">
            <v>1.0645373898155728</v>
          </cell>
          <cell r="T34">
            <v>-0.36791703859771513</v>
          </cell>
          <cell r="V34" t="b">
            <v>1</v>
          </cell>
        </row>
        <row r="35">
          <cell r="C35">
            <v>0.14415044017908171</v>
          </cell>
          <cell r="D35">
            <v>7.0914332510999281E-2</v>
          </cell>
          <cell r="E35">
            <v>0.78493522730991894</v>
          </cell>
          <cell r="F35">
            <v>0.1027320667012336</v>
          </cell>
          <cell r="G35">
            <v>7.0450739237477272E-2</v>
          </cell>
          <cell r="H35">
            <v>0.82681719406128928</v>
          </cell>
          <cell r="I35">
            <v>-4.0638322869434147E-2</v>
          </cell>
          <cell r="J35">
            <v>7.8042936252958842E-2</v>
          </cell>
          <cell r="K35">
            <v>0.96259538661647537</v>
          </cell>
          <cell r="L35">
            <v>9.4430009223063407E-3</v>
          </cell>
          <cell r="M35">
            <v>7.0126140672033502E-2</v>
          </cell>
          <cell r="N35">
            <v>0.92043085840566019</v>
          </cell>
          <cell r="O35">
            <v>6.0391131544972124E-2</v>
          </cell>
          <cell r="P35">
            <v>6.3084160869311873E-2</v>
          </cell>
          <cell r="Q35">
            <v>0.87652470758571588</v>
          </cell>
          <cell r="R35">
            <v>6.6850423276099122E-2</v>
          </cell>
          <cell r="S35">
            <v>6.1132870114582606E-2</v>
          </cell>
          <cell r="T35">
            <v>0.8720167066093184</v>
          </cell>
          <cell r="V35" t="b">
            <v>1</v>
          </cell>
        </row>
        <row r="36">
          <cell r="C36">
            <v>0.40610652422890653</v>
          </cell>
          <cell r="D36">
            <v>0.23000510343784281</v>
          </cell>
          <cell r="E36">
            <v>0.36388837233325061</v>
          </cell>
          <cell r="F36">
            <v>0.35884559131540839</v>
          </cell>
          <cell r="G36">
            <v>0.25034283834703885</v>
          </cell>
          <cell r="H36">
            <v>0.39081157033755287</v>
          </cell>
          <cell r="I36">
            <v>0.33896706153731926</v>
          </cell>
          <cell r="J36">
            <v>0.26866302978890155</v>
          </cell>
          <cell r="K36">
            <v>0.39236990867377924</v>
          </cell>
          <cell r="L36">
            <v>0.33704760768821768</v>
          </cell>
          <cell r="M36">
            <v>0.27509689762097023</v>
          </cell>
          <cell r="N36">
            <v>0.38785549469081199</v>
          </cell>
          <cell r="O36">
            <v>0.33837164899048888</v>
          </cell>
          <cell r="P36">
            <v>0.27681080403063252</v>
          </cell>
          <cell r="Q36">
            <v>0.38481754697887866</v>
          </cell>
          <cell r="R36">
            <v>0.342254397025894</v>
          </cell>
          <cell r="S36">
            <v>0.27994455752627345</v>
          </cell>
          <cell r="T36">
            <v>0.37780104544783238</v>
          </cell>
          <cell r="V36" t="b">
            <v>1</v>
          </cell>
        </row>
        <row r="37">
          <cell r="D37">
            <v>0.45923789191979375</v>
          </cell>
          <cell r="E37">
            <v>0.33385706706065915</v>
          </cell>
          <cell r="F37">
            <v>0.2630263024100119</v>
          </cell>
          <cell r="G37">
            <v>0.43915361524277624</v>
          </cell>
          <cell r="H37">
            <v>0.29782008234721186</v>
          </cell>
          <cell r="I37">
            <v>0.24885526480491241</v>
          </cell>
        </row>
        <row r="38">
          <cell r="D38">
            <v>0.6556784116688309</v>
          </cell>
          <cell r="E38">
            <v>0.12423851223499233</v>
          </cell>
          <cell r="F38">
            <v>0.33467234403263341</v>
          </cell>
          <cell r="G38">
            <v>0.5565057722606136</v>
          </cell>
          <cell r="H38">
            <v>0.10882188370675297</v>
          </cell>
          <cell r="I38">
            <v>0.30163819070928305</v>
          </cell>
        </row>
        <row r="39">
          <cell r="D39">
            <v>0.15975633439082015</v>
          </cell>
          <cell r="E39">
            <v>0.26219878185151896</v>
          </cell>
          <cell r="F39">
            <v>0.55303333134303911</v>
          </cell>
          <cell r="G39">
            <v>0.1649835863064279</v>
          </cell>
          <cell r="H39">
            <v>0.28198308235053299</v>
          </cell>
          <cell r="I39">
            <v>0.53918633993444243</v>
          </cell>
        </row>
        <row r="40">
          <cell r="D40">
            <v>0.51664384091082183</v>
          </cell>
          <cell r="E40">
            <v>0.15528341398218121</v>
          </cell>
          <cell r="F40">
            <v>0.34293944624872807</v>
          </cell>
          <cell r="G40">
            <v>0.48249550735396529</v>
          </cell>
          <cell r="H40">
            <v>0.17456504639730658</v>
          </cell>
          <cell r="I40">
            <v>0.32964432326964765</v>
          </cell>
        </row>
        <row r="41">
          <cell r="D41">
            <v>0.96901019710224356</v>
          </cell>
          <cell r="E41">
            <v>4.099157818884547E-3</v>
          </cell>
          <cell r="F41">
            <v>3.7582227421595393E-2</v>
          </cell>
          <cell r="G41">
            <v>0.96608355095924037</v>
          </cell>
          <cell r="H41">
            <v>-3.6657783808358253E-3</v>
          </cell>
          <cell r="I41">
            <v>3.6804680845434604E-2</v>
          </cell>
        </row>
        <row r="42">
          <cell r="D42">
            <v>0.97362572016931026</v>
          </cell>
          <cell r="E42">
            <v>3.7562647450854916E-3</v>
          </cell>
          <cell r="F42">
            <v>4.1116247480638066E-2</v>
          </cell>
          <cell r="G42">
            <v>0.9570934984919941</v>
          </cell>
          <cell r="H42">
            <v>1.790254027367915E-3</v>
          </cell>
          <cell r="I42">
            <v>4.1925170303854481E-2</v>
          </cell>
        </row>
        <row r="43">
          <cell r="D43">
            <v>0.97789007112764281</v>
          </cell>
          <cell r="E43">
            <v>9.9436336027095961E-4</v>
          </cell>
          <cell r="F43">
            <v>3.4390487648798401E-2</v>
          </cell>
          <cell r="G43">
            <v>0.96486186143947172</v>
          </cell>
          <cell r="H43">
            <v>7.4765091172995302E-4</v>
          </cell>
          <cell r="I43">
            <v>3.4971184773796841E-2</v>
          </cell>
        </row>
        <row r="44">
          <cell r="D44">
            <v>0.8202334867689699</v>
          </cell>
          <cell r="E44">
            <v>2.8190567939969068E-2</v>
          </cell>
          <cell r="F44">
            <v>4.0536954899418103E-2</v>
          </cell>
          <cell r="G44">
            <v>0.95890844488752325</v>
          </cell>
          <cell r="H44">
            <v>5.546002130586053E-4</v>
          </cell>
          <cell r="I44">
            <v>3.9372286605582826E-2</v>
          </cell>
        </row>
        <row r="45">
          <cell r="D45">
            <v>0.76266555064760588</v>
          </cell>
          <cell r="E45">
            <v>0.86577835937906</v>
          </cell>
          <cell r="F45">
            <v>-0.62485474645990147</v>
          </cell>
          <cell r="G45">
            <v>-0.70113420505347135</v>
          </cell>
          <cell r="H45">
            <v>2.3259889515133727</v>
          </cell>
          <cell r="I45">
            <v>-0.63717953919601733</v>
          </cell>
        </row>
        <row r="46">
          <cell r="D46">
            <v>0.58315477528986392</v>
          </cell>
          <cell r="E46">
            <v>0.19812207534751244</v>
          </cell>
          <cell r="F46">
            <v>2.538338490946793E-2</v>
          </cell>
          <cell r="G46">
            <v>0.81330608218540634</v>
          </cell>
          <cell r="H46">
            <v>0.16131053290512568</v>
          </cell>
          <cell r="I46">
            <v>2.4284553758240832E-2</v>
          </cell>
        </row>
        <row r="47">
          <cell r="D47">
            <v>0.3793916345402969</v>
          </cell>
          <cell r="E47">
            <v>0.19770600205066818</v>
          </cell>
          <cell r="F47">
            <v>0.41761669128699996</v>
          </cell>
          <cell r="G47">
            <v>0.40084012123798551</v>
          </cell>
          <cell r="H47">
            <v>0.18154318747501449</v>
          </cell>
          <cell r="I47">
            <v>0.42345321856471518</v>
          </cell>
        </row>
        <row r="48">
          <cell r="D48">
            <v>0.35884996597594965</v>
          </cell>
          <cell r="E48">
            <v>0.22740295665422713</v>
          </cell>
          <cell r="F48">
            <v>0.62173630528514812</v>
          </cell>
          <cell r="G48">
            <v>0.18563004685103685</v>
          </cell>
          <cell r="H48">
            <v>0.19263364786381496</v>
          </cell>
          <cell r="I48">
            <v>0.62518581662879136</v>
          </cell>
        </row>
        <row r="49">
          <cell r="D49">
            <v>0.74467575283434229</v>
          </cell>
          <cell r="E49">
            <v>8.7567919979992817E-2</v>
          </cell>
          <cell r="F49">
            <v>0.14160270173053227</v>
          </cell>
          <cell r="G49">
            <v>0.78690777688213953</v>
          </cell>
          <cell r="H49">
            <v>7.1489521387328267E-2</v>
          </cell>
          <cell r="I49">
            <v>0.14548830085022554</v>
          </cell>
        </row>
        <row r="50">
          <cell r="D50">
            <v>0.65313048213611247</v>
          </cell>
          <cell r="E50">
            <v>9.909369183093536E-2</v>
          </cell>
          <cell r="F50">
            <v>0.22078571106107805</v>
          </cell>
          <cell r="G50">
            <v>0.6995842256111966</v>
          </cell>
          <cell r="H50">
            <v>7.9630063327725417E-2</v>
          </cell>
          <cell r="I50">
            <v>0.22616907925189084</v>
          </cell>
        </row>
        <row r="51">
          <cell r="D51">
            <v>1.0253392191961639</v>
          </cell>
          <cell r="E51">
            <v>-2.6645965517113221E-2</v>
          </cell>
          <cell r="F51">
            <v>4.6473581020223496E-3</v>
          </cell>
          <cell r="G51">
            <v>1.0301551484097013</v>
          </cell>
          <cell r="H51">
            <v>-3.4802506511723667E-2</v>
          </cell>
          <cell r="I51">
            <v>4.7432312376864075E-3</v>
          </cell>
        </row>
        <row r="52">
          <cell r="D52">
            <v>0.97865194882894391</v>
          </cell>
          <cell r="E52">
            <v>-2.7820990653656167E-3</v>
          </cell>
          <cell r="F52">
            <v>3.653548852659777E-2</v>
          </cell>
          <cell r="G52">
            <v>0.96423373891291941</v>
          </cell>
          <cell r="H52">
            <v>-7.6922743951721672E-4</v>
          </cell>
          <cell r="I52">
            <v>3.7247404548041617E-2</v>
          </cell>
        </row>
        <row r="53">
          <cell r="D53">
            <v>1.0019124184077224</v>
          </cell>
          <cell r="E53">
            <v>-2.1453447944346286E-2</v>
          </cell>
          <cell r="F53">
            <v>2.9855596224523204E-2</v>
          </cell>
          <cell r="G53">
            <v>1.0126080072773831</v>
          </cell>
          <cell r="H53">
            <v>-4.2463603501906151E-2</v>
          </cell>
          <cell r="I53">
            <v>3.0055624415370127E-2</v>
          </cell>
        </row>
        <row r="54">
          <cell r="D54">
            <v>0.4692473815285475</v>
          </cell>
          <cell r="E54">
            <v>0.21304145624844542</v>
          </cell>
          <cell r="F54">
            <v>0.34083363500575464</v>
          </cell>
          <cell r="G54">
            <v>0.44677810946260171</v>
          </cell>
          <cell r="H54">
            <v>0.21238825553164356</v>
          </cell>
          <cell r="I54">
            <v>0.34605218850704267</v>
          </cell>
        </row>
        <row r="55">
          <cell r="D55">
            <v>0</v>
          </cell>
          <cell r="E55">
            <v>1</v>
          </cell>
          <cell r="F55">
            <v>0</v>
          </cell>
          <cell r="G55">
            <v>0</v>
          </cell>
          <cell r="H55">
            <v>1</v>
          </cell>
          <cell r="I55">
            <v>0</v>
          </cell>
        </row>
        <row r="56">
          <cell r="F56">
            <v>3.8407904086566712E-2</v>
          </cell>
          <cell r="G56">
            <v>0.9731910260027985</v>
          </cell>
          <cell r="H56">
            <v>-1.1598930089365175E-2</v>
          </cell>
          <cell r="I56">
            <v>3.9105352938163487E-2</v>
          </cell>
        </row>
        <row r="57">
          <cell r="F57">
            <v>0</v>
          </cell>
          <cell r="G57">
            <v>0</v>
          </cell>
          <cell r="H57">
            <v>1</v>
          </cell>
          <cell r="I57">
            <v>0</v>
          </cell>
        </row>
      </sheetData>
      <sheetData sheetId="23">
        <row r="5">
          <cell r="C5" t="str">
            <v>GBP</v>
          </cell>
          <cell r="D5">
            <v>0</v>
          </cell>
          <cell r="E5">
            <v>0</v>
          </cell>
          <cell r="F5">
            <v>0</v>
          </cell>
          <cell r="G5">
            <v>0</v>
          </cell>
          <cell r="H5">
            <v>0</v>
          </cell>
          <cell r="I5">
            <v>0</v>
          </cell>
          <cell r="J5">
            <v>0</v>
          </cell>
          <cell r="K5">
            <v>0</v>
          </cell>
          <cell r="L5">
            <v>0</v>
          </cell>
          <cell r="M5">
            <v>0</v>
          </cell>
          <cell r="N5">
            <v>6.5196556125162317</v>
          </cell>
          <cell r="O5">
            <v>2.8738790503264946</v>
          </cell>
          <cell r="P5">
            <v>35.687602766457644</v>
          </cell>
          <cell r="Q5">
            <v>6.7580872070916023</v>
          </cell>
          <cell r="R5">
            <v>1.2263213787150657</v>
          </cell>
          <cell r="S5">
            <v>1.0495539181002258</v>
          </cell>
          <cell r="T5">
            <v>0.27521737484676878</v>
          </cell>
          <cell r="U5">
            <v>17.566540002133038</v>
          </cell>
          <cell r="V5">
            <v>1.8662856238814141</v>
          </cell>
          <cell r="W5">
            <v>24.877563294529558</v>
          </cell>
          <cell r="X5">
            <v>3.0434231720163858E-4</v>
          </cell>
          <cell r="Y5">
            <v>0</v>
          </cell>
          <cell r="Z5">
            <v>0</v>
          </cell>
          <cell r="AA5">
            <v>0</v>
          </cell>
          <cell r="AB5">
            <v>0</v>
          </cell>
          <cell r="AC5">
            <v>0</v>
          </cell>
          <cell r="AD5">
            <v>0</v>
          </cell>
          <cell r="AE5">
            <v>0.47544815656777312</v>
          </cell>
          <cell r="AF5">
            <v>0</v>
          </cell>
          <cell r="AG5">
            <v>0</v>
          </cell>
          <cell r="AH5">
            <v>0</v>
          </cell>
          <cell r="AI5">
            <v>0</v>
          </cell>
          <cell r="AJ5">
            <v>0</v>
          </cell>
          <cell r="AK5">
            <v>0</v>
          </cell>
          <cell r="AL5">
            <v>0</v>
          </cell>
          <cell r="AM5">
            <v>0</v>
          </cell>
          <cell r="AN5">
            <v>0</v>
          </cell>
          <cell r="AO5">
            <v>0</v>
          </cell>
          <cell r="AP5">
            <v>0</v>
          </cell>
          <cell r="AQ5">
            <v>0</v>
          </cell>
          <cell r="AR5">
            <v>0</v>
          </cell>
          <cell r="AS5">
            <v>0</v>
          </cell>
          <cell r="AT5">
            <v>0</v>
          </cell>
          <cell r="AU5">
            <v>2.305364369781294E-3</v>
          </cell>
          <cell r="AV5">
            <v>0</v>
          </cell>
          <cell r="AW5">
            <v>0</v>
          </cell>
          <cell r="AX5">
            <v>0</v>
          </cell>
          <cell r="AY5">
            <v>0.11118453751126443</v>
          </cell>
          <cell r="AZ5">
            <v>0</v>
          </cell>
          <cell r="BA5">
            <v>0.35897963583982173</v>
          </cell>
          <cell r="BB5">
            <v>0</v>
          </cell>
          <cell r="BC5">
            <v>0</v>
          </cell>
          <cell r="BD5">
            <v>0</v>
          </cell>
        </row>
        <row r="6">
          <cell r="C6" t="str">
            <v>GBP</v>
          </cell>
          <cell r="D6">
            <v>0</v>
          </cell>
          <cell r="E6">
            <v>0</v>
          </cell>
          <cell r="F6">
            <v>0</v>
          </cell>
          <cell r="G6">
            <v>0</v>
          </cell>
          <cell r="H6">
            <v>0</v>
          </cell>
          <cell r="I6">
            <v>0</v>
          </cell>
          <cell r="J6">
            <v>0</v>
          </cell>
          <cell r="K6">
            <v>0</v>
          </cell>
          <cell r="L6">
            <v>0</v>
          </cell>
          <cell r="M6">
            <v>0</v>
          </cell>
          <cell r="N6">
            <v>6.5196556125162317</v>
          </cell>
          <cell r="O6">
            <v>3.4625048799114393</v>
          </cell>
          <cell r="P6">
            <v>35.687602766457644</v>
          </cell>
          <cell r="Q6">
            <v>8.1422737434838588</v>
          </cell>
          <cell r="R6">
            <v>1.2263213787150657</v>
          </cell>
          <cell r="S6">
            <v>1.2645227928918383</v>
          </cell>
          <cell r="T6">
            <v>0.27521737484676878</v>
          </cell>
          <cell r="U6">
            <v>17.566540002133038</v>
          </cell>
          <cell r="V6">
            <v>2.2485368962426677</v>
          </cell>
          <cell r="W6">
            <v>24.877563294529558</v>
          </cell>
          <cell r="X6">
            <v>3.0434231720163858E-4</v>
          </cell>
          <cell r="Y6">
            <v>0</v>
          </cell>
          <cell r="Z6">
            <v>0</v>
          </cell>
          <cell r="AA6">
            <v>0</v>
          </cell>
          <cell r="AB6">
            <v>0</v>
          </cell>
          <cell r="AC6">
            <v>0</v>
          </cell>
          <cell r="AD6">
            <v>0</v>
          </cell>
          <cell r="AE6">
            <v>0.47544815656777312</v>
          </cell>
          <cell r="AF6">
            <v>0</v>
          </cell>
          <cell r="AG6">
            <v>0</v>
          </cell>
          <cell r="AH6">
            <v>0</v>
          </cell>
          <cell r="AI6">
            <v>0</v>
          </cell>
          <cell r="AJ6">
            <v>0</v>
          </cell>
          <cell r="AK6">
            <v>0</v>
          </cell>
          <cell r="AL6">
            <v>0</v>
          </cell>
          <cell r="AM6">
            <v>0</v>
          </cell>
          <cell r="AN6">
            <v>0</v>
          </cell>
          <cell r="AO6">
            <v>0</v>
          </cell>
          <cell r="AP6">
            <v>0</v>
          </cell>
          <cell r="AQ6">
            <v>0</v>
          </cell>
          <cell r="AR6">
            <v>0</v>
          </cell>
          <cell r="AS6">
            <v>0</v>
          </cell>
          <cell r="AT6">
            <v>0</v>
          </cell>
          <cell r="AU6">
            <v>2.305364369781294E-3</v>
          </cell>
          <cell r="AV6">
            <v>0</v>
          </cell>
          <cell r="AW6">
            <v>0</v>
          </cell>
          <cell r="AX6">
            <v>0</v>
          </cell>
          <cell r="AY6">
            <v>0.14618612738738895</v>
          </cell>
          <cell r="AZ6">
            <v>0</v>
          </cell>
          <cell r="BA6">
            <v>0.47863951445309566</v>
          </cell>
          <cell r="BB6">
            <v>0</v>
          </cell>
          <cell r="BC6">
            <v>0</v>
          </cell>
          <cell r="BD6">
            <v>0</v>
          </cell>
        </row>
        <row r="7">
          <cell r="C7" t="str">
            <v>GBP</v>
          </cell>
          <cell r="D7">
            <v>0</v>
          </cell>
          <cell r="E7">
            <v>0</v>
          </cell>
          <cell r="F7">
            <v>0</v>
          </cell>
          <cell r="G7">
            <v>0</v>
          </cell>
          <cell r="H7">
            <v>0</v>
          </cell>
          <cell r="I7">
            <v>0</v>
          </cell>
          <cell r="J7">
            <v>7.7585402871316114E-2</v>
          </cell>
          <cell r="K7">
            <v>2.9172853867830999</v>
          </cell>
          <cell r="L7">
            <v>1.691062384174016</v>
          </cell>
          <cell r="M7">
            <v>14.747670668423526</v>
          </cell>
          <cell r="N7">
            <v>0</v>
          </cell>
          <cell r="O7">
            <v>0</v>
          </cell>
          <cell r="P7">
            <v>0</v>
          </cell>
          <cell r="Q7">
            <v>0</v>
          </cell>
          <cell r="R7">
            <v>0</v>
          </cell>
          <cell r="S7">
            <v>0</v>
          </cell>
          <cell r="T7">
            <v>0</v>
          </cell>
          <cell r="U7">
            <v>0</v>
          </cell>
          <cell r="V7">
            <v>0</v>
          </cell>
          <cell r="W7">
            <v>0</v>
          </cell>
          <cell r="X7">
            <v>0</v>
          </cell>
          <cell r="Y7">
            <v>0</v>
          </cell>
          <cell r="Z7">
            <v>0</v>
          </cell>
          <cell r="AA7">
            <v>0</v>
          </cell>
          <cell r="AB7">
            <v>4.1668822149910465</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cell r="AT7">
            <v>0</v>
          </cell>
          <cell r="AU7">
            <v>0</v>
          </cell>
          <cell r="AV7">
            <v>0</v>
          </cell>
          <cell r="AW7">
            <v>0</v>
          </cell>
          <cell r="AX7">
            <v>0</v>
          </cell>
          <cell r="AY7">
            <v>5.0386904107388053E-2</v>
          </cell>
          <cell r="AZ7">
            <v>0</v>
          </cell>
          <cell r="BA7">
            <v>0.16453233309325163</v>
          </cell>
          <cell r="BB7">
            <v>0</v>
          </cell>
          <cell r="BC7">
            <v>0</v>
          </cell>
          <cell r="BD7">
            <v>0</v>
          </cell>
        </row>
        <row r="8">
          <cell r="C8" t="str">
            <v>GBP</v>
          </cell>
          <cell r="D8">
            <v>0</v>
          </cell>
          <cell r="E8">
            <v>0</v>
          </cell>
          <cell r="F8">
            <v>0</v>
          </cell>
          <cell r="G8">
            <v>0</v>
          </cell>
          <cell r="H8">
            <v>0</v>
          </cell>
          <cell r="I8">
            <v>0</v>
          </cell>
          <cell r="J8">
            <v>0</v>
          </cell>
          <cell r="K8">
            <v>8.1035705188419449</v>
          </cell>
          <cell r="L8">
            <v>1.691062384174016</v>
          </cell>
          <cell r="M8">
            <v>11.521617709705879</v>
          </cell>
          <cell r="N8">
            <v>0</v>
          </cell>
          <cell r="O8">
            <v>0</v>
          </cell>
          <cell r="P8">
            <v>0</v>
          </cell>
          <cell r="Q8">
            <v>0</v>
          </cell>
          <cell r="R8">
            <v>0</v>
          </cell>
          <cell r="S8">
            <v>0</v>
          </cell>
          <cell r="T8">
            <v>0</v>
          </cell>
          <cell r="U8">
            <v>0</v>
          </cell>
          <cell r="V8">
            <v>0</v>
          </cell>
          <cell r="W8">
            <v>0</v>
          </cell>
          <cell r="X8">
            <v>0</v>
          </cell>
          <cell r="Y8">
            <v>0</v>
          </cell>
          <cell r="Z8">
            <v>0</v>
          </cell>
          <cell r="AA8">
            <v>0</v>
          </cell>
          <cell r="AB8">
            <v>4.1668822149910465</v>
          </cell>
          <cell r="AC8">
            <v>0</v>
          </cell>
          <cell r="AD8">
            <v>0</v>
          </cell>
          <cell r="AE8">
            <v>0</v>
          </cell>
          <cell r="AF8">
            <v>0</v>
          </cell>
          <cell r="AG8">
            <v>0</v>
          </cell>
          <cell r="AH8">
            <v>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4.9258647730428734E-2</v>
          </cell>
          <cell r="AZ8">
            <v>0</v>
          </cell>
          <cell r="BA8">
            <v>0.16453233309325163</v>
          </cell>
          <cell r="BB8">
            <v>0</v>
          </cell>
          <cell r="BC8">
            <v>0</v>
          </cell>
          <cell r="BD8">
            <v>0</v>
          </cell>
        </row>
        <row r="9">
          <cell r="C9" t="str">
            <v>GBP</v>
          </cell>
          <cell r="D9">
            <v>0</v>
          </cell>
          <cell r="E9">
            <v>0</v>
          </cell>
          <cell r="F9">
            <v>0</v>
          </cell>
          <cell r="G9">
            <v>0</v>
          </cell>
          <cell r="H9">
            <v>0</v>
          </cell>
          <cell r="I9">
            <v>0</v>
          </cell>
          <cell r="J9">
            <v>0</v>
          </cell>
          <cell r="K9">
            <v>8.1035705188419449</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4.1668822149910465</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cell r="AT9">
            <v>0</v>
          </cell>
          <cell r="AU9">
            <v>0</v>
          </cell>
          <cell r="AV9">
            <v>0</v>
          </cell>
          <cell r="AW9">
            <v>0</v>
          </cell>
          <cell r="AX9">
            <v>0</v>
          </cell>
          <cell r="AY9">
            <v>1.1769765386916599E-2</v>
          </cell>
          <cell r="AZ9">
            <v>0</v>
          </cell>
          <cell r="BA9">
            <v>4.4872454479977716E-2</v>
          </cell>
          <cell r="BB9">
            <v>0</v>
          </cell>
          <cell r="BC9">
            <v>0</v>
          </cell>
          <cell r="BD9">
            <v>0</v>
          </cell>
        </row>
        <row r="10">
          <cell r="C10" t="str">
            <v>GBP</v>
          </cell>
          <cell r="D10">
            <v>0</v>
          </cell>
          <cell r="E10">
            <v>0</v>
          </cell>
          <cell r="F10">
            <v>0</v>
          </cell>
          <cell r="G10">
            <v>0</v>
          </cell>
          <cell r="H10">
            <v>0</v>
          </cell>
          <cell r="I10">
            <v>0</v>
          </cell>
          <cell r="J10">
            <v>0</v>
          </cell>
          <cell r="K10">
            <v>8.1035705188419449</v>
          </cell>
          <cell r="L10">
            <v>1.691062384174016</v>
          </cell>
          <cell r="M10">
            <v>0</v>
          </cell>
          <cell r="N10">
            <v>0</v>
          </cell>
          <cell r="O10">
            <v>0</v>
          </cell>
          <cell r="P10">
            <v>0</v>
          </cell>
          <cell r="Q10">
            <v>0</v>
          </cell>
          <cell r="R10">
            <v>0</v>
          </cell>
          <cell r="S10">
            <v>0</v>
          </cell>
          <cell r="T10">
            <v>0</v>
          </cell>
          <cell r="U10">
            <v>0</v>
          </cell>
          <cell r="V10">
            <v>0</v>
          </cell>
          <cell r="W10">
            <v>0</v>
          </cell>
          <cell r="X10">
            <v>0</v>
          </cell>
          <cell r="Y10">
            <v>0</v>
          </cell>
          <cell r="Z10">
            <v>0</v>
          </cell>
          <cell r="AA10">
            <v>0</v>
          </cell>
          <cell r="AB10">
            <v>4.1668822149910465</v>
          </cell>
          <cell r="AC10">
            <v>0</v>
          </cell>
          <cell r="AD10">
            <v>0</v>
          </cell>
          <cell r="AE10">
            <v>0</v>
          </cell>
          <cell r="AF10">
            <v>0</v>
          </cell>
          <cell r="AG10">
            <v>0</v>
          </cell>
          <cell r="AH10">
            <v>0</v>
          </cell>
          <cell r="AI10">
            <v>0</v>
          </cell>
          <cell r="AJ10">
            <v>0</v>
          </cell>
          <cell r="AK10">
            <v>0</v>
          </cell>
          <cell r="AL10">
            <v>0</v>
          </cell>
          <cell r="AM10">
            <v>0</v>
          </cell>
          <cell r="AN10">
            <v>0</v>
          </cell>
          <cell r="AO10">
            <v>0</v>
          </cell>
          <cell r="AP10">
            <v>0</v>
          </cell>
          <cell r="AQ10">
            <v>0</v>
          </cell>
          <cell r="AR10">
            <v>0</v>
          </cell>
          <cell r="AS10">
            <v>0</v>
          </cell>
          <cell r="AT10">
            <v>0</v>
          </cell>
          <cell r="AU10">
            <v>0</v>
          </cell>
          <cell r="AV10">
            <v>0</v>
          </cell>
          <cell r="AW10">
            <v>0</v>
          </cell>
          <cell r="AX10">
            <v>0</v>
          </cell>
          <cell r="AY10">
            <v>1.0474834772451919E-2</v>
          </cell>
          <cell r="AZ10">
            <v>0</v>
          </cell>
          <cell r="BA10">
            <v>5.9829939306636958E-2</v>
          </cell>
          <cell r="BB10">
            <v>0</v>
          </cell>
          <cell r="BC10">
            <v>0</v>
          </cell>
          <cell r="BD10">
            <v>0</v>
          </cell>
        </row>
        <row r="11">
          <cell r="C11" t="str">
            <v>GBP</v>
          </cell>
          <cell r="D11">
            <v>0</v>
          </cell>
          <cell r="E11">
            <v>0</v>
          </cell>
          <cell r="F11">
            <v>0</v>
          </cell>
          <cell r="G11">
            <v>0</v>
          </cell>
          <cell r="H11">
            <v>0</v>
          </cell>
          <cell r="I11">
            <v>0</v>
          </cell>
          <cell r="J11">
            <v>0.12122719198643143</v>
          </cell>
          <cell r="K11">
            <v>0</v>
          </cell>
          <cell r="L11">
            <v>1.691062384174016</v>
          </cell>
          <cell r="M11">
            <v>16.475913324879407</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4.1668822149910465</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cell r="AX11">
            <v>0</v>
          </cell>
          <cell r="AY11">
            <v>3.8796634053169535E-2</v>
          </cell>
          <cell r="AZ11">
            <v>0</v>
          </cell>
          <cell r="BA11">
            <v>0.11965987861327392</v>
          </cell>
          <cell r="BB11">
            <v>0</v>
          </cell>
          <cell r="BC11">
            <v>0</v>
          </cell>
          <cell r="BD11">
            <v>0</v>
          </cell>
        </row>
        <row r="12">
          <cell r="C12" t="str">
            <v>GBP</v>
          </cell>
          <cell r="D12">
            <v>0</v>
          </cell>
          <cell r="E12">
            <v>0</v>
          </cell>
          <cell r="F12">
            <v>0</v>
          </cell>
          <cell r="G12">
            <v>0</v>
          </cell>
          <cell r="H12">
            <v>0</v>
          </cell>
          <cell r="I12">
            <v>0</v>
          </cell>
          <cell r="J12">
            <v>0.12122719198643143</v>
          </cell>
          <cell r="K12">
            <v>0</v>
          </cell>
          <cell r="L12">
            <v>1.691062384174016</v>
          </cell>
          <cell r="M12">
            <v>16.475913324879407</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2.7967274703333951</v>
          </cell>
          <cell r="AD12">
            <v>0</v>
          </cell>
          <cell r="AE12">
            <v>0</v>
          </cell>
          <cell r="AF12">
            <v>0</v>
          </cell>
          <cell r="AG12">
            <v>0</v>
          </cell>
          <cell r="AH12">
            <v>0.69960410522227023</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4.5937984075514353E-2</v>
          </cell>
          <cell r="AZ12">
            <v>0</v>
          </cell>
          <cell r="BA12">
            <v>0.17948981791991087</v>
          </cell>
          <cell r="BB12">
            <v>0</v>
          </cell>
          <cell r="BC12">
            <v>0</v>
          </cell>
          <cell r="BD12">
            <v>0</v>
          </cell>
        </row>
        <row r="13">
          <cell r="C13" t="str">
            <v>GBP</v>
          </cell>
          <cell r="D13">
            <v>0</v>
          </cell>
          <cell r="E13">
            <v>0</v>
          </cell>
          <cell r="F13">
            <v>0</v>
          </cell>
          <cell r="G13">
            <v>0</v>
          </cell>
          <cell r="H13">
            <v>0</v>
          </cell>
          <cell r="I13">
            <v>0</v>
          </cell>
          <cell r="J13">
            <v>0.12122719198643143</v>
          </cell>
          <cell r="K13">
            <v>0</v>
          </cell>
          <cell r="L13">
            <v>0</v>
          </cell>
          <cell r="M13">
            <v>16.591129501976464</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2.7967274703333951</v>
          </cell>
          <cell r="AD13">
            <v>0</v>
          </cell>
          <cell r="AE13">
            <v>0</v>
          </cell>
          <cell r="AF13">
            <v>0</v>
          </cell>
          <cell r="AG13">
            <v>0</v>
          </cell>
          <cell r="AH13">
            <v>0.59136496076665079</v>
          </cell>
          <cell r="AI13">
            <v>0</v>
          </cell>
          <cell r="AJ13">
            <v>0</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3.8847918433940413E-2</v>
          </cell>
          <cell r="AZ13">
            <v>0</v>
          </cell>
          <cell r="BA13">
            <v>0.1495748482665924</v>
          </cell>
          <cell r="BB13">
            <v>0</v>
          </cell>
          <cell r="BC13">
            <v>0</v>
          </cell>
          <cell r="BD13">
            <v>0</v>
          </cell>
        </row>
        <row r="14">
          <cell r="C14" t="str">
            <v>GBP</v>
          </cell>
          <cell r="D14">
            <v>0</v>
          </cell>
          <cell r="E14">
            <v>0</v>
          </cell>
          <cell r="F14">
            <v>0</v>
          </cell>
          <cell r="G14">
            <v>0</v>
          </cell>
          <cell r="H14">
            <v>0</v>
          </cell>
          <cell r="I14">
            <v>0</v>
          </cell>
          <cell r="J14">
            <v>0.12122719198643143</v>
          </cell>
          <cell r="K14">
            <v>0</v>
          </cell>
          <cell r="L14">
            <v>0</v>
          </cell>
          <cell r="M14">
            <v>10.715104470026468</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2.7967274703333951</v>
          </cell>
          <cell r="AD14">
            <v>0</v>
          </cell>
          <cell r="AE14">
            <v>0</v>
          </cell>
          <cell r="AF14">
            <v>0</v>
          </cell>
          <cell r="AG14">
            <v>0</v>
          </cell>
          <cell r="AH14">
            <v>0.4538933466405356</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2.9821867418265809E-2</v>
          </cell>
          <cell r="AZ14">
            <v>0</v>
          </cell>
          <cell r="BA14">
            <v>0.11965987861327392</v>
          </cell>
          <cell r="BB14">
            <v>0</v>
          </cell>
          <cell r="BC14">
            <v>0</v>
          </cell>
          <cell r="BD14">
            <v>0</v>
          </cell>
        </row>
        <row r="15">
          <cell r="C15" t="str">
            <v>GBP</v>
          </cell>
          <cell r="D15">
            <v>7.5116825952972066</v>
          </cell>
          <cell r="E15">
            <v>0</v>
          </cell>
          <cell r="F15">
            <v>0</v>
          </cell>
          <cell r="G15">
            <v>0</v>
          </cell>
          <cell r="H15">
            <v>0</v>
          </cell>
          <cell r="I15">
            <v>0</v>
          </cell>
          <cell r="J15">
            <v>0.12122719198643143</v>
          </cell>
          <cell r="K15">
            <v>0</v>
          </cell>
          <cell r="L15">
            <v>0</v>
          </cell>
          <cell r="M15">
            <v>0</v>
          </cell>
          <cell r="N15">
            <v>6.5196556125162317</v>
          </cell>
          <cell r="O15">
            <v>4.1896309046928417</v>
          </cell>
          <cell r="P15">
            <v>35.687602766457644</v>
          </cell>
          <cell r="Q15">
            <v>9.852151229615469</v>
          </cell>
          <cell r="R15">
            <v>2.4526427574301315</v>
          </cell>
          <cell r="S15">
            <v>1.5300725793991243</v>
          </cell>
          <cell r="T15">
            <v>0.27521737484676878</v>
          </cell>
          <cell r="U15">
            <v>17.566540002133038</v>
          </cell>
          <cell r="V15">
            <v>2.7207296444536277</v>
          </cell>
          <cell r="W15">
            <v>0</v>
          </cell>
          <cell r="X15">
            <v>0</v>
          </cell>
          <cell r="Y15">
            <v>0</v>
          </cell>
          <cell r="Z15">
            <v>0</v>
          </cell>
          <cell r="AA15">
            <v>0</v>
          </cell>
          <cell r="AB15">
            <v>0</v>
          </cell>
          <cell r="AC15">
            <v>0</v>
          </cell>
          <cell r="AD15">
            <v>0</v>
          </cell>
          <cell r="AE15">
            <v>0</v>
          </cell>
          <cell r="AF15">
            <v>0.66495091359026726</v>
          </cell>
          <cell r="AG15">
            <v>0</v>
          </cell>
          <cell r="AH15">
            <v>9.5598076489999656E-2</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0.11026141865738863</v>
          </cell>
          <cell r="AZ15">
            <v>0</v>
          </cell>
          <cell r="BA15">
            <v>0.43376705997311793</v>
          </cell>
          <cell r="BB15">
            <v>0</v>
          </cell>
          <cell r="BC15">
            <v>0</v>
          </cell>
          <cell r="BD15">
            <v>0</v>
          </cell>
        </row>
        <row r="16">
          <cell r="C16" t="str">
            <v>GBP</v>
          </cell>
          <cell r="D16">
            <v>0</v>
          </cell>
          <cell r="E16">
            <v>0</v>
          </cell>
          <cell r="F16">
            <v>0</v>
          </cell>
          <cell r="G16">
            <v>0</v>
          </cell>
          <cell r="H16">
            <v>0</v>
          </cell>
          <cell r="I16">
            <v>0</v>
          </cell>
          <cell r="J16">
            <v>0.12122719198643143</v>
          </cell>
          <cell r="K16">
            <v>0</v>
          </cell>
          <cell r="L16">
            <v>0</v>
          </cell>
          <cell r="M16">
            <v>12.328130949385292</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2.7967274703333951</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2.841154694706665E-2</v>
          </cell>
          <cell r="AZ16">
            <v>0</v>
          </cell>
          <cell r="BA16">
            <v>0.37393712066648099</v>
          </cell>
          <cell r="BB16">
            <v>0</v>
          </cell>
          <cell r="BC16">
            <v>0</v>
          </cell>
          <cell r="BD16">
            <v>0</v>
          </cell>
        </row>
        <row r="17">
          <cell r="C17" t="str">
            <v>GBP</v>
          </cell>
          <cell r="D17">
            <v>0</v>
          </cell>
          <cell r="E17">
            <v>0</v>
          </cell>
          <cell r="F17">
            <v>0</v>
          </cell>
          <cell r="G17">
            <v>14058.606830390909</v>
          </cell>
          <cell r="H17">
            <v>0</v>
          </cell>
          <cell r="I17">
            <v>0</v>
          </cell>
          <cell r="J17">
            <v>0.8376798966262412</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19.325386820003761</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4.2456543886883269</v>
          </cell>
          <cell r="AZ17">
            <v>0</v>
          </cell>
          <cell r="BA17">
            <v>70.853605623884818</v>
          </cell>
          <cell r="BB17">
            <v>0</v>
          </cell>
          <cell r="BC17">
            <v>0</v>
          </cell>
          <cell r="BD17">
            <v>0</v>
          </cell>
        </row>
        <row r="18">
          <cell r="C18" t="str">
            <v>GBP</v>
          </cell>
          <cell r="D18">
            <v>0</v>
          </cell>
          <cell r="E18">
            <v>0</v>
          </cell>
          <cell r="F18">
            <v>0</v>
          </cell>
          <cell r="G18">
            <v>0</v>
          </cell>
          <cell r="H18">
            <v>1328.9975409516746</v>
          </cell>
          <cell r="I18">
            <v>0</v>
          </cell>
          <cell r="J18">
            <v>4.1180877117790757</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22.588382534661378</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2.7406629505861284</v>
          </cell>
          <cell r="AZ18">
            <v>0</v>
          </cell>
          <cell r="BA18">
            <v>45.739988599923954</v>
          </cell>
          <cell r="BB18">
            <v>996.37372919045663</v>
          </cell>
          <cell r="BC18">
            <v>0</v>
          </cell>
          <cell r="BD18">
            <v>0</v>
          </cell>
        </row>
        <row r="19">
          <cell r="C19" t="str">
            <v>GBP</v>
          </cell>
          <cell r="D19">
            <v>0</v>
          </cell>
          <cell r="E19">
            <v>0</v>
          </cell>
          <cell r="F19">
            <v>0</v>
          </cell>
          <cell r="G19">
            <v>0</v>
          </cell>
          <cell r="H19">
            <v>0</v>
          </cell>
          <cell r="I19">
            <v>20.020867472691783</v>
          </cell>
          <cell r="J19">
            <v>7.8797674791180439E-2</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1.8178728557167068</v>
          </cell>
          <cell r="AD19">
            <v>0</v>
          </cell>
          <cell r="AE19">
            <v>0</v>
          </cell>
          <cell r="AF19">
            <v>0.2260833106206909</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2.4513934008479892E-2</v>
          </cell>
          <cell r="AZ19">
            <v>0</v>
          </cell>
          <cell r="BA19">
            <v>0.19444730274657013</v>
          </cell>
          <cell r="BB19">
            <v>0</v>
          </cell>
          <cell r="BC19">
            <v>0</v>
          </cell>
          <cell r="BD19">
            <v>0</v>
          </cell>
        </row>
        <row r="20">
          <cell r="C20" t="str">
            <v>GBP</v>
          </cell>
          <cell r="D20">
            <v>0</v>
          </cell>
          <cell r="E20">
            <v>0</v>
          </cell>
          <cell r="F20">
            <v>0</v>
          </cell>
          <cell r="G20">
            <v>0</v>
          </cell>
          <cell r="H20">
            <v>0</v>
          </cell>
          <cell r="I20">
            <v>0</v>
          </cell>
          <cell r="J20">
            <v>0.12122719198643143</v>
          </cell>
          <cell r="K20">
            <v>0</v>
          </cell>
          <cell r="L20">
            <v>0</v>
          </cell>
          <cell r="M20">
            <v>0.69129706258235268</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2.7967274703333951</v>
          </cell>
          <cell r="AD20">
            <v>0</v>
          </cell>
          <cell r="AE20">
            <v>0</v>
          </cell>
          <cell r="AF20">
            <v>0</v>
          </cell>
          <cell r="AG20">
            <v>0</v>
          </cell>
          <cell r="AH20">
            <v>0.48905131691991566</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3.2116843457762619E-2</v>
          </cell>
          <cell r="AZ20">
            <v>0</v>
          </cell>
          <cell r="BA20">
            <v>0.11965987861327392</v>
          </cell>
          <cell r="BB20">
            <v>0</v>
          </cell>
          <cell r="BC20">
            <v>0</v>
          </cell>
          <cell r="BD20">
            <v>0</v>
          </cell>
        </row>
        <row r="21">
          <cell r="C21" t="str">
            <v>GBP</v>
          </cell>
          <cell r="D21">
            <v>0</v>
          </cell>
          <cell r="E21">
            <v>0</v>
          </cell>
          <cell r="F21">
            <v>0</v>
          </cell>
          <cell r="G21">
            <v>0</v>
          </cell>
          <cell r="H21">
            <v>0</v>
          </cell>
          <cell r="I21">
            <v>0</v>
          </cell>
          <cell r="J21">
            <v>0.12122719198643143</v>
          </cell>
          <cell r="K21">
            <v>0</v>
          </cell>
          <cell r="L21">
            <v>0</v>
          </cell>
          <cell r="M21">
            <v>13.710725074549995</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2.7967274703333951</v>
          </cell>
          <cell r="AD21">
            <v>0</v>
          </cell>
          <cell r="AE21">
            <v>0</v>
          </cell>
          <cell r="AF21">
            <v>0</v>
          </cell>
          <cell r="AG21">
            <v>0</v>
          </cell>
          <cell r="AH21">
            <v>0.5411957222780972</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3.5552896969411475E-2</v>
          </cell>
          <cell r="AZ21">
            <v>0</v>
          </cell>
          <cell r="BA21">
            <v>0.46368202962643645</v>
          </cell>
          <cell r="BB21">
            <v>0</v>
          </cell>
          <cell r="BC21">
            <v>0</v>
          </cell>
          <cell r="BD21">
            <v>0</v>
          </cell>
        </row>
        <row r="22">
          <cell r="C22" t="str">
            <v>GBP</v>
          </cell>
          <cell r="D22">
            <v>0</v>
          </cell>
          <cell r="E22">
            <v>0</v>
          </cell>
          <cell r="F22">
            <v>0</v>
          </cell>
          <cell r="G22">
            <v>0</v>
          </cell>
          <cell r="H22">
            <v>0</v>
          </cell>
          <cell r="I22">
            <v>0</v>
          </cell>
          <cell r="J22">
            <v>0.12122719198643143</v>
          </cell>
          <cell r="K22">
            <v>0</v>
          </cell>
          <cell r="L22">
            <v>0</v>
          </cell>
          <cell r="M22">
            <v>16.360697147782346</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2.7967274703333951</v>
          </cell>
          <cell r="AD22">
            <v>0</v>
          </cell>
          <cell r="AE22">
            <v>0</v>
          </cell>
          <cell r="AF22">
            <v>0</v>
          </cell>
          <cell r="AG22">
            <v>0</v>
          </cell>
          <cell r="AH22">
            <v>0.59096992739272525</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3.8809455148362253E-2</v>
          </cell>
          <cell r="AZ22">
            <v>0</v>
          </cell>
          <cell r="BA22">
            <v>0.50855448410641424</v>
          </cell>
          <cell r="BB22">
            <v>0</v>
          </cell>
          <cell r="BC22">
            <v>0</v>
          </cell>
          <cell r="BD22">
            <v>0</v>
          </cell>
        </row>
        <row r="23">
          <cell r="C23" t="str">
            <v>GBP</v>
          </cell>
          <cell r="D23">
            <v>0</v>
          </cell>
          <cell r="E23">
            <v>0</v>
          </cell>
          <cell r="F23">
            <v>0</v>
          </cell>
          <cell r="G23">
            <v>0</v>
          </cell>
          <cell r="H23">
            <v>0</v>
          </cell>
          <cell r="I23">
            <v>0</v>
          </cell>
          <cell r="J23">
            <v>0.12122719198643143</v>
          </cell>
          <cell r="K23">
            <v>0</v>
          </cell>
          <cell r="L23">
            <v>0</v>
          </cell>
          <cell r="M23">
            <v>10.715104470026468</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2.7967274703333951</v>
          </cell>
          <cell r="AD23">
            <v>0</v>
          </cell>
          <cell r="AE23">
            <v>0</v>
          </cell>
          <cell r="AF23">
            <v>0</v>
          </cell>
          <cell r="AG23">
            <v>0</v>
          </cell>
          <cell r="AH23">
            <v>0.40964960876086631</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2.6898657714325737E-2</v>
          </cell>
          <cell r="AZ23">
            <v>0</v>
          </cell>
          <cell r="BA23">
            <v>0.35897963583982173</v>
          </cell>
          <cell r="BB23">
            <v>0</v>
          </cell>
          <cell r="BC23">
            <v>0</v>
          </cell>
          <cell r="BD23">
            <v>0</v>
          </cell>
        </row>
        <row r="24">
          <cell r="C24" t="str">
            <v>GBP</v>
          </cell>
          <cell r="D24">
            <v>0</v>
          </cell>
          <cell r="E24">
            <v>0</v>
          </cell>
          <cell r="F24">
            <v>0</v>
          </cell>
          <cell r="G24">
            <v>0</v>
          </cell>
          <cell r="H24">
            <v>0</v>
          </cell>
          <cell r="I24">
            <v>0</v>
          </cell>
          <cell r="J24">
            <v>0.12122719198643143</v>
          </cell>
          <cell r="K24">
            <v>0</v>
          </cell>
          <cell r="L24">
            <v>0</v>
          </cell>
          <cell r="M24">
            <v>0</v>
          </cell>
          <cell r="N24">
            <v>0</v>
          </cell>
          <cell r="O24">
            <v>0.7271260247814022</v>
          </cell>
          <cell r="P24">
            <v>0</v>
          </cell>
          <cell r="Q24">
            <v>1.7098774861316104</v>
          </cell>
          <cell r="R24">
            <v>1.2263213787150657</v>
          </cell>
          <cell r="S24">
            <v>0.26554978650728606</v>
          </cell>
          <cell r="T24">
            <v>0</v>
          </cell>
          <cell r="U24">
            <v>0</v>
          </cell>
          <cell r="V24">
            <v>0</v>
          </cell>
          <cell r="W24">
            <v>0</v>
          </cell>
          <cell r="X24">
            <v>0</v>
          </cell>
          <cell r="Y24">
            <v>0</v>
          </cell>
          <cell r="Z24">
            <v>0</v>
          </cell>
          <cell r="AA24">
            <v>0</v>
          </cell>
          <cell r="AB24">
            <v>0</v>
          </cell>
          <cell r="AC24">
            <v>0</v>
          </cell>
          <cell r="AD24">
            <v>0</v>
          </cell>
          <cell r="AE24">
            <v>0</v>
          </cell>
          <cell r="AF24">
            <v>0.11304165531034545</v>
          </cell>
          <cell r="AG24">
            <v>0</v>
          </cell>
          <cell r="AH24">
            <v>3.9503337392561843E-4</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3.2052737981799018E-3</v>
          </cell>
          <cell r="AZ24">
            <v>0</v>
          </cell>
          <cell r="BA24">
            <v>4.4872454479977716E-2</v>
          </cell>
          <cell r="BB24">
            <v>0</v>
          </cell>
          <cell r="BC24">
            <v>0</v>
          </cell>
          <cell r="BD24">
            <v>0</v>
          </cell>
        </row>
        <row r="25">
          <cell r="C25" t="str">
            <v>GBP</v>
          </cell>
          <cell r="D25">
            <v>0</v>
          </cell>
          <cell r="E25">
            <v>0</v>
          </cell>
          <cell r="F25">
            <v>0</v>
          </cell>
          <cell r="G25">
            <v>0</v>
          </cell>
          <cell r="H25">
            <v>0</v>
          </cell>
          <cell r="I25">
            <v>0</v>
          </cell>
          <cell r="J25">
            <v>0.12122719198643143</v>
          </cell>
          <cell r="K25">
            <v>8.1035705188419449</v>
          </cell>
          <cell r="L25">
            <v>1.691062384174016</v>
          </cell>
          <cell r="M25">
            <v>18.895453043917641</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4.1668822149910465</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row>
        <row r="26">
          <cell r="C26" t="str">
            <v>GBP</v>
          </cell>
          <cell r="D26">
            <v>0</v>
          </cell>
          <cell r="E26">
            <v>0</v>
          </cell>
          <cell r="F26">
            <v>0</v>
          </cell>
          <cell r="G26">
            <v>0</v>
          </cell>
          <cell r="H26">
            <v>0</v>
          </cell>
          <cell r="I26">
            <v>0</v>
          </cell>
          <cell r="J26">
            <v>0.12122719198643143</v>
          </cell>
          <cell r="K26">
            <v>8.1035705188419449</v>
          </cell>
          <cell r="L26">
            <v>1.691062384174016</v>
          </cell>
          <cell r="M26">
            <v>12.673779480676467</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4.1668822149910465</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1.1192816103244218E-2</v>
          </cell>
          <cell r="AZ26">
            <v>0</v>
          </cell>
          <cell r="BA26">
            <v>2.9914969653318479E-2</v>
          </cell>
          <cell r="BB26">
            <v>0</v>
          </cell>
          <cell r="BC26">
            <v>0</v>
          </cell>
          <cell r="BD26">
            <v>0</v>
          </cell>
        </row>
        <row r="27">
          <cell r="C27" t="str">
            <v>GBP</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9.7708032834963792</v>
          </cell>
          <cell r="Z27">
            <v>3.2212689072476999</v>
          </cell>
          <cell r="AA27">
            <v>0</v>
          </cell>
          <cell r="AB27">
            <v>0</v>
          </cell>
          <cell r="AC27">
            <v>0</v>
          </cell>
          <cell r="AD27">
            <v>0</v>
          </cell>
          <cell r="AE27">
            <v>0</v>
          </cell>
          <cell r="AF27">
            <v>0</v>
          </cell>
          <cell r="AG27">
            <v>1.2785241274086072</v>
          </cell>
          <cell r="AH27">
            <v>0</v>
          </cell>
          <cell r="AI27">
            <v>0</v>
          </cell>
          <cell r="AJ27">
            <v>1.9869459823327944</v>
          </cell>
          <cell r="AK27">
            <v>12.498251996849193</v>
          </cell>
          <cell r="AL27">
            <v>4.6942477979469572</v>
          </cell>
          <cell r="AM27">
            <v>14.946214967699209</v>
          </cell>
          <cell r="AN27">
            <v>14.91653920827194</v>
          </cell>
          <cell r="AO27">
            <v>1.9885201887449311</v>
          </cell>
          <cell r="AP27">
            <v>0</v>
          </cell>
          <cell r="AQ27">
            <v>0</v>
          </cell>
          <cell r="AR27">
            <v>0</v>
          </cell>
          <cell r="AS27">
            <v>0.45290315521113905</v>
          </cell>
          <cell r="AT27">
            <v>-0.31271630614817669</v>
          </cell>
          <cell r="AU27">
            <v>0</v>
          </cell>
          <cell r="AV27">
            <v>0</v>
          </cell>
          <cell r="AW27">
            <v>0</v>
          </cell>
          <cell r="AX27">
            <v>0</v>
          </cell>
          <cell r="AY27">
            <v>0.17093084110933779</v>
          </cell>
          <cell r="AZ27">
            <v>0</v>
          </cell>
          <cell r="BA27">
            <v>1.7201107550658123</v>
          </cell>
          <cell r="BB27">
            <v>0</v>
          </cell>
          <cell r="BC27">
            <v>0</v>
          </cell>
          <cell r="BD27">
            <v>0</v>
          </cell>
        </row>
        <row r="28">
          <cell r="C28" t="str">
            <v>GBP</v>
          </cell>
          <cell r="D28">
            <v>0</v>
          </cell>
          <cell r="E28">
            <v>0</v>
          </cell>
          <cell r="F28">
            <v>0</v>
          </cell>
          <cell r="G28">
            <v>0</v>
          </cell>
          <cell r="H28">
            <v>0</v>
          </cell>
          <cell r="I28">
            <v>0</v>
          </cell>
          <cell r="J28">
            <v>0</v>
          </cell>
          <cell r="K28">
            <v>0</v>
          </cell>
          <cell r="L28">
            <v>2.1645598517427405</v>
          </cell>
          <cell r="M28">
            <v>0</v>
          </cell>
          <cell r="N28">
            <v>0</v>
          </cell>
          <cell r="O28">
            <v>0</v>
          </cell>
          <cell r="P28">
            <v>0</v>
          </cell>
          <cell r="Q28">
            <v>0</v>
          </cell>
          <cell r="R28">
            <v>0</v>
          </cell>
          <cell r="S28">
            <v>0</v>
          </cell>
          <cell r="T28">
            <v>0</v>
          </cell>
          <cell r="U28">
            <v>0</v>
          </cell>
          <cell r="V28">
            <v>0</v>
          </cell>
          <cell r="W28">
            <v>0</v>
          </cell>
          <cell r="X28">
            <v>0</v>
          </cell>
          <cell r="Y28">
            <v>0</v>
          </cell>
          <cell r="Z28">
            <v>3.0770329860276537</v>
          </cell>
          <cell r="AA28">
            <v>0</v>
          </cell>
          <cell r="AB28">
            <v>0</v>
          </cell>
          <cell r="AC28">
            <v>0</v>
          </cell>
          <cell r="AD28">
            <v>2.5138808249029774</v>
          </cell>
          <cell r="AE28">
            <v>0</v>
          </cell>
          <cell r="AF28">
            <v>0</v>
          </cell>
          <cell r="AG28">
            <v>0</v>
          </cell>
          <cell r="AH28">
            <v>0</v>
          </cell>
          <cell r="AI28">
            <v>0</v>
          </cell>
          <cell r="AJ28">
            <v>0</v>
          </cell>
          <cell r="AK28">
            <v>0</v>
          </cell>
          <cell r="AL28">
            <v>0</v>
          </cell>
          <cell r="AM28">
            <v>0</v>
          </cell>
          <cell r="AN28">
            <v>0</v>
          </cell>
          <cell r="AO28">
            <v>0</v>
          </cell>
          <cell r="AP28">
            <v>0</v>
          </cell>
          <cell r="AQ28">
            <v>0</v>
          </cell>
          <cell r="AR28">
            <v>6.231628994424276</v>
          </cell>
          <cell r="AS28">
            <v>0.4326239094554164</v>
          </cell>
          <cell r="AT28">
            <v>-0.29871408348482548</v>
          </cell>
          <cell r="AU28">
            <v>0</v>
          </cell>
          <cell r="AV28">
            <v>0</v>
          </cell>
          <cell r="AW28">
            <v>0</v>
          </cell>
          <cell r="AX28">
            <v>0</v>
          </cell>
          <cell r="AY28">
            <v>8.0772899714133525E-2</v>
          </cell>
          <cell r="AZ28">
            <v>0</v>
          </cell>
          <cell r="BA28">
            <v>0.8226616654662583</v>
          </cell>
          <cell r="BB28">
            <v>0</v>
          </cell>
          <cell r="BC28">
            <v>0</v>
          </cell>
          <cell r="BD28">
            <v>0</v>
          </cell>
        </row>
        <row r="29">
          <cell r="C29" t="str">
            <v>GBP</v>
          </cell>
          <cell r="D29">
            <v>0</v>
          </cell>
          <cell r="E29">
            <v>0</v>
          </cell>
          <cell r="F29">
            <v>0</v>
          </cell>
          <cell r="G29">
            <v>0</v>
          </cell>
          <cell r="H29">
            <v>0</v>
          </cell>
          <cell r="I29">
            <v>0</v>
          </cell>
          <cell r="J29">
            <v>0</v>
          </cell>
          <cell r="K29">
            <v>0</v>
          </cell>
          <cell r="L29">
            <v>2.2660235947931815</v>
          </cell>
          <cell r="M29">
            <v>0</v>
          </cell>
          <cell r="N29">
            <v>0</v>
          </cell>
          <cell r="O29">
            <v>0</v>
          </cell>
          <cell r="P29">
            <v>0</v>
          </cell>
          <cell r="Q29">
            <v>0</v>
          </cell>
          <cell r="R29">
            <v>0</v>
          </cell>
          <cell r="S29">
            <v>0</v>
          </cell>
          <cell r="T29">
            <v>0</v>
          </cell>
          <cell r="U29">
            <v>0</v>
          </cell>
          <cell r="V29">
            <v>0</v>
          </cell>
          <cell r="W29">
            <v>0</v>
          </cell>
          <cell r="X29">
            <v>0</v>
          </cell>
          <cell r="Y29">
            <v>0</v>
          </cell>
          <cell r="Z29">
            <v>3.2212689072476999</v>
          </cell>
          <cell r="AA29">
            <v>0</v>
          </cell>
          <cell r="AB29">
            <v>0</v>
          </cell>
          <cell r="AC29">
            <v>0</v>
          </cell>
          <cell r="AD29">
            <v>2.6317189885703045</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1.892393650445414E-2</v>
          </cell>
          <cell r="AZ29">
            <v>0</v>
          </cell>
          <cell r="BA29">
            <v>0.19444730274657013</v>
          </cell>
          <cell r="BB29">
            <v>0</v>
          </cell>
          <cell r="BC29">
            <v>0</v>
          </cell>
          <cell r="BD29">
            <v>0</v>
          </cell>
        </row>
        <row r="30">
          <cell r="C30" t="str">
            <v>GBP</v>
          </cell>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8.6021859477148759</v>
          </cell>
          <cell r="AE30">
            <v>0</v>
          </cell>
          <cell r="AF30">
            <v>0</v>
          </cell>
          <cell r="AG30">
            <v>4.1790564761564912</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8.097803723721704E-2</v>
          </cell>
          <cell r="AZ30">
            <v>0</v>
          </cell>
          <cell r="BA30">
            <v>0.8226616654662583</v>
          </cell>
          <cell r="BB30">
            <v>0</v>
          </cell>
          <cell r="BC30">
            <v>0</v>
          </cell>
          <cell r="BD30">
            <v>0</v>
          </cell>
        </row>
        <row r="31">
          <cell r="C31" t="str">
            <v>GBP</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row>
        <row r="32">
          <cell r="C32" t="str">
            <v>GBP</v>
          </cell>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row>
        <row r="33">
          <cell r="C33" t="str">
            <v>GBP</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row>
        <row r="34">
          <cell r="C34" t="str">
            <v>GBP</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row>
        <row r="35">
          <cell r="C35" t="str">
            <v>GBP</v>
          </cell>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row>
        <row r="36">
          <cell r="C36" t="str">
            <v>GBP</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row>
        <row r="40">
          <cell r="D40" t="str">
            <v>Analogue Core WLR Rentals</v>
          </cell>
          <cell r="E40" t="str">
            <v>Analogue Premium Rentals</v>
          </cell>
          <cell r="F40" t="str">
            <v>WLR Connections</v>
          </cell>
          <cell r="G40" t="str">
            <v>WLR Premium Connections</v>
          </cell>
          <cell r="H40" t="str">
            <v>WLR Transfers</v>
          </cell>
          <cell r="I40" t="str">
            <v>WLR Premium Transfers</v>
          </cell>
        </row>
        <row r="41">
          <cell r="D41">
            <v>0</v>
          </cell>
          <cell r="E41">
            <v>0</v>
          </cell>
          <cell r="F41">
            <v>0</v>
          </cell>
          <cell r="G41">
            <v>0</v>
          </cell>
          <cell r="H41">
            <v>0</v>
          </cell>
          <cell r="I41">
            <v>0</v>
          </cell>
        </row>
        <row r="42">
          <cell r="D42">
            <v>0</v>
          </cell>
          <cell r="E42">
            <v>0</v>
          </cell>
          <cell r="F42">
            <v>0</v>
          </cell>
          <cell r="G42">
            <v>0</v>
          </cell>
          <cell r="H42">
            <v>0</v>
          </cell>
          <cell r="I42">
            <v>0</v>
          </cell>
        </row>
        <row r="43">
          <cell r="D43">
            <v>0</v>
          </cell>
          <cell r="E43">
            <v>0</v>
          </cell>
          <cell r="F43">
            <v>0</v>
          </cell>
          <cell r="G43">
            <v>0</v>
          </cell>
          <cell r="H43">
            <v>0</v>
          </cell>
          <cell r="I43">
            <v>0</v>
          </cell>
        </row>
        <row r="44">
          <cell r="D44">
            <v>0</v>
          </cell>
          <cell r="E44">
            <v>0</v>
          </cell>
          <cell r="F44">
            <v>0</v>
          </cell>
          <cell r="G44">
            <v>0</v>
          </cell>
          <cell r="H44">
            <v>0</v>
          </cell>
          <cell r="I44">
            <v>0</v>
          </cell>
        </row>
        <row r="45">
          <cell r="D45">
            <v>0</v>
          </cell>
          <cell r="E45">
            <v>0</v>
          </cell>
          <cell r="F45">
            <v>0</v>
          </cell>
          <cell r="G45">
            <v>0</v>
          </cell>
          <cell r="H45">
            <v>0</v>
          </cell>
          <cell r="I45">
            <v>0</v>
          </cell>
        </row>
        <row r="46">
          <cell r="D46">
            <v>0</v>
          </cell>
          <cell r="E46">
            <v>0</v>
          </cell>
          <cell r="F46">
            <v>0</v>
          </cell>
          <cell r="G46">
            <v>0</v>
          </cell>
          <cell r="H46">
            <v>0</v>
          </cell>
          <cell r="I46">
            <v>0</v>
          </cell>
        </row>
        <row r="47">
          <cell r="D47">
            <v>0</v>
          </cell>
          <cell r="E47">
            <v>0</v>
          </cell>
          <cell r="F47">
            <v>7.7585402871316114E-2</v>
          </cell>
          <cell r="G47">
            <v>0</v>
          </cell>
          <cell r="H47">
            <v>0</v>
          </cell>
          <cell r="I47">
            <v>0</v>
          </cell>
        </row>
        <row r="48">
          <cell r="D48">
            <v>0</v>
          </cell>
          <cell r="E48">
            <v>0</v>
          </cell>
          <cell r="F48">
            <v>2.9172853867830999</v>
          </cell>
          <cell r="G48">
            <v>8.1035705188419449</v>
          </cell>
          <cell r="H48">
            <v>8.1035705188419449</v>
          </cell>
          <cell r="I48">
            <v>8.1035705188419449</v>
          </cell>
        </row>
        <row r="49">
          <cell r="D49">
            <v>0</v>
          </cell>
          <cell r="E49">
            <v>0</v>
          </cell>
          <cell r="F49">
            <v>1.691062384174016</v>
          </cell>
          <cell r="G49">
            <v>1.691062384174016</v>
          </cell>
          <cell r="H49">
            <v>0</v>
          </cell>
          <cell r="I49">
            <v>1.691062384174016</v>
          </cell>
        </row>
        <row r="50">
          <cell r="D50">
            <v>0</v>
          </cell>
          <cell r="E50">
            <v>0</v>
          </cell>
          <cell r="F50">
            <v>14.747670668423526</v>
          </cell>
          <cell r="G50">
            <v>11.521617709705879</v>
          </cell>
          <cell r="H50">
            <v>0</v>
          </cell>
          <cell r="I50">
            <v>0</v>
          </cell>
        </row>
        <row r="51">
          <cell r="D51">
            <v>6.5196556125162317</v>
          </cell>
          <cell r="E51">
            <v>6.5196556125162317</v>
          </cell>
          <cell r="F51">
            <v>0</v>
          </cell>
          <cell r="G51">
            <v>0</v>
          </cell>
          <cell r="H51">
            <v>0</v>
          </cell>
          <cell r="I51">
            <v>0</v>
          </cell>
        </row>
        <row r="52">
          <cell r="D52">
            <v>2.8738790503264946</v>
          </cell>
          <cell r="E52">
            <v>3.4625048799114393</v>
          </cell>
          <cell r="F52">
            <v>0</v>
          </cell>
          <cell r="G52">
            <v>0</v>
          </cell>
          <cell r="H52">
            <v>0</v>
          </cell>
          <cell r="I52">
            <v>0</v>
          </cell>
        </row>
        <row r="53">
          <cell r="D53">
            <v>35.687602766457644</v>
          </cell>
          <cell r="E53">
            <v>35.687602766457644</v>
          </cell>
          <cell r="F53">
            <v>0</v>
          </cell>
          <cell r="G53">
            <v>0</v>
          </cell>
          <cell r="H53">
            <v>0</v>
          </cell>
          <cell r="I53">
            <v>0</v>
          </cell>
        </row>
        <row r="54">
          <cell r="D54">
            <v>6.7580872070916023</v>
          </cell>
          <cell r="E54">
            <v>8.1422737434838588</v>
          </cell>
          <cell r="F54">
            <v>0</v>
          </cell>
          <cell r="G54">
            <v>0</v>
          </cell>
          <cell r="H54">
            <v>0</v>
          </cell>
          <cell r="I54">
            <v>0</v>
          </cell>
        </row>
        <row r="55">
          <cell r="D55">
            <v>1.2263213787150657</v>
          </cell>
          <cell r="E55">
            <v>1.2263213787150657</v>
          </cell>
          <cell r="F55">
            <v>0</v>
          </cell>
          <cell r="G55">
            <v>0</v>
          </cell>
          <cell r="H55">
            <v>0</v>
          </cell>
          <cell r="I55">
            <v>0</v>
          </cell>
        </row>
        <row r="56">
          <cell r="D56">
            <v>1.0495539181002258</v>
          </cell>
          <cell r="E56">
            <v>1.2645227928918383</v>
          </cell>
          <cell r="F56">
            <v>0</v>
          </cell>
          <cell r="G56">
            <v>0</v>
          </cell>
          <cell r="H56">
            <v>0</v>
          </cell>
          <cell r="I56">
            <v>0</v>
          </cell>
        </row>
        <row r="57">
          <cell r="D57">
            <v>0.27521737484676878</v>
          </cell>
          <cell r="E57">
            <v>0.27521737484676878</v>
          </cell>
          <cell r="F57">
            <v>0</v>
          </cell>
          <cell r="G57">
            <v>0</v>
          </cell>
          <cell r="H57">
            <v>0</v>
          </cell>
          <cell r="I57">
            <v>0</v>
          </cell>
        </row>
        <row r="58">
          <cell r="D58">
            <v>17.566540002133038</v>
          </cell>
          <cell r="E58">
            <v>17.566540002133038</v>
          </cell>
          <cell r="F58">
            <v>0</v>
          </cell>
          <cell r="G58">
            <v>0</v>
          </cell>
          <cell r="H58">
            <v>0</v>
          </cell>
          <cell r="I58">
            <v>0</v>
          </cell>
        </row>
        <row r="121">
          <cell r="F121">
            <v>0</v>
          </cell>
          <cell r="G121">
            <v>0</v>
          </cell>
          <cell r="H121">
            <v>0</v>
          </cell>
          <cell r="I121">
            <v>0</v>
          </cell>
        </row>
        <row r="122">
          <cell r="F122">
            <v>0</v>
          </cell>
          <cell r="G122">
            <v>0</v>
          </cell>
          <cell r="H122">
            <v>0</v>
          </cell>
          <cell r="I122">
            <v>0</v>
          </cell>
        </row>
        <row r="123">
          <cell r="F123">
            <v>0</v>
          </cell>
          <cell r="G123">
            <v>0</v>
          </cell>
          <cell r="H123">
            <v>0</v>
          </cell>
          <cell r="I123">
            <v>0</v>
          </cell>
        </row>
        <row r="124">
          <cell r="F124">
            <v>0</v>
          </cell>
          <cell r="G124">
            <v>0</v>
          </cell>
          <cell r="H124">
            <v>0</v>
          </cell>
          <cell r="I124">
            <v>0</v>
          </cell>
        </row>
        <row r="125">
          <cell r="F125">
            <v>0</v>
          </cell>
          <cell r="G125">
            <v>0</v>
          </cell>
          <cell r="H125">
            <v>0</v>
          </cell>
          <cell r="I125">
            <v>0</v>
          </cell>
        </row>
        <row r="126">
          <cell r="F126">
            <v>0</v>
          </cell>
          <cell r="G126">
            <v>0</v>
          </cell>
          <cell r="H126">
            <v>0</v>
          </cell>
          <cell r="I126">
            <v>0</v>
          </cell>
        </row>
        <row r="127">
          <cell r="F127">
            <v>0</v>
          </cell>
          <cell r="G127">
            <v>0</v>
          </cell>
          <cell r="H127">
            <v>0</v>
          </cell>
          <cell r="I127">
            <v>0</v>
          </cell>
        </row>
        <row r="128">
          <cell r="F128">
            <v>0</v>
          </cell>
          <cell r="G128">
            <v>0</v>
          </cell>
          <cell r="H128">
            <v>0</v>
          </cell>
          <cell r="I128">
            <v>0</v>
          </cell>
        </row>
        <row r="129">
          <cell r="F129">
            <v>0</v>
          </cell>
          <cell r="G129">
            <v>0</v>
          </cell>
          <cell r="H129">
            <v>0</v>
          </cell>
          <cell r="I129">
            <v>0</v>
          </cell>
        </row>
        <row r="130">
          <cell r="F130">
            <v>0</v>
          </cell>
          <cell r="G130">
            <v>0</v>
          </cell>
          <cell r="H130">
            <v>0</v>
          </cell>
          <cell r="I130">
            <v>0</v>
          </cell>
        </row>
        <row r="131">
          <cell r="F131">
            <v>0</v>
          </cell>
          <cell r="G131">
            <v>0</v>
          </cell>
          <cell r="H131">
            <v>0</v>
          </cell>
          <cell r="I131">
            <v>0</v>
          </cell>
        </row>
        <row r="135">
          <cell r="F135" t="str">
            <v>WLR Connections</v>
          </cell>
          <cell r="G135" t="str">
            <v>WLR Premium Connections</v>
          </cell>
          <cell r="H135" t="str">
            <v>WLR Transfers</v>
          </cell>
          <cell r="I135" t="str">
            <v>WLR Premium Transfers</v>
          </cell>
        </row>
        <row r="136">
          <cell r="F136">
            <v>0</v>
          </cell>
          <cell r="G136">
            <v>0</v>
          </cell>
          <cell r="H136">
            <v>0</v>
          </cell>
          <cell r="I136">
            <v>0</v>
          </cell>
        </row>
        <row r="137">
          <cell r="F137">
            <v>0</v>
          </cell>
          <cell r="G137">
            <v>0</v>
          </cell>
          <cell r="H137">
            <v>0</v>
          </cell>
          <cell r="I137">
            <v>0</v>
          </cell>
        </row>
        <row r="138">
          <cell r="F138">
            <v>0</v>
          </cell>
          <cell r="G138">
            <v>0</v>
          </cell>
          <cell r="H138">
            <v>0</v>
          </cell>
          <cell r="I138">
            <v>0</v>
          </cell>
        </row>
        <row r="139">
          <cell r="F139">
            <v>0</v>
          </cell>
          <cell r="G139">
            <v>0</v>
          </cell>
          <cell r="H139">
            <v>0</v>
          </cell>
          <cell r="I139">
            <v>0</v>
          </cell>
        </row>
        <row r="140">
          <cell r="F140">
            <v>0</v>
          </cell>
          <cell r="G140">
            <v>0</v>
          </cell>
          <cell r="H140">
            <v>0</v>
          </cell>
          <cell r="I140">
            <v>0</v>
          </cell>
        </row>
        <row r="141">
          <cell r="F141">
            <v>0</v>
          </cell>
          <cell r="G141">
            <v>0</v>
          </cell>
          <cell r="H141">
            <v>0</v>
          </cell>
          <cell r="I141">
            <v>0</v>
          </cell>
        </row>
        <row r="142">
          <cell r="F142">
            <v>0.11583985467513382</v>
          </cell>
          <cell r="G142">
            <v>0</v>
          </cell>
          <cell r="H142">
            <v>0</v>
          </cell>
          <cell r="I142">
            <v>0</v>
          </cell>
        </row>
        <row r="143">
          <cell r="F143">
            <v>0.68658400034582556</v>
          </cell>
          <cell r="G143">
            <v>1.9071777787384043</v>
          </cell>
          <cell r="H143">
            <v>1.9071777787384043</v>
          </cell>
          <cell r="I143">
            <v>1.9071777787384043</v>
          </cell>
        </row>
        <row r="144">
          <cell r="F144">
            <v>2.9063607834166278</v>
          </cell>
          <cell r="G144">
            <v>2.9063607834166278</v>
          </cell>
          <cell r="H144">
            <v>0</v>
          </cell>
          <cell r="I144">
            <v>2.9063607834166278</v>
          </cell>
        </row>
        <row r="145">
          <cell r="F145">
            <v>14.89255850841244</v>
          </cell>
          <cell r="G145">
            <v>11.634811334697218</v>
          </cell>
          <cell r="H145">
            <v>0</v>
          </cell>
          <cell r="I145">
            <v>0</v>
          </cell>
        </row>
        <row r="146">
          <cell r="F146">
            <v>0</v>
          </cell>
          <cell r="G146">
            <v>0</v>
          </cell>
          <cell r="H146">
            <v>0</v>
          </cell>
          <cell r="I146">
            <v>0</v>
          </cell>
        </row>
        <row r="147">
          <cell r="F147">
            <v>0</v>
          </cell>
          <cell r="G147">
            <v>0</v>
          </cell>
          <cell r="H147">
            <v>0</v>
          </cell>
          <cell r="I147">
            <v>0</v>
          </cell>
        </row>
        <row r="148">
          <cell r="F148">
            <v>0</v>
          </cell>
          <cell r="G148">
            <v>0</v>
          </cell>
          <cell r="H148">
            <v>0</v>
          </cell>
          <cell r="I148">
            <v>0</v>
          </cell>
        </row>
        <row r="149">
          <cell r="F149">
            <v>0</v>
          </cell>
          <cell r="G149">
            <v>0</v>
          </cell>
          <cell r="H149">
            <v>0</v>
          </cell>
          <cell r="I149">
            <v>0</v>
          </cell>
        </row>
        <row r="150">
          <cell r="F150">
            <v>0</v>
          </cell>
          <cell r="G150">
            <v>0</v>
          </cell>
          <cell r="H150">
            <v>0</v>
          </cell>
          <cell r="I150">
            <v>0</v>
          </cell>
        </row>
        <row r="151">
          <cell r="F151">
            <v>0</v>
          </cell>
          <cell r="G151">
            <v>0</v>
          </cell>
          <cell r="H151">
            <v>0</v>
          </cell>
          <cell r="I151">
            <v>0</v>
          </cell>
        </row>
        <row r="152">
          <cell r="F152">
            <v>0</v>
          </cell>
          <cell r="G152">
            <v>0</v>
          </cell>
          <cell r="H152">
            <v>0</v>
          </cell>
          <cell r="I152">
            <v>0</v>
          </cell>
        </row>
        <row r="153">
          <cell r="F153">
            <v>0</v>
          </cell>
          <cell r="G153">
            <v>0</v>
          </cell>
          <cell r="H153">
            <v>0</v>
          </cell>
          <cell r="I153">
            <v>0</v>
          </cell>
        </row>
        <row r="154">
          <cell r="F154">
            <v>0</v>
          </cell>
          <cell r="G154">
            <v>0</v>
          </cell>
          <cell r="H154">
            <v>0</v>
          </cell>
          <cell r="I154">
            <v>0</v>
          </cell>
        </row>
        <row r="155">
          <cell r="F155">
            <v>0</v>
          </cell>
          <cell r="G155">
            <v>0</v>
          </cell>
          <cell r="H155">
            <v>0</v>
          </cell>
          <cell r="I155">
            <v>0</v>
          </cell>
        </row>
        <row r="156">
          <cell r="F156">
            <v>0</v>
          </cell>
          <cell r="G156">
            <v>0</v>
          </cell>
          <cell r="H156">
            <v>0</v>
          </cell>
          <cell r="I156">
            <v>0</v>
          </cell>
        </row>
        <row r="157">
          <cell r="F157">
            <v>0</v>
          </cell>
          <cell r="G157">
            <v>0</v>
          </cell>
          <cell r="H157">
            <v>0</v>
          </cell>
          <cell r="I157">
            <v>0</v>
          </cell>
        </row>
        <row r="158">
          <cell r="F158">
            <v>0</v>
          </cell>
          <cell r="G158">
            <v>0</v>
          </cell>
          <cell r="H158">
            <v>0</v>
          </cell>
          <cell r="I158">
            <v>0</v>
          </cell>
        </row>
        <row r="159">
          <cell r="F159">
            <v>0</v>
          </cell>
          <cell r="G159">
            <v>0</v>
          </cell>
          <cell r="H159">
            <v>0</v>
          </cell>
          <cell r="I159">
            <v>0</v>
          </cell>
        </row>
        <row r="160">
          <cell r="F160">
            <v>8.0615449065000817</v>
          </cell>
          <cell r="G160">
            <v>8.0615449065000817</v>
          </cell>
          <cell r="H160">
            <v>8.0615449065000817</v>
          </cell>
          <cell r="I160">
            <v>8.0615449065000817</v>
          </cell>
        </row>
        <row r="161">
          <cell r="F161">
            <v>0</v>
          </cell>
          <cell r="G161">
            <v>0</v>
          </cell>
          <cell r="H161">
            <v>0</v>
          </cell>
          <cell r="I161">
            <v>0</v>
          </cell>
        </row>
        <row r="162">
          <cell r="F162">
            <v>0</v>
          </cell>
          <cell r="G162">
            <v>0</v>
          </cell>
          <cell r="H162">
            <v>0</v>
          </cell>
          <cell r="I162">
            <v>0</v>
          </cell>
        </row>
        <row r="163">
          <cell r="F163">
            <v>0</v>
          </cell>
          <cell r="G163">
            <v>0</v>
          </cell>
          <cell r="H163">
            <v>0</v>
          </cell>
          <cell r="I163">
            <v>0</v>
          </cell>
        </row>
        <row r="164">
          <cell r="F164">
            <v>0</v>
          </cell>
          <cell r="G164">
            <v>0</v>
          </cell>
          <cell r="H164">
            <v>0</v>
          </cell>
          <cell r="I164">
            <v>0</v>
          </cell>
        </row>
        <row r="165">
          <cell r="F165">
            <v>0</v>
          </cell>
          <cell r="G165">
            <v>0</v>
          </cell>
          <cell r="H165">
            <v>0</v>
          </cell>
          <cell r="I165">
            <v>0</v>
          </cell>
        </row>
        <row r="166">
          <cell r="F166">
            <v>0</v>
          </cell>
          <cell r="G166">
            <v>0</v>
          </cell>
          <cell r="H166">
            <v>0</v>
          </cell>
          <cell r="I166">
            <v>0</v>
          </cell>
        </row>
        <row r="167">
          <cell r="F167">
            <v>0</v>
          </cell>
          <cell r="G167">
            <v>0</v>
          </cell>
          <cell r="H167">
            <v>0</v>
          </cell>
          <cell r="I167">
            <v>0</v>
          </cell>
        </row>
        <row r="168">
          <cell r="F168">
            <v>0</v>
          </cell>
          <cell r="G168">
            <v>0</v>
          </cell>
          <cell r="H168">
            <v>0</v>
          </cell>
          <cell r="I168">
            <v>0</v>
          </cell>
        </row>
        <row r="169">
          <cell r="F169">
            <v>0</v>
          </cell>
          <cell r="G169">
            <v>0</v>
          </cell>
          <cell r="H169">
            <v>0</v>
          </cell>
          <cell r="I169">
            <v>0</v>
          </cell>
        </row>
        <row r="170">
          <cell r="F170">
            <v>0</v>
          </cell>
          <cell r="G170">
            <v>0</v>
          </cell>
          <cell r="H170">
            <v>0</v>
          </cell>
          <cell r="I170">
            <v>0</v>
          </cell>
        </row>
        <row r="171">
          <cell r="F171">
            <v>0</v>
          </cell>
          <cell r="G171">
            <v>0</v>
          </cell>
          <cell r="H171">
            <v>0</v>
          </cell>
          <cell r="I171">
            <v>0</v>
          </cell>
        </row>
        <row r="172">
          <cell r="F172">
            <v>0</v>
          </cell>
          <cell r="G172">
            <v>0</v>
          </cell>
          <cell r="H172">
            <v>0</v>
          </cell>
          <cell r="I172">
            <v>0</v>
          </cell>
        </row>
        <row r="173">
          <cell r="F173">
            <v>0</v>
          </cell>
          <cell r="G173">
            <v>0</v>
          </cell>
          <cell r="H173">
            <v>0</v>
          </cell>
          <cell r="I173">
            <v>0</v>
          </cell>
        </row>
        <row r="174">
          <cell r="F174">
            <v>0</v>
          </cell>
          <cell r="G174">
            <v>0</v>
          </cell>
          <cell r="H174">
            <v>0</v>
          </cell>
          <cell r="I174">
            <v>0</v>
          </cell>
        </row>
      </sheetData>
      <sheetData sheetId="24">
        <row r="5">
          <cell r="C5" t="str">
            <v>GBP</v>
          </cell>
          <cell r="D5">
            <v>0</v>
          </cell>
          <cell r="E5">
            <v>0</v>
          </cell>
          <cell r="F5">
            <v>0</v>
          </cell>
          <cell r="G5">
            <v>0</v>
          </cell>
          <cell r="H5">
            <v>0</v>
          </cell>
          <cell r="I5">
            <v>0</v>
          </cell>
          <cell r="J5">
            <v>0</v>
          </cell>
          <cell r="K5">
            <v>0</v>
          </cell>
          <cell r="L5">
            <v>0</v>
          </cell>
          <cell r="M5">
            <v>0</v>
          </cell>
          <cell r="N5">
            <v>2.3533932213445592</v>
          </cell>
          <cell r="O5">
            <v>1.7687352389577591</v>
          </cell>
          <cell r="P5">
            <v>11.736620023612213</v>
          </cell>
          <cell r="Q5">
            <v>3.6412447119629916</v>
          </cell>
          <cell r="R5">
            <v>0.85865620731310344</v>
          </cell>
          <cell r="S5">
            <v>0.93056771167454444</v>
          </cell>
          <cell r="T5">
            <v>0.17739272935779946</v>
          </cell>
          <cell r="U5">
            <v>15.723348424844124</v>
          </cell>
          <cell r="V5">
            <v>1.7561565304082987</v>
          </cell>
          <cell r="W5">
            <v>14.910423139532577</v>
          </cell>
          <cell r="X5">
            <v>2.0196631626306623E-4</v>
          </cell>
          <cell r="Y5">
            <v>0</v>
          </cell>
          <cell r="Z5">
            <v>0</v>
          </cell>
          <cell r="AA5">
            <v>0</v>
          </cell>
          <cell r="AB5">
            <v>0</v>
          </cell>
          <cell r="AC5">
            <v>0</v>
          </cell>
          <cell r="AD5">
            <v>0</v>
          </cell>
          <cell r="AE5">
            <v>0.40478077081587066</v>
          </cell>
          <cell r="AF5">
            <v>0</v>
          </cell>
          <cell r="AG5">
            <v>0</v>
          </cell>
          <cell r="AH5">
            <v>0</v>
          </cell>
          <cell r="AI5">
            <v>0</v>
          </cell>
          <cell r="AJ5">
            <v>0</v>
          </cell>
          <cell r="AK5">
            <v>0</v>
          </cell>
          <cell r="AL5">
            <v>0</v>
          </cell>
          <cell r="AM5">
            <v>0</v>
          </cell>
          <cell r="AN5">
            <v>0</v>
          </cell>
          <cell r="AO5">
            <v>0</v>
          </cell>
          <cell r="AP5">
            <v>0</v>
          </cell>
          <cell r="AQ5">
            <v>0</v>
          </cell>
          <cell r="AR5">
            <v>0</v>
          </cell>
          <cell r="AS5">
            <v>0</v>
          </cell>
          <cell r="AT5">
            <v>0</v>
          </cell>
          <cell r="AU5">
            <v>1.3846239740516178E-3</v>
          </cell>
          <cell r="AV5">
            <v>0</v>
          </cell>
          <cell r="AW5">
            <v>0</v>
          </cell>
          <cell r="AX5">
            <v>0</v>
          </cell>
          <cell r="AY5">
            <v>0.11090524270811583</v>
          </cell>
          <cell r="AZ5">
            <v>0</v>
          </cell>
          <cell r="BA5">
            <v>0.34592500062898657</v>
          </cell>
          <cell r="BB5">
            <v>0</v>
          </cell>
          <cell r="BC5">
            <v>0</v>
          </cell>
          <cell r="BD5">
            <v>0</v>
          </cell>
        </row>
        <row r="6">
          <cell r="C6" t="str">
            <v>GBP</v>
          </cell>
          <cell r="D6">
            <v>0</v>
          </cell>
          <cell r="E6">
            <v>0</v>
          </cell>
          <cell r="F6">
            <v>0</v>
          </cell>
          <cell r="G6">
            <v>0</v>
          </cell>
          <cell r="H6">
            <v>0</v>
          </cell>
          <cell r="I6">
            <v>0</v>
          </cell>
          <cell r="J6">
            <v>0</v>
          </cell>
          <cell r="K6">
            <v>0</v>
          </cell>
          <cell r="L6">
            <v>0</v>
          </cell>
          <cell r="M6">
            <v>0</v>
          </cell>
          <cell r="N6">
            <v>2.3533932213445592</v>
          </cell>
          <cell r="O6">
            <v>2.1310063119973002</v>
          </cell>
          <cell r="P6">
            <v>11.736620023612213</v>
          </cell>
          <cell r="Q6">
            <v>4.3870418216421587</v>
          </cell>
          <cell r="R6">
            <v>0.85865620731310344</v>
          </cell>
          <cell r="S6">
            <v>1.121165917680174</v>
          </cell>
          <cell r="T6">
            <v>0.17739272935779946</v>
          </cell>
          <cell r="U6">
            <v>15.723348424844124</v>
          </cell>
          <cell r="V6">
            <v>2.1158512414557817</v>
          </cell>
          <cell r="W6">
            <v>14.910423139532577</v>
          </cell>
          <cell r="X6">
            <v>2.0196631626306623E-4</v>
          </cell>
          <cell r="Y6">
            <v>0</v>
          </cell>
          <cell r="Z6">
            <v>0</v>
          </cell>
          <cell r="AA6">
            <v>0</v>
          </cell>
          <cell r="AB6">
            <v>0</v>
          </cell>
          <cell r="AC6">
            <v>0</v>
          </cell>
          <cell r="AD6">
            <v>0</v>
          </cell>
          <cell r="AE6">
            <v>0.40478077081587066</v>
          </cell>
          <cell r="AF6">
            <v>0</v>
          </cell>
          <cell r="AG6">
            <v>0</v>
          </cell>
          <cell r="AH6">
            <v>0</v>
          </cell>
          <cell r="AI6">
            <v>0</v>
          </cell>
          <cell r="AJ6">
            <v>0</v>
          </cell>
          <cell r="AK6">
            <v>0</v>
          </cell>
          <cell r="AL6">
            <v>0</v>
          </cell>
          <cell r="AM6">
            <v>0</v>
          </cell>
          <cell r="AN6">
            <v>0</v>
          </cell>
          <cell r="AO6">
            <v>0</v>
          </cell>
          <cell r="AP6">
            <v>0</v>
          </cell>
          <cell r="AQ6">
            <v>0</v>
          </cell>
          <cell r="AR6">
            <v>0</v>
          </cell>
          <cell r="AS6">
            <v>0</v>
          </cell>
          <cell r="AT6">
            <v>0</v>
          </cell>
          <cell r="AU6">
            <v>1.3846239740516178E-3</v>
          </cell>
          <cell r="AV6">
            <v>0</v>
          </cell>
          <cell r="AW6">
            <v>0</v>
          </cell>
          <cell r="AX6">
            <v>0</v>
          </cell>
          <cell r="AY6">
            <v>0.14581890882817536</v>
          </cell>
          <cell r="AZ6">
            <v>0</v>
          </cell>
          <cell r="BA6">
            <v>0.46123333417198209</v>
          </cell>
          <cell r="BB6">
            <v>0</v>
          </cell>
          <cell r="BC6">
            <v>0</v>
          </cell>
          <cell r="BD6">
            <v>0</v>
          </cell>
        </row>
        <row r="7">
          <cell r="C7" t="str">
            <v>GBP</v>
          </cell>
          <cell r="D7">
            <v>0</v>
          </cell>
          <cell r="E7">
            <v>0</v>
          </cell>
          <cell r="F7">
            <v>0</v>
          </cell>
          <cell r="G7">
            <v>0</v>
          </cell>
          <cell r="H7">
            <v>0</v>
          </cell>
          <cell r="I7">
            <v>0</v>
          </cell>
          <cell r="J7">
            <v>7.0976649777126796E-2</v>
          </cell>
          <cell r="K7">
            <v>2.6941269690251244</v>
          </cell>
          <cell r="L7">
            <v>1.6129327137978844</v>
          </cell>
          <cell r="M7">
            <v>13.993452151728249</v>
          </cell>
          <cell r="N7">
            <v>0</v>
          </cell>
          <cell r="O7">
            <v>0</v>
          </cell>
          <cell r="P7">
            <v>0</v>
          </cell>
          <cell r="Q7">
            <v>0</v>
          </cell>
          <cell r="R7">
            <v>0</v>
          </cell>
          <cell r="S7">
            <v>0</v>
          </cell>
          <cell r="T7">
            <v>0</v>
          </cell>
          <cell r="U7">
            <v>0</v>
          </cell>
          <cell r="V7">
            <v>0</v>
          </cell>
          <cell r="W7">
            <v>0</v>
          </cell>
          <cell r="X7">
            <v>0</v>
          </cell>
          <cell r="Y7">
            <v>0</v>
          </cell>
          <cell r="Z7">
            <v>0</v>
          </cell>
          <cell r="AA7">
            <v>0</v>
          </cell>
          <cell r="AB7">
            <v>3.5978134631774918</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cell r="AT7">
            <v>0</v>
          </cell>
          <cell r="AU7">
            <v>0</v>
          </cell>
          <cell r="AV7">
            <v>0</v>
          </cell>
          <cell r="AW7">
            <v>0</v>
          </cell>
          <cell r="AX7">
            <v>0</v>
          </cell>
          <cell r="AY7">
            <v>5.0260332546459313E-2</v>
          </cell>
          <cell r="AZ7">
            <v>0</v>
          </cell>
          <cell r="BA7">
            <v>0.15854895862161886</v>
          </cell>
          <cell r="BB7">
            <v>0</v>
          </cell>
          <cell r="BC7">
            <v>0</v>
          </cell>
          <cell r="BD7">
            <v>0</v>
          </cell>
        </row>
        <row r="8">
          <cell r="C8" t="str">
            <v>GBP</v>
          </cell>
          <cell r="D8">
            <v>0</v>
          </cell>
          <cell r="E8">
            <v>0</v>
          </cell>
          <cell r="F8">
            <v>0</v>
          </cell>
          <cell r="G8">
            <v>0</v>
          </cell>
          <cell r="H8">
            <v>0</v>
          </cell>
          <cell r="I8">
            <v>0</v>
          </cell>
          <cell r="J8">
            <v>0</v>
          </cell>
          <cell r="K8">
            <v>7.4836860250697903</v>
          </cell>
          <cell r="L8">
            <v>1.6129327137978844</v>
          </cell>
          <cell r="M8">
            <v>10.932384493537695</v>
          </cell>
          <cell r="N8">
            <v>0</v>
          </cell>
          <cell r="O8">
            <v>0</v>
          </cell>
          <cell r="P8">
            <v>0</v>
          </cell>
          <cell r="Q8">
            <v>0</v>
          </cell>
          <cell r="R8">
            <v>0</v>
          </cell>
          <cell r="S8">
            <v>0</v>
          </cell>
          <cell r="T8">
            <v>0</v>
          </cell>
          <cell r="U8">
            <v>0</v>
          </cell>
          <cell r="V8">
            <v>0</v>
          </cell>
          <cell r="W8">
            <v>0</v>
          </cell>
          <cell r="X8">
            <v>0</v>
          </cell>
          <cell r="Y8">
            <v>0</v>
          </cell>
          <cell r="Z8">
            <v>0</v>
          </cell>
          <cell r="AA8">
            <v>0</v>
          </cell>
          <cell r="AB8">
            <v>3.5978134631774918</v>
          </cell>
          <cell r="AC8">
            <v>0</v>
          </cell>
          <cell r="AD8">
            <v>0</v>
          </cell>
          <cell r="AE8">
            <v>0</v>
          </cell>
          <cell r="AF8">
            <v>0</v>
          </cell>
          <cell r="AG8">
            <v>0</v>
          </cell>
          <cell r="AH8">
            <v>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4.9134910341856672E-2</v>
          </cell>
          <cell r="AZ8">
            <v>0</v>
          </cell>
          <cell r="BA8">
            <v>0.15854895862161886</v>
          </cell>
          <cell r="BB8">
            <v>0</v>
          </cell>
          <cell r="BC8">
            <v>0</v>
          </cell>
          <cell r="BD8">
            <v>0</v>
          </cell>
        </row>
        <row r="9">
          <cell r="C9" t="str">
            <v>GBP</v>
          </cell>
          <cell r="D9">
            <v>0</v>
          </cell>
          <cell r="E9">
            <v>0</v>
          </cell>
          <cell r="F9">
            <v>0</v>
          </cell>
          <cell r="G9">
            <v>0</v>
          </cell>
          <cell r="H9">
            <v>0</v>
          </cell>
          <cell r="I9">
            <v>0</v>
          </cell>
          <cell r="J9">
            <v>0</v>
          </cell>
          <cell r="K9">
            <v>7.4836860250697903</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3.5978134631774918</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cell r="AT9">
            <v>0</v>
          </cell>
          <cell r="AU9">
            <v>0</v>
          </cell>
          <cell r="AV9">
            <v>0</v>
          </cell>
          <cell r="AW9">
            <v>0</v>
          </cell>
          <cell r="AX9">
            <v>0</v>
          </cell>
          <cell r="AY9">
            <v>1.1740199816195842E-2</v>
          </cell>
          <cell r="AZ9">
            <v>0</v>
          </cell>
          <cell r="BA9">
            <v>4.3240625078623321E-2</v>
          </cell>
          <cell r="BB9">
            <v>0</v>
          </cell>
          <cell r="BC9">
            <v>0</v>
          </cell>
          <cell r="BD9">
            <v>0</v>
          </cell>
        </row>
        <row r="10">
          <cell r="C10" t="str">
            <v>GBP</v>
          </cell>
          <cell r="D10">
            <v>0</v>
          </cell>
          <cell r="E10">
            <v>0</v>
          </cell>
          <cell r="F10">
            <v>0</v>
          </cell>
          <cell r="G10">
            <v>0</v>
          </cell>
          <cell r="H10">
            <v>0</v>
          </cell>
          <cell r="I10">
            <v>0</v>
          </cell>
          <cell r="J10">
            <v>0</v>
          </cell>
          <cell r="K10">
            <v>7.4836860250697903</v>
          </cell>
          <cell r="L10">
            <v>1.6129327137978844</v>
          </cell>
          <cell r="M10">
            <v>0</v>
          </cell>
          <cell r="N10">
            <v>0</v>
          </cell>
          <cell r="O10">
            <v>0</v>
          </cell>
          <cell r="P10">
            <v>0</v>
          </cell>
          <cell r="Q10">
            <v>0</v>
          </cell>
          <cell r="R10">
            <v>0</v>
          </cell>
          <cell r="S10">
            <v>0</v>
          </cell>
          <cell r="T10">
            <v>0</v>
          </cell>
          <cell r="U10">
            <v>0</v>
          </cell>
          <cell r="V10">
            <v>0</v>
          </cell>
          <cell r="W10">
            <v>0</v>
          </cell>
          <cell r="X10">
            <v>0</v>
          </cell>
          <cell r="Y10">
            <v>0</v>
          </cell>
          <cell r="Z10">
            <v>0</v>
          </cell>
          <cell r="AA10">
            <v>0</v>
          </cell>
          <cell r="AB10">
            <v>3.5978134631774918</v>
          </cell>
          <cell r="AC10">
            <v>0</v>
          </cell>
          <cell r="AD10">
            <v>0</v>
          </cell>
          <cell r="AE10">
            <v>0</v>
          </cell>
          <cell r="AF10">
            <v>0</v>
          </cell>
          <cell r="AG10">
            <v>0</v>
          </cell>
          <cell r="AH10">
            <v>0</v>
          </cell>
          <cell r="AI10">
            <v>0</v>
          </cell>
          <cell r="AJ10">
            <v>0</v>
          </cell>
          <cell r="AK10">
            <v>0</v>
          </cell>
          <cell r="AL10">
            <v>0</v>
          </cell>
          <cell r="AM10">
            <v>0</v>
          </cell>
          <cell r="AN10">
            <v>0</v>
          </cell>
          <cell r="AO10">
            <v>0</v>
          </cell>
          <cell r="AP10">
            <v>0</v>
          </cell>
          <cell r="AQ10">
            <v>0</v>
          </cell>
          <cell r="AR10">
            <v>0</v>
          </cell>
          <cell r="AS10">
            <v>0</v>
          </cell>
          <cell r="AT10">
            <v>0</v>
          </cell>
          <cell r="AU10">
            <v>0</v>
          </cell>
          <cell r="AV10">
            <v>0</v>
          </cell>
          <cell r="AW10">
            <v>0</v>
          </cell>
          <cell r="AX10">
            <v>0</v>
          </cell>
          <cell r="AY10">
            <v>1.0448522058640525E-2</v>
          </cell>
          <cell r="AZ10">
            <v>0</v>
          </cell>
          <cell r="BA10">
            <v>5.7654166771497761E-2</v>
          </cell>
          <cell r="BB10">
            <v>0</v>
          </cell>
          <cell r="BC10">
            <v>0</v>
          </cell>
          <cell r="BD10">
            <v>0</v>
          </cell>
        </row>
        <row r="11">
          <cell r="C11" t="str">
            <v>GBP</v>
          </cell>
          <cell r="D11">
            <v>0</v>
          </cell>
          <cell r="E11">
            <v>0</v>
          </cell>
          <cell r="F11">
            <v>0</v>
          </cell>
          <cell r="G11">
            <v>0</v>
          </cell>
          <cell r="H11">
            <v>0</v>
          </cell>
          <cell r="I11">
            <v>0</v>
          </cell>
          <cell r="J11">
            <v>0.11090101527676061</v>
          </cell>
          <cell r="K11">
            <v>0</v>
          </cell>
          <cell r="L11">
            <v>1.6129327137978844</v>
          </cell>
          <cell r="M11">
            <v>15.633309825758904</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3.5978134631774918</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cell r="AX11">
            <v>0</v>
          </cell>
          <cell r="AY11">
            <v>3.8699177171904811E-2</v>
          </cell>
          <cell r="AZ11">
            <v>0</v>
          </cell>
          <cell r="BA11">
            <v>0.11530833354299552</v>
          </cell>
          <cell r="BB11">
            <v>0</v>
          </cell>
          <cell r="BC11">
            <v>0</v>
          </cell>
          <cell r="BD11">
            <v>0</v>
          </cell>
        </row>
        <row r="12">
          <cell r="C12" t="str">
            <v>GBP</v>
          </cell>
          <cell r="D12">
            <v>0</v>
          </cell>
          <cell r="E12">
            <v>0</v>
          </cell>
          <cell r="F12">
            <v>0</v>
          </cell>
          <cell r="G12">
            <v>0</v>
          </cell>
          <cell r="H12">
            <v>0</v>
          </cell>
          <cell r="I12">
            <v>0</v>
          </cell>
          <cell r="J12">
            <v>0.11090101527676061</v>
          </cell>
          <cell r="K12">
            <v>0</v>
          </cell>
          <cell r="L12">
            <v>1.6129327137978844</v>
          </cell>
          <cell r="M12">
            <v>15.633309825758904</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2.4003680651083661</v>
          </cell>
          <cell r="AD12">
            <v>0</v>
          </cell>
          <cell r="AE12">
            <v>0</v>
          </cell>
          <cell r="AF12">
            <v>0</v>
          </cell>
          <cell r="AG12">
            <v>0</v>
          </cell>
          <cell r="AH12">
            <v>0.68471278730170004</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4.5822588171492047E-2</v>
          </cell>
          <cell r="AZ12">
            <v>0</v>
          </cell>
          <cell r="BA12">
            <v>0.17296250031449328</v>
          </cell>
          <cell r="BB12">
            <v>0</v>
          </cell>
          <cell r="BC12">
            <v>0</v>
          </cell>
          <cell r="BD12">
            <v>0</v>
          </cell>
        </row>
        <row r="13">
          <cell r="C13" t="str">
            <v>GBP</v>
          </cell>
          <cell r="D13">
            <v>0</v>
          </cell>
          <cell r="E13">
            <v>0</v>
          </cell>
          <cell r="F13">
            <v>0</v>
          </cell>
          <cell r="G13">
            <v>0</v>
          </cell>
          <cell r="H13">
            <v>0</v>
          </cell>
          <cell r="I13">
            <v>0</v>
          </cell>
          <cell r="J13">
            <v>0.11090101527676061</v>
          </cell>
          <cell r="K13">
            <v>0</v>
          </cell>
          <cell r="L13">
            <v>0</v>
          </cell>
          <cell r="M13">
            <v>15.74263367069428</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2.4003680651083661</v>
          </cell>
          <cell r="AD13">
            <v>0</v>
          </cell>
          <cell r="AE13">
            <v>0</v>
          </cell>
          <cell r="AF13">
            <v>0</v>
          </cell>
          <cell r="AG13">
            <v>0</v>
          </cell>
          <cell r="AH13">
            <v>0.57877755086992944</v>
          </cell>
          <cell r="AI13">
            <v>0</v>
          </cell>
          <cell r="AJ13">
            <v>0</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3.8750332726659474E-2</v>
          </cell>
          <cell r="AZ13">
            <v>0</v>
          </cell>
          <cell r="BA13">
            <v>0.1441354169287444</v>
          </cell>
          <cell r="BB13">
            <v>0</v>
          </cell>
          <cell r="BC13">
            <v>0</v>
          </cell>
          <cell r="BD13">
            <v>0</v>
          </cell>
        </row>
        <row r="14">
          <cell r="C14" t="str">
            <v>GBP</v>
          </cell>
          <cell r="D14">
            <v>0</v>
          </cell>
          <cell r="E14">
            <v>0</v>
          </cell>
          <cell r="F14">
            <v>0</v>
          </cell>
          <cell r="G14">
            <v>0</v>
          </cell>
          <cell r="H14">
            <v>0</v>
          </cell>
          <cell r="I14">
            <v>0</v>
          </cell>
          <cell r="J14">
            <v>0.11090101527676061</v>
          </cell>
          <cell r="K14">
            <v>0</v>
          </cell>
          <cell r="L14">
            <v>0</v>
          </cell>
          <cell r="M14">
            <v>10.167117578990057</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2.4003680651083661</v>
          </cell>
          <cell r="AD14">
            <v>0</v>
          </cell>
          <cell r="AE14">
            <v>0</v>
          </cell>
          <cell r="AF14">
            <v>0</v>
          </cell>
          <cell r="AG14">
            <v>0</v>
          </cell>
          <cell r="AH14">
            <v>0.44423206810257104</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2.9746955089838267E-2</v>
          </cell>
          <cell r="AZ14">
            <v>0</v>
          </cell>
          <cell r="BA14">
            <v>0.11530833354299552</v>
          </cell>
          <cell r="BB14">
            <v>0</v>
          </cell>
          <cell r="BC14">
            <v>0</v>
          </cell>
          <cell r="BD14">
            <v>0</v>
          </cell>
        </row>
        <row r="15">
          <cell r="C15" t="str">
            <v>GBP</v>
          </cell>
          <cell r="D15">
            <v>4.2081090664933329</v>
          </cell>
          <cell r="E15">
            <v>0</v>
          </cell>
          <cell r="F15">
            <v>0</v>
          </cell>
          <cell r="G15">
            <v>0</v>
          </cell>
          <cell r="H15">
            <v>0</v>
          </cell>
          <cell r="I15">
            <v>0</v>
          </cell>
          <cell r="J15">
            <v>0.11090101527676061</v>
          </cell>
          <cell r="K15">
            <v>0</v>
          </cell>
          <cell r="L15">
            <v>0</v>
          </cell>
          <cell r="M15">
            <v>0</v>
          </cell>
          <cell r="N15">
            <v>2.3533932213445592</v>
          </cell>
          <cell r="O15">
            <v>2.5785176375167334</v>
          </cell>
          <cell r="P15">
            <v>11.736620023612213</v>
          </cell>
          <cell r="Q15">
            <v>5.3083206041870117</v>
          </cell>
          <cell r="R15">
            <v>1.7173124146262069</v>
          </cell>
          <cell r="S15">
            <v>1.3566107603930107</v>
          </cell>
          <cell r="T15">
            <v>0.17739272935779946</v>
          </cell>
          <cell r="U15">
            <v>15.723348424844124</v>
          </cell>
          <cell r="V15">
            <v>2.5601800021614958</v>
          </cell>
          <cell r="W15">
            <v>0</v>
          </cell>
          <cell r="X15">
            <v>0</v>
          </cell>
          <cell r="Y15">
            <v>0</v>
          </cell>
          <cell r="Z15">
            <v>0</v>
          </cell>
          <cell r="AA15">
            <v>0</v>
          </cell>
          <cell r="AB15">
            <v>0</v>
          </cell>
          <cell r="AC15">
            <v>0</v>
          </cell>
          <cell r="AD15">
            <v>0</v>
          </cell>
          <cell r="AE15">
            <v>0</v>
          </cell>
          <cell r="AF15">
            <v>0.55984082295046678</v>
          </cell>
          <cell r="AG15">
            <v>0</v>
          </cell>
          <cell r="AH15">
            <v>9.3563238016381362E-2</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0.10998444272253184</v>
          </cell>
          <cell r="AZ15">
            <v>0</v>
          </cell>
          <cell r="BA15">
            <v>0.41799270909335878</v>
          </cell>
          <cell r="BB15">
            <v>0</v>
          </cell>
          <cell r="BC15">
            <v>0</v>
          </cell>
          <cell r="BD15">
            <v>0</v>
          </cell>
        </row>
        <row r="16">
          <cell r="C16" t="str">
            <v>GBP</v>
          </cell>
          <cell r="D16">
            <v>0</v>
          </cell>
          <cell r="E16">
            <v>0</v>
          </cell>
          <cell r="F16">
            <v>0</v>
          </cell>
          <cell r="G16">
            <v>0</v>
          </cell>
          <cell r="H16">
            <v>0</v>
          </cell>
          <cell r="I16">
            <v>0</v>
          </cell>
          <cell r="J16">
            <v>0.11090101527676061</v>
          </cell>
          <cell r="K16">
            <v>0</v>
          </cell>
          <cell r="L16">
            <v>0</v>
          </cell>
          <cell r="M16">
            <v>11.697651408085335</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2.4003680651083661</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2.8340177334084948E-2</v>
          </cell>
          <cell r="AZ16">
            <v>0</v>
          </cell>
          <cell r="BA16">
            <v>0.36033854232186102</v>
          </cell>
          <cell r="BB16">
            <v>0</v>
          </cell>
          <cell r="BC16">
            <v>0</v>
          </cell>
          <cell r="BD16">
            <v>0</v>
          </cell>
        </row>
        <row r="17">
          <cell r="C17" t="str">
            <v>GBP</v>
          </cell>
          <cell r="D17">
            <v>0</v>
          </cell>
          <cell r="E17">
            <v>0</v>
          </cell>
          <cell r="F17">
            <v>0</v>
          </cell>
          <cell r="G17">
            <v>9333.4743926702758</v>
          </cell>
          <cell r="H17">
            <v>0</v>
          </cell>
          <cell r="I17">
            <v>0</v>
          </cell>
          <cell r="J17">
            <v>0.76632601556241575</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16.586543329898809</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4.2349893336971549</v>
          </cell>
          <cell r="AZ17">
            <v>0</v>
          </cell>
          <cell r="BA17">
            <v>68.276946999146219</v>
          </cell>
          <cell r="BB17">
            <v>0</v>
          </cell>
          <cell r="BC17">
            <v>0</v>
          </cell>
          <cell r="BD17">
            <v>0</v>
          </cell>
        </row>
        <row r="18">
          <cell r="C18" t="str">
            <v>GBP</v>
          </cell>
          <cell r="D18">
            <v>0</v>
          </cell>
          <cell r="E18">
            <v>0</v>
          </cell>
          <cell r="F18">
            <v>0</v>
          </cell>
          <cell r="G18">
            <v>0</v>
          </cell>
          <cell r="H18">
            <v>846.16796258510021</v>
          </cell>
          <cell r="I18">
            <v>0</v>
          </cell>
          <cell r="J18">
            <v>3.7673074889515576</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19.017792755627354</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2.7337784238667266</v>
          </cell>
          <cell r="AZ18">
            <v>0</v>
          </cell>
          <cell r="BA18">
            <v>44.076610496810041</v>
          </cell>
          <cell r="BB18">
            <v>761.09970411564586</v>
          </cell>
          <cell r="BC18">
            <v>0</v>
          </cell>
          <cell r="BD18">
            <v>0</v>
          </cell>
        </row>
        <row r="19">
          <cell r="C19" t="str">
            <v>GBP</v>
          </cell>
          <cell r="D19">
            <v>0</v>
          </cell>
          <cell r="E19">
            <v>0</v>
          </cell>
          <cell r="F19">
            <v>0</v>
          </cell>
          <cell r="G19">
            <v>0</v>
          </cell>
          <cell r="H19">
            <v>0</v>
          </cell>
          <cell r="I19">
            <v>9.1683419041394725</v>
          </cell>
          <cell r="J19">
            <v>7.2085659929894394E-2</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1.5602392423204381</v>
          </cell>
          <cell r="AD19">
            <v>0</v>
          </cell>
          <cell r="AE19">
            <v>0</v>
          </cell>
          <cell r="AF19">
            <v>0.19034587980315873</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2.4452355172730336E-2</v>
          </cell>
          <cell r="AZ19">
            <v>0</v>
          </cell>
          <cell r="BA19">
            <v>0.18737604200736774</v>
          </cell>
          <cell r="BB19">
            <v>0</v>
          </cell>
          <cell r="BC19">
            <v>0</v>
          </cell>
          <cell r="BD19">
            <v>0</v>
          </cell>
        </row>
        <row r="20">
          <cell r="C20" t="str">
            <v>GBP</v>
          </cell>
          <cell r="D20">
            <v>0</v>
          </cell>
          <cell r="E20">
            <v>0</v>
          </cell>
          <cell r="F20">
            <v>0</v>
          </cell>
          <cell r="G20">
            <v>0</v>
          </cell>
          <cell r="H20">
            <v>0</v>
          </cell>
          <cell r="I20">
            <v>0</v>
          </cell>
          <cell r="J20">
            <v>0.11090101527676061</v>
          </cell>
          <cell r="K20">
            <v>0</v>
          </cell>
          <cell r="L20">
            <v>0</v>
          </cell>
          <cell r="M20">
            <v>0.65594306961226168</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2.4003680651083661</v>
          </cell>
          <cell r="AD20">
            <v>0</v>
          </cell>
          <cell r="AE20">
            <v>0</v>
          </cell>
          <cell r="AF20">
            <v>0</v>
          </cell>
          <cell r="AG20">
            <v>0</v>
          </cell>
          <cell r="AH20">
            <v>0.47864168869537249</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3.203616616510957E-2</v>
          </cell>
          <cell r="AZ20">
            <v>0</v>
          </cell>
          <cell r="BA20">
            <v>0.11530833354299552</v>
          </cell>
          <cell r="BB20">
            <v>0</v>
          </cell>
          <cell r="BC20">
            <v>0</v>
          </cell>
          <cell r="BD20">
            <v>0</v>
          </cell>
        </row>
        <row r="21">
          <cell r="C21" t="str">
            <v>GBP</v>
          </cell>
          <cell r="D21">
            <v>0</v>
          </cell>
          <cell r="E21">
            <v>0</v>
          </cell>
          <cell r="F21">
            <v>0</v>
          </cell>
          <cell r="G21">
            <v>0</v>
          </cell>
          <cell r="H21">
            <v>0</v>
          </cell>
          <cell r="I21">
            <v>0</v>
          </cell>
          <cell r="J21">
            <v>0.11090101527676061</v>
          </cell>
          <cell r="K21">
            <v>0</v>
          </cell>
          <cell r="L21">
            <v>0</v>
          </cell>
          <cell r="M21">
            <v>13.009537547309856</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2.4003680651083661</v>
          </cell>
          <cell r="AD21">
            <v>0</v>
          </cell>
          <cell r="AE21">
            <v>0</v>
          </cell>
          <cell r="AF21">
            <v>0</v>
          </cell>
          <cell r="AG21">
            <v>0</v>
          </cell>
          <cell r="AH21">
            <v>0.52967618215885315</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3.5463588333672184E-2</v>
          </cell>
          <cell r="AZ21">
            <v>0</v>
          </cell>
          <cell r="BA21">
            <v>0.44681979247910769</v>
          </cell>
          <cell r="BB21">
            <v>0</v>
          </cell>
          <cell r="BC21">
            <v>0</v>
          </cell>
          <cell r="BD21">
            <v>0</v>
          </cell>
        </row>
        <row r="22">
          <cell r="C22" t="str">
            <v>GBP</v>
          </cell>
          <cell r="D22">
            <v>0</v>
          </cell>
          <cell r="E22">
            <v>0</v>
          </cell>
          <cell r="F22">
            <v>0</v>
          </cell>
          <cell r="G22">
            <v>0</v>
          </cell>
          <cell r="H22">
            <v>0</v>
          </cell>
          <cell r="I22">
            <v>0</v>
          </cell>
          <cell r="J22">
            <v>0.11090101527676061</v>
          </cell>
          <cell r="K22">
            <v>0</v>
          </cell>
          <cell r="L22">
            <v>0</v>
          </cell>
          <cell r="M22">
            <v>15.523985980823527</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2.4003680651083661</v>
          </cell>
          <cell r="AD22">
            <v>0</v>
          </cell>
          <cell r="AE22">
            <v>0</v>
          </cell>
          <cell r="AF22">
            <v>0</v>
          </cell>
          <cell r="AG22">
            <v>0</v>
          </cell>
          <cell r="AH22">
            <v>0.57839092591944852</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3.8711966060593475E-2</v>
          </cell>
          <cell r="AZ22">
            <v>0</v>
          </cell>
          <cell r="BA22">
            <v>0.490060417557731</v>
          </cell>
          <cell r="BB22">
            <v>0</v>
          </cell>
          <cell r="BC22">
            <v>0</v>
          </cell>
          <cell r="BD22">
            <v>0</v>
          </cell>
        </row>
        <row r="23">
          <cell r="C23" t="str">
            <v>GBP</v>
          </cell>
          <cell r="D23">
            <v>0</v>
          </cell>
          <cell r="E23">
            <v>0</v>
          </cell>
          <cell r="F23">
            <v>0</v>
          </cell>
          <cell r="G23">
            <v>0</v>
          </cell>
          <cell r="H23">
            <v>0</v>
          </cell>
          <cell r="I23">
            <v>0</v>
          </cell>
          <cell r="J23">
            <v>0.11090101527676061</v>
          </cell>
          <cell r="K23">
            <v>0</v>
          </cell>
          <cell r="L23">
            <v>0</v>
          </cell>
          <cell r="M23">
            <v>10.167117578990057</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2.4003680651083661</v>
          </cell>
          <cell r="AD23">
            <v>0</v>
          </cell>
          <cell r="AE23">
            <v>0</v>
          </cell>
          <cell r="AF23">
            <v>0</v>
          </cell>
          <cell r="AG23">
            <v>0</v>
          </cell>
          <cell r="AH23">
            <v>0.40093007364870853</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2.6831088468822303E-2</v>
          </cell>
          <cell r="AZ23">
            <v>0</v>
          </cell>
          <cell r="BA23">
            <v>0.34592500062898657</v>
          </cell>
          <cell r="BB23">
            <v>0</v>
          </cell>
          <cell r="BC23">
            <v>0</v>
          </cell>
          <cell r="BD23">
            <v>0</v>
          </cell>
        </row>
        <row r="24">
          <cell r="C24" t="str">
            <v>GBP</v>
          </cell>
          <cell r="D24">
            <v>0</v>
          </cell>
          <cell r="E24">
            <v>0</v>
          </cell>
          <cell r="F24">
            <v>0</v>
          </cell>
          <cell r="G24">
            <v>0</v>
          </cell>
          <cell r="H24">
            <v>0</v>
          </cell>
          <cell r="I24">
            <v>0</v>
          </cell>
          <cell r="J24">
            <v>0.11090101527676061</v>
          </cell>
          <cell r="K24">
            <v>0</v>
          </cell>
          <cell r="L24">
            <v>0</v>
          </cell>
          <cell r="M24">
            <v>0</v>
          </cell>
          <cell r="N24">
            <v>0</v>
          </cell>
          <cell r="O24">
            <v>0.44751132551943301</v>
          </cell>
          <cell r="P24">
            <v>0</v>
          </cell>
          <cell r="Q24">
            <v>0.92127878254485329</v>
          </cell>
          <cell r="R24">
            <v>0.85865620731310344</v>
          </cell>
          <cell r="S24">
            <v>0.23544484271283653</v>
          </cell>
          <cell r="T24">
            <v>0</v>
          </cell>
          <cell r="U24">
            <v>0</v>
          </cell>
          <cell r="V24">
            <v>0</v>
          </cell>
          <cell r="W24">
            <v>0</v>
          </cell>
          <cell r="X24">
            <v>0</v>
          </cell>
          <cell r="Y24">
            <v>0</v>
          </cell>
          <cell r="Z24">
            <v>0</v>
          </cell>
          <cell r="AA24">
            <v>0</v>
          </cell>
          <cell r="AB24">
            <v>0</v>
          </cell>
          <cell r="AC24">
            <v>0</v>
          </cell>
          <cell r="AD24">
            <v>0</v>
          </cell>
          <cell r="AE24">
            <v>0</v>
          </cell>
          <cell r="AF24">
            <v>9.5172939901579365E-2</v>
          </cell>
          <cell r="AG24">
            <v>0</v>
          </cell>
          <cell r="AH24">
            <v>3.8662495048091475E-4</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3.1972221721666234E-3</v>
          </cell>
          <cell r="AZ24">
            <v>0</v>
          </cell>
          <cell r="BA24">
            <v>4.3240625078623321E-2</v>
          </cell>
          <cell r="BB24">
            <v>0</v>
          </cell>
          <cell r="BC24">
            <v>0</v>
          </cell>
          <cell r="BD24">
            <v>0</v>
          </cell>
        </row>
        <row r="25">
          <cell r="C25" t="str">
            <v>GBP</v>
          </cell>
          <cell r="D25">
            <v>0</v>
          </cell>
          <cell r="E25">
            <v>0</v>
          </cell>
          <cell r="F25">
            <v>0</v>
          </cell>
          <cell r="G25">
            <v>0</v>
          </cell>
          <cell r="H25">
            <v>0</v>
          </cell>
          <cell r="I25">
            <v>0</v>
          </cell>
          <cell r="J25">
            <v>0.11090101527676061</v>
          </cell>
          <cell r="K25">
            <v>7.4836860250697903</v>
          </cell>
          <cell r="L25">
            <v>1.6129327137978844</v>
          </cell>
          <cell r="M25">
            <v>17.929110569401818</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3.5978134631774918</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row>
        <row r="26">
          <cell r="C26" t="str">
            <v>GBP</v>
          </cell>
          <cell r="D26">
            <v>0</v>
          </cell>
          <cell r="E26">
            <v>0</v>
          </cell>
          <cell r="F26">
            <v>0</v>
          </cell>
          <cell r="G26">
            <v>0</v>
          </cell>
          <cell r="H26">
            <v>0</v>
          </cell>
          <cell r="I26">
            <v>0</v>
          </cell>
          <cell r="J26">
            <v>0.11090101527676061</v>
          </cell>
          <cell r="K26">
            <v>7.4836860250697903</v>
          </cell>
          <cell r="L26">
            <v>1.6129327137978844</v>
          </cell>
          <cell r="M26">
            <v>12.025622942891465</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3.5978134631774918</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1.116469982520585E-2</v>
          </cell>
          <cell r="AZ26">
            <v>0</v>
          </cell>
          <cell r="BA26">
            <v>2.8827083385748881E-2</v>
          </cell>
          <cell r="BB26">
            <v>0</v>
          </cell>
          <cell r="BC26">
            <v>0</v>
          </cell>
          <cell r="BD26">
            <v>0</v>
          </cell>
        </row>
        <row r="27">
          <cell r="C27" t="str">
            <v>GBP</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3.878092211488041</v>
          </cell>
          <cell r="Z27">
            <v>2.7382655929481863</v>
          </cell>
          <cell r="AA27">
            <v>0</v>
          </cell>
          <cell r="AB27">
            <v>0</v>
          </cell>
          <cell r="AC27">
            <v>0</v>
          </cell>
          <cell r="AD27">
            <v>0</v>
          </cell>
          <cell r="AE27">
            <v>0</v>
          </cell>
          <cell r="AF27">
            <v>0</v>
          </cell>
          <cell r="AG27">
            <v>1.1769907635160057</v>
          </cell>
          <cell r="AH27">
            <v>0</v>
          </cell>
          <cell r="AI27">
            <v>0</v>
          </cell>
          <cell r="AJ27">
            <v>0.27289861022891998</v>
          </cell>
          <cell r="AK27">
            <v>2.7751026124723102</v>
          </cell>
          <cell r="AL27">
            <v>3.0500869234840828</v>
          </cell>
          <cell r="AM27">
            <v>3.1556043949072321</v>
          </cell>
          <cell r="AN27">
            <v>4.5810802214595725</v>
          </cell>
          <cell r="AO27">
            <v>1.9039439032966858</v>
          </cell>
          <cell r="AP27">
            <v>0</v>
          </cell>
          <cell r="AQ27">
            <v>0</v>
          </cell>
          <cell r="AR27">
            <v>0</v>
          </cell>
          <cell r="AS27">
            <v>0.38880434135137659</v>
          </cell>
          <cell r="AT27">
            <v>-8.9776311388746657E-2</v>
          </cell>
          <cell r="AU27">
            <v>0</v>
          </cell>
          <cell r="AV27">
            <v>0</v>
          </cell>
          <cell r="AW27">
            <v>0</v>
          </cell>
          <cell r="AX27">
            <v>0</v>
          </cell>
          <cell r="AY27">
            <v>0.17050146399730168</v>
          </cell>
          <cell r="AZ27">
            <v>0</v>
          </cell>
          <cell r="BA27">
            <v>1.6575572946805606</v>
          </cell>
          <cell r="BB27">
            <v>0</v>
          </cell>
          <cell r="BC27">
            <v>0</v>
          </cell>
          <cell r="BD27">
            <v>0</v>
          </cell>
        </row>
        <row r="28">
          <cell r="C28" t="str">
            <v>GBP</v>
          </cell>
          <cell r="D28">
            <v>0</v>
          </cell>
          <cell r="E28">
            <v>0</v>
          </cell>
          <cell r="F28">
            <v>0</v>
          </cell>
          <cell r="G28">
            <v>0</v>
          </cell>
          <cell r="H28">
            <v>0</v>
          </cell>
          <cell r="I28">
            <v>0</v>
          </cell>
          <cell r="J28">
            <v>0</v>
          </cell>
          <cell r="K28">
            <v>0</v>
          </cell>
          <cell r="L28">
            <v>2.0645538736612918</v>
          </cell>
          <cell r="M28">
            <v>0</v>
          </cell>
          <cell r="N28">
            <v>0</v>
          </cell>
          <cell r="O28">
            <v>0</v>
          </cell>
          <cell r="P28">
            <v>0</v>
          </cell>
          <cell r="Q28">
            <v>0</v>
          </cell>
          <cell r="R28">
            <v>0</v>
          </cell>
          <cell r="S28">
            <v>0</v>
          </cell>
          <cell r="T28">
            <v>0</v>
          </cell>
          <cell r="U28">
            <v>0</v>
          </cell>
          <cell r="V28">
            <v>0</v>
          </cell>
          <cell r="W28">
            <v>0</v>
          </cell>
          <cell r="X28">
            <v>0</v>
          </cell>
          <cell r="Y28">
            <v>0</v>
          </cell>
          <cell r="Z28">
            <v>2.6156566858012527</v>
          </cell>
          <cell r="AA28">
            <v>0</v>
          </cell>
          <cell r="AB28">
            <v>0</v>
          </cell>
          <cell r="AC28">
            <v>0</v>
          </cell>
          <cell r="AD28">
            <v>2.2510985759405022</v>
          </cell>
          <cell r="AE28">
            <v>0</v>
          </cell>
          <cell r="AF28">
            <v>0</v>
          </cell>
          <cell r="AG28">
            <v>0</v>
          </cell>
          <cell r="AH28">
            <v>0</v>
          </cell>
          <cell r="AI28">
            <v>0</v>
          </cell>
          <cell r="AJ28">
            <v>0</v>
          </cell>
          <cell r="AK28">
            <v>0</v>
          </cell>
          <cell r="AL28">
            <v>0</v>
          </cell>
          <cell r="AM28">
            <v>0</v>
          </cell>
          <cell r="AN28">
            <v>0</v>
          </cell>
          <cell r="AO28">
            <v>0</v>
          </cell>
          <cell r="AP28">
            <v>0</v>
          </cell>
          <cell r="AQ28">
            <v>0</v>
          </cell>
          <cell r="AR28">
            <v>5.6877682939815886</v>
          </cell>
          <cell r="AS28">
            <v>0.37139519173862839</v>
          </cell>
          <cell r="AT28">
            <v>-8.5756476550444563E-2</v>
          </cell>
          <cell r="AU28">
            <v>0</v>
          </cell>
          <cell r="AV28">
            <v>0</v>
          </cell>
          <cell r="AW28">
            <v>0</v>
          </cell>
          <cell r="AX28">
            <v>0</v>
          </cell>
          <cell r="AY28">
            <v>8.0569998738598908E-2</v>
          </cell>
          <cell r="AZ28">
            <v>0</v>
          </cell>
          <cell r="BA28">
            <v>0.79274479310809431</v>
          </cell>
          <cell r="BB28">
            <v>0</v>
          </cell>
          <cell r="BC28">
            <v>0</v>
          </cell>
          <cell r="BD28">
            <v>0</v>
          </cell>
        </row>
        <row r="29">
          <cell r="C29" t="str">
            <v>GBP</v>
          </cell>
          <cell r="D29">
            <v>0</v>
          </cell>
          <cell r="E29">
            <v>0</v>
          </cell>
          <cell r="F29">
            <v>0</v>
          </cell>
          <cell r="G29">
            <v>0</v>
          </cell>
          <cell r="H29">
            <v>0</v>
          </cell>
          <cell r="I29">
            <v>0</v>
          </cell>
          <cell r="J29">
            <v>0</v>
          </cell>
          <cell r="K29">
            <v>0</v>
          </cell>
          <cell r="L29">
            <v>2.1613298364891653</v>
          </cell>
          <cell r="M29">
            <v>0</v>
          </cell>
          <cell r="N29">
            <v>0</v>
          </cell>
          <cell r="O29">
            <v>0</v>
          </cell>
          <cell r="P29">
            <v>0</v>
          </cell>
          <cell r="Q29">
            <v>0</v>
          </cell>
          <cell r="R29">
            <v>0</v>
          </cell>
          <cell r="S29">
            <v>0</v>
          </cell>
          <cell r="T29">
            <v>0</v>
          </cell>
          <cell r="U29">
            <v>0</v>
          </cell>
          <cell r="V29">
            <v>0</v>
          </cell>
          <cell r="W29">
            <v>0</v>
          </cell>
          <cell r="X29">
            <v>0</v>
          </cell>
          <cell r="Y29">
            <v>0</v>
          </cell>
          <cell r="Z29">
            <v>2.7382655929481863</v>
          </cell>
          <cell r="AA29">
            <v>0</v>
          </cell>
          <cell r="AB29">
            <v>0</v>
          </cell>
          <cell r="AC29">
            <v>0</v>
          </cell>
          <cell r="AD29">
            <v>2.3566188216877131</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1.8876399704471743E-2</v>
          </cell>
          <cell r="AZ29">
            <v>0</v>
          </cell>
          <cell r="BA29">
            <v>0.18737604200736774</v>
          </cell>
          <cell r="BB29">
            <v>0</v>
          </cell>
          <cell r="BC29">
            <v>0</v>
          </cell>
          <cell r="BD29">
            <v>0</v>
          </cell>
        </row>
        <row r="30">
          <cell r="C30" t="str">
            <v>GBP</v>
          </cell>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7.7029779395464049</v>
          </cell>
          <cell r="AE30">
            <v>0</v>
          </cell>
          <cell r="AF30">
            <v>0</v>
          </cell>
          <cell r="AG30">
            <v>3.8471787643284361</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8.0774620957617574E-2</v>
          </cell>
          <cell r="AZ30">
            <v>0</v>
          </cell>
          <cell r="BA30">
            <v>0.79274479310809431</v>
          </cell>
          <cell r="BB30">
            <v>0</v>
          </cell>
          <cell r="BC30">
            <v>0</v>
          </cell>
          <cell r="BD30">
            <v>0</v>
          </cell>
        </row>
        <row r="31">
          <cell r="C31" t="str">
            <v>GBP</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row>
        <row r="32">
          <cell r="C32" t="str">
            <v>GBP</v>
          </cell>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row>
        <row r="33">
          <cell r="C33" t="str">
            <v>GBP</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row>
        <row r="34">
          <cell r="C34" t="str">
            <v>GBP</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row>
        <row r="35">
          <cell r="C35" t="str">
            <v>GBP</v>
          </cell>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row>
        <row r="36">
          <cell r="C36" t="str">
            <v>GBP</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row>
        <row r="40">
          <cell r="D40" t="str">
            <v>Analogue Core WLR Rentals</v>
          </cell>
          <cell r="E40" t="str">
            <v>Analogue Premium Rentals</v>
          </cell>
          <cell r="F40" t="str">
            <v>WLR Connections</v>
          </cell>
          <cell r="G40" t="str">
            <v>WLR Premium Connections</v>
          </cell>
          <cell r="H40" t="str">
            <v>WLR Transfers</v>
          </cell>
          <cell r="I40" t="str">
            <v>WLR Premium Transfers</v>
          </cell>
        </row>
        <row r="41">
          <cell r="D41">
            <v>0</v>
          </cell>
          <cell r="E41">
            <v>0</v>
          </cell>
          <cell r="F41">
            <v>0</v>
          </cell>
          <cell r="G41">
            <v>0</v>
          </cell>
          <cell r="H41">
            <v>0</v>
          </cell>
          <cell r="I41">
            <v>0</v>
          </cell>
        </row>
        <row r="42">
          <cell r="D42">
            <v>0</v>
          </cell>
          <cell r="E42">
            <v>0</v>
          </cell>
          <cell r="F42">
            <v>0</v>
          </cell>
          <cell r="G42">
            <v>0</v>
          </cell>
          <cell r="H42">
            <v>0</v>
          </cell>
          <cell r="I42">
            <v>0</v>
          </cell>
        </row>
        <row r="43">
          <cell r="D43">
            <v>0</v>
          </cell>
          <cell r="E43">
            <v>0</v>
          </cell>
          <cell r="F43">
            <v>0</v>
          </cell>
          <cell r="G43">
            <v>0</v>
          </cell>
          <cell r="H43">
            <v>0</v>
          </cell>
          <cell r="I43">
            <v>0</v>
          </cell>
        </row>
        <row r="44">
          <cell r="D44">
            <v>0</v>
          </cell>
          <cell r="E44">
            <v>0</v>
          </cell>
          <cell r="F44">
            <v>0</v>
          </cell>
          <cell r="G44">
            <v>0</v>
          </cell>
          <cell r="H44">
            <v>0</v>
          </cell>
          <cell r="I44">
            <v>0</v>
          </cell>
        </row>
        <row r="45">
          <cell r="D45">
            <v>0</v>
          </cell>
          <cell r="E45">
            <v>0</v>
          </cell>
          <cell r="F45">
            <v>0</v>
          </cell>
          <cell r="G45">
            <v>0</v>
          </cell>
          <cell r="H45">
            <v>0</v>
          </cell>
          <cell r="I45">
            <v>0</v>
          </cell>
        </row>
        <row r="46">
          <cell r="D46">
            <v>0</v>
          </cell>
          <cell r="E46">
            <v>0</v>
          </cell>
          <cell r="F46">
            <v>0</v>
          </cell>
          <cell r="G46">
            <v>0</v>
          </cell>
          <cell r="H46">
            <v>0</v>
          </cell>
          <cell r="I46">
            <v>0</v>
          </cell>
        </row>
        <row r="47">
          <cell r="D47">
            <v>0</v>
          </cell>
          <cell r="E47">
            <v>0</v>
          </cell>
          <cell r="F47">
            <v>7.0976649777126796E-2</v>
          </cell>
          <cell r="G47">
            <v>0</v>
          </cell>
          <cell r="H47">
            <v>0</v>
          </cell>
          <cell r="I47">
            <v>0</v>
          </cell>
        </row>
        <row r="48">
          <cell r="D48">
            <v>0</v>
          </cell>
          <cell r="E48">
            <v>0</v>
          </cell>
          <cell r="F48">
            <v>2.6941269690251244</v>
          </cell>
          <cell r="G48">
            <v>7.4836860250697903</v>
          </cell>
          <cell r="H48">
            <v>7.4836860250697903</v>
          </cell>
          <cell r="I48">
            <v>7.4836860250697903</v>
          </cell>
        </row>
        <row r="49">
          <cell r="D49">
            <v>0</v>
          </cell>
          <cell r="E49">
            <v>0</v>
          </cell>
          <cell r="F49">
            <v>1.6129327137978844</v>
          </cell>
          <cell r="G49">
            <v>1.6129327137978844</v>
          </cell>
          <cell r="H49">
            <v>0</v>
          </cell>
          <cell r="I49">
            <v>1.6129327137978844</v>
          </cell>
        </row>
        <row r="50">
          <cell r="D50">
            <v>0</v>
          </cell>
          <cell r="E50">
            <v>0</v>
          </cell>
          <cell r="F50">
            <v>13.993452151728249</v>
          </cell>
          <cell r="G50">
            <v>10.932384493537695</v>
          </cell>
          <cell r="H50">
            <v>0</v>
          </cell>
          <cell r="I50">
            <v>0</v>
          </cell>
        </row>
        <row r="51">
          <cell r="D51">
            <v>2.3533932213445592</v>
          </cell>
          <cell r="E51">
            <v>2.3533932213445592</v>
          </cell>
          <cell r="F51">
            <v>0</v>
          </cell>
          <cell r="G51">
            <v>0</v>
          </cell>
          <cell r="H51">
            <v>0</v>
          </cell>
          <cell r="I51">
            <v>0</v>
          </cell>
        </row>
        <row r="52">
          <cell r="D52">
            <v>1.7687352389577591</v>
          </cell>
          <cell r="E52">
            <v>2.1310063119973002</v>
          </cell>
          <cell r="F52">
            <v>0</v>
          </cell>
          <cell r="G52">
            <v>0</v>
          </cell>
          <cell r="H52">
            <v>0</v>
          </cell>
          <cell r="I52">
            <v>0</v>
          </cell>
        </row>
        <row r="53">
          <cell r="D53">
            <v>11.736620023612213</v>
          </cell>
          <cell r="E53">
            <v>11.736620023612213</v>
          </cell>
          <cell r="F53">
            <v>0</v>
          </cell>
          <cell r="G53">
            <v>0</v>
          </cell>
          <cell r="H53">
            <v>0</v>
          </cell>
          <cell r="I53">
            <v>0</v>
          </cell>
        </row>
        <row r="54">
          <cell r="D54">
            <v>3.6412447119629916</v>
          </cell>
          <cell r="E54">
            <v>4.3870418216421587</v>
          </cell>
          <cell r="F54">
            <v>0</v>
          </cell>
          <cell r="G54">
            <v>0</v>
          </cell>
          <cell r="H54">
            <v>0</v>
          </cell>
          <cell r="I54">
            <v>0</v>
          </cell>
        </row>
        <row r="55">
          <cell r="D55">
            <v>0.85865620731310344</v>
          </cell>
          <cell r="E55">
            <v>0.85865620731310344</v>
          </cell>
          <cell r="F55">
            <v>0</v>
          </cell>
          <cell r="G55">
            <v>0</v>
          </cell>
          <cell r="H55">
            <v>0</v>
          </cell>
          <cell r="I55">
            <v>0</v>
          </cell>
        </row>
        <row r="56">
          <cell r="D56">
            <v>0.93056771167454444</v>
          </cell>
          <cell r="E56">
            <v>1.121165917680174</v>
          </cell>
          <cell r="F56">
            <v>0</v>
          </cell>
          <cell r="G56">
            <v>0</v>
          </cell>
          <cell r="H56">
            <v>0</v>
          </cell>
          <cell r="I56">
            <v>0</v>
          </cell>
        </row>
        <row r="57">
          <cell r="D57">
            <v>0.17739272935779946</v>
          </cell>
          <cell r="E57">
            <v>0.17739272935779946</v>
          </cell>
          <cell r="F57">
            <v>0</v>
          </cell>
          <cell r="G57">
            <v>0</v>
          </cell>
          <cell r="H57">
            <v>0</v>
          </cell>
          <cell r="I57">
            <v>0</v>
          </cell>
        </row>
        <row r="58">
          <cell r="D58">
            <v>15.723348424844124</v>
          </cell>
          <cell r="E58">
            <v>15.723348424844124</v>
          </cell>
          <cell r="F58">
            <v>0</v>
          </cell>
          <cell r="G58">
            <v>0</v>
          </cell>
          <cell r="H58">
            <v>0</v>
          </cell>
          <cell r="I58">
            <v>0</v>
          </cell>
        </row>
        <row r="121">
          <cell r="F121">
            <v>0</v>
          </cell>
          <cell r="G121">
            <v>0</v>
          </cell>
          <cell r="H121">
            <v>0</v>
          </cell>
          <cell r="I121">
            <v>0</v>
          </cell>
        </row>
        <row r="122">
          <cell r="F122">
            <v>0</v>
          </cell>
          <cell r="G122">
            <v>0</v>
          </cell>
          <cell r="H122">
            <v>0</v>
          </cell>
          <cell r="I122">
            <v>0</v>
          </cell>
        </row>
        <row r="123">
          <cell r="F123">
            <v>0</v>
          </cell>
          <cell r="G123">
            <v>0</v>
          </cell>
          <cell r="H123">
            <v>0</v>
          </cell>
          <cell r="I123">
            <v>0</v>
          </cell>
        </row>
        <row r="124">
          <cell r="F124">
            <v>0</v>
          </cell>
          <cell r="G124">
            <v>0</v>
          </cell>
          <cell r="H124">
            <v>0</v>
          </cell>
          <cell r="I124">
            <v>0</v>
          </cell>
        </row>
        <row r="125">
          <cell r="F125">
            <v>0</v>
          </cell>
          <cell r="G125">
            <v>0</v>
          </cell>
          <cell r="H125">
            <v>0</v>
          </cell>
          <cell r="I125">
            <v>0</v>
          </cell>
        </row>
        <row r="126">
          <cell r="F126">
            <v>0</v>
          </cell>
          <cell r="G126">
            <v>0</v>
          </cell>
          <cell r="H126">
            <v>0</v>
          </cell>
          <cell r="I126">
            <v>0</v>
          </cell>
        </row>
        <row r="127">
          <cell r="F127">
            <v>0</v>
          </cell>
          <cell r="G127">
            <v>0</v>
          </cell>
          <cell r="H127">
            <v>0</v>
          </cell>
          <cell r="I127">
            <v>0</v>
          </cell>
        </row>
        <row r="128">
          <cell r="F128">
            <v>0</v>
          </cell>
          <cell r="G128">
            <v>0</v>
          </cell>
          <cell r="H128">
            <v>0</v>
          </cell>
          <cell r="I128">
            <v>0</v>
          </cell>
        </row>
        <row r="129">
          <cell r="F129">
            <v>0</v>
          </cell>
          <cell r="G129">
            <v>0</v>
          </cell>
          <cell r="H129">
            <v>0</v>
          </cell>
          <cell r="I129">
            <v>0</v>
          </cell>
        </row>
        <row r="130">
          <cell r="F130">
            <v>0</v>
          </cell>
          <cell r="G130">
            <v>0</v>
          </cell>
          <cell r="H130">
            <v>0</v>
          </cell>
          <cell r="I130">
            <v>0</v>
          </cell>
        </row>
        <row r="131">
          <cell r="F131">
            <v>0</v>
          </cell>
          <cell r="G131">
            <v>0</v>
          </cell>
          <cell r="H131">
            <v>0</v>
          </cell>
          <cell r="I131">
            <v>0</v>
          </cell>
        </row>
        <row r="135">
          <cell r="F135" t="str">
            <v>WLR Connections</v>
          </cell>
          <cell r="G135" t="str">
            <v>WLR Premium Connections</v>
          </cell>
          <cell r="H135" t="str">
            <v>WLR Transfers</v>
          </cell>
          <cell r="I135" t="str">
            <v>WLR Premium Transfers</v>
          </cell>
        </row>
        <row r="136">
          <cell r="F136">
            <v>0</v>
          </cell>
          <cell r="G136">
            <v>0</v>
          </cell>
          <cell r="H136">
            <v>0</v>
          </cell>
          <cell r="I136">
            <v>0</v>
          </cell>
        </row>
        <row r="137">
          <cell r="F137">
            <v>0</v>
          </cell>
          <cell r="G137">
            <v>0</v>
          </cell>
          <cell r="H137">
            <v>0</v>
          </cell>
          <cell r="I137">
            <v>0</v>
          </cell>
        </row>
        <row r="138">
          <cell r="F138">
            <v>0</v>
          </cell>
          <cell r="G138">
            <v>0</v>
          </cell>
          <cell r="H138">
            <v>0</v>
          </cell>
          <cell r="I138">
            <v>0</v>
          </cell>
        </row>
        <row r="139">
          <cell r="F139">
            <v>0</v>
          </cell>
          <cell r="G139">
            <v>0</v>
          </cell>
          <cell r="H139">
            <v>0</v>
          </cell>
          <cell r="I139">
            <v>0</v>
          </cell>
        </row>
        <row r="140">
          <cell r="F140">
            <v>0</v>
          </cell>
          <cell r="G140">
            <v>0</v>
          </cell>
          <cell r="H140">
            <v>0</v>
          </cell>
          <cell r="I140">
            <v>0</v>
          </cell>
        </row>
        <row r="141">
          <cell r="F141">
            <v>0</v>
          </cell>
          <cell r="G141">
            <v>0</v>
          </cell>
          <cell r="H141">
            <v>0</v>
          </cell>
          <cell r="I141">
            <v>0</v>
          </cell>
        </row>
        <row r="142">
          <cell r="F142">
            <v>0.1104373977267461</v>
          </cell>
          <cell r="G142">
            <v>0</v>
          </cell>
          <cell r="H142">
            <v>0</v>
          </cell>
          <cell r="I142">
            <v>0</v>
          </cell>
        </row>
        <row r="143">
          <cell r="F143">
            <v>0.67236692593575176</v>
          </cell>
          <cell r="G143">
            <v>1.8676859053770882</v>
          </cell>
          <cell r="H143">
            <v>1.8676859053770882</v>
          </cell>
          <cell r="I143">
            <v>1.8676859053770882</v>
          </cell>
        </row>
        <row r="144">
          <cell r="F144">
            <v>2.7685366981963231</v>
          </cell>
          <cell r="G144">
            <v>2.7685366981963231</v>
          </cell>
          <cell r="H144">
            <v>0</v>
          </cell>
          <cell r="I144">
            <v>2.7685366981963231</v>
          </cell>
        </row>
        <row r="145">
          <cell r="F145">
            <v>14.100106393921312</v>
          </cell>
          <cell r="G145">
            <v>11.015708120251025</v>
          </cell>
          <cell r="H145">
            <v>0</v>
          </cell>
          <cell r="I145">
            <v>0</v>
          </cell>
        </row>
        <row r="146">
          <cell r="F146">
            <v>0</v>
          </cell>
          <cell r="G146">
            <v>0</v>
          </cell>
          <cell r="H146">
            <v>0</v>
          </cell>
          <cell r="I146">
            <v>0</v>
          </cell>
        </row>
        <row r="147">
          <cell r="F147">
            <v>0</v>
          </cell>
          <cell r="G147">
            <v>0</v>
          </cell>
          <cell r="H147">
            <v>0</v>
          </cell>
          <cell r="I147">
            <v>0</v>
          </cell>
        </row>
        <row r="148">
          <cell r="F148">
            <v>0</v>
          </cell>
          <cell r="G148">
            <v>0</v>
          </cell>
          <cell r="H148">
            <v>0</v>
          </cell>
          <cell r="I148">
            <v>0</v>
          </cell>
        </row>
        <row r="149">
          <cell r="F149">
            <v>0</v>
          </cell>
          <cell r="G149">
            <v>0</v>
          </cell>
          <cell r="H149">
            <v>0</v>
          </cell>
          <cell r="I149">
            <v>0</v>
          </cell>
        </row>
        <row r="150">
          <cell r="F150">
            <v>0</v>
          </cell>
          <cell r="G150">
            <v>0</v>
          </cell>
          <cell r="H150">
            <v>0</v>
          </cell>
          <cell r="I150">
            <v>0</v>
          </cell>
        </row>
        <row r="151">
          <cell r="F151">
            <v>0</v>
          </cell>
          <cell r="G151">
            <v>0</v>
          </cell>
          <cell r="H151">
            <v>0</v>
          </cell>
          <cell r="I151">
            <v>0</v>
          </cell>
        </row>
        <row r="152">
          <cell r="F152">
            <v>0</v>
          </cell>
          <cell r="G152">
            <v>0</v>
          </cell>
          <cell r="H152">
            <v>0</v>
          </cell>
          <cell r="I152">
            <v>0</v>
          </cell>
        </row>
        <row r="153">
          <cell r="F153">
            <v>0</v>
          </cell>
          <cell r="G153">
            <v>0</v>
          </cell>
          <cell r="H153">
            <v>0</v>
          </cell>
          <cell r="I153">
            <v>0</v>
          </cell>
        </row>
        <row r="154">
          <cell r="F154">
            <v>0</v>
          </cell>
          <cell r="G154">
            <v>0</v>
          </cell>
          <cell r="H154">
            <v>0</v>
          </cell>
          <cell r="I154">
            <v>0</v>
          </cell>
        </row>
        <row r="155">
          <cell r="F155">
            <v>0</v>
          </cell>
          <cell r="G155">
            <v>0</v>
          </cell>
          <cell r="H155">
            <v>0</v>
          </cell>
          <cell r="I155">
            <v>0</v>
          </cell>
        </row>
        <row r="156">
          <cell r="F156">
            <v>0</v>
          </cell>
          <cell r="G156">
            <v>0</v>
          </cell>
          <cell r="H156">
            <v>0</v>
          </cell>
          <cell r="I156">
            <v>0</v>
          </cell>
        </row>
        <row r="157">
          <cell r="F157">
            <v>0</v>
          </cell>
          <cell r="G157">
            <v>0</v>
          </cell>
          <cell r="H157">
            <v>0</v>
          </cell>
          <cell r="I157">
            <v>0</v>
          </cell>
        </row>
        <row r="158">
          <cell r="F158">
            <v>0</v>
          </cell>
          <cell r="G158">
            <v>0</v>
          </cell>
          <cell r="H158">
            <v>0</v>
          </cell>
          <cell r="I158">
            <v>0</v>
          </cell>
        </row>
        <row r="159">
          <cell r="F159">
            <v>0</v>
          </cell>
          <cell r="G159">
            <v>0</v>
          </cell>
          <cell r="H159">
            <v>0</v>
          </cell>
          <cell r="I159">
            <v>0</v>
          </cell>
        </row>
        <row r="160">
          <cell r="F160">
            <v>6.9666804673532186</v>
          </cell>
          <cell r="G160">
            <v>6.9666804673532186</v>
          </cell>
          <cell r="H160">
            <v>6.9666804673532186</v>
          </cell>
          <cell r="I160">
            <v>6.9666804673532186</v>
          </cell>
        </row>
        <row r="161">
          <cell r="F161">
            <v>0</v>
          </cell>
          <cell r="G161">
            <v>0</v>
          </cell>
          <cell r="H161">
            <v>0</v>
          </cell>
          <cell r="I161">
            <v>0</v>
          </cell>
        </row>
        <row r="162">
          <cell r="F162">
            <v>0</v>
          </cell>
          <cell r="G162">
            <v>0</v>
          </cell>
          <cell r="H162">
            <v>0</v>
          </cell>
          <cell r="I162">
            <v>0</v>
          </cell>
        </row>
        <row r="163">
          <cell r="F163">
            <v>0</v>
          </cell>
          <cell r="G163">
            <v>0</v>
          </cell>
          <cell r="H163">
            <v>0</v>
          </cell>
          <cell r="I163">
            <v>0</v>
          </cell>
        </row>
        <row r="164">
          <cell r="F164">
            <v>0</v>
          </cell>
          <cell r="G164">
            <v>0</v>
          </cell>
          <cell r="H164">
            <v>0</v>
          </cell>
          <cell r="I164">
            <v>0</v>
          </cell>
        </row>
        <row r="165">
          <cell r="F165">
            <v>0</v>
          </cell>
          <cell r="G165">
            <v>0</v>
          </cell>
          <cell r="H165">
            <v>0</v>
          </cell>
          <cell r="I165">
            <v>0</v>
          </cell>
        </row>
        <row r="166">
          <cell r="F166">
            <v>0</v>
          </cell>
          <cell r="G166">
            <v>0</v>
          </cell>
          <cell r="H166">
            <v>0</v>
          </cell>
          <cell r="I166">
            <v>0</v>
          </cell>
        </row>
        <row r="167">
          <cell r="F167">
            <v>0</v>
          </cell>
          <cell r="G167">
            <v>0</v>
          </cell>
          <cell r="H167">
            <v>0</v>
          </cell>
          <cell r="I167">
            <v>0</v>
          </cell>
        </row>
        <row r="168">
          <cell r="F168">
            <v>0</v>
          </cell>
          <cell r="G168">
            <v>0</v>
          </cell>
          <cell r="H168">
            <v>0</v>
          </cell>
          <cell r="I168">
            <v>0</v>
          </cell>
        </row>
        <row r="169">
          <cell r="F169">
            <v>0</v>
          </cell>
          <cell r="G169">
            <v>0</v>
          </cell>
          <cell r="H169">
            <v>0</v>
          </cell>
          <cell r="I169">
            <v>0</v>
          </cell>
        </row>
        <row r="170">
          <cell r="F170">
            <v>0</v>
          </cell>
          <cell r="G170">
            <v>0</v>
          </cell>
          <cell r="H170">
            <v>0</v>
          </cell>
          <cell r="I170">
            <v>0</v>
          </cell>
        </row>
        <row r="171">
          <cell r="F171">
            <v>0</v>
          </cell>
          <cell r="G171">
            <v>0</v>
          </cell>
          <cell r="H171">
            <v>0</v>
          </cell>
          <cell r="I171">
            <v>0</v>
          </cell>
        </row>
        <row r="172">
          <cell r="F172">
            <v>0</v>
          </cell>
          <cell r="G172">
            <v>0</v>
          </cell>
          <cell r="H172">
            <v>0</v>
          </cell>
          <cell r="I172">
            <v>0</v>
          </cell>
        </row>
        <row r="173">
          <cell r="F173">
            <v>0</v>
          </cell>
          <cell r="G173">
            <v>0</v>
          </cell>
          <cell r="H173">
            <v>0</v>
          </cell>
          <cell r="I173">
            <v>0</v>
          </cell>
        </row>
        <row r="174">
          <cell r="F174">
            <v>0</v>
          </cell>
          <cell r="G174">
            <v>0</v>
          </cell>
          <cell r="H174">
            <v>0</v>
          </cell>
          <cell r="I174">
            <v>0</v>
          </cell>
        </row>
      </sheetData>
      <sheetData sheetId="25">
        <row r="5">
          <cell r="C5" t="str">
            <v>Adjusted FAC (£)</v>
          </cell>
          <cell r="D5" t="str">
            <v>BU LRIC (£)</v>
          </cell>
          <cell r="E5" t="str">
            <v>FAC - LRIC (£)</v>
          </cell>
          <cell r="F5" t="str">
            <v>Total GEA service volumes</v>
          </cell>
          <cell r="G5" t="str">
            <v>Total GEA common cost to allocate (£)</v>
          </cell>
          <cell r="H5" t="str">
            <v>FTTP common cost uplift (£)</v>
          </cell>
          <cell r="I5">
            <v>1.5985345726835156E-2</v>
          </cell>
        </row>
        <row r="6">
          <cell r="C6">
            <v>86.205392919432413</v>
          </cell>
          <cell r="D6">
            <v>64.418068600793291</v>
          </cell>
          <cell r="E6">
            <v>21.787324318639122</v>
          </cell>
          <cell r="F6">
            <v>6656519.8329999987</v>
          </cell>
          <cell r="G6">
            <v>145027756.4350245</v>
          </cell>
          <cell r="H6">
            <v>2318318.8266011085</v>
          </cell>
        </row>
        <row r="7">
          <cell r="C7">
            <v>16.679581087664083</v>
          </cell>
          <cell r="D7">
            <v>38.605225796071736</v>
          </cell>
          <cell r="E7">
            <v>-21.925644708407653</v>
          </cell>
          <cell r="F7">
            <v>2206922.0687924842</v>
          </cell>
          <cell r="G7">
            <v>-48388189.179488003</v>
          </cell>
          <cell r="H7">
            <v>-773501.93312961969</v>
          </cell>
          <cell r="I7" t="str">
            <v>Note: PCP only; no charge control on managed installs and start of stopped line costs calculated separately</v>
          </cell>
        </row>
        <row r="8">
          <cell r="C8">
            <v>8.7306216195113926</v>
          </cell>
          <cell r="D8">
            <v>2.625961265650774</v>
          </cell>
          <cell r="E8">
            <v>6.1046603538606181</v>
          </cell>
          <cell r="F8">
            <v>398530</v>
          </cell>
          <cell r="G8">
            <v>2432890.290824072</v>
          </cell>
          <cell r="H8">
            <v>38890.592414283317</v>
          </cell>
        </row>
        <row r="9">
          <cell r="C9">
            <v>8.7306216195113926</v>
          </cell>
          <cell r="D9">
            <v>2.625961265650774</v>
          </cell>
          <cell r="E9">
            <v>6.1046603538606181</v>
          </cell>
          <cell r="F9">
            <v>1363649.04</v>
          </cell>
          <cell r="G9">
            <v>8324614.2310680924</v>
          </cell>
          <cell r="H9">
            <v>133071.83652615547</v>
          </cell>
        </row>
        <row r="10">
          <cell r="C10">
            <v>8.7306216195113926</v>
          </cell>
          <cell r="D10">
            <v>2.625961265650774</v>
          </cell>
          <cell r="E10">
            <v>6.1046603538606181</v>
          </cell>
          <cell r="F10">
            <v>314991.59309959598</v>
          </cell>
          <cell r="G10">
            <v>1922916.6901944994</v>
          </cell>
          <cell r="H10">
            <v>30738.488096660643</v>
          </cell>
        </row>
        <row r="11">
          <cell r="C11">
            <v>8.7306216195113926</v>
          </cell>
          <cell r="D11">
            <v>2.625961265650774</v>
          </cell>
          <cell r="E11">
            <v>6.1046603538606181</v>
          </cell>
          <cell r="F11">
            <v>1121078.58</v>
          </cell>
          <cell r="G11">
            <v>6843803.9608883597</v>
          </cell>
          <cell r="H11">
            <v>109400.57240148426</v>
          </cell>
        </row>
        <row r="12">
          <cell r="C12" t="str">
            <v>Note: GEA Ancillaries are primarily software services so we use Migrations as proxy for their FAC</v>
          </cell>
        </row>
        <row r="14">
          <cell r="C14">
            <v>560000</v>
          </cell>
        </row>
        <row r="17">
          <cell r="C17" t="str">
            <v>2016/17</v>
          </cell>
          <cell r="I17" t="str">
            <v>Costs (£)</v>
          </cell>
        </row>
        <row r="18">
          <cell r="C18" t="str">
            <v>Return on MCE</v>
          </cell>
          <cell r="D18" t="str">
            <v>Depreciation</v>
          </cell>
          <cell r="E18" t="str">
            <v>Cumulo</v>
          </cell>
          <cell r="F18" t="str">
            <v>Opex (exc. dep &amp; cumulo)</v>
          </cell>
          <cell r="G18" t="str">
            <v>Total costs</v>
          </cell>
          <cell r="I18" t="str">
            <v>Pay</v>
          </cell>
          <cell r="J18" t="str">
            <v>Non-pay</v>
          </cell>
          <cell r="K18" t="str">
            <v>Capital (Duct + copper)</v>
          </cell>
          <cell r="L18" t="str">
            <v>Return on MCE (%)</v>
          </cell>
          <cell r="M18" t="str">
            <v>Return on MCE (copper and duct)</v>
          </cell>
        </row>
        <row r="19">
          <cell r="C19">
            <v>154840971.78994998</v>
          </cell>
          <cell r="D19">
            <v>165903899.98305738</v>
          </cell>
          <cell r="E19">
            <v>36930627.707429647</v>
          </cell>
          <cell r="F19">
            <v>111706997.0109399</v>
          </cell>
          <cell r="G19">
            <v>469382496.49137694</v>
          </cell>
          <cell r="I19">
            <v>83343472.840477943</v>
          </cell>
          <cell r="J19">
            <v>28363524.170461956</v>
          </cell>
          <cell r="K19">
            <v>678785626.70000005</v>
          </cell>
          <cell r="L19">
            <v>0.1</v>
          </cell>
          <cell r="M19">
            <v>67878562.670000002</v>
          </cell>
        </row>
        <row r="20">
          <cell r="C20">
            <v>16806141.386910003</v>
          </cell>
          <cell r="D20">
            <v>15489723.882025681</v>
          </cell>
          <cell r="E20">
            <v>8283956.7990631349</v>
          </cell>
          <cell r="F20">
            <v>24779850.54208402</v>
          </cell>
          <cell r="G20">
            <v>65359672.610082835</v>
          </cell>
          <cell r="I20">
            <v>23665170.143580772</v>
          </cell>
          <cell r="J20">
            <v>1114680.3985032479</v>
          </cell>
          <cell r="K20">
            <v>151923490.49000001</v>
          </cell>
          <cell r="L20">
            <v>0.1</v>
          </cell>
          <cell r="M20">
            <v>15192349.049000002</v>
          </cell>
        </row>
        <row r="21">
          <cell r="C21">
            <v>166337.87612999999</v>
          </cell>
          <cell r="D21">
            <v>495776.78029571997</v>
          </cell>
          <cell r="E21">
            <v>7128.0927561969993</v>
          </cell>
          <cell r="F21">
            <v>1243088.8467733201</v>
          </cell>
          <cell r="G21">
            <v>1912331.595955237</v>
          </cell>
          <cell r="I21">
            <v>1212093.47855626</v>
          </cell>
          <cell r="J21">
            <v>30995.368217060004</v>
          </cell>
          <cell r="K21">
            <v>0</v>
          </cell>
          <cell r="L21">
            <v>0.1</v>
          </cell>
          <cell r="M21">
            <v>0</v>
          </cell>
        </row>
        <row r="22">
          <cell r="C22">
            <v>-515070.40689000004</v>
          </cell>
          <cell r="D22">
            <v>591964.33668976603</v>
          </cell>
          <cell r="E22">
            <v>11502.546291003999</v>
          </cell>
          <cell r="F22">
            <v>12781283.676036261</v>
          </cell>
          <cell r="G22">
            <v>12869680.152127031</v>
          </cell>
          <cell r="I22">
            <v>12462565.816999229</v>
          </cell>
          <cell r="J22">
            <v>318717.85903703194</v>
          </cell>
          <cell r="K22">
            <v>0</v>
          </cell>
          <cell r="L22">
            <v>0.1</v>
          </cell>
          <cell r="M22">
            <v>0</v>
          </cell>
        </row>
        <row r="23">
          <cell r="C23">
            <v>0.31172127927342463</v>
          </cell>
          <cell r="D23">
            <v>0.33207158363797534</v>
          </cell>
          <cell r="E23">
            <v>8.2313420813641486E-2</v>
          </cell>
          <cell r="F23">
            <v>0.27389371627495862</v>
          </cell>
          <cell r="I23">
            <v>0.80182262969371443</v>
          </cell>
          <cell r="J23">
            <v>0.19817737030628554</v>
          </cell>
        </row>
        <row r="24">
          <cell r="F24" t="b">
            <v>1</v>
          </cell>
        </row>
        <row r="26">
          <cell r="C26" t="str">
            <v>2016/17</v>
          </cell>
          <cell r="I26" t="str">
            <v>Bottom-up model outputs (£)</v>
          </cell>
        </row>
        <row r="27">
          <cell r="C27" t="str">
            <v>Return on MCE</v>
          </cell>
          <cell r="D27" t="str">
            <v>Depreciation</v>
          </cell>
          <cell r="E27" t="str">
            <v>Cumulo</v>
          </cell>
          <cell r="F27" t="str">
            <v>Opex (exc. dep &amp; cumulo)</v>
          </cell>
          <cell r="G27" t="str">
            <v>Total costs</v>
          </cell>
          <cell r="I27" t="str">
            <v>Product</v>
          </cell>
          <cell r="J27" t="str">
            <v>Cumulo</v>
          </cell>
          <cell r="K27" t="str">
            <v>Depreciation</v>
          </cell>
          <cell r="L27" t="str">
            <v>Other Opex</v>
          </cell>
          <cell r="M27" t="str">
            <v>Cost of Capital</v>
          </cell>
        </row>
        <row r="28">
          <cell r="C28">
            <v>125506502.14893869</v>
          </cell>
          <cell r="D28">
            <v>102867515.23985283</v>
          </cell>
          <cell r="E28">
            <v>56298235.233643517</v>
          </cell>
          <cell r="F28">
            <v>144127898.62229994</v>
          </cell>
          <cell r="G28">
            <v>428800151.244735</v>
          </cell>
          <cell r="I28" t="str">
            <v>GEA FTTC Rentals</v>
          </cell>
          <cell r="J28">
            <v>8.4576079762494611</v>
          </cell>
          <cell r="K28">
            <v>15.453648125538884</v>
          </cell>
          <cell r="L28">
            <v>21.65213989264771</v>
          </cell>
          <cell r="M28">
            <v>18.85467260635723</v>
          </cell>
        </row>
        <row r="29">
          <cell r="C29">
            <v>0</v>
          </cell>
          <cell r="D29">
            <v>0</v>
          </cell>
          <cell r="E29">
            <v>0</v>
          </cell>
          <cell r="F29">
            <v>85198724.780067608</v>
          </cell>
          <cell r="G29">
            <v>85198724.780067608</v>
          </cell>
          <cell r="I29" t="str">
            <v>GEA FTTC Connections</v>
          </cell>
          <cell r="J29">
            <v>0</v>
          </cell>
          <cell r="K29">
            <v>0</v>
          </cell>
          <cell r="L29">
            <v>38.605225796071736</v>
          </cell>
          <cell r="M29">
            <v>0</v>
          </cell>
        </row>
        <row r="30">
          <cell r="C30">
            <v>0</v>
          </cell>
          <cell r="D30">
            <v>0</v>
          </cell>
          <cell r="E30">
            <v>0</v>
          </cell>
          <cell r="F30">
            <v>1046524.343199803</v>
          </cell>
          <cell r="G30">
            <v>1046524.343199803</v>
          </cell>
          <cell r="I30" t="str">
            <v>GEA CP to CP Migration</v>
          </cell>
          <cell r="J30">
            <v>0</v>
          </cell>
          <cell r="K30">
            <v>0</v>
          </cell>
          <cell r="L30">
            <v>2.625961265650774</v>
          </cell>
          <cell r="M30">
            <v>0</v>
          </cell>
        </row>
        <row r="31">
          <cell r="C31">
            <v>0</v>
          </cell>
          <cell r="D31">
            <v>0</v>
          </cell>
          <cell r="E31">
            <v>0</v>
          </cell>
          <cell r="F31">
            <v>3580889.5589818633</v>
          </cell>
          <cell r="G31">
            <v>3580889.5589818633</v>
          </cell>
          <cell r="I31" t="str">
            <v>GEA Ceases</v>
          </cell>
          <cell r="J31">
            <v>0</v>
          </cell>
          <cell r="K31">
            <v>0</v>
          </cell>
          <cell r="L31">
            <v>2.625961265650774</v>
          </cell>
          <cell r="M31">
            <v>0</v>
          </cell>
        </row>
        <row r="32">
          <cell r="C32">
            <v>0</v>
          </cell>
          <cell r="D32">
            <v>0</v>
          </cell>
          <cell r="E32">
            <v>0</v>
          </cell>
          <cell r="F32">
            <v>3771064.6493159416</v>
          </cell>
          <cell r="G32">
            <v>3771064.6493159416</v>
          </cell>
          <cell r="I32" t="str">
            <v>GEA Other</v>
          </cell>
          <cell r="J32">
            <v>0</v>
          </cell>
          <cell r="K32">
            <v>0</v>
          </cell>
          <cell r="L32">
            <v>2.625961265650774</v>
          </cell>
          <cell r="M32">
            <v>0</v>
          </cell>
        </row>
        <row r="33">
          <cell r="I33" t="str">
            <v>Soure: BU NGA model</v>
          </cell>
        </row>
        <row r="35">
          <cell r="C35" t="str">
            <v>Return on MCE</v>
          </cell>
          <cell r="D35" t="str">
            <v>Depreciation</v>
          </cell>
          <cell r="E35" t="str">
            <v>Cumulo</v>
          </cell>
          <cell r="F35" t="str">
            <v>Opex (exc. dep &amp; cumulo)</v>
          </cell>
          <cell r="G35" t="str">
            <v>Total costs</v>
          </cell>
        </row>
        <row r="36">
          <cell r="C36">
            <v>29334469.641011298</v>
          </cell>
          <cell r="D36">
            <v>63036384.743204549</v>
          </cell>
          <cell r="E36">
            <v>0</v>
          </cell>
          <cell r="F36">
            <v>-8420901.6113600433</v>
          </cell>
          <cell r="G36">
            <v>83949952.772855803</v>
          </cell>
        </row>
        <row r="37">
          <cell r="D37">
            <v>0.750880526565187</v>
          </cell>
          <cell r="E37">
            <v>0</v>
          </cell>
          <cell r="F37">
            <v>-0.10030859259855164</v>
          </cell>
          <cell r="G37" t="b">
            <v>1</v>
          </cell>
        </row>
        <row r="41">
          <cell r="D41" t="str">
            <v>2016/17</v>
          </cell>
          <cell r="E41" t="str">
            <v>2017/18</v>
          </cell>
          <cell r="F41" t="str">
            <v>2018/19</v>
          </cell>
          <cell r="G41" t="str">
            <v>2019/20</v>
          </cell>
          <cell r="H41" t="str">
            <v>2020/21</v>
          </cell>
        </row>
        <row r="42">
          <cell r="D42">
            <v>0.97</v>
          </cell>
          <cell r="E42">
            <v>0.97</v>
          </cell>
          <cell r="F42">
            <v>0.97</v>
          </cell>
          <cell r="G42">
            <v>0.97</v>
          </cell>
          <cell r="H42">
            <v>0.97</v>
          </cell>
        </row>
        <row r="43">
          <cell r="D43">
            <v>0.95499999999999996</v>
          </cell>
          <cell r="E43">
            <v>0.95499999999999996</v>
          </cell>
          <cell r="F43">
            <v>0.95499999999999996</v>
          </cell>
          <cell r="G43">
            <v>0.95499999999999996</v>
          </cell>
          <cell r="H43">
            <v>0.95499999999999996</v>
          </cell>
        </row>
        <row r="44">
          <cell r="D44">
            <v>1.0215148696625089</v>
          </cell>
          <cell r="E44">
            <v>1.0385</v>
          </cell>
          <cell r="F44">
            <v>1.0342499999999999</v>
          </cell>
          <cell r="G44">
            <v>1.0295000000000001</v>
          </cell>
          <cell r="H44">
            <v>1.0289999999999999</v>
          </cell>
          <cell r="I44" t="str">
            <v>Note: for simplicity, we assume no price inflation for capital costs (as RPI applied to ROCE would be mitigated by the holding gain calculated for FCM Depreciation)</v>
          </cell>
        </row>
        <row r="45">
          <cell r="D45">
            <v>1.0230451358417036</v>
          </cell>
          <cell r="E45">
            <v>1.0239305360043978</v>
          </cell>
          <cell r="F45">
            <v>1.0298019717563878</v>
          </cell>
          <cell r="G45">
            <v>1.0292227152511386</v>
          </cell>
          <cell r="H45">
            <v>1.0272680751426788</v>
          </cell>
          <cell r="I45" t="str">
            <v>Note: both BT's FAC and the BU Model's LRIC suggest that the majority of opex is pay based, we have used the FAC split to weight opex inflation</v>
          </cell>
        </row>
        <row r="46">
          <cell r="D46">
            <v>1.026560592456135</v>
          </cell>
          <cell r="E46">
            <v>1.025251487171601</v>
          </cell>
          <cell r="F46">
            <v>1.0295605633479561</v>
          </cell>
          <cell r="G46">
            <v>1.029135461300585</v>
          </cell>
          <cell r="H46">
            <v>1.027416128244403</v>
          </cell>
        </row>
        <row r="47">
          <cell r="D47">
            <v>1.0088216517839577</v>
          </cell>
          <cell r="E47">
            <v>1.0185859876488161</v>
          </cell>
          <cell r="F47">
            <v>1.0307787065096028</v>
          </cell>
          <cell r="G47">
            <v>1.0295757434095811</v>
          </cell>
          <cell r="H47">
            <v>1.026669054542217</v>
          </cell>
        </row>
        <row r="49">
          <cell r="D49">
            <v>1.0045138866669348</v>
          </cell>
          <cell r="E49">
            <v>1.0045138866669348</v>
          </cell>
          <cell r="F49">
            <v>1.0045138866669348</v>
          </cell>
          <cell r="G49">
            <v>1.0045138866669348</v>
          </cell>
          <cell r="H49">
            <v>1.0045138866669348</v>
          </cell>
          <cell r="I49" t="str">
            <v>Note: although there is a capex efficiency, we consider this to have a limited impact on the Return on MCE. Thus for simplicity, we assume no efficiency when forecasting GEA common costs from depreciation or return on MCE</v>
          </cell>
        </row>
        <row r="50">
          <cell r="D50">
            <v>1.0052062741546066</v>
          </cell>
          <cell r="E50">
            <v>1.0110525421555545</v>
          </cell>
          <cell r="F50">
            <v>1.0089785174180976</v>
          </cell>
          <cell r="G50">
            <v>1.0073768385092343</v>
          </cell>
          <cell r="H50">
            <v>1.0073981916745338</v>
          </cell>
        </row>
        <row r="54">
          <cell r="D54" t="str">
            <v>2016/17</v>
          </cell>
          <cell r="E54" t="str">
            <v>2017/18</v>
          </cell>
          <cell r="F54" t="str">
            <v>2018/19</v>
          </cell>
          <cell r="G54" t="str">
            <v>2019/20</v>
          </cell>
          <cell r="H54" t="str">
            <v>2020/21</v>
          </cell>
        </row>
        <row r="55">
          <cell r="D55">
            <v>115208395.8371136</v>
          </cell>
          <cell r="E55">
            <v>118052815.37172537</v>
          </cell>
          <cell r="F55">
            <v>120581217.40599003</v>
          </cell>
          <cell r="G55">
            <v>122591445.56451878</v>
          </cell>
          <cell r="H55">
            <v>124514975.61397086</v>
          </cell>
        </row>
        <row r="56">
          <cell r="D56">
            <v>111627506.27813174</v>
          </cell>
          <cell r="E56">
            <v>113370716.9968985</v>
          </cell>
          <cell r="F56">
            <v>114904955.21158974</v>
          </cell>
          <cell r="G56">
            <v>116275084.58506313</v>
          </cell>
          <cell r="H56">
            <v>117664045.46159668</v>
          </cell>
        </row>
        <row r="58">
          <cell r="D58">
            <v>1363649.04</v>
          </cell>
          <cell r="E58">
            <v>1739088.9405702986</v>
          </cell>
          <cell r="F58">
            <v>1985955.3507924913</v>
          </cell>
          <cell r="G58">
            <v>2147543.450876846</v>
          </cell>
          <cell r="H58">
            <v>2267139.3628648906</v>
          </cell>
        </row>
      </sheetData>
      <sheetData sheetId="26">
        <row r="5">
          <cell r="C5" t="str">
            <v>GBP</v>
          </cell>
          <cell r="D5">
            <v>100.05626630456928</v>
          </cell>
          <cell r="E5">
            <v>97.268153933421075</v>
          </cell>
          <cell r="F5">
            <v>95.198907669127351</v>
          </cell>
          <cell r="G5">
            <v>101.75776862965277</v>
          </cell>
          <cell r="H5">
            <v>103.22733935465203</v>
          </cell>
          <cell r="I5">
            <v>105.17451913948545</v>
          </cell>
        </row>
        <row r="6">
          <cell r="C6" t="str">
            <v>GBP</v>
          </cell>
          <cell r="D6">
            <v>103.03783614390065</v>
          </cell>
          <cell r="E6">
            <v>100.55559006308623</v>
          </cell>
          <cell r="F6">
            <v>97.921499001078132</v>
          </cell>
          <cell r="G6">
            <v>101.99693760990013</v>
          </cell>
          <cell r="H6">
            <v>103.47778676780074</v>
          </cell>
          <cell r="I6">
            <v>105.41518813024493</v>
          </cell>
        </row>
        <row r="7">
          <cell r="C7" t="str">
            <v>GBP</v>
          </cell>
          <cell r="D7">
            <v>26.796379127981304</v>
          </cell>
          <cell r="E7">
            <v>29.496429386003964</v>
          </cell>
          <cell r="F7">
            <v>28.628230557961757</v>
          </cell>
          <cell r="G7">
            <v>28.051236065033777</v>
          </cell>
          <cell r="H7">
            <v>29.209677698605219</v>
          </cell>
          <cell r="I7">
            <v>28.828031445514956</v>
          </cell>
        </row>
        <row r="8">
          <cell r="C8" t="str">
            <v>GBP</v>
          </cell>
          <cell r="D8">
            <v>30.557761873511243</v>
          </cell>
          <cell r="E8">
            <v>30.219476827375363</v>
          </cell>
          <cell r="F8">
            <v>27.816215513439285</v>
          </cell>
          <cell r="G8">
            <v>27.225797743097424</v>
          </cell>
          <cell r="H8">
            <v>28.552120825876944</v>
          </cell>
          <cell r="I8">
            <v>28.171737739062845</v>
          </cell>
        </row>
        <row r="9">
          <cell r="C9" t="str">
            <v>GBP</v>
          </cell>
          <cell r="D9">
            <v>14.846867866633749</v>
          </cell>
          <cell r="E9">
            <v>12.297744847105585</v>
          </cell>
          <cell r="F9">
            <v>11.868855330071179</v>
          </cell>
          <cell r="G9">
            <v>11.675248615432553</v>
          </cell>
          <cell r="H9">
            <v>12.949548383725125</v>
          </cell>
          <cell r="I9">
            <v>12.876403945184675</v>
          </cell>
        </row>
        <row r="10">
          <cell r="C10" t="str">
            <v>GBP</v>
          </cell>
          <cell r="D10">
            <v>18.140614123179876</v>
          </cell>
          <cell r="E10">
            <v>17.642399725211256</v>
          </cell>
          <cell r="F10">
            <v>15.778662098255806</v>
          </cell>
          <cell r="G10">
            <v>15.449926307848676</v>
          </cell>
          <cell r="H10">
            <v>16.744789490809239</v>
          </cell>
          <cell r="I10">
            <v>16.567882548530939</v>
          </cell>
        </row>
        <row r="11">
          <cell r="C11" t="str">
            <v>GBP</v>
          </cell>
          <cell r="D11">
            <v>25.133314541631208</v>
          </cell>
          <cell r="E11">
            <v>30.16980890191947</v>
          </cell>
          <cell r="F11">
            <v>29.316876031231196</v>
          </cell>
          <cell r="G11">
            <v>28.713685652253023</v>
          </cell>
          <cell r="H11">
            <v>29.576422108975962</v>
          </cell>
          <cell r="I11">
            <v>29.145972283351846</v>
          </cell>
        </row>
        <row r="12">
          <cell r="C12" t="str">
            <v>GBP</v>
          </cell>
          <cell r="D12">
            <v>25.758941332776907</v>
          </cell>
          <cell r="E12">
            <v>29.134590369503723</v>
          </cell>
          <cell r="F12">
            <v>28.723328510040126</v>
          </cell>
          <cell r="G12">
            <v>28.193955855270769</v>
          </cell>
          <cell r="H12">
            <v>29.604396981846602</v>
          </cell>
          <cell r="I12">
            <v>29.893221015443569</v>
          </cell>
        </row>
        <row r="13">
          <cell r="C13" t="str">
            <v>GBP</v>
          </cell>
          <cell r="D13">
            <v>23.457828212551945</v>
          </cell>
          <cell r="E13">
            <v>25.594015464610468</v>
          </cell>
          <cell r="F13">
            <v>25.248476023227774</v>
          </cell>
          <cell r="G13">
            <v>24.792270055035601</v>
          </cell>
          <cell r="H13">
            <v>25.970213570332042</v>
          </cell>
          <cell r="I13">
            <v>26.202952854329979</v>
          </cell>
        </row>
        <row r="14">
          <cell r="C14" t="str">
            <v>GBP</v>
          </cell>
          <cell r="D14">
            <v>16.668719336966234</v>
          </cell>
          <cell r="E14">
            <v>18.710994735751381</v>
          </cell>
          <cell r="F14">
            <v>18.474165545144686</v>
          </cell>
          <cell r="G14">
            <v>15.28496885819084</v>
          </cell>
          <cell r="H14">
            <v>14.976910615428345</v>
          </cell>
          <cell r="I14">
            <v>14.710858534515827</v>
          </cell>
        </row>
        <row r="15">
          <cell r="C15" t="str">
            <v>GBP</v>
          </cell>
          <cell r="D15">
            <v>90.244012979664063</v>
          </cell>
          <cell r="E15">
            <v>86.843873290558804</v>
          </cell>
          <cell r="F15">
            <v>84.126113067962507</v>
          </cell>
          <cell r="G15">
            <v>87.779191867210528</v>
          </cell>
          <cell r="H15">
            <v>93.280890539830679</v>
          </cell>
          <cell r="I15">
            <v>91.496926830438412</v>
          </cell>
        </row>
        <row r="16">
          <cell r="C16" t="str">
            <v>GBP</v>
          </cell>
          <cell r="D16">
            <v>15.648434279318668</v>
          </cell>
          <cell r="E16">
            <v>17.398893729928453</v>
          </cell>
          <cell r="F16">
            <v>17.084534983828657</v>
          </cell>
          <cell r="G16">
            <v>16.76436204405508</v>
          </cell>
          <cell r="H16">
            <v>16.426685884336774</v>
          </cell>
          <cell r="I16">
            <v>16.133848616723455</v>
          </cell>
        </row>
        <row r="17">
          <cell r="C17" t="str">
            <v>GBP</v>
          </cell>
          <cell r="D17">
            <v>14153.869157120113</v>
          </cell>
          <cell r="E17">
            <v>14355.409299852541</v>
          </cell>
          <cell r="F17">
            <v>14864.617590373258</v>
          </cell>
          <cell r="G17">
            <v>14990.084396660372</v>
          </cell>
          <cell r="H17">
            <v>15121.943237270674</v>
          </cell>
          <cell r="I17">
            <v>14982.682745190104</v>
          </cell>
        </row>
        <row r="18">
          <cell r="C18" t="str">
            <v>GBP</v>
          </cell>
          <cell r="D18">
            <v>2400.5583919390815</v>
          </cell>
          <cell r="E18">
            <v>2686.9704278022332</v>
          </cell>
          <cell r="F18">
            <v>2762.2068853422002</v>
          </cell>
          <cell r="G18">
            <v>2717.7384952179809</v>
          </cell>
          <cell r="H18">
            <v>2712.7565721510678</v>
          </cell>
          <cell r="I18">
            <v>2727.9137022021278</v>
          </cell>
        </row>
        <row r="19">
          <cell r="C19" t="str">
            <v>GBP</v>
          </cell>
          <cell r="D19">
            <v>22.362582550575411</v>
          </cell>
          <cell r="E19">
            <v>16.762587557137628</v>
          </cell>
          <cell r="F19">
            <v>18.036857507788294</v>
          </cell>
          <cell r="G19">
            <v>17.788861157218676</v>
          </cell>
          <cell r="H19">
            <v>17.956235148355059</v>
          </cell>
          <cell r="I19">
            <v>18.347591665545629</v>
          </cell>
        </row>
        <row r="20">
          <cell r="C20" t="str">
            <v>GBP</v>
          </cell>
          <cell r="D20">
            <v>6.8707664206306918</v>
          </cell>
          <cell r="E20">
            <v>8.8276706188541993</v>
          </cell>
          <cell r="F20">
            <v>8.7996330400050304</v>
          </cell>
          <cell r="G20">
            <v>8.6799078354308286</v>
          </cell>
          <cell r="H20">
            <v>9.9138214030595186</v>
          </cell>
          <cell r="I20">
            <v>10.334481056254647</v>
          </cell>
        </row>
        <row r="21">
          <cell r="C21" t="str">
            <v>GBP</v>
          </cell>
          <cell r="D21">
            <v>19.654085692697546</v>
          </cell>
          <cell r="E21">
            <v>21.385626988921139</v>
          </cell>
          <cell r="F21">
            <v>21.377255763048652</v>
          </cell>
          <cell r="G21">
            <v>21.015435298528637</v>
          </cell>
          <cell r="H21">
            <v>21.928494697698241</v>
          </cell>
          <cell r="I21">
            <v>21.675470932634695</v>
          </cell>
        </row>
        <row r="22">
          <cell r="C22" t="str">
            <v>GBP</v>
          </cell>
          <cell r="D22">
            <v>22.094855826105864</v>
          </cell>
          <cell r="E22">
            <v>23.756339810808271</v>
          </cell>
          <cell r="F22">
            <v>23.638969896256409</v>
          </cell>
          <cell r="G22">
            <v>23.221765028211124</v>
          </cell>
          <cell r="H22">
            <v>23.878488883272883</v>
          </cell>
          <cell r="I22">
            <v>23.564440256170364</v>
          </cell>
        </row>
        <row r="23">
          <cell r="C23" t="str">
            <v>GBP</v>
          </cell>
          <cell r="D23">
            <v>15.716411217433691</v>
          </cell>
          <cell r="E23">
            <v>17.43838564740782</v>
          </cell>
          <cell r="F23">
            <v>17.374266218892885</v>
          </cell>
          <cell r="G23">
            <v>17.078869098656817</v>
          </cell>
          <cell r="H23">
            <v>17.605263483843295</v>
          </cell>
          <cell r="I23">
            <v>17.38448865965573</v>
          </cell>
        </row>
        <row r="24">
          <cell r="C24" t="str">
            <v>GBP</v>
          </cell>
          <cell r="D24">
            <v>4.4828551469039963</v>
          </cell>
          <cell r="E24">
            <v>4.8608022131447548</v>
          </cell>
          <cell r="F24">
            <v>4.5765389115362529</v>
          </cell>
          <cell r="G24">
            <v>8.8564628457180881</v>
          </cell>
          <cell r="H24">
            <v>10.092672641336215</v>
          </cell>
          <cell r="I24">
            <v>9.9338768438632314</v>
          </cell>
        </row>
        <row r="25">
          <cell r="C25" t="str">
            <v>GBP</v>
          </cell>
          <cell r="D25">
            <v>35.49796826684495</v>
          </cell>
          <cell r="E25">
            <v>34.436521268980826</v>
          </cell>
          <cell r="F25">
            <v>33.542585768320464</v>
          </cell>
          <cell r="G25">
            <v>32.89456540530432</v>
          </cell>
          <cell r="H25">
            <v>33.711113369810107</v>
          </cell>
          <cell r="I25">
            <v>33.23410949964601</v>
          </cell>
        </row>
        <row r="26">
          <cell r="C26" t="str">
            <v>GBP</v>
          </cell>
          <cell r="D26">
            <v>29.778603409964131</v>
          </cell>
          <cell r="E26">
            <v>28.596458809170638</v>
          </cell>
          <cell r="F26">
            <v>27.777118876059582</v>
          </cell>
          <cell r="G26">
            <v>27.246741884193373</v>
          </cell>
          <cell r="H26">
            <v>28.452252846521805</v>
          </cell>
          <cell r="I26">
            <v>28.107261106298179</v>
          </cell>
        </row>
        <row r="27">
          <cell r="C27" t="str">
            <v>GBP</v>
          </cell>
          <cell r="D27">
            <v>67.332544905235821</v>
          </cell>
          <cell r="E27">
            <v>86.205392919432413</v>
          </cell>
          <cell r="F27">
            <v>0</v>
          </cell>
          <cell r="G27">
            <v>0</v>
          </cell>
          <cell r="H27">
            <v>0</v>
          </cell>
          <cell r="I27">
            <v>0</v>
          </cell>
        </row>
        <row r="28">
          <cell r="C28" t="str">
            <v>GBP</v>
          </cell>
          <cell r="D28">
            <v>15.024447048248632</v>
          </cell>
          <cell r="E28">
            <v>16.679581087664083</v>
          </cell>
          <cell r="F28">
            <v>0</v>
          </cell>
          <cell r="G28">
            <v>0</v>
          </cell>
          <cell r="H28">
            <v>0</v>
          </cell>
          <cell r="I28">
            <v>0</v>
          </cell>
        </row>
        <row r="29">
          <cell r="C29" t="str">
            <v>GBP</v>
          </cell>
          <cell r="D29">
            <v>8.3323827298622088</v>
          </cell>
          <cell r="E29">
            <v>8.7306216195113926</v>
          </cell>
          <cell r="F29">
            <v>0</v>
          </cell>
          <cell r="G29">
            <v>0</v>
          </cell>
          <cell r="H29">
            <v>0</v>
          </cell>
          <cell r="I29">
            <v>0</v>
          </cell>
        </row>
        <row r="30">
          <cell r="C30" t="str">
            <v>GBP</v>
          </cell>
          <cell r="D30">
            <v>13.684882126574843</v>
          </cell>
          <cell r="E30">
            <v>9.6967664474766782</v>
          </cell>
          <cell r="F30">
            <v>0</v>
          </cell>
          <cell r="G30">
            <v>0</v>
          </cell>
          <cell r="H30">
            <v>0</v>
          </cell>
          <cell r="I30">
            <v>0</v>
          </cell>
        </row>
        <row r="31">
          <cell r="C31" t="str">
            <v>GBP</v>
          </cell>
          <cell r="D31">
            <v>0</v>
          </cell>
          <cell r="E31">
            <v>0</v>
          </cell>
          <cell r="F31">
            <v>0</v>
          </cell>
          <cell r="G31">
            <v>0</v>
          </cell>
          <cell r="H31">
            <v>0</v>
          </cell>
          <cell r="I31">
            <v>0</v>
          </cell>
        </row>
        <row r="32">
          <cell r="C32" t="str">
            <v>GBP</v>
          </cell>
          <cell r="D32">
            <v>0</v>
          </cell>
          <cell r="E32">
            <v>0</v>
          </cell>
          <cell r="F32">
            <v>0</v>
          </cell>
          <cell r="G32">
            <v>0</v>
          </cell>
          <cell r="H32">
            <v>0</v>
          </cell>
          <cell r="I32">
            <v>0</v>
          </cell>
        </row>
        <row r="33">
          <cell r="C33" t="str">
            <v>GBP</v>
          </cell>
          <cell r="D33">
            <v>0</v>
          </cell>
          <cell r="E33">
            <v>0</v>
          </cell>
          <cell r="F33">
            <v>0</v>
          </cell>
          <cell r="G33">
            <v>0</v>
          </cell>
          <cell r="H33">
            <v>0</v>
          </cell>
          <cell r="I33">
            <v>0</v>
          </cell>
        </row>
        <row r="34">
          <cell r="C34" t="str">
            <v>GBP</v>
          </cell>
          <cell r="D34">
            <v>0</v>
          </cell>
          <cell r="E34">
            <v>0</v>
          </cell>
          <cell r="F34">
            <v>0</v>
          </cell>
          <cell r="G34">
            <v>0</v>
          </cell>
          <cell r="H34">
            <v>0</v>
          </cell>
          <cell r="I34">
            <v>0</v>
          </cell>
        </row>
        <row r="35">
          <cell r="C35" t="str">
            <v>GBP</v>
          </cell>
          <cell r="D35">
            <v>0</v>
          </cell>
          <cell r="E35">
            <v>0</v>
          </cell>
          <cell r="F35">
            <v>0</v>
          </cell>
          <cell r="G35">
            <v>0</v>
          </cell>
          <cell r="H35">
            <v>0</v>
          </cell>
          <cell r="I35">
            <v>0</v>
          </cell>
        </row>
        <row r="36">
          <cell r="C36" t="str">
            <v>GBP</v>
          </cell>
          <cell r="D36">
            <v>0</v>
          </cell>
          <cell r="E36">
            <v>0</v>
          </cell>
          <cell r="F36">
            <v>0</v>
          </cell>
          <cell r="G36">
            <v>0</v>
          </cell>
          <cell r="H36">
            <v>0</v>
          </cell>
          <cell r="I36">
            <v>0</v>
          </cell>
        </row>
        <row r="39">
          <cell r="D39" t="str">
            <v>2015/16</v>
          </cell>
          <cell r="E39" t="str">
            <v>2016/17</v>
          </cell>
          <cell r="F39" t="str">
            <v>2017/18</v>
          </cell>
          <cell r="G39" t="str">
            <v>2018/19</v>
          </cell>
          <cell r="H39" t="str">
            <v>2019/20</v>
          </cell>
          <cell r="I39" t="str">
            <v>2020/21</v>
          </cell>
        </row>
        <row r="40">
          <cell r="D40">
            <v>55.127073582816642</v>
          </cell>
          <cell r="E40">
            <v>54.420913997289162</v>
          </cell>
          <cell r="F40">
            <v>54.828441227837779</v>
          </cell>
          <cell r="G40">
            <v>58.817601437625036</v>
          </cell>
          <cell r="H40">
            <v>59.722222702375653</v>
          </cell>
          <cell r="I40">
            <v>60.806378487730157</v>
          </cell>
        </row>
        <row r="41">
          <cell r="D41">
            <v>57.192532539963409</v>
          </cell>
          <cell r="E41">
            <v>56.699604453664776</v>
          </cell>
          <cell r="F41">
            <v>56.66316635298039</v>
          </cell>
          <cell r="G41">
            <v>59.054776311619101</v>
          </cell>
          <cell r="H41">
            <v>59.970737465092938</v>
          </cell>
          <cell r="I41">
            <v>61.04516321921421</v>
          </cell>
        </row>
        <row r="42">
          <cell r="D42">
            <v>0</v>
          </cell>
          <cell r="E42">
            <v>0</v>
          </cell>
          <cell r="F42">
            <v>0</v>
          </cell>
          <cell r="G42">
            <v>0</v>
          </cell>
          <cell r="H42">
            <v>0</v>
          </cell>
          <cell r="I42">
            <v>0</v>
          </cell>
        </row>
        <row r="43">
          <cell r="D43">
            <v>0</v>
          </cell>
          <cell r="E43">
            <v>0</v>
          </cell>
          <cell r="F43">
            <v>0</v>
          </cell>
          <cell r="G43">
            <v>0</v>
          </cell>
          <cell r="H43">
            <v>0</v>
          </cell>
          <cell r="I43">
            <v>0</v>
          </cell>
        </row>
        <row r="44">
          <cell r="D44">
            <v>0</v>
          </cell>
          <cell r="E44">
            <v>0</v>
          </cell>
          <cell r="F44">
            <v>0</v>
          </cell>
          <cell r="G44">
            <v>0</v>
          </cell>
          <cell r="H44">
            <v>0</v>
          </cell>
          <cell r="I44">
            <v>0</v>
          </cell>
        </row>
        <row r="45">
          <cell r="D45">
            <v>0</v>
          </cell>
          <cell r="E45">
            <v>0</v>
          </cell>
          <cell r="F45">
            <v>0</v>
          </cell>
          <cell r="G45">
            <v>0</v>
          </cell>
          <cell r="H45">
            <v>0</v>
          </cell>
          <cell r="I45">
            <v>0</v>
          </cell>
        </row>
        <row r="46">
          <cell r="D46">
            <v>0</v>
          </cell>
          <cell r="E46">
            <v>0</v>
          </cell>
          <cell r="F46">
            <v>0</v>
          </cell>
          <cell r="G46">
            <v>0</v>
          </cell>
          <cell r="H46">
            <v>0</v>
          </cell>
          <cell r="I46">
            <v>0</v>
          </cell>
        </row>
        <row r="47">
          <cell r="D47">
            <v>0</v>
          </cell>
          <cell r="E47">
            <v>0</v>
          </cell>
          <cell r="F47">
            <v>0</v>
          </cell>
          <cell r="G47">
            <v>0</v>
          </cell>
          <cell r="H47">
            <v>0</v>
          </cell>
          <cell r="I47">
            <v>0</v>
          </cell>
        </row>
        <row r="48">
          <cell r="D48">
            <v>22.184522372393214</v>
          </cell>
          <cell r="E48">
            <v>24.038846653910628</v>
          </cell>
          <cell r="F48">
            <v>23.719377914067181</v>
          </cell>
          <cell r="G48">
            <v>23.290023425911912</v>
          </cell>
          <cell r="H48">
            <v>24.497190254566359</v>
          </cell>
          <cell r="I48">
            <v>24.755683079192597</v>
          </cell>
        </row>
        <row r="49">
          <cell r="D49">
            <v>15.699959128058453</v>
          </cell>
          <cell r="E49">
            <v>17.473281356840705</v>
          </cell>
          <cell r="F49">
            <v>17.256233259131736</v>
          </cell>
          <cell r="G49">
            <v>14.087563667378271</v>
          </cell>
          <cell r="H49">
            <v>13.802184526993647</v>
          </cell>
          <cell r="I49">
            <v>13.555967646525891</v>
          </cell>
        </row>
        <row r="50">
          <cell r="D50">
            <v>49.524369964720783</v>
          </cell>
          <cell r="E50">
            <v>48.59794517803369</v>
          </cell>
          <cell r="F50">
            <v>48.596564644258386</v>
          </cell>
          <cell r="G50">
            <v>50.70099762496443</v>
          </cell>
          <cell r="H50">
            <v>54.219213132425153</v>
          </cell>
          <cell r="I50">
            <v>52.906300325882462</v>
          </cell>
        </row>
        <row r="51">
          <cell r="D51">
            <v>0</v>
          </cell>
          <cell r="E51">
            <v>0</v>
          </cell>
          <cell r="F51">
            <v>0</v>
          </cell>
          <cell r="G51">
            <v>0</v>
          </cell>
          <cell r="H51">
            <v>0</v>
          </cell>
          <cell r="I51">
            <v>0</v>
          </cell>
        </row>
        <row r="52">
          <cell r="D52">
            <v>0</v>
          </cell>
          <cell r="E52">
            <v>0</v>
          </cell>
          <cell r="F52">
            <v>0</v>
          </cell>
          <cell r="G52">
            <v>0</v>
          </cell>
          <cell r="H52">
            <v>0</v>
          </cell>
          <cell r="I52">
            <v>0</v>
          </cell>
        </row>
        <row r="53">
          <cell r="D53">
            <v>0</v>
          </cell>
          <cell r="E53">
            <v>0</v>
          </cell>
          <cell r="F53">
            <v>0</v>
          </cell>
          <cell r="G53">
            <v>0</v>
          </cell>
          <cell r="H53">
            <v>0</v>
          </cell>
          <cell r="I53">
            <v>0</v>
          </cell>
        </row>
        <row r="54">
          <cell r="D54">
            <v>0</v>
          </cell>
          <cell r="E54">
            <v>0</v>
          </cell>
          <cell r="F54">
            <v>0</v>
          </cell>
          <cell r="G54">
            <v>0</v>
          </cell>
          <cell r="H54">
            <v>0</v>
          </cell>
          <cell r="I54">
            <v>0</v>
          </cell>
        </row>
        <row r="55">
          <cell r="D55">
            <v>0</v>
          </cell>
          <cell r="E55">
            <v>0</v>
          </cell>
          <cell r="F55">
            <v>0</v>
          </cell>
          <cell r="G55">
            <v>0</v>
          </cell>
          <cell r="H55">
            <v>0</v>
          </cell>
          <cell r="I55">
            <v>0</v>
          </cell>
        </row>
        <row r="56">
          <cell r="D56">
            <v>0</v>
          </cell>
          <cell r="E56">
            <v>0</v>
          </cell>
          <cell r="F56">
            <v>0</v>
          </cell>
          <cell r="G56">
            <v>0</v>
          </cell>
          <cell r="H56">
            <v>0</v>
          </cell>
          <cell r="I56">
            <v>0</v>
          </cell>
        </row>
        <row r="57">
          <cell r="D57">
            <v>0</v>
          </cell>
          <cell r="E57">
            <v>0</v>
          </cell>
          <cell r="F57">
            <v>0</v>
          </cell>
          <cell r="G57">
            <v>0</v>
          </cell>
          <cell r="H57">
            <v>0</v>
          </cell>
          <cell r="I57">
            <v>0</v>
          </cell>
        </row>
        <row r="58">
          <cell r="D58">
            <v>0</v>
          </cell>
          <cell r="E58">
            <v>0</v>
          </cell>
          <cell r="F58">
            <v>0</v>
          </cell>
          <cell r="G58">
            <v>0</v>
          </cell>
          <cell r="H58">
            <v>0</v>
          </cell>
          <cell r="I58">
            <v>0</v>
          </cell>
        </row>
        <row r="121">
          <cell r="F121">
            <v>29213.673595252232</v>
          </cell>
          <cell r="G121">
            <v>0</v>
          </cell>
          <cell r="H121">
            <v>0</v>
          </cell>
          <cell r="I121">
            <v>0</v>
          </cell>
        </row>
        <row r="122">
          <cell r="F122">
            <v>325379740.33912921</v>
          </cell>
          <cell r="G122">
            <v>346806199.47352374</v>
          </cell>
          <cell r="H122">
            <v>378169884.82779139</v>
          </cell>
          <cell r="I122">
            <v>351604669.20972675</v>
          </cell>
        </row>
        <row r="123">
          <cell r="F123">
            <v>0</v>
          </cell>
          <cell r="G123">
            <v>0</v>
          </cell>
          <cell r="H123">
            <v>0</v>
          </cell>
          <cell r="I123">
            <v>0</v>
          </cell>
        </row>
        <row r="124">
          <cell r="F124">
            <v>0</v>
          </cell>
          <cell r="G124">
            <v>0</v>
          </cell>
          <cell r="H124">
            <v>0</v>
          </cell>
          <cell r="I124">
            <v>0</v>
          </cell>
        </row>
        <row r="125">
          <cell r="F125">
            <v>0</v>
          </cell>
          <cell r="G125">
            <v>0</v>
          </cell>
          <cell r="H125">
            <v>0</v>
          </cell>
          <cell r="I125">
            <v>0</v>
          </cell>
        </row>
        <row r="126">
          <cell r="F126">
            <v>0</v>
          </cell>
          <cell r="G126">
            <v>0</v>
          </cell>
          <cell r="H126">
            <v>0</v>
          </cell>
          <cell r="I126">
            <v>0</v>
          </cell>
        </row>
        <row r="127">
          <cell r="F127">
            <v>0</v>
          </cell>
          <cell r="G127">
            <v>0</v>
          </cell>
          <cell r="H127">
            <v>0</v>
          </cell>
          <cell r="I127">
            <v>0</v>
          </cell>
        </row>
        <row r="128">
          <cell r="F128">
            <v>0</v>
          </cell>
          <cell r="G128">
            <v>0</v>
          </cell>
          <cell r="H128">
            <v>0</v>
          </cell>
          <cell r="I128">
            <v>0</v>
          </cell>
        </row>
        <row r="129">
          <cell r="F129">
            <v>0</v>
          </cell>
          <cell r="G129">
            <v>0</v>
          </cell>
          <cell r="H129">
            <v>0</v>
          </cell>
          <cell r="I129">
            <v>0</v>
          </cell>
        </row>
        <row r="130">
          <cell r="F130">
            <v>0</v>
          </cell>
          <cell r="G130">
            <v>0</v>
          </cell>
          <cell r="H130">
            <v>0</v>
          </cell>
          <cell r="I130">
            <v>0</v>
          </cell>
        </row>
        <row r="131">
          <cell r="F131">
            <v>7679414.7066380456</v>
          </cell>
          <cell r="G131">
            <v>12957299.423107073</v>
          </cell>
          <cell r="H131">
            <v>12702127.429696452</v>
          </cell>
          <cell r="I131">
            <v>10861040.9662688</v>
          </cell>
        </row>
        <row r="132">
          <cell r="F132">
            <v>0</v>
          </cell>
          <cell r="G132">
            <v>0</v>
          </cell>
          <cell r="H132">
            <v>0</v>
          </cell>
          <cell r="I132">
            <v>0</v>
          </cell>
        </row>
        <row r="133">
          <cell r="F133">
            <v>0</v>
          </cell>
          <cell r="G133">
            <v>0</v>
          </cell>
          <cell r="H133">
            <v>0</v>
          </cell>
          <cell r="I133">
            <v>0</v>
          </cell>
        </row>
        <row r="134">
          <cell r="F134">
            <v>0</v>
          </cell>
          <cell r="G134">
            <v>0</v>
          </cell>
          <cell r="H134">
            <v>0</v>
          </cell>
          <cell r="I134">
            <v>0</v>
          </cell>
        </row>
        <row r="135">
          <cell r="F135">
            <v>0</v>
          </cell>
          <cell r="G135">
            <v>0</v>
          </cell>
          <cell r="H135">
            <v>0</v>
          </cell>
          <cell r="I135">
            <v>0</v>
          </cell>
        </row>
        <row r="136">
          <cell r="F136">
            <v>0</v>
          </cell>
          <cell r="G136">
            <v>0</v>
          </cell>
          <cell r="H136">
            <v>0</v>
          </cell>
          <cell r="I136">
            <v>0</v>
          </cell>
        </row>
        <row r="137">
          <cell r="F137">
            <v>0</v>
          </cell>
          <cell r="G137">
            <v>0</v>
          </cell>
          <cell r="H137">
            <v>0</v>
          </cell>
          <cell r="I137">
            <v>0</v>
          </cell>
        </row>
        <row r="138">
          <cell r="F138">
            <v>0</v>
          </cell>
          <cell r="G138">
            <v>0</v>
          </cell>
          <cell r="H138">
            <v>0</v>
          </cell>
          <cell r="I138">
            <v>0</v>
          </cell>
        </row>
        <row r="139">
          <cell r="F139">
            <v>0</v>
          </cell>
          <cell r="G139">
            <v>0</v>
          </cell>
          <cell r="H139">
            <v>0</v>
          </cell>
          <cell r="I139">
            <v>0</v>
          </cell>
        </row>
        <row r="140">
          <cell r="F140">
            <v>0</v>
          </cell>
          <cell r="G140">
            <v>0</v>
          </cell>
          <cell r="H140">
            <v>0</v>
          </cell>
          <cell r="I140">
            <v>0</v>
          </cell>
        </row>
        <row r="141">
          <cell r="F141">
            <v>0</v>
          </cell>
          <cell r="G141">
            <v>0</v>
          </cell>
          <cell r="H141">
            <v>0</v>
          </cell>
          <cell r="I141">
            <v>0</v>
          </cell>
        </row>
        <row r="142">
          <cell r="F142">
            <v>0</v>
          </cell>
          <cell r="G142">
            <v>0</v>
          </cell>
          <cell r="H142">
            <v>0</v>
          </cell>
          <cell r="I142">
            <v>0</v>
          </cell>
        </row>
        <row r="143">
          <cell r="F143">
            <v>0</v>
          </cell>
          <cell r="G143">
            <v>0</v>
          </cell>
          <cell r="H143">
            <v>0</v>
          </cell>
          <cell r="I143">
            <v>0</v>
          </cell>
        </row>
        <row r="144">
          <cell r="F144">
            <v>1091062723.9418304</v>
          </cell>
          <cell r="G144">
            <v>1141229183.5033836</v>
          </cell>
          <cell r="H144">
            <v>1158155517.7010787</v>
          </cell>
          <cell r="I144">
            <v>1154625950.8701229</v>
          </cell>
        </row>
        <row r="148">
          <cell r="F148" t="str">
            <v>2017/18</v>
          </cell>
          <cell r="G148" t="str">
            <v>2018/19</v>
          </cell>
          <cell r="H148" t="str">
            <v>2019/20</v>
          </cell>
          <cell r="I148" t="str">
            <v>2020/21</v>
          </cell>
        </row>
        <row r="155">
          <cell r="F155" t="str">
            <v>2017/18</v>
          </cell>
          <cell r="G155" t="str">
            <v>2018/19</v>
          </cell>
          <cell r="H155" t="str">
            <v>2019/20</v>
          </cell>
          <cell r="I155" t="str">
            <v>2020/21</v>
          </cell>
        </row>
        <row r="156">
          <cell r="F156">
            <v>12408286.951890256</v>
          </cell>
          <cell r="G156">
            <v>12250300.927065868</v>
          </cell>
          <cell r="H156">
            <v>11947899.735724391</v>
          </cell>
          <cell r="I156">
            <v>12279337.967954066</v>
          </cell>
        </row>
        <row r="157">
          <cell r="F157">
            <v>3344034.7777122189</v>
          </cell>
          <cell r="G157">
            <v>3116810.8649559529</v>
          </cell>
          <cell r="H157">
            <v>2847862.2688527741</v>
          </cell>
          <cell r="I157">
            <v>2747426.1625448419</v>
          </cell>
        </row>
        <row r="158">
          <cell r="F158">
            <v>9158003.8242773376</v>
          </cell>
          <cell r="G158">
            <v>9353373.5005460493</v>
          </cell>
          <cell r="H158">
            <v>9681352.9251075089</v>
          </cell>
          <cell r="I158">
            <v>9111141.7734619267</v>
          </cell>
        </row>
        <row r="159">
          <cell r="F159">
            <v>8631139.2840593588</v>
          </cell>
          <cell r="G159">
            <v>10348283.592534151</v>
          </cell>
          <cell r="H159">
            <v>11650069.482524768</v>
          </cell>
          <cell r="I159">
            <v>12701250.014387853</v>
          </cell>
        </row>
        <row r="162">
          <cell r="G162">
            <v>1</v>
          </cell>
          <cell r="H162">
            <v>2</v>
          </cell>
          <cell r="I162">
            <v>3</v>
          </cell>
        </row>
        <row r="163">
          <cell r="F163" t="str">
            <v>2017/18</v>
          </cell>
          <cell r="G163" t="str">
            <v>2018/19</v>
          </cell>
          <cell r="H163" t="str">
            <v>2019/20</v>
          </cell>
          <cell r="I163" t="str">
            <v>2020/21</v>
          </cell>
        </row>
        <row r="165">
          <cell r="G165">
            <v>-15642360.244782446</v>
          </cell>
          <cell r="H165">
            <v>-16095988.691881133</v>
          </cell>
          <cell r="I165">
            <v>-16562772.363945689</v>
          </cell>
        </row>
        <row r="166">
          <cell r="G166">
            <v>-7751612.3951566461</v>
          </cell>
          <cell r="H166">
            <v>-7856859.7479893779</v>
          </cell>
          <cell r="I166">
            <v>-8425746.6390158404</v>
          </cell>
        </row>
        <row r="167">
          <cell r="G167">
            <v>-1972221.7338164796</v>
          </cell>
          <cell r="H167">
            <v>-1872735.3696369524</v>
          </cell>
          <cell r="I167">
            <v>-1885208.861863699</v>
          </cell>
        </row>
        <row r="168">
          <cell r="G168">
            <v>-5918526.1158093205</v>
          </cell>
          <cell r="H168">
            <v>-6366393.5742548015</v>
          </cell>
          <cell r="I168">
            <v>-6251816.8630661499</v>
          </cell>
        </row>
        <row r="169">
          <cell r="G169">
            <v>0</v>
          </cell>
          <cell r="H169">
            <v>0</v>
          </cell>
          <cell r="I169">
            <v>0</v>
          </cell>
        </row>
        <row r="173">
          <cell r="F173" t="str">
            <v>2017/18</v>
          </cell>
          <cell r="G173" t="str">
            <v>2018/19</v>
          </cell>
          <cell r="H173" t="str">
            <v>2019/20</v>
          </cell>
          <cell r="I173" t="str">
            <v>2020/21</v>
          </cell>
        </row>
        <row r="174">
          <cell r="F174">
            <v>680327031.87986124</v>
          </cell>
          <cell r="G174">
            <v>720533317.41912866</v>
          </cell>
          <cell r="H174">
            <v>713555128.84258735</v>
          </cell>
          <cell r="I174">
            <v>746662072.0581702</v>
          </cell>
        </row>
      </sheetData>
      <sheetData sheetId="27">
        <row r="5">
          <cell r="C5" t="str">
            <v>GBP</v>
          </cell>
          <cell r="E5">
            <v>86.72</v>
          </cell>
          <cell r="F5">
            <v>88.096732570102958</v>
          </cell>
          <cell r="G5">
            <v>92.655432729660674</v>
          </cell>
          <cell r="H5">
            <v>93.156064104700121</v>
          </cell>
          <cell r="I5">
            <v>93.733955854706792</v>
          </cell>
          <cell r="J5" t="str">
            <v>Openreach price list as of 31 March 2017</v>
          </cell>
        </row>
        <row r="6">
          <cell r="C6" t="str">
            <v>GBP</v>
          </cell>
          <cell r="E6">
            <v>114</v>
          </cell>
          <cell r="F6">
            <v>89.93145769524557</v>
          </cell>
          <cell r="G6">
            <v>92.892607603654739</v>
          </cell>
          <cell r="H6">
            <v>93.404578867417399</v>
          </cell>
          <cell r="I6">
            <v>93.972740586190852</v>
          </cell>
          <cell r="J6" t="str">
            <v>Openreach price list as of 31 March 2017</v>
          </cell>
        </row>
        <row r="7">
          <cell r="C7" t="str">
            <v>GBP</v>
          </cell>
          <cell r="E7">
            <v>38.409999999999997</v>
          </cell>
          <cell r="F7">
            <v>28.628230557961757</v>
          </cell>
          <cell r="G7">
            <v>28.051236065033777</v>
          </cell>
          <cell r="H7">
            <v>29.209677698605219</v>
          </cell>
          <cell r="I7">
            <v>28.828031445514956</v>
          </cell>
          <cell r="J7" t="str">
            <v>Openreach price list as of 31 March 2017</v>
          </cell>
        </row>
        <row r="8">
          <cell r="C8" t="str">
            <v>GBP</v>
          </cell>
          <cell r="E8">
            <v>38.409999999999997</v>
          </cell>
          <cell r="F8">
            <v>27.816215513439285</v>
          </cell>
          <cell r="G8">
            <v>27.225797743097424</v>
          </cell>
          <cell r="H8">
            <v>28.552120825876944</v>
          </cell>
          <cell r="I8">
            <v>28.171737739062845</v>
          </cell>
          <cell r="J8" t="str">
            <v>Openreach price list as of 31 March 2017</v>
          </cell>
        </row>
        <row r="9">
          <cell r="C9" t="str">
            <v>GBP</v>
          </cell>
          <cell r="E9">
            <v>8.43</v>
          </cell>
          <cell r="F9">
            <v>11.868855330071179</v>
          </cell>
          <cell r="G9">
            <v>11.675248615432553</v>
          </cell>
          <cell r="H9">
            <v>12.949548383725125</v>
          </cell>
          <cell r="I9">
            <v>12.876403945184675</v>
          </cell>
          <cell r="J9" t="str">
            <v>Openreach price list as of 31 March 2017</v>
          </cell>
        </row>
        <row r="10">
          <cell r="C10" t="str">
            <v>GBP</v>
          </cell>
          <cell r="E10">
            <v>8.43</v>
          </cell>
          <cell r="F10">
            <v>15.778662098255806</v>
          </cell>
          <cell r="G10">
            <v>15.449926307848676</v>
          </cell>
          <cell r="H10">
            <v>16.744789490809239</v>
          </cell>
          <cell r="I10">
            <v>16.567882548530939</v>
          </cell>
          <cell r="J10" t="str">
            <v>Openreach price list as of 31 March 2017</v>
          </cell>
        </row>
        <row r="11">
          <cell r="C11" t="str">
            <v>GBP</v>
          </cell>
          <cell r="E11">
            <v>30.26</v>
          </cell>
          <cell r="F11">
            <v>29.316876031231196</v>
          </cell>
          <cell r="G11">
            <v>28.713685652253023</v>
          </cell>
          <cell r="H11">
            <v>29.576422108975962</v>
          </cell>
          <cell r="I11">
            <v>29.145972283351846</v>
          </cell>
          <cell r="J11" t="str">
            <v>Openreach price list as of 31 March 2017</v>
          </cell>
        </row>
        <row r="12">
          <cell r="C12" t="str">
            <v>GBP</v>
          </cell>
          <cell r="E12">
            <v>35.81</v>
          </cell>
          <cell r="F12">
            <v>28.723328510040126</v>
          </cell>
          <cell r="G12">
            <v>28.193955855270769</v>
          </cell>
          <cell r="H12">
            <v>29.604396981846602</v>
          </cell>
          <cell r="I12">
            <v>29.893221015443569</v>
          </cell>
          <cell r="J12" t="str">
            <v>2016-17 RFS</v>
          </cell>
        </row>
        <row r="13">
          <cell r="C13" t="str">
            <v>GBP</v>
          </cell>
          <cell r="E13">
            <v>30.26</v>
          </cell>
          <cell r="F13">
            <v>23.719377914067181</v>
          </cell>
          <cell r="G13">
            <v>23.290023425911912</v>
          </cell>
          <cell r="H13">
            <v>24.497190254566359</v>
          </cell>
          <cell r="I13">
            <v>24.755683079192597</v>
          </cell>
          <cell r="J13" t="str">
            <v>Openreach price list as of 31 March 2017</v>
          </cell>
        </row>
        <row r="14">
          <cell r="C14" t="str">
            <v>GBP</v>
          </cell>
          <cell r="E14">
            <v>20.97</v>
          </cell>
          <cell r="F14">
            <v>17.256233259131736</v>
          </cell>
          <cell r="G14">
            <v>14.087563667378271</v>
          </cell>
          <cell r="H14">
            <v>13.802184526993647</v>
          </cell>
          <cell r="I14">
            <v>13.555967646525891</v>
          </cell>
          <cell r="J14" t="str">
            <v>Openreach price list as of 31 March 2017</v>
          </cell>
        </row>
        <row r="15">
          <cell r="C15" t="str">
            <v>GBP</v>
          </cell>
          <cell r="E15">
            <v>87.65</v>
          </cell>
          <cell r="F15">
            <v>83.020129581403822</v>
          </cell>
          <cell r="G15">
            <v>85.669971600373344</v>
          </cell>
          <cell r="H15">
            <v>88.745877003039354</v>
          </cell>
          <cell r="I15">
            <v>86.995093297122494</v>
          </cell>
          <cell r="J15" t="str">
            <v>Openreach price list as of 31 March 2017 (Service Level 2)</v>
          </cell>
        </row>
        <row r="16">
          <cell r="C16" t="str">
            <v>GBP</v>
          </cell>
          <cell r="E16">
            <v>22.22</v>
          </cell>
          <cell r="F16">
            <v>17.084534983828657</v>
          </cell>
          <cell r="G16">
            <v>16.76436204405508</v>
          </cell>
          <cell r="H16">
            <v>16.426685884336774</v>
          </cell>
          <cell r="I16">
            <v>16.133848616723455</v>
          </cell>
          <cell r="J16" t="str">
            <v>2016-17 RFS</v>
          </cell>
        </row>
        <row r="17">
          <cell r="C17" t="str">
            <v>GBP</v>
          </cell>
          <cell r="F17">
            <v>14864.617590373258</v>
          </cell>
          <cell r="G17">
            <v>14990.084396660372</v>
          </cell>
          <cell r="H17">
            <v>15121.943237270674</v>
          </cell>
          <cell r="I17">
            <v>14982.682745190104</v>
          </cell>
          <cell r="J17" t="str">
            <v>2016/17 revenues with Ofcom modelled volumes</v>
          </cell>
        </row>
        <row r="18">
          <cell r="C18" t="str">
            <v>GBP</v>
          </cell>
          <cell r="F18">
            <v>2762.2068853422002</v>
          </cell>
          <cell r="G18">
            <v>2717.7384952179809</v>
          </cell>
          <cell r="H18">
            <v>2712.7565721510678</v>
          </cell>
          <cell r="I18">
            <v>2727.9137022021278</v>
          </cell>
          <cell r="J18" t="str">
            <v>2016/17 revenues with Ofcom modelled volumes</v>
          </cell>
        </row>
        <row r="19">
          <cell r="C19" t="str">
            <v>GBP</v>
          </cell>
          <cell r="E19">
            <v>19.693651314283407</v>
          </cell>
          <cell r="F19">
            <v>18.036857507788294</v>
          </cell>
          <cell r="G19">
            <v>17.788861157218676</v>
          </cell>
          <cell r="H19">
            <v>17.956235148355059</v>
          </cell>
          <cell r="I19">
            <v>18.347591665545629</v>
          </cell>
          <cell r="J19" t="str">
            <v>2016-17 RFS with Ofcom modelled volumes</v>
          </cell>
        </row>
        <row r="20">
          <cell r="C20" t="str">
            <v>GBP</v>
          </cell>
          <cell r="E20">
            <v>24.87</v>
          </cell>
          <cell r="F20">
            <v>8.7996330400050304</v>
          </cell>
          <cell r="G20">
            <v>8.6799078354308286</v>
          </cell>
          <cell r="H20">
            <v>9.9138214030595186</v>
          </cell>
          <cell r="I20">
            <v>10.334481056254647</v>
          </cell>
          <cell r="J20" t="str">
            <v>2016-17 RFS</v>
          </cell>
        </row>
        <row r="21">
          <cell r="C21" t="str">
            <v>GBP</v>
          </cell>
          <cell r="E21">
            <v>30.26</v>
          </cell>
          <cell r="F21">
            <v>21.377255763048652</v>
          </cell>
          <cell r="G21">
            <v>21.015435298528637</v>
          </cell>
          <cell r="H21">
            <v>21.928494697698241</v>
          </cell>
          <cell r="I21">
            <v>21.675470932634695</v>
          </cell>
          <cell r="J21" t="str">
            <v>Openreach price list as of 31 March 2017</v>
          </cell>
        </row>
        <row r="22">
          <cell r="C22" t="str">
            <v>GBP</v>
          </cell>
          <cell r="E22">
            <v>30.26</v>
          </cell>
          <cell r="F22">
            <v>23.638969896256409</v>
          </cell>
          <cell r="G22">
            <v>23.221765028211124</v>
          </cell>
          <cell r="H22">
            <v>23.878488883272883</v>
          </cell>
          <cell r="I22">
            <v>23.564440256170364</v>
          </cell>
          <cell r="J22" t="str">
            <v>Openreach price list as of 31 March 2017</v>
          </cell>
        </row>
        <row r="23">
          <cell r="C23" t="str">
            <v>GBP</v>
          </cell>
          <cell r="E23">
            <v>20.97</v>
          </cell>
          <cell r="F23">
            <v>17.374266218892885</v>
          </cell>
          <cell r="G23">
            <v>17.078869098656817</v>
          </cell>
          <cell r="H23">
            <v>17.605263483843295</v>
          </cell>
          <cell r="I23">
            <v>17.38448865965573</v>
          </cell>
          <cell r="J23" t="str">
            <v>Openreach price list as of 31 March 2017</v>
          </cell>
        </row>
        <row r="24">
          <cell r="C24" t="str">
            <v>GBP</v>
          </cell>
          <cell r="E24">
            <v>2.5</v>
          </cell>
          <cell r="F24">
            <v>3.1319814964036494</v>
          </cell>
          <cell r="G24">
            <v>5.9949704464636939</v>
          </cell>
          <cell r="H24">
            <v>6.85689465757679</v>
          </cell>
          <cell r="I24">
            <v>6.754247695853687</v>
          </cell>
          <cell r="J24" t="str">
            <v>Openreach price list as of 31 March 2017</v>
          </cell>
        </row>
        <row r="25">
          <cell r="C25" t="str">
            <v>GBP</v>
          </cell>
          <cell r="E25">
            <v>30.26</v>
          </cell>
          <cell r="F25">
            <v>33.542585768320464</v>
          </cell>
          <cell r="G25">
            <v>32.89456540530432</v>
          </cell>
          <cell r="H25">
            <v>33.711113369810107</v>
          </cell>
          <cell r="I25">
            <v>33.23410949964601</v>
          </cell>
          <cell r="J25" t="str">
            <v>Openreach price list as of 31 March 2017</v>
          </cell>
        </row>
        <row r="26">
          <cell r="C26" t="str">
            <v>GBP</v>
          </cell>
          <cell r="E26">
            <v>38.99</v>
          </cell>
          <cell r="F26">
            <v>27.777118876059582</v>
          </cell>
          <cell r="G26">
            <v>27.246741884193373</v>
          </cell>
          <cell r="H26">
            <v>28.452252846521805</v>
          </cell>
          <cell r="I26">
            <v>28.107261106298179</v>
          </cell>
          <cell r="J26" t="str">
            <v>Openreach price list as of 31 March 2017; SMPF new provide + simultaneous provide for WLR connection</v>
          </cell>
        </row>
        <row r="27">
          <cell r="C27" t="str">
            <v>GBP</v>
          </cell>
          <cell r="F27">
            <v>76.949427507131134</v>
          </cell>
          <cell r="G27">
            <v>71.797370155387028</v>
          </cell>
          <cell r="H27">
            <v>73.39070518186648</v>
          </cell>
          <cell r="I27">
            <v>72.162044122634313</v>
          </cell>
          <cell r="J27" t="str">
            <v>2016/17 unit price (34th s135)</v>
          </cell>
        </row>
        <row r="28">
          <cell r="C28" t="str">
            <v>GBP</v>
          </cell>
          <cell r="E28">
            <v>49</v>
          </cell>
          <cell r="F28">
            <v>39.474297095226547</v>
          </cell>
          <cell r="G28">
            <v>41.675000847199087</v>
          </cell>
          <cell r="H28">
            <v>45.16618518095062</v>
          </cell>
          <cell r="I28">
            <v>46.278799396374282</v>
          </cell>
          <cell r="J28" t="str">
            <v>Openreach price list as of 31 March 2017 (PCP only)</v>
          </cell>
        </row>
        <row r="29">
          <cell r="C29" t="str">
            <v>GBP</v>
          </cell>
          <cell r="E29">
            <v>11</v>
          </cell>
          <cell r="F29">
            <v>2.6922708008777665</v>
          </cell>
          <cell r="G29">
            <v>2.8582023216862353</v>
          </cell>
          <cell r="H29">
            <v>2.9412028785152926</v>
          </cell>
          <cell r="I29">
            <v>3.0218390031907605</v>
          </cell>
          <cell r="J29" t="str">
            <v>Openreach price list as of 31 March 2017</v>
          </cell>
        </row>
        <row r="30">
          <cell r="C30" t="str">
            <v>GBP</v>
          </cell>
          <cell r="F30">
            <v>2.6922708008777665</v>
          </cell>
          <cell r="G30">
            <v>2.8582023216862353</v>
          </cell>
          <cell r="H30">
            <v>2.9412028785152926</v>
          </cell>
          <cell r="I30">
            <v>3.0218390031907605</v>
          </cell>
          <cell r="J30" t="str">
            <v>2016/17 unit price (34th s135)</v>
          </cell>
        </row>
        <row r="31">
          <cell r="C31" t="str">
            <v>GBP</v>
          </cell>
          <cell r="F31">
            <v>0</v>
          </cell>
          <cell r="G31">
            <v>0</v>
          </cell>
          <cell r="H31">
            <v>0</v>
          </cell>
          <cell r="I31">
            <v>0</v>
          </cell>
        </row>
        <row r="32">
          <cell r="C32" t="str">
            <v>GBP</v>
          </cell>
          <cell r="F32">
            <v>0</v>
          </cell>
          <cell r="G32">
            <v>0</v>
          </cell>
          <cell r="H32">
            <v>0</v>
          </cell>
          <cell r="I32">
            <v>0</v>
          </cell>
        </row>
        <row r="33">
          <cell r="C33" t="str">
            <v>GBP</v>
          </cell>
          <cell r="F33">
            <v>0</v>
          </cell>
          <cell r="G33">
            <v>0</v>
          </cell>
          <cell r="H33">
            <v>0</v>
          </cell>
          <cell r="I33">
            <v>0</v>
          </cell>
        </row>
        <row r="34">
          <cell r="C34" t="str">
            <v>GBP</v>
          </cell>
          <cell r="F34">
            <v>0</v>
          </cell>
          <cell r="G34">
            <v>0</v>
          </cell>
          <cell r="H34">
            <v>0</v>
          </cell>
          <cell r="I34">
            <v>0</v>
          </cell>
        </row>
        <row r="35">
          <cell r="C35" t="str">
            <v>GBP</v>
          </cell>
          <cell r="F35">
            <v>0</v>
          </cell>
          <cell r="G35">
            <v>0</v>
          </cell>
          <cell r="H35">
            <v>0</v>
          </cell>
          <cell r="I35">
            <v>0</v>
          </cell>
        </row>
        <row r="36">
          <cell r="C36" t="str">
            <v>GBP</v>
          </cell>
          <cell r="F36">
            <v>0</v>
          </cell>
          <cell r="G36">
            <v>0</v>
          </cell>
          <cell r="H36">
            <v>0</v>
          </cell>
          <cell r="I36">
            <v>0</v>
          </cell>
        </row>
        <row r="40">
          <cell r="D40" t="str">
            <v>2015/16</v>
          </cell>
          <cell r="E40" t="str">
            <v>2016/17</v>
          </cell>
          <cell r="F40" t="str">
            <v>2017/18</v>
          </cell>
          <cell r="G40" t="str">
            <v>2018/19</v>
          </cell>
          <cell r="H40" t="str">
            <v>2019/20</v>
          </cell>
          <cell r="I40" t="str">
            <v>2020/21</v>
          </cell>
        </row>
        <row r="41">
          <cell r="D41">
            <v>12343751.416666001</v>
          </cell>
          <cell r="E41">
            <v>12366717.003</v>
          </cell>
          <cell r="F41">
            <v>12408286.951890256</v>
          </cell>
          <cell r="G41">
            <v>12250300.927065868</v>
          </cell>
          <cell r="H41">
            <v>11947899.735724391</v>
          </cell>
          <cell r="I41">
            <v>12279337.967954066</v>
          </cell>
        </row>
        <row r="42">
          <cell r="D42">
            <v>3751280.3633329999</v>
          </cell>
          <cell r="E42">
            <v>3502881.605</v>
          </cell>
          <cell r="F42">
            <v>3344034.7777122189</v>
          </cell>
          <cell r="G42">
            <v>3116810.8649559529</v>
          </cell>
          <cell r="H42">
            <v>2847862.2688527741</v>
          </cell>
          <cell r="I42">
            <v>2747426.1625448419</v>
          </cell>
        </row>
        <row r="43">
          <cell r="D43">
            <v>582206.08309999993</v>
          </cell>
          <cell r="E43">
            <v>623964</v>
          </cell>
          <cell r="F43">
            <v>626061.41611965955</v>
          </cell>
          <cell r="G43">
            <v>618090.2147111037</v>
          </cell>
          <cell r="H43">
            <v>602832.5309694591</v>
          </cell>
          <cell r="I43">
            <v>619555.28164652141</v>
          </cell>
        </row>
        <row r="44">
          <cell r="D44">
            <v>245778.36</v>
          </cell>
          <cell r="E44">
            <v>187657.1</v>
          </cell>
          <cell r="F44">
            <v>179147.32481648339</v>
          </cell>
          <cell r="G44">
            <v>166974.43822573207</v>
          </cell>
          <cell r="H44">
            <v>152566.2682431232</v>
          </cell>
          <cell r="I44">
            <v>147185.68432097885</v>
          </cell>
        </row>
        <row r="45">
          <cell r="D45">
            <v>1066481</v>
          </cell>
          <cell r="E45">
            <v>1345399</v>
          </cell>
          <cell r="F45">
            <v>1349921.4749344094</v>
          </cell>
          <cell r="G45">
            <v>1332733.8705151326</v>
          </cell>
          <cell r="H45">
            <v>1299835.0615320425</v>
          </cell>
          <cell r="I45">
            <v>1335892.8662101473</v>
          </cell>
        </row>
        <row r="46">
          <cell r="D46">
            <v>223850</v>
          </cell>
          <cell r="E46">
            <v>185326</v>
          </cell>
          <cell r="F46">
            <v>176921.93430965094</v>
          </cell>
          <cell r="G46">
            <v>164900.26084076765</v>
          </cell>
          <cell r="H46">
            <v>150671.0709502867</v>
          </cell>
          <cell r="I46">
            <v>145357.32531553414</v>
          </cell>
        </row>
        <row r="47">
          <cell r="D47">
            <v>411294.04955300002</v>
          </cell>
          <cell r="E47">
            <v>515429.11732000002</v>
          </cell>
          <cell r="F47">
            <v>514515.27017492219</v>
          </cell>
          <cell r="G47">
            <v>525491.53571249591</v>
          </cell>
          <cell r="H47">
            <v>543918.08646285778</v>
          </cell>
          <cell r="I47">
            <v>511882.46490437572</v>
          </cell>
        </row>
        <row r="48">
          <cell r="D48">
            <v>2192387.6209010002</v>
          </cell>
          <cell r="E48">
            <v>2111264.4549799999</v>
          </cell>
          <cell r="F48">
            <v>2107474.0276710582</v>
          </cell>
          <cell r="G48">
            <v>2153001.0470067426</v>
          </cell>
          <cell r="H48">
            <v>2229430.13205666</v>
          </cell>
          <cell r="I48">
            <v>2096553.7582908261</v>
          </cell>
        </row>
        <row r="49">
          <cell r="D49">
            <v>665609</v>
          </cell>
          <cell r="E49">
            <v>672691</v>
          </cell>
          <cell r="F49">
            <v>669616.03952882858</v>
          </cell>
          <cell r="G49">
            <v>673592.68518973677</v>
          </cell>
          <cell r="H49">
            <v>675619.98356018541</v>
          </cell>
          <cell r="I49">
            <v>642937.30870672583</v>
          </cell>
        </row>
        <row r="50">
          <cell r="D50">
            <v>54398</v>
          </cell>
          <cell r="E50">
            <v>83342.670190000004</v>
          </cell>
          <cell r="F50">
            <v>23986.287194082659</v>
          </cell>
          <cell r="G50">
            <v>0</v>
          </cell>
          <cell r="H50">
            <v>0</v>
          </cell>
          <cell r="I50">
            <v>0</v>
          </cell>
        </row>
        <row r="51">
          <cell r="D51">
            <v>8958911.5501860008</v>
          </cell>
          <cell r="E51">
            <v>9174269.6498700008</v>
          </cell>
          <cell r="F51">
            <v>9158003.8242773376</v>
          </cell>
          <cell r="G51">
            <v>9353373.5005460493</v>
          </cell>
          <cell r="H51">
            <v>9681352.9251075089</v>
          </cell>
          <cell r="I51">
            <v>9111141.7734619267</v>
          </cell>
        </row>
        <row r="52">
          <cell r="D52">
            <v>1448952.68</v>
          </cell>
          <cell r="E52">
            <v>1158867.418782454</v>
          </cell>
          <cell r="F52">
            <v>1226201.9843780783</v>
          </cell>
          <cell r="G52">
            <v>1176179.5985643999</v>
          </cell>
          <cell r="H52">
            <v>1153068.7426526162</v>
          </cell>
          <cell r="I52">
            <v>1061617.2048966328</v>
          </cell>
        </row>
        <row r="53">
          <cell r="D53">
            <v>1194.1608162080624</v>
          </cell>
          <cell r="E53">
            <v>1056.1286953424997</v>
          </cell>
          <cell r="F53">
            <v>949.79246175874766</v>
          </cell>
          <cell r="G53">
            <v>872.00770290227138</v>
          </cell>
          <cell r="H53">
            <v>810.03560476708458</v>
          </cell>
          <cell r="I53">
            <v>761.06783094114871</v>
          </cell>
        </row>
        <row r="54">
          <cell r="D54">
            <v>15941.553802113356</v>
          </cell>
          <cell r="E54">
            <v>16002.191019245221</v>
          </cell>
          <cell r="F54">
            <v>15760.77742380201</v>
          </cell>
          <cell r="G54">
            <v>15942.280220546294</v>
          </cell>
          <cell r="H54">
            <v>16371.825499372942</v>
          </cell>
          <cell r="I54">
            <v>15361.121428455685</v>
          </cell>
        </row>
        <row r="55">
          <cell r="D55">
            <v>1018383.3180003613</v>
          </cell>
          <cell r="E55">
            <v>954622.36534901685</v>
          </cell>
          <cell r="F55">
            <v>852240.19603125867</v>
          </cell>
          <cell r="G55">
            <v>776528.49057317711</v>
          </cell>
          <cell r="H55">
            <v>724380.97805542615</v>
          </cell>
          <cell r="I55">
            <v>652637.8411260834</v>
          </cell>
        </row>
        <row r="56">
          <cell r="D56">
            <v>1365949.962142</v>
          </cell>
          <cell r="E56">
            <v>361851</v>
          </cell>
          <cell r="F56">
            <v>268086.9201273041</v>
          </cell>
          <cell r="G56">
            <v>200594.96502234112</v>
          </cell>
          <cell r="H56">
            <v>134712.02205206751</v>
          </cell>
          <cell r="I56">
            <v>107827.67702305476</v>
          </cell>
        </row>
        <row r="57">
          <cell r="D57">
            <v>1463260</v>
          </cell>
          <cell r="E57">
            <v>1216858</v>
          </cell>
          <cell r="F57">
            <v>1068341.7716184715</v>
          </cell>
          <cell r="G57">
            <v>906545.11732008576</v>
          </cell>
          <cell r="H57">
            <v>782777.88862193632</v>
          </cell>
          <cell r="I57">
            <v>677677.58362370951</v>
          </cell>
        </row>
        <row r="58">
          <cell r="D58">
            <v>84460</v>
          </cell>
          <cell r="E58">
            <v>90764</v>
          </cell>
          <cell r="F58">
            <v>50682.024415362801</v>
          </cell>
          <cell r="G58">
            <v>35269.049517688123</v>
          </cell>
          <cell r="H58">
            <v>25669.954827410278</v>
          </cell>
          <cell r="I58">
            <v>19211.029672218676</v>
          </cell>
        </row>
      </sheetData>
      <sheetData sheetId="28">
        <row r="5">
          <cell r="C5" t="str">
            <v>GBP</v>
          </cell>
          <cell r="D5">
            <v>35.81</v>
          </cell>
          <cell r="E5">
            <v>28.723328510040126</v>
          </cell>
          <cell r="F5">
            <v>28.193955855270769</v>
          </cell>
          <cell r="G5">
            <v>29.604396981846602</v>
          </cell>
          <cell r="H5">
            <v>29.893221015443569</v>
          </cell>
        </row>
        <row r="6">
          <cell r="C6" t="str">
            <v>GBP</v>
          </cell>
          <cell r="D6">
            <v>30.26</v>
          </cell>
          <cell r="E6">
            <v>23.719377914067181</v>
          </cell>
          <cell r="F6">
            <v>23.290023425911912</v>
          </cell>
          <cell r="G6">
            <v>24.497190254566359</v>
          </cell>
          <cell r="H6">
            <v>24.755683079192597</v>
          </cell>
        </row>
        <row r="7">
          <cell r="C7" t="str">
            <v>GBP</v>
          </cell>
          <cell r="D7">
            <v>20.97</v>
          </cell>
          <cell r="E7">
            <v>17.256233259131736</v>
          </cell>
          <cell r="F7">
            <v>14.087563667378271</v>
          </cell>
          <cell r="G7">
            <v>13.802184526993647</v>
          </cell>
          <cell r="H7">
            <v>13.555967646525891</v>
          </cell>
        </row>
        <row r="8">
          <cell r="C8" t="str">
            <v>GBP</v>
          </cell>
          <cell r="D8">
            <v>85.29</v>
          </cell>
          <cell r="E8">
            <v>82.985047183855926</v>
          </cell>
          <cell r="F8">
            <v>85.593234565056306</v>
          </cell>
          <cell r="G8">
            <v>88.626688064257209</v>
          </cell>
          <cell r="H8">
            <v>86.855192517933943</v>
          </cell>
        </row>
        <row r="9">
          <cell r="C9" t="str">
            <v>GBP</v>
          </cell>
          <cell r="D9">
            <v>2210.0652720068429</v>
          </cell>
          <cell r="E9">
            <v>3450.0815979023782</v>
          </cell>
          <cell r="F9">
            <v>3354.19602511521</v>
          </cell>
          <cell r="G9">
            <v>3297.7853396415562</v>
          </cell>
          <cell r="H9">
            <v>3306.4151913094779</v>
          </cell>
        </row>
        <row r="10">
          <cell r="C10" t="str">
            <v>GBP</v>
          </cell>
          <cell r="D10">
            <v>19.693651314283407</v>
          </cell>
          <cell r="E10">
            <v>18.036857507788294</v>
          </cell>
          <cell r="F10">
            <v>17.788861157218676</v>
          </cell>
          <cell r="G10">
            <v>17.956235148355059</v>
          </cell>
          <cell r="H10">
            <v>18.347591665545629</v>
          </cell>
        </row>
        <row r="11">
          <cell r="C11" t="str">
            <v>GBP</v>
          </cell>
          <cell r="D11">
            <v>22.22</v>
          </cell>
          <cell r="E11">
            <v>17.084534983828657</v>
          </cell>
          <cell r="F11">
            <v>16.76436204405508</v>
          </cell>
          <cell r="G11">
            <v>16.426685884336774</v>
          </cell>
          <cell r="H11">
            <v>16.133848616723455</v>
          </cell>
        </row>
        <row r="12">
          <cell r="C12" t="str">
            <v>GBP</v>
          </cell>
          <cell r="D12">
            <v>88.8</v>
          </cell>
          <cell r="E12">
            <v>66.928568055196166</v>
          </cell>
          <cell r="F12">
            <v>60.821746025285535</v>
          </cell>
          <cell r="G12">
            <v>61.769009061344732</v>
          </cell>
          <cell r="H12">
            <v>60.602411715532867</v>
          </cell>
        </row>
        <row r="13">
          <cell r="C13" t="str">
            <v>GBP</v>
          </cell>
          <cell r="D13">
            <v>49</v>
          </cell>
          <cell r="E13">
            <v>39.474297095226547</v>
          </cell>
          <cell r="F13">
            <v>41.675000847199087</v>
          </cell>
          <cell r="G13">
            <v>45.16618518095062</v>
          </cell>
          <cell r="H13">
            <v>46.278799396374282</v>
          </cell>
        </row>
        <row r="14">
          <cell r="C14" t="str">
            <v>GBP</v>
          </cell>
          <cell r="D14">
            <v>11</v>
          </cell>
          <cell r="E14">
            <v>2.6922708008777665</v>
          </cell>
          <cell r="F14">
            <v>2.8582023216862353</v>
          </cell>
          <cell r="G14">
            <v>2.9412028785152926</v>
          </cell>
          <cell r="H14">
            <v>3.0218390031907605</v>
          </cell>
        </row>
        <row r="15">
          <cell r="C15" t="str">
            <v>GBP</v>
          </cell>
          <cell r="D15">
            <v>11.25</v>
          </cell>
          <cell r="E15">
            <v>7.681681245453964</v>
          </cell>
          <cell r="F15">
            <v>6.9549419139600817</v>
          </cell>
          <cell r="G15">
            <v>6.2645162735437179</v>
          </cell>
          <cell r="H15">
            <v>6.0370501935471257</v>
          </cell>
        </row>
        <row r="16">
          <cell r="C16" t="str">
            <v>GBP</v>
          </cell>
          <cell r="D16">
            <v>32.520000000000003</v>
          </cell>
          <cell r="E16">
            <v>2.6922708008777665</v>
          </cell>
          <cell r="F16">
            <v>2.8582023216862353</v>
          </cell>
          <cell r="G16">
            <v>2.9412028785152926</v>
          </cell>
          <cell r="H16">
            <v>3.0218390031907605</v>
          </cell>
        </row>
        <row r="17">
          <cell r="C17" t="str">
            <v>GBP</v>
          </cell>
          <cell r="D17">
            <v>0</v>
          </cell>
          <cell r="E17">
            <v>0</v>
          </cell>
          <cell r="F17">
            <v>0</v>
          </cell>
          <cell r="G17">
            <v>0</v>
          </cell>
          <cell r="H17">
            <v>0</v>
          </cell>
        </row>
        <row r="18">
          <cell r="C18" t="str">
            <v>GBP</v>
          </cell>
          <cell r="D18">
            <v>0</v>
          </cell>
          <cell r="E18">
            <v>0</v>
          </cell>
          <cell r="F18">
            <v>0</v>
          </cell>
          <cell r="G18">
            <v>0</v>
          </cell>
          <cell r="H18">
            <v>0</v>
          </cell>
        </row>
        <row r="19">
          <cell r="C19" t="str">
            <v>GBP</v>
          </cell>
          <cell r="D19">
            <v>0</v>
          </cell>
          <cell r="E19">
            <v>0</v>
          </cell>
          <cell r="F19">
            <v>0</v>
          </cell>
          <cell r="G19">
            <v>0</v>
          </cell>
          <cell r="H19">
            <v>0</v>
          </cell>
        </row>
        <row r="20">
          <cell r="C20" t="str">
            <v>GBP</v>
          </cell>
          <cell r="D20">
            <v>0</v>
          </cell>
          <cell r="E20">
            <v>0</v>
          </cell>
          <cell r="F20">
            <v>0</v>
          </cell>
          <cell r="G20">
            <v>0</v>
          </cell>
          <cell r="H20">
            <v>0</v>
          </cell>
        </row>
        <row r="21">
          <cell r="C21" t="str">
            <v>GBP</v>
          </cell>
          <cell r="D21">
            <v>0</v>
          </cell>
          <cell r="E21">
            <v>0</v>
          </cell>
          <cell r="F21">
            <v>0</v>
          </cell>
          <cell r="G21">
            <v>0</v>
          </cell>
          <cell r="H21">
            <v>0</v>
          </cell>
        </row>
        <row r="22">
          <cell r="C22" t="str">
            <v>GBP</v>
          </cell>
          <cell r="D22">
            <v>0</v>
          </cell>
          <cell r="E22">
            <v>0</v>
          </cell>
          <cell r="F22">
            <v>0</v>
          </cell>
          <cell r="G22">
            <v>0</v>
          </cell>
          <cell r="H22">
            <v>0</v>
          </cell>
        </row>
        <row r="23">
          <cell r="C23" t="str">
            <v>GBP</v>
          </cell>
          <cell r="D23">
            <v>0</v>
          </cell>
          <cell r="E23">
            <v>0</v>
          </cell>
          <cell r="F23">
            <v>0</v>
          </cell>
          <cell r="G23">
            <v>0</v>
          </cell>
          <cell r="H23">
            <v>0</v>
          </cell>
        </row>
        <row r="24">
          <cell r="C24" t="str">
            <v>GBP</v>
          </cell>
          <cell r="D24">
            <v>0</v>
          </cell>
          <cell r="E24">
            <v>0</v>
          </cell>
          <cell r="F24">
            <v>0</v>
          </cell>
          <cell r="G24">
            <v>0</v>
          </cell>
          <cell r="H24">
            <v>0</v>
          </cell>
        </row>
        <row r="25">
          <cell r="C25" t="str">
            <v>GBP</v>
          </cell>
          <cell r="D25">
            <v>0</v>
          </cell>
          <cell r="E25">
            <v>0</v>
          </cell>
          <cell r="F25">
            <v>0</v>
          </cell>
          <cell r="G25">
            <v>0</v>
          </cell>
          <cell r="H25">
            <v>0</v>
          </cell>
        </row>
        <row r="26">
          <cell r="C26" t="str">
            <v>GBP</v>
          </cell>
          <cell r="D26">
            <v>0</v>
          </cell>
          <cell r="E26">
            <v>0</v>
          </cell>
          <cell r="F26">
            <v>0</v>
          </cell>
          <cell r="G26">
            <v>0</v>
          </cell>
          <cell r="H26">
            <v>0</v>
          </cell>
        </row>
        <row r="27">
          <cell r="C27" t="str">
            <v>GBP</v>
          </cell>
          <cell r="D27">
            <v>0</v>
          </cell>
          <cell r="E27">
            <v>0</v>
          </cell>
          <cell r="F27">
            <v>0</v>
          </cell>
          <cell r="G27">
            <v>0</v>
          </cell>
          <cell r="H27">
            <v>0</v>
          </cell>
        </row>
        <row r="28">
          <cell r="C28" t="str">
            <v>GBP</v>
          </cell>
          <cell r="D28">
            <v>0</v>
          </cell>
          <cell r="E28">
            <v>0</v>
          </cell>
          <cell r="F28">
            <v>0</v>
          </cell>
          <cell r="G28">
            <v>0</v>
          </cell>
          <cell r="H28">
            <v>0</v>
          </cell>
        </row>
        <row r="29">
          <cell r="C29" t="str">
            <v>GBP</v>
          </cell>
          <cell r="D29">
            <v>0</v>
          </cell>
          <cell r="E29">
            <v>0</v>
          </cell>
          <cell r="F29">
            <v>0</v>
          </cell>
          <cell r="G29">
            <v>0</v>
          </cell>
          <cell r="H29">
            <v>0</v>
          </cell>
        </row>
        <row r="30">
          <cell r="C30" t="str">
            <v>GBP</v>
          </cell>
          <cell r="D30">
            <v>0</v>
          </cell>
          <cell r="E30">
            <v>0</v>
          </cell>
          <cell r="F30">
            <v>0</v>
          </cell>
          <cell r="G30">
            <v>0</v>
          </cell>
          <cell r="H30">
            <v>0</v>
          </cell>
        </row>
        <row r="31">
          <cell r="C31" t="str">
            <v>GBP</v>
          </cell>
          <cell r="D31">
            <v>0</v>
          </cell>
          <cell r="E31">
            <v>0</v>
          </cell>
          <cell r="F31">
            <v>0</v>
          </cell>
          <cell r="G31">
            <v>0</v>
          </cell>
          <cell r="H31">
            <v>0</v>
          </cell>
        </row>
        <row r="32">
          <cell r="C32" t="str">
            <v>GBP</v>
          </cell>
          <cell r="D32">
            <v>0</v>
          </cell>
          <cell r="E32">
            <v>0</v>
          </cell>
          <cell r="F32">
            <v>0</v>
          </cell>
          <cell r="G32">
            <v>0</v>
          </cell>
          <cell r="H32">
            <v>0</v>
          </cell>
        </row>
        <row r="33">
          <cell r="C33" t="str">
            <v>GBP</v>
          </cell>
          <cell r="D33">
            <v>0</v>
          </cell>
          <cell r="E33">
            <v>0</v>
          </cell>
          <cell r="F33">
            <v>0</v>
          </cell>
          <cell r="G33">
            <v>0</v>
          </cell>
          <cell r="H33">
            <v>0</v>
          </cell>
        </row>
        <row r="34">
          <cell r="C34" t="str">
            <v>GBP</v>
          </cell>
          <cell r="D34">
            <v>0</v>
          </cell>
          <cell r="E34">
            <v>0</v>
          </cell>
          <cell r="F34">
            <v>0</v>
          </cell>
          <cell r="G34">
            <v>0</v>
          </cell>
          <cell r="H34">
            <v>0</v>
          </cell>
        </row>
        <row r="35">
          <cell r="C35" t="str">
            <v>GBP</v>
          </cell>
          <cell r="D35">
            <v>0</v>
          </cell>
          <cell r="E35">
            <v>0</v>
          </cell>
          <cell r="F35">
            <v>0</v>
          </cell>
          <cell r="G35">
            <v>0</v>
          </cell>
          <cell r="H35">
            <v>0</v>
          </cell>
        </row>
        <row r="36">
          <cell r="C36" t="str">
            <v>GBP</v>
          </cell>
          <cell r="D36">
            <v>0</v>
          </cell>
          <cell r="E36">
            <v>0</v>
          </cell>
          <cell r="F36">
            <v>0</v>
          </cell>
          <cell r="G36">
            <v>0</v>
          </cell>
          <cell r="H36">
            <v>0</v>
          </cell>
        </row>
        <row r="37">
          <cell r="D37" t="str">
            <v>unit_lricplus_1617</v>
          </cell>
          <cell r="H37" t="str">
            <v>unit_lricplus</v>
          </cell>
        </row>
        <row r="39">
          <cell r="D39" t="str">
            <v>Forecasted LRIC</v>
          </cell>
        </row>
        <row r="40">
          <cell r="D40" t="str">
            <v>2016/17</v>
          </cell>
          <cell r="E40" t="str">
            <v>2017/18</v>
          </cell>
          <cell r="F40" t="str">
            <v>2018/19</v>
          </cell>
          <cell r="G40" t="str">
            <v>2019/20</v>
          </cell>
          <cell r="H40" t="str">
            <v>2020/21</v>
          </cell>
        </row>
        <row r="41">
          <cell r="D41">
            <v>27.446329472254124</v>
          </cell>
          <cell r="E41">
            <v>27.064439867328964</v>
          </cell>
          <cell r="F41">
            <v>26.564936080614743</v>
          </cell>
          <cell r="G41">
            <v>28.007620535428231</v>
          </cell>
          <cell r="H41">
            <v>28.324931605142037</v>
          </cell>
        </row>
        <row r="42">
          <cell r="D42">
            <v>24.038846653910628</v>
          </cell>
          <cell r="E42">
            <v>23.719377914067181</v>
          </cell>
          <cell r="F42">
            <v>23.290023425911912</v>
          </cell>
          <cell r="G42">
            <v>24.497190254566359</v>
          </cell>
          <cell r="H42">
            <v>24.755683079192597</v>
          </cell>
        </row>
        <row r="43">
          <cell r="D43">
            <v>17.473281356840705</v>
          </cell>
          <cell r="E43">
            <v>17.256233259131736</v>
          </cell>
          <cell r="F43">
            <v>14.087563667378271</v>
          </cell>
          <cell r="G43">
            <v>13.802184526993647</v>
          </cell>
          <cell r="H43">
            <v>13.555967646525891</v>
          </cell>
        </row>
        <row r="44">
          <cell r="D44">
            <v>48.573838767129445</v>
          </cell>
          <cell r="E44">
            <v>48.57602885361451</v>
          </cell>
          <cell r="F44">
            <v>50.65558329631839</v>
          </cell>
          <cell r="G44">
            <v>54.146394758286647</v>
          </cell>
          <cell r="H44">
            <v>52.821219290170546</v>
          </cell>
        </row>
        <row r="45">
          <cell r="D45">
            <v>2335.6406078205368</v>
          </cell>
          <cell r="E45">
            <v>2399.5686878261772</v>
          </cell>
          <cell r="F45">
            <v>2335.3924620887515</v>
          </cell>
          <cell r="G45">
            <v>2315.7198919430784</v>
          </cell>
          <cell r="H45">
            <v>2330.1087741944648</v>
          </cell>
        </row>
        <row r="46">
          <cell r="D46">
            <v>9.3032872485552307</v>
          </cell>
          <cell r="E46">
            <v>10.474107998714917</v>
          </cell>
          <cell r="F46">
            <v>10.410345562509592</v>
          </cell>
          <cell r="G46">
            <v>10.475155274487953</v>
          </cell>
          <cell r="H46">
            <v>10.569889555298891</v>
          </cell>
        </row>
        <row r="47">
          <cell r="D47">
            <v>16.073999820944159</v>
          </cell>
          <cell r="E47">
            <v>15.780996372257642</v>
          </cell>
          <cell r="F47">
            <v>15.482925761456318</v>
          </cell>
          <cell r="G47">
            <v>15.169544077977561</v>
          </cell>
          <cell r="H47">
            <v>14.898129687858448</v>
          </cell>
        </row>
        <row r="48">
          <cell r="D48">
            <v>64.418068600793291</v>
          </cell>
          <cell r="E48">
            <v>47.097376292301156</v>
          </cell>
          <cell r="F48">
            <v>44.286300493137411</v>
          </cell>
          <cell r="G48">
            <v>46.001510933465823</v>
          </cell>
          <cell r="H48">
            <v>45.537266136997758</v>
          </cell>
        </row>
        <row r="49">
          <cell r="D49">
            <v>38.605225796071736</v>
          </cell>
          <cell r="E49">
            <v>39.474297095226547</v>
          </cell>
          <cell r="F49">
            <v>41.675000847199087</v>
          </cell>
          <cell r="G49">
            <v>45.16618518095062</v>
          </cell>
          <cell r="H49">
            <v>46.278799396374282</v>
          </cell>
        </row>
        <row r="50">
          <cell r="D50">
            <v>2.625961265650774</v>
          </cell>
          <cell r="E50">
            <v>2.6922708008777665</v>
          </cell>
          <cell r="F50">
            <v>2.8582023216862353</v>
          </cell>
          <cell r="G50">
            <v>2.9412028785152926</v>
          </cell>
          <cell r="H50">
            <v>3.0218390031907605</v>
          </cell>
        </row>
        <row r="51">
          <cell r="D51">
            <v>2.625961265650774</v>
          </cell>
          <cell r="E51">
            <v>2.6922708008777665</v>
          </cell>
          <cell r="F51">
            <v>2.8582023216862353</v>
          </cell>
          <cell r="G51">
            <v>2.9412028785152926</v>
          </cell>
          <cell r="H51">
            <v>3.0218390031907605</v>
          </cell>
        </row>
        <row r="52">
          <cell r="D52">
            <v>2.625961265650774</v>
          </cell>
          <cell r="E52">
            <v>2.6922708008777665</v>
          </cell>
          <cell r="F52">
            <v>2.8582023216862353</v>
          </cell>
          <cell r="G52">
            <v>2.9412028785152926</v>
          </cell>
          <cell r="H52">
            <v>3.0218390031907605</v>
          </cell>
        </row>
        <row r="53">
          <cell r="D53">
            <v>0</v>
          </cell>
          <cell r="E53">
            <v>0</v>
          </cell>
          <cell r="F53">
            <v>0</v>
          </cell>
          <cell r="G53">
            <v>0</v>
          </cell>
          <cell r="H53">
            <v>0</v>
          </cell>
        </row>
        <row r="54">
          <cell r="D54">
            <v>0</v>
          </cell>
          <cell r="E54">
            <v>0</v>
          </cell>
          <cell r="F54">
            <v>0</v>
          </cell>
          <cell r="G54">
            <v>0</v>
          </cell>
          <cell r="H54">
            <v>0</v>
          </cell>
        </row>
        <row r="55">
          <cell r="D55">
            <v>0</v>
          </cell>
          <cell r="E55">
            <v>0</v>
          </cell>
          <cell r="F55">
            <v>0</v>
          </cell>
          <cell r="G55">
            <v>0</v>
          </cell>
          <cell r="H55">
            <v>0</v>
          </cell>
        </row>
        <row r="56">
          <cell r="D56">
            <v>0</v>
          </cell>
          <cell r="E56">
            <v>0</v>
          </cell>
          <cell r="F56">
            <v>0</v>
          </cell>
          <cell r="G56">
            <v>0</v>
          </cell>
          <cell r="H56">
            <v>0</v>
          </cell>
        </row>
        <row r="57">
          <cell r="D57">
            <v>0</v>
          </cell>
          <cell r="E57">
            <v>0</v>
          </cell>
          <cell r="F57">
            <v>0</v>
          </cell>
          <cell r="G57">
            <v>0</v>
          </cell>
          <cell r="H57">
            <v>0</v>
          </cell>
        </row>
        <row r="58">
          <cell r="D58">
            <v>0</v>
          </cell>
          <cell r="E58">
            <v>0</v>
          </cell>
          <cell r="F58">
            <v>0</v>
          </cell>
          <cell r="G58">
            <v>0</v>
          </cell>
          <cell r="H58">
            <v>0</v>
          </cell>
        </row>
        <row r="121">
          <cell r="F121">
            <v>46.632734339424204</v>
          </cell>
          <cell r="G121">
            <v>45.166126560610117</v>
          </cell>
        </row>
        <row r="122">
          <cell r="F122">
            <v>4.5985704932778244</v>
          </cell>
          <cell r="G122">
            <v>2.9411365282107713</v>
          </cell>
        </row>
        <row r="123">
          <cell r="F123">
            <v>7.657825311811675</v>
          </cell>
          <cell r="G123">
            <v>6.2644704486874598</v>
          </cell>
        </row>
        <row r="124">
          <cell r="F124">
            <v>6.6206441240034888</v>
          </cell>
          <cell r="G124">
            <v>2.9409957862635761</v>
          </cell>
        </row>
        <row r="125">
          <cell r="F125" t="str">
            <v/>
          </cell>
          <cell r="G125" t="str">
            <v/>
          </cell>
        </row>
        <row r="126">
          <cell r="F126" t="str">
            <v/>
          </cell>
          <cell r="G126" t="str">
            <v/>
          </cell>
        </row>
        <row r="127">
          <cell r="F127" t="str">
            <v/>
          </cell>
          <cell r="G127" t="str">
            <v/>
          </cell>
        </row>
        <row r="128">
          <cell r="F128" t="str">
            <v/>
          </cell>
          <cell r="G128" t="str">
            <v/>
          </cell>
        </row>
        <row r="129">
          <cell r="F129" t="str">
            <v/>
          </cell>
          <cell r="G129" t="str">
            <v/>
          </cell>
        </row>
        <row r="130">
          <cell r="F130" t="str">
            <v/>
          </cell>
          <cell r="G130" t="str">
            <v/>
          </cell>
        </row>
        <row r="131">
          <cell r="F131" t="str">
            <v/>
          </cell>
          <cell r="G131" t="str">
            <v/>
          </cell>
        </row>
        <row r="132">
          <cell r="F132" t="str">
            <v/>
          </cell>
          <cell r="G132" t="str">
            <v/>
          </cell>
        </row>
        <row r="133">
          <cell r="F133" t="str">
            <v/>
          </cell>
          <cell r="G133" t="str">
            <v/>
          </cell>
        </row>
        <row r="134">
          <cell r="F134" t="str">
            <v/>
          </cell>
          <cell r="G134" t="str">
            <v/>
          </cell>
        </row>
        <row r="135">
          <cell r="F135" t="str">
            <v/>
          </cell>
          <cell r="G135" t="str">
            <v/>
          </cell>
        </row>
        <row r="136">
          <cell r="F136" t="str">
            <v/>
          </cell>
          <cell r="G136" t="str">
            <v/>
          </cell>
        </row>
        <row r="137">
          <cell r="F137" t="str">
            <v/>
          </cell>
          <cell r="G137" t="str">
            <v/>
          </cell>
        </row>
        <row r="138">
          <cell r="F138" t="str">
            <v/>
          </cell>
          <cell r="G138" t="str">
            <v/>
          </cell>
        </row>
        <row r="139">
          <cell r="F139" t="str">
            <v/>
          </cell>
          <cell r="G139" t="str">
            <v/>
          </cell>
        </row>
        <row r="140">
          <cell r="F140" t="str">
            <v/>
          </cell>
          <cell r="G140" t="str">
            <v/>
          </cell>
        </row>
        <row r="141">
          <cell r="F141" t="str">
            <v/>
          </cell>
          <cell r="G141" t="str">
            <v/>
          </cell>
        </row>
        <row r="142">
          <cell r="F142" t="str">
            <v/>
          </cell>
          <cell r="G142" t="str">
            <v/>
          </cell>
        </row>
        <row r="143">
          <cell r="F143" t="str">
            <v/>
          </cell>
          <cell r="G143" t="str">
            <v/>
          </cell>
        </row>
        <row r="144">
          <cell r="F144" t="str">
            <v/>
          </cell>
          <cell r="G144" t="str">
            <v/>
          </cell>
        </row>
        <row r="147">
          <cell r="F147">
            <v>1</v>
          </cell>
          <cell r="G147">
            <v>2</v>
          </cell>
          <cell r="H147">
            <v>3</v>
          </cell>
        </row>
        <row r="148">
          <cell r="F148" t="str">
            <v>2018/19</v>
          </cell>
          <cell r="G148" t="str">
            <v>2019/20</v>
          </cell>
          <cell r="H148" t="str">
            <v>2020/21</v>
          </cell>
        </row>
        <row r="149">
          <cell r="F149">
            <v>-0.13700960536729079</v>
          </cell>
          <cell r="G149">
            <v>-8.4373071473899275E-2</v>
          </cell>
          <cell r="H149">
            <v>-1.0241488333878595E-2</v>
          </cell>
        </row>
        <row r="150">
          <cell r="F150">
            <v>-0.14926532108321888</v>
          </cell>
          <cell r="G150">
            <v>-9.0908692491453058E-2</v>
          </cell>
          <cell r="H150">
            <v>-9.4454465021171878E-3</v>
          </cell>
        </row>
        <row r="151">
          <cell r="F151">
            <v>-0.26152186375318998</v>
          </cell>
          <cell r="G151">
            <v>-0.15304753712408603</v>
          </cell>
          <cell r="H151">
            <v>-3.7834065823334692E-2</v>
          </cell>
        </row>
        <row r="152">
          <cell r="F152">
            <v>1.951903049391911E-2</v>
          </cell>
          <cell r="G152">
            <v>-1.0034310583238115E-2</v>
          </cell>
          <cell r="H152">
            <v>-3.9988048439754884E-2</v>
          </cell>
          <cell r="I152" t="str">
            <v>Note: price for Service Level 1 MPF rentals was changed in 2017/18</v>
          </cell>
        </row>
        <row r="153">
          <cell r="F153">
            <v>0.28890260510435473</v>
          </cell>
          <cell r="G153">
            <v>0.11980965133016297</v>
          </cell>
          <cell r="H153">
            <v>-1.7385412744802081E-2</v>
          </cell>
        </row>
        <row r="154">
          <cell r="F154">
            <v>-7.7427651553883883E-2</v>
          </cell>
          <cell r="G154">
            <v>-5.32256441085871E-2</v>
          </cell>
          <cell r="H154">
            <v>1.7964513086636998E-3</v>
          </cell>
        </row>
        <row r="155">
          <cell r="F155">
            <v>-0.20042576762202657</v>
          </cell>
          <cell r="G155">
            <v>-0.11869981805860663</v>
          </cell>
          <cell r="H155">
            <v>-3.7823396492524849E-2</v>
          </cell>
        </row>
        <row r="156">
          <cell r="F156">
            <v>-0.23303996181233455</v>
          </cell>
          <cell r="G156">
            <v>-0.13686999223999563</v>
          </cell>
          <cell r="H156">
            <v>-3.8882220293710898E-2</v>
          </cell>
        </row>
        <row r="157">
          <cell r="F157">
            <v>-7.0561544093383569E-2</v>
          </cell>
          <cell r="G157">
            <v>-4.9700177640005672E-2</v>
          </cell>
          <cell r="H157">
            <v>4.6351175204504443E-3</v>
          </cell>
        </row>
        <row r="158">
          <cell r="F158">
            <v>-0.60419813697474323</v>
          </cell>
          <cell r="G158">
            <v>-0.37867373765714474</v>
          </cell>
          <cell r="H158">
            <v>7.4392141289285792E-3</v>
          </cell>
        </row>
        <row r="159">
          <cell r="F159">
            <v>-0.34155441672785114</v>
          </cell>
          <cell r="G159">
            <v>-0.20020176912367793</v>
          </cell>
          <cell r="H159">
            <v>-5.6303189072906198E-2</v>
          </cell>
        </row>
        <row r="160">
          <cell r="F160">
            <v>-0.42037326145422826</v>
          </cell>
          <cell r="G160">
            <v>-0.57403403986390944</v>
          </cell>
          <cell r="H160">
            <v>7.4883824399805295E-3</v>
          </cell>
          <cell r="I160" t="str">
            <v>Note: price for GEA Start of Stopped Line was changed in 2017/18</v>
          </cell>
        </row>
        <row r="161">
          <cell r="F161" t="str">
            <v/>
          </cell>
          <cell r="G161" t="str">
            <v/>
          </cell>
          <cell r="H161" t="str">
            <v/>
          </cell>
        </row>
        <row r="162">
          <cell r="F162" t="str">
            <v/>
          </cell>
          <cell r="G162" t="str">
            <v/>
          </cell>
          <cell r="H162" t="str">
            <v/>
          </cell>
        </row>
        <row r="163">
          <cell r="F163" t="str">
            <v/>
          </cell>
          <cell r="G163" t="str">
            <v/>
          </cell>
          <cell r="H163" t="str">
            <v/>
          </cell>
        </row>
        <row r="164">
          <cell r="F164" t="str">
            <v/>
          </cell>
          <cell r="G164" t="str">
            <v/>
          </cell>
          <cell r="H164" t="str">
            <v/>
          </cell>
        </row>
        <row r="165">
          <cell r="F165" t="str">
            <v/>
          </cell>
          <cell r="G165" t="str">
            <v/>
          </cell>
          <cell r="H165" t="str">
            <v/>
          </cell>
        </row>
        <row r="166">
          <cell r="F166" t="str">
            <v/>
          </cell>
          <cell r="G166" t="str">
            <v/>
          </cell>
          <cell r="H166" t="str">
            <v/>
          </cell>
        </row>
        <row r="167">
          <cell r="F167" t="str">
            <v/>
          </cell>
          <cell r="G167" t="str">
            <v/>
          </cell>
          <cell r="H167" t="str">
            <v/>
          </cell>
        </row>
        <row r="168">
          <cell r="F168" t="str">
            <v/>
          </cell>
          <cell r="G168" t="str">
            <v/>
          </cell>
          <cell r="H168" t="str">
            <v/>
          </cell>
        </row>
        <row r="169">
          <cell r="F169" t="str">
            <v/>
          </cell>
          <cell r="G169" t="str">
            <v/>
          </cell>
          <cell r="H169" t="str">
            <v/>
          </cell>
        </row>
        <row r="170">
          <cell r="F170" t="str">
            <v/>
          </cell>
          <cell r="G170" t="str">
            <v/>
          </cell>
          <cell r="H170" t="str">
            <v/>
          </cell>
        </row>
        <row r="171">
          <cell r="F171" t="str">
            <v/>
          </cell>
          <cell r="G171" t="str">
            <v/>
          </cell>
          <cell r="H171" t="str">
            <v/>
          </cell>
        </row>
        <row r="172">
          <cell r="F172" t="str">
            <v/>
          </cell>
          <cell r="G172" t="str">
            <v/>
          </cell>
          <cell r="H172" t="str">
            <v/>
          </cell>
        </row>
        <row r="173">
          <cell r="F173" t="str">
            <v/>
          </cell>
          <cell r="G173" t="str">
            <v/>
          </cell>
          <cell r="H173" t="str">
            <v/>
          </cell>
        </row>
        <row r="174">
          <cell r="F174" t="str">
            <v/>
          </cell>
          <cell r="G174" t="str">
            <v/>
          </cell>
          <cell r="H174" t="str">
            <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Quality Assurance"/>
      <sheetName val="Style Guidelines"/>
      <sheetName val="Style Guideline"/>
      <sheetName val="Names Manager"/>
      <sheetName val="Lists"/>
      <sheetName val="Control Sheet"/>
      <sheetName val="Inputs &gt;&gt;"/>
      <sheetName val="Base Year Analysis &amp; Data&gt;&gt;"/>
      <sheetName val="16-17 WLA Base Year (Excl. Adj)"/>
      <sheetName val="Capital Cost Information"/>
      <sheetName val="NCA"/>
      <sheetName val="Opex"/>
      <sheetName val="Base Year Analysis (Cumulo)"/>
      <sheetName val="Base Year Adj1 Cumulo"/>
      <sheetName val="Cumulo Adj Opex"/>
      <sheetName val="Base Year Analysis (BDUK)"/>
      <sheetName val="Base Year Adj2 BDUK"/>
      <sheetName val="BDUK Adj Capex"/>
      <sheetName val="BDUK Adj Opex"/>
      <sheetName val="BDUK Adj NCA"/>
      <sheetName val="Base Year Analysis (SLGs)"/>
      <sheetName val="Base Year Adj3 SLG"/>
      <sheetName val="SLG Adj Opex"/>
      <sheetName val="Base Year Analysis (Smoothing)"/>
      <sheetName val="Base Year Adj4 Smoothing"/>
      <sheetName val="Restructuring Property Adj Opex"/>
      <sheetName val="Base Year Analysis (QoS SML)"/>
      <sheetName val="Base Year Adj 5 QoS"/>
      <sheetName val="QoS Adj Opex"/>
      <sheetName val="Base Year Analysis (Tie Cables)"/>
      <sheetName val="Base Year Adj 6 Tie Cables"/>
      <sheetName val="Tie cables Adj Opex"/>
      <sheetName val="Tie cables Adj Capex"/>
      <sheetName val="Base Year Analysis (Comingling)"/>
      <sheetName val="Base year Adj 7 Comingling"/>
      <sheetName val="Comingling Adj Opex"/>
      <sheetName val="Comingling Adj Capex"/>
      <sheetName val="Base Year Analysis (Pensions)"/>
      <sheetName val="Base Year Adj 8 Pensions"/>
      <sheetName val="Pensions adj Opex"/>
      <sheetName val="Model outputs &gt;&gt;"/>
      <sheetName val="Asset Utilisation (GRC)"/>
      <sheetName val="16-17 WLA Base Year"/>
    </sheetNames>
    <definedNames>
      <definedName name="adj5_opex_comp_code" refersTo="='QoS Adj Opex'!$A$7:$A$58"/>
      <definedName name="adj5_opex_non_pay_exc_cumulo" refersTo="='QoS Adj Opex'!$M$7:$M$58"/>
      <definedName name="adj5_opex_pay" refersTo="='QoS Adj Opex'!$L$7:$L$58"/>
      <definedName name="COMPONENT_CODE_LIST" refersTo="='Lists'!$A$4:$A$58"/>
      <definedName name="COMPONENT_CODE_NAME" refersTo="='Lists'!$B$4:$B$58"/>
    </definedNames>
    <sheetDataSet>
      <sheetData sheetId="0">
        <row r="4">
          <cell r="A4" t="str">
            <v>Information</v>
          </cell>
        </row>
        <row r="6">
          <cell r="A6" t="str">
            <v xml:space="preserve">Title </v>
          </cell>
          <cell r="B6" t="str">
            <v>WLA 2016-17 Base Year Model</v>
          </cell>
        </row>
        <row r="7">
          <cell r="A7" t="str">
            <v>Objective</v>
          </cell>
          <cell r="B7" t="str">
            <v>Estimate BT's Base Year Costs for WLA &amp; WFAEL</v>
          </cell>
        </row>
        <row r="8">
          <cell r="A8" t="str">
            <v>Confidentiality status</v>
          </cell>
          <cell r="B8" t="str">
            <v>Non-confidential</v>
          </cell>
        </row>
        <row r="10">
          <cell r="A10" t="str">
            <v>Contents</v>
          </cell>
        </row>
        <row r="12">
          <cell r="A12" t="str">
            <v>Sheet</v>
          </cell>
          <cell r="B12" t="str">
            <v>Description</v>
          </cell>
        </row>
        <row r="13">
          <cell r="A13" t="str">
            <v>Contents</v>
          </cell>
          <cell r="B13" t="str">
            <v>This contents sheet</v>
          </cell>
        </row>
        <row r="14">
          <cell r="A14" t="str">
            <v>Style Guidelines</v>
          </cell>
          <cell r="B14" t="str">
            <v>A guide to the styles used in this workbook</v>
          </cell>
        </row>
        <row r="16">
          <cell r="A16" t="str">
            <v>Actual model sheets</v>
          </cell>
        </row>
        <row r="17">
          <cell r="A17" t="str">
            <v>Names Manager</v>
          </cell>
          <cell r="B17" t="str">
            <v>Lists all named ranges and details</v>
          </cell>
        </row>
        <row r="18">
          <cell r="A18" t="str">
            <v>Lists</v>
          </cell>
          <cell r="B18" t="str">
            <v>Sets out list of component names and codes as well as the asset list</v>
          </cell>
        </row>
        <row r="19">
          <cell r="A19" t="str">
            <v>Control Sheet</v>
          </cell>
          <cell r="B19" t="str">
            <v>Enables user to include/exclude adjustments</v>
          </cell>
        </row>
        <row r="21">
          <cell r="A21" t="str">
            <v>Calculations</v>
          </cell>
        </row>
        <row r="22">
          <cell r="A22" t="str">
            <v>Asset Utilisation (GRC)</v>
          </cell>
          <cell r="B22" t="str">
            <v>Calculates asset weight by component for capex by GRC cost</v>
          </cell>
        </row>
        <row r="23">
          <cell r="A23" t="str">
            <v>16-17 WLA Base Year (Excl Adj)</v>
          </cell>
          <cell r="B23" t="str">
            <v>Excludes any adjustments but calculates total Capex and Opex by component</v>
          </cell>
        </row>
        <row r="24">
          <cell r="A24" t="str">
            <v>Base Year Adj1 Cumulo</v>
          </cell>
          <cell r="B24" t="str">
            <v>Calculates total adjustment for cumulo</v>
          </cell>
        </row>
        <row r="25">
          <cell r="A25" t="str">
            <v>Base Year Adj2 BDUK</v>
          </cell>
          <cell r="B25" t="str">
            <v>Calculated total adjustment for subsidised costs</v>
          </cell>
        </row>
        <row r="26">
          <cell r="A26" t="str">
            <v>Base Year Adj3 SLG</v>
          </cell>
          <cell r="B26" t="str">
            <v>Calculated opex adjustment to remove SLG costs</v>
          </cell>
        </row>
        <row r="27">
          <cell r="A27" t="str">
            <v>Base Year Adj4 Smoothing</v>
          </cell>
          <cell r="B27" t="str">
            <v>Calculated opex adjustment to smooth one off items</v>
          </cell>
        </row>
        <row r="28">
          <cell r="A28" t="str">
            <v>Restructuring Property Adj Opex</v>
          </cell>
          <cell r="B28" t="str">
            <v>Calculate the apportionment of the smoothing adjustment - data from BT response to s135 request</v>
          </cell>
        </row>
        <row r="29">
          <cell r="A29" t="str">
            <v>Base Year Adj 5 QoS</v>
          </cell>
          <cell r="B29" t="str">
            <v>Calculated opex removal of repair costs</v>
          </cell>
        </row>
        <row r="30">
          <cell r="A30" t="str">
            <v>Base Year Adj 6 Tie Cables</v>
          </cell>
          <cell r="B30" t="str">
            <v>Calculated total adjustment for tie cables</v>
          </cell>
        </row>
        <row r="31">
          <cell r="A31" t="str">
            <v>Base Year Adj 7 Comingling</v>
          </cell>
          <cell r="B31" t="str">
            <v>Calculated total adjustment for comingling</v>
          </cell>
        </row>
        <row r="32">
          <cell r="A32" t="str">
            <v>Base Year Adj 8 Pensions</v>
          </cell>
          <cell r="B32" t="str">
            <v>Calculated increase to pension costs</v>
          </cell>
        </row>
        <row r="33">
          <cell r="A33" t="str">
            <v>16-17 Base year</v>
          </cell>
          <cell r="B33" t="str">
            <v>Calculated the base year costs including all adjustment. Capital costs, opex and NCA by component</v>
          </cell>
        </row>
        <row r="35">
          <cell r="A35" t="str">
            <v>Raw Data</v>
          </cell>
        </row>
        <row r="36">
          <cell r="A36" t="str">
            <v>Capital Cost Information</v>
          </cell>
          <cell r="B36" t="str">
            <v>Provided as part of the S135 from BT, outlining all capex costs by GRC, NRC, OCM etc.</v>
          </cell>
        </row>
        <row r="37">
          <cell r="A37" t="str">
            <v>NCA</v>
          </cell>
          <cell r="B37" t="str">
            <v>Provided as part of BT's response on NCA. Includes internal and external debtors, external creditors and provisions</v>
          </cell>
        </row>
        <row r="38">
          <cell r="A38" t="str">
            <v>Opex Costs</v>
          </cell>
          <cell r="B38" t="str">
            <v>Provided BT's response on opex costs, including depreciation, pay and non-pay costs</v>
          </cell>
        </row>
        <row r="39">
          <cell r="A39" t="str">
            <v>Cumulo Adj Opex</v>
          </cell>
          <cell r="B39" t="str">
            <v>Provided as part of BT's response on opex by breaking out cumulo</v>
          </cell>
        </row>
        <row r="40">
          <cell r="A40" t="str">
            <v>BDUK Adj capex</v>
          </cell>
          <cell r="B40" t="str">
            <v>Provided as part of the S135 from BT, outlining all subsidised capex costs by GRC, NRC, OCM etc.</v>
          </cell>
        </row>
        <row r="41">
          <cell r="A41" t="str">
            <v>BDUK Adj NCA</v>
          </cell>
          <cell r="B41" t="str">
            <v>Provided as part of BT's response on subsidised NCA. Includes internal and external debtors, external creditors and provisions</v>
          </cell>
        </row>
        <row r="42">
          <cell r="A42" t="str">
            <v>BDUK Adj Opex</v>
          </cell>
          <cell r="B42" t="str">
            <v>Provided BT's response on subsidised opex costs, including depreciation, pay and non-pay costs</v>
          </cell>
        </row>
        <row r="43">
          <cell r="A43" t="str">
            <v>SLG Adj Opex</v>
          </cell>
          <cell r="B43" t="str">
            <v>Provided by BT to break out SLG costs by component</v>
          </cell>
        </row>
        <row r="44">
          <cell r="A44" t="str">
            <v>QoS Adj Opex</v>
          </cell>
          <cell r="B44" t="str">
            <v>Uses data provided by BT as part of s135 request</v>
          </cell>
        </row>
        <row r="45">
          <cell r="A45" t="str">
            <v>Tie cables Adj Opex</v>
          </cell>
          <cell r="B45" t="str">
            <v>Uses data provided by BT as part of s135 request</v>
          </cell>
        </row>
        <row r="46">
          <cell r="A46" t="str">
            <v>Tie cables adj capex</v>
          </cell>
          <cell r="B46" t="str">
            <v>Uses data provided by BT as part of s135 request</v>
          </cell>
        </row>
        <row r="47">
          <cell r="A47" t="str">
            <v>Comingling adj opex</v>
          </cell>
          <cell r="B47" t="str">
            <v>Uses data provided by BT as part of s135 request</v>
          </cell>
        </row>
        <row r="48">
          <cell r="A48" t="str">
            <v>Comingling adj capex</v>
          </cell>
          <cell r="B48" t="str">
            <v>Uses data provided by BT as part of s135 request</v>
          </cell>
        </row>
        <row r="49">
          <cell r="A49" t="str">
            <v>Pensions adj opex</v>
          </cell>
          <cell r="B49" t="str">
            <v>Provided by BT to show potential increase in pension costs</v>
          </cell>
        </row>
        <row r="51">
          <cell r="A51" t="str">
            <v>Terms and conditions</v>
          </cell>
        </row>
        <row r="53">
          <cell r="A53" t="str">
            <v xml:space="preserve">The terms and conditions on which OFCOM is making available the model are set out below.  </v>
          </cell>
        </row>
        <row r="54">
          <cell r="A54" t="str">
            <v xml:space="preserve">The base year model provided has been developed to help understand the access costs associated with the WFAEL and WLA markets in the UK. </v>
          </cell>
        </row>
        <row r="55">
          <cell r="A55" t="str">
            <v xml:space="preserve">All right, title and interest in the provided model (the ‘Model’) constructed in Excel to understand the cost of copper and fibre based access services on a hypothetical FTTC overlay network (over an ongoing copper network) are owned by OFCOM. Such title and interest is protected by United Kingdom intellectual property laws and international treaty provisions. While you may freely use the Model for the purposes for which it is provided, as set out in the accompanying model documentation, it is not to be modified in any way or used for commercial gain or otherwise without the prior written permission of OFCOM. </v>
          </cell>
        </row>
        <row r="56">
          <cell r="A56" t="str">
            <v xml:space="preserve">No representation or warranty is given as to the accuracy, completeness or correctness of the provided Model and it is provided 'as is'. It is provided without any representation or endorsement made and without warranty of any kind, whether express or implied, including but not limited to the implied warranties of satisfactory quality, fitness for a particular purpose, non-infringement, compatibility, security and accuracy. </v>
          </cell>
        </row>
        <row r="57">
          <cell r="A57" t="str">
            <v xml:space="preserve">OFCOM does not accept any responsibility for any loss, disruption or damage to your data or your computer system which may occur whilst using the Model or material derived from the Model. OFCOM does not warrant that the functions contained in the Model will be uninterrupted or error free. Also, OFCOM does not warrant that defects will be corrected, or that the Model provided is free of viruses. </v>
          </cell>
        </row>
        <row r="58">
          <cell r="A58" t="str">
            <v xml:space="preserve">In no event will OFCOM be liable for any loss or damage including, without limitation, indirect or consequential loss or damage, or any loss or damages whatsoever arising from use or loss of use of, data or profits arising out of or in connection with the use or otherwise of the provided Model. By using this Model, you agree to the above. </v>
          </cell>
        </row>
      </sheetData>
      <sheetData sheetId="1">
        <row r="4">
          <cell r="A4" t="str">
            <v>Workbook QA</v>
          </cell>
        </row>
        <row r="6">
          <cell r="A6" t="str">
            <v>Verified by</v>
          </cell>
          <cell r="B6" t="str">
            <v>Enter name of reviewer</v>
          </cell>
        </row>
        <row r="7">
          <cell r="A7" t="str">
            <v>Date</v>
          </cell>
          <cell r="B7" t="str">
            <v>Enter date review completed</v>
          </cell>
        </row>
        <row r="8">
          <cell r="A8" t="str">
            <v>Version</v>
          </cell>
          <cell r="B8" t="str">
            <v>Enter version of workbook checked</v>
          </cell>
        </row>
        <row r="9">
          <cell r="A9" t="str">
            <v>Status</v>
          </cell>
          <cell r="B9" t="str">
            <v>QA completed but issues to resolve</v>
          </cell>
        </row>
        <row r="11">
          <cell r="A11" t="str">
            <v>Type of QA</v>
          </cell>
          <cell r="B11" t="str">
            <v>Self-check by author</v>
          </cell>
        </row>
        <row r="12">
          <cell r="B12" t="str">
            <v>Internal QA - informal</v>
          </cell>
        </row>
        <row r="13">
          <cell r="B13" t="str">
            <v>Internal QA - formal</v>
          </cell>
        </row>
        <row r="14">
          <cell r="B14" t="str">
            <v>External QA</v>
          </cell>
        </row>
        <row r="16">
          <cell r="A16" t="str">
            <v>Objective of QA</v>
          </cell>
          <cell r="B16" t="str">
            <v>Check input data</v>
          </cell>
        </row>
        <row r="17">
          <cell r="B17" t="str">
            <v>Check calculations</v>
          </cell>
        </row>
        <row r="18">
          <cell r="B18" t="str">
            <v>Check methodology</v>
          </cell>
        </row>
        <row r="19">
          <cell r="B19" t="str">
            <v>Check implementation</v>
          </cell>
        </row>
        <row r="21">
          <cell r="A21" t="str">
            <v>QA results delivery format</v>
          </cell>
          <cell r="B21" t="str">
            <v>Report</v>
          </cell>
        </row>
        <row r="22">
          <cell r="B22" t="str">
            <v>Presentation</v>
          </cell>
        </row>
        <row r="23">
          <cell r="B23" t="str">
            <v>Notes to spreadsheet</v>
          </cell>
        </row>
        <row r="25">
          <cell r="A25" t="str">
            <v>QA notes</v>
          </cell>
        </row>
        <row r="27">
          <cell r="A27" t="str">
            <v>Sheet</v>
          </cell>
          <cell r="B27" t="str">
            <v>Issue</v>
          </cell>
        </row>
      </sheetData>
      <sheetData sheetId="2">
        <row r="5">
          <cell r="A5" t="str">
            <v>Styles</v>
          </cell>
        </row>
        <row r="8">
          <cell r="B8" t="str">
            <v>Input</v>
          </cell>
        </row>
        <row r="10">
          <cell r="B10" t="str">
            <v>Output</v>
          </cell>
        </row>
        <row r="12">
          <cell r="B12" t="str">
            <v>Highlight</v>
          </cell>
        </row>
        <row r="14">
          <cell r="B14" t="str">
            <v>Note or Source</v>
          </cell>
        </row>
        <row r="16">
          <cell r="B16" t="str">
            <v>Un-format</v>
          </cell>
        </row>
        <row r="18">
          <cell r="B18" t="str">
            <v>Advanced user styles</v>
          </cell>
        </row>
        <row r="20">
          <cell r="B20" t="str">
            <v>Input assumption</v>
          </cell>
        </row>
        <row r="22">
          <cell r="B22" t="str">
            <v>Input Data</v>
          </cell>
        </row>
        <row r="24">
          <cell r="B24" t="str">
            <v>Checksum</v>
          </cell>
        </row>
        <row r="26">
          <cell r="B26" t="str">
            <v xml:space="preserve">Note </v>
          </cell>
        </row>
        <row r="28">
          <cell r="B28" t="str">
            <v>Source</v>
          </cell>
        </row>
        <row r="30">
          <cell r="B30" t="str">
            <v>Named range</v>
          </cell>
        </row>
        <row r="32">
          <cell r="B32" t="str">
            <v>H1</v>
          </cell>
        </row>
        <row r="34">
          <cell r="B34" t="str">
            <v>H2</v>
          </cell>
        </row>
        <row r="36">
          <cell r="B36" t="str">
            <v>H3</v>
          </cell>
        </row>
        <row r="38">
          <cell r="B38" t="str">
            <v>H4</v>
          </cell>
        </row>
      </sheetData>
      <sheetData sheetId="3">
        <row r="5">
          <cell r="A5" t="str">
            <v>Styles</v>
          </cell>
        </row>
        <row r="8">
          <cell r="B8" t="str">
            <v>Input</v>
          </cell>
        </row>
        <row r="10">
          <cell r="B10" t="str">
            <v>Randomised (+-20%)</v>
          </cell>
        </row>
        <row r="12">
          <cell r="B12" t="str">
            <v>Output</v>
          </cell>
        </row>
        <row r="14">
          <cell r="B14" t="str">
            <v>Highlight</v>
          </cell>
        </row>
        <row r="16">
          <cell r="B16" t="str">
            <v>Note or Source</v>
          </cell>
        </row>
        <row r="18">
          <cell r="B18" t="str">
            <v>Un-format</v>
          </cell>
        </row>
        <row r="20">
          <cell r="B20" t="str">
            <v>Advanced user styles</v>
          </cell>
        </row>
        <row r="22">
          <cell r="B22" t="str">
            <v>Input assumption</v>
          </cell>
        </row>
        <row r="24">
          <cell r="B24" t="str">
            <v>Input data</v>
          </cell>
        </row>
        <row r="26">
          <cell r="B26" t="str">
            <v>Raw input data</v>
          </cell>
        </row>
        <row r="28">
          <cell r="B28" t="str">
            <v>Checksum</v>
          </cell>
        </row>
        <row r="30">
          <cell r="B30" t="str">
            <v xml:space="preserve">Note </v>
          </cell>
        </row>
        <row r="32">
          <cell r="B32" t="str">
            <v>Source</v>
          </cell>
        </row>
        <row r="34">
          <cell r="B34" t="str">
            <v>Named range</v>
          </cell>
        </row>
        <row r="36">
          <cell r="B36" t="str">
            <v>H1</v>
          </cell>
        </row>
        <row r="38">
          <cell r="B38" t="str">
            <v>H2</v>
          </cell>
        </row>
        <row r="40">
          <cell r="B40" t="str">
            <v>H3</v>
          </cell>
        </row>
        <row r="42">
          <cell r="B42" t="str">
            <v>H4</v>
          </cell>
        </row>
      </sheetData>
      <sheetData sheetId="4">
        <row r="4">
          <cell r="A4" t="str">
            <v>ASSET_NAME_LIST</v>
          </cell>
          <cell r="B4" t="str">
            <v>Accommodation Plant (Land Lord)</v>
          </cell>
        </row>
        <row r="5">
          <cell r="A5" t="str">
            <v>b_capex</v>
          </cell>
          <cell r="B5">
            <v>0</v>
          </cell>
        </row>
        <row r="6">
          <cell r="A6" t="str">
            <v>b_capex_comp_code</v>
          </cell>
          <cell r="B6" t="str">
            <v>MPF Line Testing Systems</v>
          </cell>
        </row>
        <row r="7">
          <cell r="A7" t="str">
            <v>b_capex_cost_type</v>
          </cell>
          <cell r="B7">
            <v>13914.047251804705</v>
          </cell>
        </row>
        <row r="8">
          <cell r="A8" t="str">
            <v>b_capex_serv_code_list</v>
          </cell>
          <cell r="B8" t="str">
            <v>SL127</v>
          </cell>
        </row>
        <row r="9">
          <cell r="A9" t="str">
            <v>b_nca_comp_code</v>
          </cell>
          <cell r="B9" t="str">
            <v>CP502</v>
          </cell>
        </row>
        <row r="10">
          <cell r="A10" t="str">
            <v>b_nca_debt_ext</v>
          </cell>
          <cell r="B10">
            <v>0</v>
          </cell>
        </row>
        <row r="11">
          <cell r="A11" t="str">
            <v>b_nca_debt_int</v>
          </cell>
          <cell r="B11">
            <v>0</v>
          </cell>
        </row>
        <row r="12">
          <cell r="A12" t="str">
            <v>b_nca_ext_cred</v>
          </cell>
          <cell r="B12">
            <v>-12145.612532942958</v>
          </cell>
        </row>
        <row r="13">
          <cell r="A13" t="str">
            <v>b_nca_prov</v>
          </cell>
          <cell r="B13">
            <v>-3972.1733467256277</v>
          </cell>
        </row>
        <row r="14">
          <cell r="A14" t="str">
            <v>b_nca_serv_code_list</v>
          </cell>
          <cell r="B14" t="str">
            <v>SK992</v>
          </cell>
        </row>
        <row r="15">
          <cell r="A15" t="str">
            <v>b_nca_total</v>
          </cell>
          <cell r="B15">
            <v>-850302.61791428714</v>
          </cell>
        </row>
        <row r="16">
          <cell r="A16" t="str">
            <v>b_opex_comp_code</v>
          </cell>
          <cell r="B16" t="str">
            <v>CL575</v>
          </cell>
        </row>
        <row r="17">
          <cell r="A17" t="str">
            <v>b_opex_cumulo</v>
          </cell>
          <cell r="B17">
            <v>59.537653426743454</v>
          </cell>
        </row>
        <row r="18">
          <cell r="A18" t="str">
            <v>b_opex_holding</v>
          </cell>
          <cell r="B18">
            <v>0</v>
          </cell>
        </row>
        <row r="19">
          <cell r="A19" t="str">
            <v>b_opex_non_pay_exc_cumulo</v>
          </cell>
          <cell r="B19">
            <v>590575.10648740537</v>
          </cell>
        </row>
        <row r="20">
          <cell r="A20" t="str">
            <v>b_opex_ocm</v>
          </cell>
          <cell r="B20">
            <v>0</v>
          </cell>
        </row>
        <row r="21">
          <cell r="A21" t="str">
            <v>b_opex_other_cca</v>
          </cell>
          <cell r="B21">
            <v>85023.863216412123</v>
          </cell>
        </row>
        <row r="22">
          <cell r="A22" t="str">
            <v>b_opex_pay</v>
          </cell>
          <cell r="B22">
            <v>4831955.0212023435</v>
          </cell>
        </row>
        <row r="23">
          <cell r="A23" t="str">
            <v>b_opex_pay_non_pay</v>
          </cell>
          <cell r="B23">
            <v>7677687.8411311973</v>
          </cell>
        </row>
        <row r="24">
          <cell r="A24" t="str">
            <v>b_opex_service_code</v>
          </cell>
          <cell r="B24" t="str">
            <v>SL151</v>
          </cell>
        </row>
        <row r="25">
          <cell r="A25" t="str">
            <v>adj1_opex_cost_code</v>
          </cell>
          <cell r="B25" t="str">
            <v>=Cumulo Adj Opex!$D$3:$D$585</v>
          </cell>
        </row>
        <row r="26">
          <cell r="A26" t="str">
            <v>adj1_opex_pay</v>
          </cell>
          <cell r="B26" t="str">
            <v>=Cumulo Adj Opex!$F$3:$F$585</v>
          </cell>
        </row>
        <row r="27">
          <cell r="A27" t="str">
            <v>adj1_opex_non_pay_ exc_cumulo</v>
          </cell>
          <cell r="B27" t="str">
            <v>=Cumulo Adj Opex!$G$3:$G$585</v>
          </cell>
        </row>
        <row r="28">
          <cell r="A28" t="str">
            <v>adj1_opex_cumulo</v>
          </cell>
          <cell r="B28" t="str">
            <v>=Cumulo Adj Opex!$H$3:$H$585</v>
          </cell>
        </row>
        <row r="29">
          <cell r="A29" t="str">
            <v>adj1_opex_ocm</v>
          </cell>
          <cell r="B29" t="str">
            <v>=Cumulo Adj Opex!$I$3:$I$585</v>
          </cell>
        </row>
        <row r="30">
          <cell r="A30" t="str">
            <v>adj1_opex_holding</v>
          </cell>
          <cell r="B30" t="str">
            <v>=Cumulo Adj Opex!$J$3:$J$585</v>
          </cell>
        </row>
        <row r="31">
          <cell r="A31" t="str">
            <v>adj1_opex_other_cca</v>
          </cell>
          <cell r="B31" t="str">
            <v>=Cumulo Adj Opex!$K$3:$K$585</v>
          </cell>
        </row>
        <row r="32">
          <cell r="A32" t="str">
            <v>adj2_capex_comp_code</v>
          </cell>
          <cell r="B32" t="str">
            <v>CL192</v>
          </cell>
        </row>
        <row r="33">
          <cell r="A33" t="str">
            <v>adj2_capex_cost_type</v>
          </cell>
          <cell r="B33" t="str">
            <v>Holding Gain</v>
          </cell>
        </row>
        <row r="34">
          <cell r="A34" t="str">
            <v>adj2_capex</v>
          </cell>
          <cell r="B34">
            <v>0</v>
          </cell>
        </row>
        <row r="35">
          <cell r="A35" t="str">
            <v>adj2_nca_comp_code</v>
          </cell>
          <cell r="B35" t="str">
            <v>='BDUK Adj NCA'!$D$3:$D$102</v>
          </cell>
        </row>
        <row r="36">
          <cell r="A36" t="str">
            <v>adj2_nca_debt_int</v>
          </cell>
          <cell r="B36" t="str">
            <v>='BDUK Adj NCA'!$F$3:$F$102</v>
          </cell>
        </row>
        <row r="37">
          <cell r="A37" t="str">
            <v>adj2_nca_debt_ext</v>
          </cell>
          <cell r="B37" t="str">
            <v>='BDUK Adj NCA'!$G$3:$G$102</v>
          </cell>
        </row>
        <row r="38">
          <cell r="A38" t="str">
            <v>adj2_nca_ext_cred</v>
          </cell>
          <cell r="B38" t="str">
            <v>='BDUK Adj NCA'!$H$3:$H$102</v>
          </cell>
        </row>
        <row r="39">
          <cell r="A39" t="str">
            <v>adj2_nca_prov</v>
          </cell>
          <cell r="B39" t="str">
            <v>='BDUK Adj NCA'!$I$3:$I$102</v>
          </cell>
        </row>
        <row r="40">
          <cell r="A40" t="str">
            <v>adj2_opex_comp_code</v>
          </cell>
          <cell r="B40" t="str">
            <v>='BDUK Adj Opex'!$D$3:$D$115</v>
          </cell>
        </row>
        <row r="41">
          <cell r="A41" t="str">
            <v>adj2_opex_pay</v>
          </cell>
          <cell r="B41" t="str">
            <v>='BDUK Adj Opex'!$F$3:$F$115</v>
          </cell>
        </row>
        <row r="42">
          <cell r="A42" t="str">
            <v>adj2_opex_non_pay_exc_cumulo</v>
          </cell>
          <cell r="B42" t="str">
            <v>='BDUK Adj Opex'!$G$3:$G$115</v>
          </cell>
        </row>
        <row r="43">
          <cell r="A43" t="str">
            <v>adj2_opex_cumulo</v>
          </cell>
          <cell r="B43" t="str">
            <v>='BDUK Adj Opex'!$H$3:$H$115</v>
          </cell>
        </row>
        <row r="44">
          <cell r="A44" t="str">
            <v>adj2_opex_ocm</v>
          </cell>
          <cell r="B44" t="str">
            <v>='BDUK Adj Opex'!$I$3:$I$115</v>
          </cell>
        </row>
        <row r="45">
          <cell r="A45" t="str">
            <v>adj2_opex_holding</v>
          </cell>
          <cell r="B45" t="str">
            <v>='BDUK Adj Opex'!$J$3:$J$115</v>
          </cell>
        </row>
        <row r="46">
          <cell r="A46" t="str">
            <v>adj2_opex_other_cca</v>
          </cell>
          <cell r="B46" t="str">
            <v>='BDUK Adj Opex'!$K$3:$K$115</v>
          </cell>
        </row>
        <row r="47">
          <cell r="A47" t="str">
            <v>adj3_opex_comp_code</v>
          </cell>
          <cell r="B47" t="str">
            <v>CL139</v>
          </cell>
        </row>
        <row r="48">
          <cell r="A48" t="str">
            <v>adj3_opex_non_pay_exc_cumulo</v>
          </cell>
          <cell r="B48">
            <v>0</v>
          </cell>
        </row>
        <row r="49">
          <cell r="A49" t="str">
            <v>adj4_opex_comp_code</v>
          </cell>
          <cell r="B49" t="str">
            <v>='Restructuring Property Adj Opex'!$D$3:$D$585</v>
          </cell>
        </row>
        <row r="50">
          <cell r="A50" t="str">
            <v>adj4_opex_pay</v>
          </cell>
          <cell r="B50" t="str">
            <v>='Restructuring Property Adj Opex'!$F$3:$F$585</v>
          </cell>
        </row>
        <row r="51">
          <cell r="A51" t="str">
            <v>adj4_opex_non_pay_exc_cumulo</v>
          </cell>
          <cell r="B51" t="str">
            <v>='Restructuring Property Adj Opex'!$G$3:$G$585</v>
          </cell>
        </row>
        <row r="52">
          <cell r="A52" t="str">
            <v>adj4_opex_cumulo</v>
          </cell>
          <cell r="B52" t="str">
            <v>='Restructuring Property Adj Opex'!$H$3:$H$585</v>
          </cell>
        </row>
        <row r="53">
          <cell r="A53" t="str">
            <v>adj5_opex_comp_code</v>
          </cell>
          <cell r="B53" t="str">
            <v>='QoS Adj Opex'!$A$6:$A$57</v>
          </cell>
        </row>
        <row r="54">
          <cell r="A54" t="str">
            <v>adj5_opex_pay</v>
          </cell>
          <cell r="B54" t="str">
            <v>='QoS Adj Opex'!$L$6:$L$57</v>
          </cell>
        </row>
        <row r="55">
          <cell r="A55" t="str">
            <v>adj5_opex_non_pay_exc_cumulo</v>
          </cell>
          <cell r="B55" t="str">
            <v>='QoS Adj Opex'!$M$6:$M$57</v>
          </cell>
        </row>
        <row r="56">
          <cell r="A56" t="str">
            <v xml:space="preserve">adj6_capex </v>
          </cell>
          <cell r="B56" t="str">
            <v>‘='Tie cables Adj Capex'!$G$4:$G$24</v>
          </cell>
        </row>
        <row r="57">
          <cell r="A57" t="str">
            <v xml:space="preserve">adj6_capex_comp_code </v>
          </cell>
          <cell r="B57" t="str">
            <v>‘='Tie cables Adj Capex'!$D$4:$D$24</v>
          </cell>
        </row>
        <row r="58">
          <cell r="A58" t="str">
            <v>adj6_capex_cost_type</v>
          </cell>
          <cell r="B58" t="str">
            <v>‘='Tie cables Adj Capex'!$F$4:$F$24</v>
          </cell>
        </row>
      </sheetData>
      <sheetData sheetId="5">
        <row r="4">
          <cell r="A4" t="str">
            <v>CF187</v>
          </cell>
          <cell r="B4" t="str">
            <v>MPF Line Testing Systems</v>
          </cell>
          <cell r="D4" t="str">
            <v>CF187</v>
          </cell>
        </row>
        <row r="5">
          <cell r="A5" t="str">
            <v>CK981</v>
          </cell>
          <cell r="B5" t="str">
            <v>Openreach time related charges</v>
          </cell>
          <cell r="D5" t="str">
            <v>CL133</v>
          </cell>
        </row>
        <row r="6">
          <cell r="A6" t="str">
            <v>CL120</v>
          </cell>
          <cell r="B6" t="str">
            <v>Co-mingling electricity</v>
          </cell>
        </row>
        <row r="7">
          <cell r="A7" t="str">
            <v>CL131</v>
          </cell>
          <cell r="B7" t="str">
            <v>Co-mingling set up</v>
          </cell>
        </row>
        <row r="8">
          <cell r="A8" t="str">
            <v>CL132</v>
          </cell>
          <cell r="B8" t="str">
            <v>Co-mingling rentals</v>
          </cell>
          <cell r="D8" t="str">
            <v>CL171</v>
          </cell>
        </row>
        <row r="9">
          <cell r="A9" t="str">
            <v>CL133</v>
          </cell>
          <cell r="B9" t="str">
            <v>WLA tie cables</v>
          </cell>
          <cell r="D9" t="str">
            <v>CL172</v>
          </cell>
        </row>
        <row r="10">
          <cell r="A10" t="str">
            <v>CL139</v>
          </cell>
          <cell r="B10" t="str">
            <v>Local Loop Unbundling systems development</v>
          </cell>
          <cell r="D10" t="str">
            <v>CL173</v>
          </cell>
        </row>
        <row r="11">
          <cell r="A11" t="str">
            <v>CL144</v>
          </cell>
          <cell r="B11" t="str">
            <v>Wholesale Access specific</v>
          </cell>
          <cell r="D11" t="str">
            <v>CL174</v>
          </cell>
        </row>
        <row r="12">
          <cell r="A12" t="str">
            <v>CL160</v>
          </cell>
          <cell r="B12" t="str">
            <v>Routeing &amp; records</v>
          </cell>
          <cell r="D12" t="str">
            <v>CL175</v>
          </cell>
        </row>
        <row r="13">
          <cell r="A13" t="str">
            <v>CL161</v>
          </cell>
          <cell r="B13" t="str">
            <v>MDF Hardware jumpering</v>
          </cell>
          <cell r="D13" t="str">
            <v>CL176</v>
          </cell>
        </row>
        <row r="14">
          <cell r="A14" t="str">
            <v>CL171</v>
          </cell>
          <cell r="B14" t="str">
            <v>E side copper capital</v>
          </cell>
          <cell r="D14" t="str">
            <v>CL177</v>
          </cell>
        </row>
        <row r="15">
          <cell r="A15" t="str">
            <v>CL172</v>
          </cell>
          <cell r="B15" t="str">
            <v>E side copper current</v>
          </cell>
          <cell r="D15" t="str">
            <v>CL178</v>
          </cell>
        </row>
        <row r="16">
          <cell r="A16" t="str">
            <v>CL173</v>
          </cell>
          <cell r="B16" t="str">
            <v>D side copper capital</v>
          </cell>
          <cell r="D16" t="str">
            <v>CL180</v>
          </cell>
        </row>
        <row r="17">
          <cell r="A17" t="str">
            <v>CL174</v>
          </cell>
          <cell r="B17" t="str">
            <v>D side copper current</v>
          </cell>
          <cell r="D17" t="str">
            <v>CL183</v>
          </cell>
        </row>
        <row r="18">
          <cell r="A18" t="str">
            <v>CL175</v>
          </cell>
          <cell r="B18" t="str">
            <v>Local exchanges general frames equipment</v>
          </cell>
          <cell r="D18" t="str">
            <v>CL575</v>
          </cell>
        </row>
        <row r="19">
          <cell r="A19" t="str">
            <v>CL176</v>
          </cell>
          <cell r="B19" t="str">
            <v>Local exchanges general frames maintenance</v>
          </cell>
          <cell r="D19" t="str">
            <v>CL577</v>
          </cell>
        </row>
        <row r="20">
          <cell r="A20" t="str">
            <v>CL177</v>
          </cell>
          <cell r="B20" t="str">
            <v>Analogue line test equipment</v>
          </cell>
        </row>
        <row r="21">
          <cell r="A21" t="str">
            <v>CL178</v>
          </cell>
          <cell r="B21" t="str">
            <v>Dropwire capital &amp; analogue NTE</v>
          </cell>
        </row>
        <row r="22">
          <cell r="A22" t="str">
            <v>CL180</v>
          </cell>
          <cell r="B22" t="str">
            <v>Analogue line drop maintenance</v>
          </cell>
        </row>
        <row r="23">
          <cell r="A23" t="str">
            <v>CL183</v>
          </cell>
          <cell r="B23" t="str">
            <v>Analogue line cards</v>
          </cell>
        </row>
        <row r="24">
          <cell r="A24" t="str">
            <v>CL185</v>
          </cell>
          <cell r="B24" t="str">
            <v>Pair gain</v>
          </cell>
        </row>
        <row r="25">
          <cell r="A25" t="str">
            <v>CL192</v>
          </cell>
          <cell r="B25" t="str">
            <v>NGA E-side Copper Capital</v>
          </cell>
        </row>
        <row r="26">
          <cell r="A26" t="str">
            <v>CL197</v>
          </cell>
          <cell r="B26" t="str">
            <v>FTTC Development</v>
          </cell>
        </row>
        <row r="27">
          <cell r="A27" t="str">
            <v>CL198</v>
          </cell>
          <cell r="B27" t="str">
            <v>FTTP Development</v>
          </cell>
        </row>
        <row r="28">
          <cell r="A28" t="str">
            <v>CL570</v>
          </cell>
          <cell r="B28" t="str">
            <v>OR Service Centre - Provision Analogue/ISDN2</v>
          </cell>
        </row>
        <row r="29">
          <cell r="A29" t="str">
            <v>CL572</v>
          </cell>
          <cell r="B29" t="str">
            <v>OR Service Centre - Provision WLA</v>
          </cell>
        </row>
        <row r="30">
          <cell r="A30" t="str">
            <v>CL574</v>
          </cell>
          <cell r="B30" t="str">
            <v>Service Centre - Provision  NGA</v>
          </cell>
        </row>
        <row r="31">
          <cell r="A31" t="str">
            <v>CL575</v>
          </cell>
          <cell r="B31" t="str">
            <v>OR Service Centre - Assurance Analogue/ISDN2</v>
          </cell>
        </row>
        <row r="32">
          <cell r="A32" t="str">
            <v>CL577</v>
          </cell>
          <cell r="B32" t="str">
            <v>OR Service Centre - Assurance WLA</v>
          </cell>
        </row>
        <row r="33">
          <cell r="A33" t="str">
            <v>CL579</v>
          </cell>
          <cell r="B33" t="str">
            <v>Service Centre - Assurance  NGA</v>
          </cell>
        </row>
        <row r="34">
          <cell r="A34" t="str">
            <v>CL590</v>
          </cell>
          <cell r="B34" t="str">
            <v>Service Level Guarantees</v>
          </cell>
        </row>
        <row r="35">
          <cell r="A35" t="str">
            <v>CL600</v>
          </cell>
          <cell r="B35" t="str">
            <v>Other WLA</v>
          </cell>
        </row>
        <row r="36">
          <cell r="A36" t="str">
            <v>CL950</v>
          </cell>
          <cell r="B36" t="str">
            <v>GEA Access Fibre Spine</v>
          </cell>
        </row>
        <row r="37">
          <cell r="A37" t="str">
            <v>CL951</v>
          </cell>
          <cell r="B37" t="str">
            <v>GEA Distribution Fibre</v>
          </cell>
        </row>
        <row r="38">
          <cell r="A38" t="str">
            <v>CL952</v>
          </cell>
          <cell r="B38" t="str">
            <v>GEA Electronics</v>
          </cell>
        </row>
        <row r="39">
          <cell r="A39" t="str">
            <v>CL953</v>
          </cell>
          <cell r="B39" t="str">
            <v>GEA DSLAM &amp; Cabinets</v>
          </cell>
        </row>
        <row r="40">
          <cell r="A40" t="str">
            <v>CL954</v>
          </cell>
          <cell r="B40" t="str">
            <v>GEA Customer Site Installation</v>
          </cell>
        </row>
        <row r="41">
          <cell r="A41" t="str">
            <v>CL955</v>
          </cell>
          <cell r="B41" t="str">
            <v>GEA FTTC Repairs</v>
          </cell>
        </row>
        <row r="42">
          <cell r="A42" t="str">
            <v>CL956</v>
          </cell>
          <cell r="B42" t="str">
            <v>GEA FTTP Repairs</v>
          </cell>
        </row>
        <row r="43">
          <cell r="A43" t="str">
            <v>CL957</v>
          </cell>
          <cell r="B43" t="str">
            <v>GEA FTTP Provisions</v>
          </cell>
        </row>
        <row r="44">
          <cell r="A44" t="str">
            <v>CL958</v>
          </cell>
          <cell r="B44" t="str">
            <v>GEA FTTC Provisions</v>
          </cell>
        </row>
        <row r="45">
          <cell r="A45" t="str">
            <v>CL998</v>
          </cell>
          <cell r="B45" t="str">
            <v>Fibre Rollout Funding</v>
          </cell>
        </row>
        <row r="46">
          <cell r="A46" t="str">
            <v>CL999</v>
          </cell>
          <cell r="B46" t="str">
            <v>BDUK Funding</v>
          </cell>
        </row>
        <row r="47">
          <cell r="A47" t="str">
            <v>CN853</v>
          </cell>
          <cell r="B47" t="str">
            <v>Combi Card and MSAN Access - Voice</v>
          </cell>
        </row>
        <row r="48">
          <cell r="A48" t="str">
            <v>CN855</v>
          </cell>
          <cell r="B48" t="str">
            <v>iNode features</v>
          </cell>
        </row>
        <row r="49">
          <cell r="A49" t="str">
            <v>CO292</v>
          </cell>
          <cell r="B49" t="str">
            <v>Caller Display</v>
          </cell>
        </row>
        <row r="50">
          <cell r="A50" t="str">
            <v>CO293</v>
          </cell>
          <cell r="B50" t="str">
            <v>Network Features</v>
          </cell>
        </row>
        <row r="51">
          <cell r="A51" t="str">
            <v>CO801</v>
          </cell>
          <cell r="B51" t="str">
            <v>Ofcom Licence Fee Openreach</v>
          </cell>
        </row>
        <row r="52">
          <cell r="A52" t="str">
            <v>CO989</v>
          </cell>
          <cell r="B52" t="str">
            <v>Special Fault Investigation</v>
          </cell>
        </row>
        <row r="53">
          <cell r="A53" t="str">
            <v>CP502</v>
          </cell>
          <cell r="B53" t="str">
            <v>Openreach sales product management</v>
          </cell>
        </row>
        <row r="54">
          <cell r="A54" t="str">
            <v>CT134</v>
          </cell>
          <cell r="B54" t="str">
            <v>Co-mingling power &amp; vent</v>
          </cell>
        </row>
        <row r="55">
          <cell r="A55" t="str">
            <v>CW900</v>
          </cell>
          <cell r="B55" t="str">
            <v>Openreach copper</v>
          </cell>
        </row>
        <row r="56">
          <cell r="A56" t="str">
            <v>CO254</v>
          </cell>
          <cell r="B56" t="str">
            <v>OR Project Services</v>
          </cell>
        </row>
        <row r="57">
          <cell r="A57" t="str">
            <v>CW901</v>
          </cell>
          <cell r="B57" t="str">
            <v>Openreach non copper</v>
          </cell>
        </row>
      </sheetData>
      <sheetData sheetId="6">
        <row r="5">
          <cell r="A5">
            <v>1</v>
          </cell>
        </row>
        <row r="6">
          <cell r="A6">
            <v>0</v>
          </cell>
        </row>
        <row r="7">
          <cell r="A7" t="str">
            <v>£</v>
          </cell>
          <cell r="M7" t="str">
            <v>Pay</v>
          </cell>
        </row>
        <row r="8">
          <cell r="A8" t="str">
            <v>2016-17 WLA Base Year Data</v>
          </cell>
          <cell r="M8">
            <v>829741743.73957157</v>
          </cell>
        </row>
        <row r="10">
          <cell r="A10" t="str">
            <v>Cumulo adjustment</v>
          </cell>
          <cell r="M10">
            <v>0</v>
          </cell>
        </row>
        <row r="12">
          <cell r="A12" t="str">
            <v>BDUK Adjustment</v>
          </cell>
          <cell r="M12">
            <v>-26902884.281618476</v>
          </cell>
        </row>
        <row r="14">
          <cell r="A14" t="str">
            <v>SLG adjustment</v>
          </cell>
          <cell r="M14">
            <v>0</v>
          </cell>
        </row>
        <row r="16">
          <cell r="A16" t="str">
            <v xml:space="preserve">Restructuring and Property Rationalisation adjustment </v>
          </cell>
          <cell r="M16">
            <v>22732450.882884238</v>
          </cell>
        </row>
        <row r="18">
          <cell r="A18" t="str">
            <v>QoS - repair costs</v>
          </cell>
          <cell r="M18">
            <v>-280496639.61412144</v>
          </cell>
        </row>
        <row r="20">
          <cell r="A20" t="str">
            <v>Tie cables</v>
          </cell>
          <cell r="M20">
            <v>7674255.1323534939</v>
          </cell>
        </row>
        <row r="22">
          <cell r="A22" t="str">
            <v>Comingling</v>
          </cell>
          <cell r="M22">
            <v>3907321.1070288611</v>
          </cell>
        </row>
        <row r="24">
          <cell r="A24" t="str">
            <v>Pensions</v>
          </cell>
          <cell r="M24">
            <v>34000000.000000007</v>
          </cell>
        </row>
        <row r="26">
          <cell r="A26" t="str">
            <v>Total</v>
          </cell>
          <cell r="M26">
            <v>590656246.96609831</v>
          </cell>
        </row>
        <row r="27">
          <cell r="M27" t="str">
            <v>.</v>
          </cell>
        </row>
        <row r="28">
          <cell r="A28" t="str">
            <v>Check</v>
          </cell>
          <cell r="M28" t="b">
            <v>1</v>
          </cell>
        </row>
      </sheetData>
      <sheetData sheetId="7"/>
      <sheetData sheetId="8">
        <row r="7">
          <cell r="A7" t="str">
            <v>Base Year Data&gt;&gt;&gt;</v>
          </cell>
        </row>
      </sheetData>
      <sheetData sheetId="9">
        <row r="4">
          <cell r="B4" t="str">
            <v>Component Code</v>
          </cell>
        </row>
        <row r="5">
          <cell r="A5">
            <v>1</v>
          </cell>
          <cell r="B5" t="str">
            <v>CF187</v>
          </cell>
        </row>
        <row r="6">
          <cell r="A6">
            <v>2</v>
          </cell>
          <cell r="B6" t="str">
            <v>CK981</v>
          </cell>
        </row>
        <row r="7">
          <cell r="A7">
            <v>3</v>
          </cell>
          <cell r="B7" t="str">
            <v>CL120</v>
          </cell>
          <cell r="L7">
            <v>0</v>
          </cell>
        </row>
        <row r="8">
          <cell r="A8">
            <v>4</v>
          </cell>
          <cell r="B8" t="str">
            <v>CL131</v>
          </cell>
          <cell r="L8">
            <v>379827.77579120465</v>
          </cell>
        </row>
        <row r="9">
          <cell r="A9">
            <v>5</v>
          </cell>
          <cell r="B9" t="str">
            <v>CL132</v>
          </cell>
          <cell r="L9">
            <v>0</v>
          </cell>
        </row>
        <row r="10">
          <cell r="A10">
            <v>6</v>
          </cell>
          <cell r="B10" t="str">
            <v>CL133</v>
          </cell>
          <cell r="L10">
            <v>4573913.9972096225</v>
          </cell>
        </row>
        <row r="11">
          <cell r="A11">
            <v>7</v>
          </cell>
          <cell r="B11" t="str">
            <v>CL139</v>
          </cell>
          <cell r="L11">
            <v>0</v>
          </cell>
        </row>
        <row r="12">
          <cell r="A12">
            <v>8</v>
          </cell>
          <cell r="B12" t="str">
            <v>CL144</v>
          </cell>
          <cell r="L12">
            <v>0</v>
          </cell>
        </row>
        <row r="13">
          <cell r="A13">
            <v>9</v>
          </cell>
          <cell r="B13" t="str">
            <v>CL160</v>
          </cell>
          <cell r="L13">
            <v>0</v>
          </cell>
        </row>
        <row r="14">
          <cell r="A14">
            <v>10</v>
          </cell>
          <cell r="B14" t="str">
            <v>CL161</v>
          </cell>
          <cell r="L14">
            <v>0</v>
          </cell>
        </row>
        <row r="15">
          <cell r="A15">
            <v>11</v>
          </cell>
          <cell r="B15" t="str">
            <v>CL171</v>
          </cell>
          <cell r="L15">
            <v>22542567.359877683</v>
          </cell>
        </row>
        <row r="16">
          <cell r="A16">
            <v>12</v>
          </cell>
          <cell r="B16" t="str">
            <v>CL172</v>
          </cell>
          <cell r="L16">
            <v>0</v>
          </cell>
        </row>
        <row r="17">
          <cell r="A17">
            <v>13</v>
          </cell>
          <cell r="B17" t="str">
            <v>CL173</v>
          </cell>
          <cell r="L17">
            <v>105995649.30765146</v>
          </cell>
        </row>
        <row r="18">
          <cell r="A18">
            <v>14</v>
          </cell>
          <cell r="B18" t="str">
            <v>CL174</v>
          </cell>
          <cell r="L18">
            <v>0</v>
          </cell>
        </row>
        <row r="19">
          <cell r="A19">
            <v>15</v>
          </cell>
          <cell r="B19" t="str">
            <v>CL175</v>
          </cell>
          <cell r="L19">
            <v>0</v>
          </cell>
        </row>
        <row r="20">
          <cell r="A20">
            <v>16</v>
          </cell>
          <cell r="B20" t="str">
            <v>CL176</v>
          </cell>
          <cell r="L20">
            <v>0</v>
          </cell>
        </row>
        <row r="21">
          <cell r="A21">
            <v>17</v>
          </cell>
          <cell r="B21" t="str">
            <v>CL177</v>
          </cell>
          <cell r="L21">
            <v>0</v>
          </cell>
        </row>
        <row r="22">
          <cell r="A22">
            <v>18</v>
          </cell>
          <cell r="B22" t="str">
            <v>CL178</v>
          </cell>
          <cell r="L22">
            <v>28366751.987646658</v>
          </cell>
        </row>
        <row r="23">
          <cell r="A23">
            <v>19</v>
          </cell>
          <cell r="B23" t="str">
            <v>CL180</v>
          </cell>
          <cell r="L23">
            <v>0</v>
          </cell>
        </row>
        <row r="24">
          <cell r="A24">
            <v>20</v>
          </cell>
          <cell r="B24" t="str">
            <v>CL183</v>
          </cell>
          <cell r="L24">
            <v>338066.77526421717</v>
          </cell>
        </row>
        <row r="25">
          <cell r="A25">
            <v>21</v>
          </cell>
          <cell r="B25" t="str">
            <v>CL185</v>
          </cell>
          <cell r="L25">
            <v>0</v>
          </cell>
        </row>
        <row r="26">
          <cell r="A26">
            <v>22</v>
          </cell>
          <cell r="B26" t="str">
            <v>CL192</v>
          </cell>
          <cell r="L26">
            <v>2900133.7159640258</v>
          </cell>
        </row>
        <row r="27">
          <cell r="A27">
            <v>23</v>
          </cell>
          <cell r="B27" t="str">
            <v>CL197</v>
          </cell>
          <cell r="L27">
            <v>0</v>
          </cell>
        </row>
        <row r="28">
          <cell r="A28">
            <v>24</v>
          </cell>
          <cell r="B28" t="str">
            <v>CL198</v>
          </cell>
          <cell r="L28">
            <v>0</v>
          </cell>
        </row>
        <row r="29">
          <cell r="A29">
            <v>25</v>
          </cell>
          <cell r="B29" t="str">
            <v>CL570</v>
          </cell>
          <cell r="L29">
            <v>0</v>
          </cell>
        </row>
        <row r="30">
          <cell r="A30">
            <v>26</v>
          </cell>
          <cell r="B30" t="str">
            <v>CL572</v>
          </cell>
          <cell r="L30">
            <v>0</v>
          </cell>
        </row>
        <row r="31">
          <cell r="A31">
            <v>27</v>
          </cell>
          <cell r="B31" t="str">
            <v>CL574</v>
          </cell>
          <cell r="L31">
            <v>0</v>
          </cell>
        </row>
        <row r="32">
          <cell r="A32">
            <v>28</v>
          </cell>
          <cell r="B32" t="str">
            <v>CL575</v>
          </cell>
          <cell r="L32">
            <v>0</v>
          </cell>
        </row>
        <row r="33">
          <cell r="A33">
            <v>29</v>
          </cell>
          <cell r="B33" t="str">
            <v>CL577</v>
          </cell>
          <cell r="L33">
            <v>0</v>
          </cell>
        </row>
        <row r="34">
          <cell r="A34">
            <v>30</v>
          </cell>
          <cell r="B34" t="str">
            <v>CL579</v>
          </cell>
          <cell r="L34">
            <v>0</v>
          </cell>
        </row>
        <row r="35">
          <cell r="A35">
            <v>31</v>
          </cell>
          <cell r="B35" t="str">
            <v>CL590</v>
          </cell>
          <cell r="L35">
            <v>0</v>
          </cell>
        </row>
        <row r="36">
          <cell r="A36">
            <v>32</v>
          </cell>
          <cell r="B36" t="str">
            <v>CL600</v>
          </cell>
          <cell r="L36">
            <v>0</v>
          </cell>
        </row>
        <row r="37">
          <cell r="A37">
            <v>33</v>
          </cell>
          <cell r="B37" t="str">
            <v>CL950</v>
          </cell>
          <cell r="L37">
            <v>826644.13990636065</v>
          </cell>
        </row>
        <row r="38">
          <cell r="A38">
            <v>34</v>
          </cell>
          <cell r="B38" t="str">
            <v>CL951</v>
          </cell>
          <cell r="L38">
            <v>-4482680.1303946786</v>
          </cell>
        </row>
        <row r="39">
          <cell r="A39">
            <v>35</v>
          </cell>
          <cell r="B39" t="str">
            <v>CL952</v>
          </cell>
          <cell r="L39">
            <v>0</v>
          </cell>
        </row>
        <row r="40">
          <cell r="A40">
            <v>36</v>
          </cell>
          <cell r="B40" t="str">
            <v>CL953</v>
          </cell>
          <cell r="L40">
            <v>0</v>
          </cell>
        </row>
        <row r="41">
          <cell r="A41">
            <v>37</v>
          </cell>
          <cell r="B41" t="str">
            <v>CL954</v>
          </cell>
          <cell r="L41">
            <v>0</v>
          </cell>
        </row>
        <row r="42">
          <cell r="A42">
            <v>38</v>
          </cell>
          <cell r="B42" t="str">
            <v>CL955</v>
          </cell>
          <cell r="L42">
            <v>0</v>
          </cell>
        </row>
        <row r="43">
          <cell r="A43">
            <v>39</v>
          </cell>
          <cell r="B43" t="str">
            <v>CL956</v>
          </cell>
          <cell r="L43">
            <v>0</v>
          </cell>
        </row>
        <row r="44">
          <cell r="A44">
            <v>40</v>
          </cell>
          <cell r="B44" t="str">
            <v>CL957</v>
          </cell>
          <cell r="L44">
            <v>0</v>
          </cell>
        </row>
        <row r="45">
          <cell r="A45">
            <v>41</v>
          </cell>
          <cell r="B45" t="str">
            <v>CL958</v>
          </cell>
          <cell r="L45">
            <v>0</v>
          </cell>
        </row>
        <row r="46">
          <cell r="A46">
            <v>42</v>
          </cell>
          <cell r="B46" t="str">
            <v>CL998</v>
          </cell>
          <cell r="L46">
            <v>0</v>
          </cell>
        </row>
        <row r="47">
          <cell r="A47">
            <v>43</v>
          </cell>
          <cell r="B47" t="str">
            <v>CL999</v>
          </cell>
          <cell r="L47">
            <v>0</v>
          </cell>
        </row>
        <row r="48">
          <cell r="A48">
            <v>44</v>
          </cell>
          <cell r="B48" t="str">
            <v>CN853</v>
          </cell>
          <cell r="L48">
            <v>-6059.7230420198775</v>
          </cell>
        </row>
        <row r="49">
          <cell r="A49">
            <v>45</v>
          </cell>
          <cell r="B49" t="str">
            <v>CN855</v>
          </cell>
          <cell r="L49">
            <v>1172.857353335977</v>
          </cell>
        </row>
        <row r="50">
          <cell r="A50">
            <v>46</v>
          </cell>
          <cell r="B50" t="str">
            <v>CO292</v>
          </cell>
          <cell r="L50">
            <v>7160.6142067198189</v>
          </cell>
        </row>
        <row r="51">
          <cell r="A51">
            <v>47</v>
          </cell>
          <cell r="B51" t="str">
            <v>CO293</v>
          </cell>
          <cell r="L51">
            <v>31854.311806057012</v>
          </cell>
        </row>
        <row r="52">
          <cell r="A52">
            <v>48</v>
          </cell>
          <cell r="B52" t="str">
            <v>CO801</v>
          </cell>
          <cell r="L52">
            <v>0</v>
          </cell>
        </row>
        <row r="53">
          <cell r="A53">
            <v>49</v>
          </cell>
          <cell r="B53" t="str">
            <v>CO989</v>
          </cell>
          <cell r="L53">
            <v>0</v>
          </cell>
        </row>
        <row r="54">
          <cell r="A54">
            <v>50</v>
          </cell>
          <cell r="B54" t="str">
            <v>CP502</v>
          </cell>
          <cell r="L54">
            <v>0</v>
          </cell>
        </row>
        <row r="55">
          <cell r="A55">
            <v>51</v>
          </cell>
          <cell r="B55" t="str">
            <v>CT134</v>
          </cell>
          <cell r="L55">
            <v>999042.40392724774</v>
          </cell>
        </row>
        <row r="56">
          <cell r="A56">
            <v>52</v>
          </cell>
          <cell r="B56" t="str">
            <v>CW900</v>
          </cell>
          <cell r="L56">
            <v>0</v>
          </cell>
        </row>
        <row r="57">
          <cell r="A57">
            <v>53</v>
          </cell>
          <cell r="B57" t="str">
            <v>CO254</v>
          </cell>
          <cell r="L57">
            <v>0</v>
          </cell>
        </row>
        <row r="58">
          <cell r="A58">
            <v>54</v>
          </cell>
          <cell r="B58" t="str">
            <v>CW901</v>
          </cell>
          <cell r="L58">
            <v>0</v>
          </cell>
        </row>
      </sheetData>
      <sheetData sheetId="10">
        <row r="4">
          <cell r="A4" t="str">
            <v>Wholesale local access services</v>
          </cell>
          <cell r="B4" t="str">
            <v>SL127</v>
          </cell>
        </row>
        <row r="5">
          <cell r="A5" t="str">
            <v>Wholesale local access services</v>
          </cell>
          <cell r="B5" t="str">
            <v>SL127</v>
          </cell>
        </row>
        <row r="6">
          <cell r="A6" t="str">
            <v>Wholesale local access services</v>
          </cell>
          <cell r="B6" t="str">
            <v>SL127</v>
          </cell>
        </row>
        <row r="7">
          <cell r="A7" t="str">
            <v>Wholesale local access services</v>
          </cell>
          <cell r="B7" t="str">
            <v>SL127</v>
          </cell>
          <cell r="L7">
            <v>0</v>
          </cell>
          <cell r="M7">
            <v>0</v>
          </cell>
        </row>
        <row r="8">
          <cell r="A8" t="str">
            <v>Wholesale local access services</v>
          </cell>
          <cell r="B8" t="str">
            <v>SL127</v>
          </cell>
          <cell r="L8">
            <v>0</v>
          </cell>
          <cell r="M8">
            <v>0</v>
          </cell>
        </row>
        <row r="9">
          <cell r="A9" t="str">
            <v>Wholesale local access services</v>
          </cell>
          <cell r="B9" t="str">
            <v>SL127</v>
          </cell>
          <cell r="L9">
            <v>0</v>
          </cell>
          <cell r="M9">
            <v>0</v>
          </cell>
        </row>
        <row r="10">
          <cell r="A10" t="str">
            <v>Wholesale local access services</v>
          </cell>
          <cell r="B10" t="str">
            <v>SL130</v>
          </cell>
          <cell r="L10">
            <v>370.49024779352408</v>
          </cell>
          <cell r="M10">
            <v>115.83352790592444</v>
          </cell>
        </row>
        <row r="11">
          <cell r="A11" t="str">
            <v>Wholesale local access services</v>
          </cell>
          <cell r="B11" t="str">
            <v>SL130</v>
          </cell>
          <cell r="L11">
            <v>487.04897743643056</v>
          </cell>
          <cell r="M11">
            <v>75.683979966535375</v>
          </cell>
        </row>
        <row r="12">
          <cell r="A12" t="str">
            <v>Wholesale local access services</v>
          </cell>
          <cell r="B12" t="str">
            <v>SL130</v>
          </cell>
          <cell r="L12">
            <v>0</v>
          </cell>
          <cell r="M12">
            <v>0</v>
          </cell>
        </row>
        <row r="13">
          <cell r="A13" t="str">
            <v>Wholesale local access services</v>
          </cell>
          <cell r="B13" t="str">
            <v>SL130</v>
          </cell>
          <cell r="L13">
            <v>0</v>
          </cell>
          <cell r="M13">
            <v>0</v>
          </cell>
        </row>
        <row r="14">
          <cell r="A14" t="str">
            <v>Wholesale local access services</v>
          </cell>
          <cell r="B14" t="str">
            <v>SL130</v>
          </cell>
          <cell r="L14">
            <v>0</v>
          </cell>
          <cell r="M14">
            <v>0</v>
          </cell>
        </row>
        <row r="15">
          <cell r="A15" t="str">
            <v>Wholesale local access services</v>
          </cell>
          <cell r="B15" t="str">
            <v>SL130</v>
          </cell>
          <cell r="L15">
            <v>0</v>
          </cell>
          <cell r="M15">
            <v>0</v>
          </cell>
        </row>
        <row r="16">
          <cell r="A16" t="str">
            <v>Wholesale local access services</v>
          </cell>
          <cell r="B16" t="str">
            <v>SL130</v>
          </cell>
          <cell r="L16">
            <v>0</v>
          </cell>
          <cell r="M16">
            <v>0</v>
          </cell>
        </row>
        <row r="17">
          <cell r="A17" t="str">
            <v>Wholesale local access services</v>
          </cell>
          <cell r="B17" t="str">
            <v>SK990</v>
          </cell>
          <cell r="L17">
            <v>30.994123803811735</v>
          </cell>
          <cell r="M17">
            <v>2.332122500048881</v>
          </cell>
        </row>
        <row r="18">
          <cell r="A18" t="str">
            <v>Wholesale local access services</v>
          </cell>
          <cell r="B18" t="str">
            <v>SK990</v>
          </cell>
          <cell r="L18">
            <v>30.133175920372523</v>
          </cell>
          <cell r="M18">
            <v>1.8367750497536832</v>
          </cell>
        </row>
        <row r="19">
          <cell r="A19" t="str">
            <v>Wholesale local access services</v>
          </cell>
          <cell r="B19" t="str">
            <v>SK990</v>
          </cell>
          <cell r="L19">
            <v>0</v>
          </cell>
          <cell r="M19">
            <v>0</v>
          </cell>
        </row>
        <row r="20">
          <cell r="A20" t="str">
            <v>Wholesale local access services</v>
          </cell>
          <cell r="B20" t="str">
            <v>SK990</v>
          </cell>
          <cell r="L20">
            <v>0</v>
          </cell>
          <cell r="M20">
            <v>0</v>
          </cell>
        </row>
        <row r="21">
          <cell r="A21" t="str">
            <v>Wholesale local access services</v>
          </cell>
          <cell r="B21" t="str">
            <v>SK990</v>
          </cell>
          <cell r="L21">
            <v>0</v>
          </cell>
          <cell r="M21">
            <v>0</v>
          </cell>
        </row>
        <row r="22">
          <cell r="A22" t="str">
            <v>Wholesale local access services</v>
          </cell>
          <cell r="B22" t="str">
            <v>SK990</v>
          </cell>
          <cell r="L22">
            <v>0</v>
          </cell>
          <cell r="M22">
            <v>0</v>
          </cell>
        </row>
        <row r="23">
          <cell r="A23" t="str">
            <v>Wholesale local access services</v>
          </cell>
          <cell r="B23" t="str">
            <v>SK990</v>
          </cell>
          <cell r="L23">
            <v>0</v>
          </cell>
          <cell r="M23">
            <v>0</v>
          </cell>
        </row>
        <row r="24">
          <cell r="A24" t="str">
            <v>Wholesale local access services</v>
          </cell>
          <cell r="B24" t="str">
            <v>SK991</v>
          </cell>
          <cell r="L24">
            <v>194.61367582036985</v>
          </cell>
          <cell r="M24">
            <v>12.621007192438174</v>
          </cell>
        </row>
        <row r="25">
          <cell r="A25" t="str">
            <v>Wholesale local access services</v>
          </cell>
          <cell r="B25" t="str">
            <v>SK991</v>
          </cell>
          <cell r="L25">
            <v>173.94673679519786</v>
          </cell>
          <cell r="M25">
            <v>9.6450243535660789</v>
          </cell>
        </row>
        <row r="26">
          <cell r="A26" t="str">
            <v>Wholesale local access services</v>
          </cell>
          <cell r="B26" t="str">
            <v>SK991</v>
          </cell>
          <cell r="L26">
            <v>0</v>
          </cell>
          <cell r="M26">
            <v>0</v>
          </cell>
        </row>
        <row r="27">
          <cell r="A27" t="str">
            <v>Wholesale local access services</v>
          </cell>
          <cell r="B27" t="str">
            <v>SK991</v>
          </cell>
          <cell r="L27">
            <v>0</v>
          </cell>
          <cell r="M27">
            <v>0</v>
          </cell>
        </row>
        <row r="28">
          <cell r="A28" t="str">
            <v>Wholesale local access services</v>
          </cell>
          <cell r="B28" t="str">
            <v>SK991</v>
          </cell>
          <cell r="L28">
            <v>0</v>
          </cell>
          <cell r="M28">
            <v>0</v>
          </cell>
        </row>
        <row r="29">
          <cell r="A29" t="str">
            <v>Wholesale local access services</v>
          </cell>
          <cell r="B29" t="str">
            <v>SK991</v>
          </cell>
          <cell r="L29">
            <v>0</v>
          </cell>
          <cell r="M29">
            <v>0</v>
          </cell>
        </row>
        <row r="30">
          <cell r="A30" t="str">
            <v>Wholesale local access services</v>
          </cell>
          <cell r="B30" t="str">
            <v>SK991</v>
          </cell>
          <cell r="L30">
            <v>0</v>
          </cell>
          <cell r="M30">
            <v>0</v>
          </cell>
        </row>
        <row r="31">
          <cell r="A31" t="str">
            <v>Wholesale local access services</v>
          </cell>
          <cell r="B31" t="str">
            <v>SL120</v>
          </cell>
          <cell r="L31">
            <v>53.599415178652379</v>
          </cell>
          <cell r="M31">
            <v>10.035209083463803</v>
          </cell>
        </row>
        <row r="32">
          <cell r="A32" t="str">
            <v>Wholesale local access services</v>
          </cell>
          <cell r="B32" t="str">
            <v>SL120</v>
          </cell>
          <cell r="L32">
            <v>41.745698360296565</v>
          </cell>
          <cell r="M32">
            <v>7.4099656486690124</v>
          </cell>
        </row>
        <row r="33">
          <cell r="A33" t="str">
            <v>Wholesale local access services</v>
          </cell>
          <cell r="B33" t="str">
            <v>SL120</v>
          </cell>
          <cell r="L33">
            <v>0</v>
          </cell>
          <cell r="M33">
            <v>0</v>
          </cell>
        </row>
        <row r="34">
          <cell r="A34" t="str">
            <v>Wholesale local access services</v>
          </cell>
          <cell r="B34" t="str">
            <v>SL120</v>
          </cell>
          <cell r="L34">
            <v>0</v>
          </cell>
          <cell r="M34">
            <v>0</v>
          </cell>
        </row>
        <row r="35">
          <cell r="A35" t="str">
            <v>Wholesale local access services</v>
          </cell>
          <cell r="B35" t="str">
            <v>SL120</v>
          </cell>
          <cell r="L35">
            <v>0</v>
          </cell>
          <cell r="M35">
            <v>0</v>
          </cell>
        </row>
        <row r="36">
          <cell r="A36" t="str">
            <v>Wholesale local access services</v>
          </cell>
          <cell r="B36" t="str">
            <v>SL120</v>
          </cell>
          <cell r="L36">
            <v>0</v>
          </cell>
          <cell r="M36">
            <v>0</v>
          </cell>
        </row>
        <row r="37">
          <cell r="A37" t="str">
            <v>Wholesale local access services</v>
          </cell>
          <cell r="B37" t="str">
            <v>SL120</v>
          </cell>
          <cell r="L37">
            <v>0</v>
          </cell>
          <cell r="M37">
            <v>0</v>
          </cell>
        </row>
        <row r="38">
          <cell r="A38" t="str">
            <v>Wholesale local access services</v>
          </cell>
          <cell r="B38" t="str">
            <v>SL131</v>
          </cell>
          <cell r="L38">
            <v>1077.8203676191667</v>
          </cell>
          <cell r="M38">
            <v>282.00780802930285</v>
          </cell>
        </row>
        <row r="39">
          <cell r="A39" t="str">
            <v>Wholesale local access services</v>
          </cell>
          <cell r="B39" t="str">
            <v>SL131</v>
          </cell>
          <cell r="L39">
            <v>972.89980085977879</v>
          </cell>
          <cell r="M39">
            <v>210.5585412177021</v>
          </cell>
        </row>
        <row r="40">
          <cell r="A40" t="str">
            <v>Wholesale local access services</v>
          </cell>
          <cell r="B40" t="str">
            <v>SL131</v>
          </cell>
          <cell r="L40">
            <v>0</v>
          </cell>
          <cell r="M40">
            <v>0</v>
          </cell>
        </row>
        <row r="41">
          <cell r="A41" t="str">
            <v>Wholesale local access services</v>
          </cell>
          <cell r="B41" t="str">
            <v>SL131</v>
          </cell>
          <cell r="L41">
            <v>0</v>
          </cell>
          <cell r="M41">
            <v>0</v>
          </cell>
        </row>
        <row r="42">
          <cell r="A42" t="str">
            <v>Wholesale local access services</v>
          </cell>
          <cell r="B42" t="str">
            <v>SL131</v>
          </cell>
          <cell r="L42">
            <v>0</v>
          </cell>
          <cell r="M42">
            <v>0</v>
          </cell>
        </row>
        <row r="43">
          <cell r="A43" t="str">
            <v>Wholesale local access services</v>
          </cell>
          <cell r="B43" t="str">
            <v>SL131</v>
          </cell>
          <cell r="L43">
            <v>0</v>
          </cell>
          <cell r="M43">
            <v>0</v>
          </cell>
        </row>
        <row r="44">
          <cell r="A44" t="str">
            <v>Wholesale local access services</v>
          </cell>
          <cell r="B44" t="str">
            <v>SL131</v>
          </cell>
          <cell r="L44">
            <v>0</v>
          </cell>
          <cell r="M44">
            <v>0</v>
          </cell>
        </row>
        <row r="45">
          <cell r="A45" t="str">
            <v>Wholesale local access services</v>
          </cell>
          <cell r="B45" t="str">
            <v>SL132</v>
          </cell>
          <cell r="L45">
            <v>406.81892920280472</v>
          </cell>
          <cell r="M45">
            <v>74.317892888475868</v>
          </cell>
        </row>
        <row r="46">
          <cell r="A46" t="str">
            <v>Wholesale local access services</v>
          </cell>
          <cell r="B46" t="str">
            <v>SL132</v>
          </cell>
          <cell r="L46">
            <v>419.94212046741131</v>
          </cell>
          <cell r="M46">
            <v>74.393727974224504</v>
          </cell>
        </row>
        <row r="47">
          <cell r="A47" t="str">
            <v>Wholesale local access services</v>
          </cell>
          <cell r="B47" t="str">
            <v>SL132</v>
          </cell>
          <cell r="L47">
            <v>0</v>
          </cell>
          <cell r="M47">
            <v>0</v>
          </cell>
        </row>
        <row r="48">
          <cell r="A48" t="str">
            <v>Wholesale local access services</v>
          </cell>
          <cell r="B48" t="str">
            <v>SL132</v>
          </cell>
          <cell r="L48">
            <v>0</v>
          </cell>
          <cell r="M48">
            <v>0</v>
          </cell>
        </row>
        <row r="49">
          <cell r="A49" t="str">
            <v>Wholesale local access services</v>
          </cell>
          <cell r="B49" t="str">
            <v>SL132</v>
          </cell>
          <cell r="L49">
            <v>0</v>
          </cell>
          <cell r="M49">
            <v>0</v>
          </cell>
        </row>
        <row r="50">
          <cell r="A50" t="str">
            <v>Wholesale local access services</v>
          </cell>
          <cell r="B50" t="str">
            <v>SL132</v>
          </cell>
          <cell r="L50">
            <v>0</v>
          </cell>
          <cell r="M50">
            <v>0</v>
          </cell>
        </row>
        <row r="51">
          <cell r="A51" t="str">
            <v>Wholesale local access services</v>
          </cell>
          <cell r="B51" t="str">
            <v>SL132</v>
          </cell>
          <cell r="L51">
            <v>0</v>
          </cell>
          <cell r="M51">
            <v>0</v>
          </cell>
        </row>
        <row r="52">
          <cell r="A52" t="str">
            <v>Wholesale local access services</v>
          </cell>
          <cell r="B52" t="str">
            <v>SL128</v>
          </cell>
          <cell r="L52">
            <v>55.866142325335012</v>
          </cell>
          <cell r="M52">
            <v>4.8955689663012869</v>
          </cell>
        </row>
        <row r="53">
          <cell r="A53" t="str">
            <v>Wholesale local access services</v>
          </cell>
          <cell r="B53" t="str">
            <v>SL128</v>
          </cell>
          <cell r="L53">
            <v>58.169900771740579</v>
          </cell>
          <cell r="M53">
            <v>4.2891918543789389</v>
          </cell>
        </row>
        <row r="54">
          <cell r="A54" t="str">
            <v>Wholesale local access services</v>
          </cell>
          <cell r="B54" t="str">
            <v>SL128</v>
          </cell>
          <cell r="L54">
            <v>0</v>
          </cell>
          <cell r="M54">
            <v>0</v>
          </cell>
        </row>
        <row r="55">
          <cell r="A55" t="str">
            <v>Wholesale local access services</v>
          </cell>
          <cell r="B55" t="str">
            <v>SL128</v>
          </cell>
          <cell r="L55">
            <v>0</v>
          </cell>
          <cell r="M55">
            <v>0</v>
          </cell>
        </row>
        <row r="56">
          <cell r="A56" t="str">
            <v>Wholesale local access services</v>
          </cell>
          <cell r="B56" t="str">
            <v>SL128</v>
          </cell>
          <cell r="L56">
            <v>0</v>
          </cell>
          <cell r="M56">
            <v>0</v>
          </cell>
        </row>
        <row r="57">
          <cell r="A57" t="str">
            <v>Wholesale local access services</v>
          </cell>
          <cell r="B57" t="str">
            <v>SL128</v>
          </cell>
          <cell r="L57">
            <v>0</v>
          </cell>
          <cell r="M57">
            <v>0</v>
          </cell>
        </row>
        <row r="58">
          <cell r="A58" t="str">
            <v>Wholesale local access services</v>
          </cell>
          <cell r="B58" t="str">
            <v>SL128</v>
          </cell>
          <cell r="L58">
            <v>0</v>
          </cell>
          <cell r="M58">
            <v>0</v>
          </cell>
        </row>
      </sheetData>
      <sheetData sheetId="11">
        <row r="4">
          <cell r="A4" t="str">
            <v>Wholesale local access services</v>
          </cell>
          <cell r="B4" t="str">
            <v>SK990</v>
          </cell>
        </row>
        <row r="5">
          <cell r="A5" t="str">
            <v>Wholesale local access services</v>
          </cell>
          <cell r="B5" t="str">
            <v>SK990</v>
          </cell>
        </row>
        <row r="6">
          <cell r="A6" t="str">
            <v>Wholesale local access services</v>
          </cell>
          <cell r="B6" t="str">
            <v>SK990</v>
          </cell>
        </row>
        <row r="7">
          <cell r="A7" t="str">
            <v>Wholesale local access services</v>
          </cell>
          <cell r="B7" t="str">
            <v>SK991</v>
          </cell>
        </row>
        <row r="8">
          <cell r="A8" t="str">
            <v>Wholesale local access services</v>
          </cell>
          <cell r="B8" t="str">
            <v>SK991</v>
          </cell>
        </row>
        <row r="9">
          <cell r="A9" t="str">
            <v>Wholesale local access services</v>
          </cell>
          <cell r="B9" t="str">
            <v>SK991</v>
          </cell>
        </row>
        <row r="10">
          <cell r="A10" t="str">
            <v>Wholesale local access services</v>
          </cell>
          <cell r="B10" t="str">
            <v>SK991</v>
          </cell>
        </row>
        <row r="11">
          <cell r="A11" t="str">
            <v>Wholesale fixed analogue exchange line services</v>
          </cell>
          <cell r="B11" t="str">
            <v>SK992</v>
          </cell>
        </row>
        <row r="12">
          <cell r="A12" t="str">
            <v>Wholesale fixed analogue exchange line services</v>
          </cell>
          <cell r="B12" t="str">
            <v>SK992</v>
          </cell>
        </row>
        <row r="13">
          <cell r="A13" t="str">
            <v>Wholesale fixed analogue exchange line services</v>
          </cell>
          <cell r="B13" t="str">
            <v>SK992</v>
          </cell>
        </row>
        <row r="14">
          <cell r="A14" t="str">
            <v>Wholesale fixed analogue exchange line services</v>
          </cell>
          <cell r="B14" t="str">
            <v>SK992</v>
          </cell>
        </row>
        <row r="15">
          <cell r="A15" t="str">
            <v>Wholesale fixed analogue exchange line services</v>
          </cell>
          <cell r="B15" t="str">
            <v>SK993</v>
          </cell>
        </row>
        <row r="16">
          <cell r="A16" t="str">
            <v>Wholesale fixed analogue exchange line services</v>
          </cell>
          <cell r="B16" t="str">
            <v>SK993</v>
          </cell>
        </row>
        <row r="17">
          <cell r="A17" t="str">
            <v>Wholesale fixed analogue exchange line services</v>
          </cell>
          <cell r="B17" t="str">
            <v>SK993</v>
          </cell>
        </row>
        <row r="18">
          <cell r="A18" t="str">
            <v>Wholesale fixed analogue exchange line services</v>
          </cell>
          <cell r="B18" t="str">
            <v>SK993</v>
          </cell>
        </row>
        <row r="19">
          <cell r="A19" t="str">
            <v>Wholesale fixed analogue exchange line services</v>
          </cell>
          <cell r="B19" t="str">
            <v>SL111</v>
          </cell>
        </row>
        <row r="20">
          <cell r="A20" t="str">
            <v>Wholesale fixed analogue exchange line services</v>
          </cell>
          <cell r="B20" t="str">
            <v>SL111</v>
          </cell>
        </row>
        <row r="21">
          <cell r="A21" t="str">
            <v>Wholesale fixed analogue exchange line services</v>
          </cell>
          <cell r="B21" t="str">
            <v>SL111</v>
          </cell>
        </row>
        <row r="22">
          <cell r="A22" t="str">
            <v>Wholesale fixed analogue exchange line services</v>
          </cell>
          <cell r="B22" t="str">
            <v>SL111</v>
          </cell>
        </row>
        <row r="23">
          <cell r="A23" t="str">
            <v>Wholesale fixed analogue exchange line services</v>
          </cell>
          <cell r="B23" t="str">
            <v>SL111</v>
          </cell>
        </row>
        <row r="24">
          <cell r="A24" t="str">
            <v>Wholesale fixed analogue exchange line services</v>
          </cell>
          <cell r="B24" t="str">
            <v>SL111</v>
          </cell>
        </row>
        <row r="25">
          <cell r="A25" t="str">
            <v>Wholesale fixed analogue exchange line services</v>
          </cell>
          <cell r="B25" t="str">
            <v>SL111</v>
          </cell>
        </row>
        <row r="26">
          <cell r="A26" t="str">
            <v>Wholesale fixed analogue exchange line services</v>
          </cell>
          <cell r="B26" t="str">
            <v>SL112</v>
          </cell>
        </row>
        <row r="27">
          <cell r="A27" t="str">
            <v>Wholesale fixed analogue exchange line services</v>
          </cell>
          <cell r="B27" t="str">
            <v>SL112</v>
          </cell>
        </row>
        <row r="28">
          <cell r="A28" t="str">
            <v>Wholesale fixed analogue exchange line services</v>
          </cell>
          <cell r="B28" t="str">
            <v>SL112</v>
          </cell>
        </row>
        <row r="29">
          <cell r="A29" t="str">
            <v>Wholesale fixed analogue exchange line services</v>
          </cell>
          <cell r="B29" t="str">
            <v>SL112</v>
          </cell>
        </row>
        <row r="30">
          <cell r="A30" t="str">
            <v>Wholesale fixed analogue exchange line services</v>
          </cell>
          <cell r="B30" t="str">
            <v>SL112</v>
          </cell>
        </row>
        <row r="31">
          <cell r="A31" t="str">
            <v>Wholesale fixed analogue exchange line services</v>
          </cell>
          <cell r="B31" t="str">
            <v>SL112</v>
          </cell>
        </row>
        <row r="32">
          <cell r="A32" t="str">
            <v>Wholesale fixed analogue exchange line services</v>
          </cell>
          <cell r="B32" t="str">
            <v>SL112</v>
          </cell>
        </row>
        <row r="33">
          <cell r="A33" t="str">
            <v>Wholesale local access services</v>
          </cell>
          <cell r="B33" t="str">
            <v>SL120</v>
          </cell>
        </row>
        <row r="34">
          <cell r="A34" t="str">
            <v>Wholesale local access services</v>
          </cell>
          <cell r="B34" t="str">
            <v>SL120</v>
          </cell>
        </row>
        <row r="35">
          <cell r="A35" t="str">
            <v>Wholesale local access services</v>
          </cell>
          <cell r="B35" t="str">
            <v>SL120</v>
          </cell>
        </row>
        <row r="36">
          <cell r="A36" t="str">
            <v>Wholesale local access services</v>
          </cell>
          <cell r="B36" t="str">
            <v>SL120</v>
          </cell>
        </row>
        <row r="37">
          <cell r="A37" t="str">
            <v>Wholesale fixed analogue exchange line services</v>
          </cell>
          <cell r="B37" t="str">
            <v>SL121</v>
          </cell>
        </row>
        <row r="38">
          <cell r="A38" t="str">
            <v>Wholesale fixed analogue exchange line services</v>
          </cell>
          <cell r="B38" t="str">
            <v>SL121</v>
          </cell>
        </row>
        <row r="39">
          <cell r="A39" t="str">
            <v>Wholesale fixed analogue exchange line services</v>
          </cell>
          <cell r="B39" t="str">
            <v>SL121</v>
          </cell>
        </row>
        <row r="40">
          <cell r="A40" t="str">
            <v>Wholesale fixed analogue exchange line services</v>
          </cell>
          <cell r="B40" t="str">
            <v>SL121</v>
          </cell>
        </row>
        <row r="41">
          <cell r="A41" t="str">
            <v>Wholesale fixed analogue exchange line services</v>
          </cell>
          <cell r="B41" t="str">
            <v>SL121</v>
          </cell>
        </row>
        <row r="42">
          <cell r="A42" t="str">
            <v>Wholesale fixed analogue exchange line services</v>
          </cell>
          <cell r="B42" t="str">
            <v>SL121</v>
          </cell>
        </row>
        <row r="43">
          <cell r="A43" t="str">
            <v>Wholesale fixed analogue exchange line services</v>
          </cell>
          <cell r="B43" t="str">
            <v>SL121</v>
          </cell>
        </row>
        <row r="44">
          <cell r="A44" t="str">
            <v>Wholesale fixed analogue exchange line services</v>
          </cell>
          <cell r="B44" t="str">
            <v>SL121</v>
          </cell>
        </row>
        <row r="45">
          <cell r="A45" t="str">
            <v>Wholesale fixed analogue exchange line services</v>
          </cell>
          <cell r="B45" t="str">
            <v>SL121</v>
          </cell>
        </row>
        <row r="46">
          <cell r="A46" t="str">
            <v>Wholesale fixed analogue exchange line services</v>
          </cell>
          <cell r="B46" t="str">
            <v>SL121</v>
          </cell>
        </row>
        <row r="47">
          <cell r="A47" t="str">
            <v>Wholesale fixed analogue exchange line services</v>
          </cell>
          <cell r="B47" t="str">
            <v>SL121</v>
          </cell>
        </row>
        <row r="48">
          <cell r="A48" t="str">
            <v>Wholesale fixed analogue exchange line services</v>
          </cell>
          <cell r="B48" t="str">
            <v>SL121</v>
          </cell>
        </row>
        <row r="49">
          <cell r="A49" t="str">
            <v>Wholesale fixed analogue exchange line services</v>
          </cell>
          <cell r="B49" t="str">
            <v>SL121</v>
          </cell>
        </row>
        <row r="50">
          <cell r="A50" t="str">
            <v>Wholesale fixed analogue exchange line services</v>
          </cell>
          <cell r="B50" t="str">
            <v>SL121</v>
          </cell>
        </row>
        <row r="51">
          <cell r="A51" t="str">
            <v>Wholesale fixed analogue exchange line services</v>
          </cell>
          <cell r="B51" t="str">
            <v>SL121</v>
          </cell>
        </row>
        <row r="52">
          <cell r="A52" t="str">
            <v>Wholesale fixed analogue exchange line services</v>
          </cell>
          <cell r="B52" t="str">
            <v>SL121</v>
          </cell>
        </row>
        <row r="53">
          <cell r="A53" t="str">
            <v>Wholesale fixed analogue exchange line services</v>
          </cell>
          <cell r="B53" t="str">
            <v>SL122</v>
          </cell>
        </row>
        <row r="54">
          <cell r="A54" t="str">
            <v>Wholesale fixed analogue exchange line services</v>
          </cell>
          <cell r="B54" t="str">
            <v>SL122</v>
          </cell>
        </row>
        <row r="55">
          <cell r="A55" t="str">
            <v>Wholesale fixed analogue exchange line services</v>
          </cell>
          <cell r="B55" t="str">
            <v>SL122</v>
          </cell>
        </row>
        <row r="56">
          <cell r="A56" t="str">
            <v>Wholesale fixed analogue exchange line services</v>
          </cell>
          <cell r="B56" t="str">
            <v>SL122</v>
          </cell>
        </row>
        <row r="57">
          <cell r="A57" t="str">
            <v>Wholesale fixed analogue exchange line services</v>
          </cell>
          <cell r="B57" t="str">
            <v>SL122</v>
          </cell>
        </row>
        <row r="58">
          <cell r="A58" t="str">
            <v>Wholesale fixed analogue exchange line services</v>
          </cell>
          <cell r="B58" t="str">
            <v>SL122</v>
          </cell>
        </row>
      </sheetData>
      <sheetData sheetId="12">
        <row r="4">
          <cell r="A4" t="str">
            <v>Fixed Access Market - WFAEL</v>
          </cell>
          <cell r="B4" t="str">
            <v>SL122</v>
          </cell>
        </row>
        <row r="5">
          <cell r="A5" t="str">
            <v>Fixed Access Market - WFAEL</v>
          </cell>
          <cell r="B5" t="str">
            <v>SL122</v>
          </cell>
        </row>
        <row r="6">
          <cell r="A6" t="str">
            <v>Fixed Access Market - WFAEL</v>
          </cell>
          <cell r="B6" t="str">
            <v>SL122</v>
          </cell>
        </row>
        <row r="7">
          <cell r="A7" t="str">
            <v>Fixed Access Market - WFAEL</v>
          </cell>
          <cell r="B7" t="str">
            <v>SL122</v>
          </cell>
          <cell r="L7">
            <v>149176785.5914005</v>
          </cell>
          <cell r="M7" t="b">
            <v>1</v>
          </cell>
        </row>
        <row r="8">
          <cell r="A8" t="str">
            <v>Fixed Access Market - WFAEL</v>
          </cell>
          <cell r="B8" t="str">
            <v>SL122</v>
          </cell>
          <cell r="L8">
            <v>77179992.929406434</v>
          </cell>
          <cell r="M8" t="b">
            <v>1</v>
          </cell>
        </row>
        <row r="9">
          <cell r="A9" t="str">
            <v>Fixed Access Market - WFAEL</v>
          </cell>
          <cell r="B9" t="str">
            <v>SL122</v>
          </cell>
          <cell r="L9">
            <v>9916815.2623272631</v>
          </cell>
          <cell r="M9" t="b">
            <v>1</v>
          </cell>
        </row>
        <row r="10">
          <cell r="A10" t="str">
            <v>Fixed Access Market - WFAEL</v>
          </cell>
          <cell r="B10" t="str">
            <v>SL122</v>
          </cell>
          <cell r="L10">
            <v>9469715.0984309986</v>
          </cell>
          <cell r="M10" t="b">
            <v>1</v>
          </cell>
        </row>
        <row r="11">
          <cell r="A11" t="str">
            <v>Fixed Access Market - WFAEL</v>
          </cell>
          <cell r="B11" t="str">
            <v>SL122</v>
          </cell>
          <cell r="L11">
            <v>1204378.2909453413</v>
          </cell>
          <cell r="M11" t="b">
            <v>1</v>
          </cell>
        </row>
        <row r="12">
          <cell r="A12" t="str">
            <v>Fixed Access Market - WFAEL</v>
          </cell>
          <cell r="B12" t="str">
            <v>SL122</v>
          </cell>
          <cell r="L12">
            <v>138495981.32327336</v>
          </cell>
          <cell r="M12" t="b">
            <v>1</v>
          </cell>
        </row>
        <row r="13">
          <cell r="A13" t="str">
            <v>Fixed Access Market - WFAEL</v>
          </cell>
          <cell r="B13" t="str">
            <v>SL122</v>
          </cell>
          <cell r="L13">
            <v>16285002.314032454</v>
          </cell>
          <cell r="M13" t="b">
            <v>1</v>
          </cell>
        </row>
        <row r="14">
          <cell r="A14" t="str">
            <v>Fixed Access Market - WFAEL</v>
          </cell>
          <cell r="B14" t="str">
            <v>SL122</v>
          </cell>
          <cell r="L14">
            <v>75636472.116596922</v>
          </cell>
          <cell r="M14" t="b">
            <v>1</v>
          </cell>
        </row>
        <row r="15">
          <cell r="A15" t="str">
            <v>Fixed Access Market - WFAEL</v>
          </cell>
          <cell r="B15" t="str">
            <v>SL122</v>
          </cell>
          <cell r="L15">
            <v>91630.448928902493</v>
          </cell>
          <cell r="M15" t="b">
            <v>1</v>
          </cell>
        </row>
        <row r="16">
          <cell r="A16" t="str">
            <v>Fixed Access Market - WFAEL</v>
          </cell>
          <cell r="B16" t="str">
            <v>SL122</v>
          </cell>
          <cell r="L16">
            <v>7678121.5282141976</v>
          </cell>
          <cell r="M16" t="b">
            <v>1</v>
          </cell>
        </row>
        <row r="17">
          <cell r="A17" t="str">
            <v>Fixed Access Market - WFAEL</v>
          </cell>
          <cell r="B17" t="str">
            <v>SL122</v>
          </cell>
          <cell r="L17">
            <v>16323.609481071149</v>
          </cell>
          <cell r="M17" t="b">
            <v>1</v>
          </cell>
        </row>
        <row r="18">
          <cell r="A18" t="str">
            <v>Fixed Access Market - WFAEL</v>
          </cell>
          <cell r="B18" t="str">
            <v>SL122</v>
          </cell>
          <cell r="L18">
            <v>1465965.7410672158</v>
          </cell>
          <cell r="M18" t="b">
            <v>1</v>
          </cell>
        </row>
        <row r="19">
          <cell r="A19" t="str">
            <v>Fixed Access Market - WFAEL</v>
          </cell>
          <cell r="B19" t="str">
            <v>SL122</v>
          </cell>
          <cell r="L19">
            <v>602214.72922538745</v>
          </cell>
          <cell r="M19" t="b">
            <v>1</v>
          </cell>
        </row>
        <row r="20">
          <cell r="A20" t="str">
            <v>Fixed Access Market - WFAEL</v>
          </cell>
          <cell r="B20" t="str">
            <v>SL151</v>
          </cell>
          <cell r="L20">
            <v>0</v>
          </cell>
          <cell r="M20" t="b">
            <v>1</v>
          </cell>
        </row>
        <row r="21">
          <cell r="A21" t="str">
            <v>Fixed Access Market - WFAEL</v>
          </cell>
          <cell r="B21" t="str">
            <v>SL151</v>
          </cell>
          <cell r="L21">
            <v>7004079.4174480876</v>
          </cell>
          <cell r="M21" t="b">
            <v>1</v>
          </cell>
        </row>
        <row r="22">
          <cell r="A22" t="str">
            <v>Fixed Access Market - WFAEL</v>
          </cell>
          <cell r="B22" t="str">
            <v>SL151</v>
          </cell>
          <cell r="L22">
            <v>5994732.0413960563</v>
          </cell>
          <cell r="M22" t="b">
            <v>1</v>
          </cell>
        </row>
        <row r="23">
          <cell r="A23" t="str">
            <v>Fixed Access Market - WFAEL</v>
          </cell>
          <cell r="B23" t="str">
            <v>SL151</v>
          </cell>
          <cell r="L23">
            <v>24787095.375819605</v>
          </cell>
          <cell r="M23" t="b">
            <v>1</v>
          </cell>
        </row>
        <row r="24">
          <cell r="A24" t="str">
            <v>Fixed Access Market - WFAEL</v>
          </cell>
          <cell r="B24" t="str">
            <v>SL151</v>
          </cell>
          <cell r="L24">
            <v>14527448.285197075</v>
          </cell>
          <cell r="M24" t="b">
            <v>1</v>
          </cell>
        </row>
        <row r="25">
          <cell r="A25" t="str">
            <v>Fixed Access Market - WFAEL</v>
          </cell>
          <cell r="B25" t="str">
            <v>SL151</v>
          </cell>
          <cell r="L25">
            <v>1719415.2977709365</v>
          </cell>
          <cell r="M25" t="b">
            <v>1</v>
          </cell>
        </row>
        <row r="26">
          <cell r="A26" t="str">
            <v>Fixed Access Market - WFAEL</v>
          </cell>
          <cell r="B26" t="str">
            <v>SL151</v>
          </cell>
          <cell r="L26">
            <v>1905051.3871768489</v>
          </cell>
          <cell r="M26" t="b">
            <v>1</v>
          </cell>
        </row>
        <row r="27">
          <cell r="A27" t="str">
            <v>Fixed Access Market - WFAEL</v>
          </cell>
          <cell r="B27" t="str">
            <v>SL151</v>
          </cell>
          <cell r="L27">
            <v>250124.26479990565</v>
          </cell>
          <cell r="M27" t="b">
            <v>1</v>
          </cell>
        </row>
        <row r="28">
          <cell r="A28" t="str">
            <v>Fixed Access Market - WFAEL</v>
          </cell>
          <cell r="B28" t="str">
            <v>SL151</v>
          </cell>
          <cell r="L28">
            <v>22410705.150864765</v>
          </cell>
          <cell r="M28" t="b">
            <v>1</v>
          </cell>
        </row>
        <row r="29">
          <cell r="A29" t="str">
            <v>Fixed Access Market - WFAEL</v>
          </cell>
          <cell r="B29" t="str">
            <v>SL151</v>
          </cell>
          <cell r="L29">
            <v>3227657.6248369492</v>
          </cell>
          <cell r="M29" t="b">
            <v>1</v>
          </cell>
        </row>
        <row r="30">
          <cell r="A30" t="str">
            <v>Fixed Access Market - WFAEL</v>
          </cell>
          <cell r="B30" t="str">
            <v>SL151</v>
          </cell>
          <cell r="L30">
            <v>14991364.312786914</v>
          </cell>
          <cell r="M30" t="b">
            <v>1</v>
          </cell>
        </row>
        <row r="31">
          <cell r="A31" t="str">
            <v>Fixed Access Market - WFAEL</v>
          </cell>
          <cell r="B31" t="str">
            <v>SL151</v>
          </cell>
          <cell r="L31">
            <v>20935.288265162235</v>
          </cell>
          <cell r="M31" t="b">
            <v>1</v>
          </cell>
        </row>
        <row r="32">
          <cell r="A32" t="str">
            <v>Fixed Access Market - WFAEL</v>
          </cell>
          <cell r="B32" t="str">
            <v>SL151</v>
          </cell>
          <cell r="L32">
            <v>1553609.4842814219</v>
          </cell>
          <cell r="M32" t="b">
            <v>1</v>
          </cell>
        </row>
        <row r="33">
          <cell r="A33" t="str">
            <v>Fixed Access Market - WFAEL</v>
          </cell>
          <cell r="B33" t="str">
            <v>SL151</v>
          </cell>
          <cell r="L33">
            <v>3016.7443317029461</v>
          </cell>
          <cell r="M33" t="b">
            <v>1</v>
          </cell>
        </row>
        <row r="34">
          <cell r="A34" t="str">
            <v>Fixed Access Market - WFAEL</v>
          </cell>
          <cell r="B34" t="str">
            <v>SL151</v>
          </cell>
          <cell r="L34">
            <v>288221.26237414451</v>
          </cell>
          <cell r="M34" t="b">
            <v>1</v>
          </cell>
        </row>
        <row r="35">
          <cell r="A35" t="str">
            <v>Fixed Access Market - WFAEL</v>
          </cell>
          <cell r="B35" t="str">
            <v>SL151</v>
          </cell>
          <cell r="L35">
            <v>151489.39438699407</v>
          </cell>
          <cell r="M35" t="b">
            <v>1</v>
          </cell>
        </row>
        <row r="36">
          <cell r="A36" t="str">
            <v>Fixed Access Market - WFAEL</v>
          </cell>
          <cell r="B36" t="str">
            <v>SL121</v>
          </cell>
          <cell r="L36">
            <v>0</v>
          </cell>
          <cell r="M36" t="b">
            <v>1</v>
          </cell>
        </row>
        <row r="37">
          <cell r="A37" t="str">
            <v>Fixed Access Market - WFAEL</v>
          </cell>
          <cell r="B37" t="str">
            <v>SL121</v>
          </cell>
          <cell r="L37">
            <v>6615766.1571792057</v>
          </cell>
          <cell r="M37" t="b">
            <v>1</v>
          </cell>
        </row>
        <row r="38">
          <cell r="A38" t="str">
            <v>Fixed Access Market - WFAEL</v>
          </cell>
          <cell r="B38" t="str">
            <v>SL121</v>
          </cell>
          <cell r="L38">
            <v>7764783.0580978794</v>
          </cell>
          <cell r="M38" t="b">
            <v>1</v>
          </cell>
        </row>
        <row r="39">
          <cell r="A39" t="str">
            <v>Fixed Access Market - WFAEL</v>
          </cell>
          <cell r="B39" t="str">
            <v>SL121</v>
          </cell>
          <cell r="L39">
            <v>40400471.1021633</v>
          </cell>
          <cell r="M39" t="b">
            <v>1</v>
          </cell>
        </row>
        <row r="40">
          <cell r="A40" t="str">
            <v>Fixed Access Market - WFAEL</v>
          </cell>
          <cell r="B40" t="str">
            <v>SL121</v>
          </cell>
          <cell r="L40">
            <v>18692433.507939629</v>
          </cell>
          <cell r="M40" t="b">
            <v>1</v>
          </cell>
        </row>
        <row r="41">
          <cell r="A41" t="str">
            <v>Fixed Access Market - WFAEL</v>
          </cell>
          <cell r="B41" t="str">
            <v>SL121</v>
          </cell>
          <cell r="L41">
            <v>2032768.6104548734</v>
          </cell>
          <cell r="M41" t="b">
            <v>1</v>
          </cell>
        </row>
        <row r="42">
          <cell r="A42" t="str">
            <v>Fixed Access Market - WFAEL</v>
          </cell>
          <cell r="B42" t="str">
            <v>SL121</v>
          </cell>
          <cell r="L42">
            <v>2397394.2968251808</v>
          </cell>
          <cell r="M42" t="b">
            <v>1</v>
          </cell>
        </row>
        <row r="43">
          <cell r="A43" t="str">
            <v>Fixed Access Market - WFAEL</v>
          </cell>
          <cell r="B43" t="str">
            <v>SL121</v>
          </cell>
          <cell r="L43">
            <v>251351.63221118037</v>
          </cell>
          <cell r="M43" t="b">
            <v>1</v>
          </cell>
        </row>
        <row r="44">
          <cell r="A44" t="str">
            <v>Fixed Access Market - WFAEL</v>
          </cell>
          <cell r="B44" t="str">
            <v>SL121</v>
          </cell>
          <cell r="L44">
            <v>23722887.437815443</v>
          </cell>
          <cell r="M44" t="b">
            <v>1</v>
          </cell>
        </row>
        <row r="45">
          <cell r="A45" t="str">
            <v>Fixed Access Market - WFAEL</v>
          </cell>
          <cell r="B45" t="str">
            <v>SL121</v>
          </cell>
          <cell r="L45">
            <v>3725706.724141873</v>
          </cell>
          <cell r="M45" t="b">
            <v>1</v>
          </cell>
        </row>
        <row r="46">
          <cell r="A46" t="str">
            <v>Fixed Access Market - WFAEL</v>
          </cell>
          <cell r="B46" t="str">
            <v>SL121</v>
          </cell>
          <cell r="L46">
            <v>16985128.436296701</v>
          </cell>
          <cell r="M46" t="b">
            <v>1</v>
          </cell>
        </row>
        <row r="47">
          <cell r="A47" t="str">
            <v>Fixed Access Market - WFAEL</v>
          </cell>
          <cell r="B47" t="str">
            <v>SL121</v>
          </cell>
          <cell r="L47">
            <v>20949.21475650834</v>
          </cell>
          <cell r="M47" t="b">
            <v>1</v>
          </cell>
        </row>
        <row r="48">
          <cell r="A48" t="str">
            <v>Fixed Access Market - WFAEL</v>
          </cell>
          <cell r="B48" t="str">
            <v>SL121</v>
          </cell>
          <cell r="L48">
            <v>1549384.3051604684</v>
          </cell>
          <cell r="M48" t="b">
            <v>1</v>
          </cell>
        </row>
        <row r="49">
          <cell r="A49" t="str">
            <v>Fixed Access Market - WFAEL</v>
          </cell>
          <cell r="B49" t="str">
            <v>SL121</v>
          </cell>
          <cell r="L49">
            <v>3164.8318089761801</v>
          </cell>
          <cell r="M49" t="b">
            <v>1</v>
          </cell>
        </row>
        <row r="50">
          <cell r="A50" t="str">
            <v>Fixed Access Market - WFAEL</v>
          </cell>
          <cell r="B50" t="str">
            <v>SL121</v>
          </cell>
          <cell r="L50">
            <v>453045.14343648497</v>
          </cell>
          <cell r="M50" t="b">
            <v>1</v>
          </cell>
        </row>
        <row r="51">
          <cell r="A51" t="str">
            <v>Fixed Access Market - WFAEL</v>
          </cell>
          <cell r="B51" t="str">
            <v>SL121</v>
          </cell>
          <cell r="L51">
            <v>169886.81798033469</v>
          </cell>
          <cell r="M51" t="b">
            <v>1</v>
          </cell>
        </row>
        <row r="52">
          <cell r="A52" t="str">
            <v>Fixed Access Market - WFAEL</v>
          </cell>
          <cell r="B52" t="str">
            <v>SL150</v>
          </cell>
          <cell r="L52">
            <v>0</v>
          </cell>
          <cell r="M52" t="b">
            <v>1</v>
          </cell>
        </row>
        <row r="53">
          <cell r="A53" t="str">
            <v>Fixed Access Market - WFAEL</v>
          </cell>
          <cell r="B53" t="str">
            <v>SL150</v>
          </cell>
          <cell r="L53">
            <v>3866482.5999403466</v>
          </cell>
          <cell r="M53" t="b">
            <v>1</v>
          </cell>
        </row>
        <row r="54">
          <cell r="A54" t="str">
            <v>Fixed Access Market - WFAEL</v>
          </cell>
          <cell r="B54" t="str">
            <v>SL150</v>
          </cell>
          <cell r="L54">
            <v>5612881.5230113259</v>
          </cell>
          <cell r="M54" t="b">
            <v>1</v>
          </cell>
        </row>
        <row r="55">
          <cell r="A55" t="str">
            <v>Fixed Access Market - WFAEL</v>
          </cell>
          <cell r="B55" t="str">
            <v>SL150</v>
          </cell>
          <cell r="L55">
            <v>28136316.58901364</v>
          </cell>
          <cell r="M55" t="b">
            <v>1</v>
          </cell>
        </row>
        <row r="56">
          <cell r="A56" t="str">
            <v>Fixed Access Market - WFAEL</v>
          </cell>
          <cell r="B56" t="str">
            <v>SL150</v>
          </cell>
          <cell r="L56">
            <v>12754957.123236904</v>
          </cell>
          <cell r="M56" t="b">
            <v>1</v>
          </cell>
        </row>
        <row r="57">
          <cell r="A57" t="str">
            <v>Fixed Access Market - WFAEL</v>
          </cell>
          <cell r="B57" t="str">
            <v>SL150</v>
          </cell>
          <cell r="L57">
            <v>1350371.8441769935</v>
          </cell>
          <cell r="M57" t="b">
            <v>1</v>
          </cell>
        </row>
        <row r="58">
          <cell r="A58" t="str">
            <v>Fixed Access Market - WFAEL</v>
          </cell>
          <cell r="B58" t="str">
            <v>SL150</v>
          </cell>
          <cell r="L58">
            <v>1765552.8345855621</v>
          </cell>
          <cell r="M58" t="b">
            <v>1</v>
          </cell>
        </row>
      </sheetData>
      <sheetData sheetId="13"/>
      <sheetData sheetId="14">
        <row r="4">
          <cell r="B4" t="str">
            <v>Component Code</v>
          </cell>
        </row>
        <row r="5">
          <cell r="A5">
            <v>1</v>
          </cell>
          <cell r="B5" t="str">
            <v>CF187</v>
          </cell>
        </row>
        <row r="6">
          <cell r="A6">
            <v>2</v>
          </cell>
          <cell r="B6" t="str">
            <v>CK981</v>
          </cell>
        </row>
        <row r="7">
          <cell r="A7">
            <v>3</v>
          </cell>
          <cell r="B7" t="str">
            <v>CL120</v>
          </cell>
        </row>
        <row r="8">
          <cell r="A8">
            <v>4</v>
          </cell>
          <cell r="B8" t="str">
            <v>CL131</v>
          </cell>
        </row>
        <row r="9">
          <cell r="A9">
            <v>5</v>
          </cell>
          <cell r="B9" t="str">
            <v>CL132</v>
          </cell>
        </row>
        <row r="10">
          <cell r="A10">
            <v>6</v>
          </cell>
          <cell r="B10" t="str">
            <v>CL133</v>
          </cell>
        </row>
        <row r="11">
          <cell r="A11">
            <v>7</v>
          </cell>
          <cell r="B11" t="str">
            <v>CL139</v>
          </cell>
        </row>
        <row r="12">
          <cell r="A12">
            <v>8</v>
          </cell>
          <cell r="B12" t="str">
            <v>CL144</v>
          </cell>
        </row>
        <row r="13">
          <cell r="A13">
            <v>9</v>
          </cell>
          <cell r="B13" t="str">
            <v>CL160</v>
          </cell>
        </row>
        <row r="14">
          <cell r="A14">
            <v>10</v>
          </cell>
          <cell r="B14" t="str">
            <v>CL161</v>
          </cell>
        </row>
        <row r="15">
          <cell r="A15">
            <v>11</v>
          </cell>
          <cell r="B15" t="str">
            <v>CL171</v>
          </cell>
        </row>
        <row r="16">
          <cell r="A16">
            <v>12</v>
          </cell>
          <cell r="B16" t="str">
            <v>CL172</v>
          </cell>
        </row>
        <row r="17">
          <cell r="A17">
            <v>13</v>
          </cell>
          <cell r="B17" t="str">
            <v>CL173</v>
          </cell>
        </row>
        <row r="18">
          <cell r="A18">
            <v>14</v>
          </cell>
          <cell r="B18" t="str">
            <v>CL174</v>
          </cell>
        </row>
        <row r="19">
          <cell r="A19">
            <v>15</v>
          </cell>
          <cell r="B19" t="str">
            <v>CL175</v>
          </cell>
        </row>
        <row r="20">
          <cell r="A20">
            <v>16</v>
          </cell>
          <cell r="B20" t="str">
            <v>CL176</v>
          </cell>
        </row>
        <row r="21">
          <cell r="A21">
            <v>17</v>
          </cell>
          <cell r="B21" t="str">
            <v>CL177</v>
          </cell>
        </row>
        <row r="22">
          <cell r="A22">
            <v>18</v>
          </cell>
          <cell r="B22" t="str">
            <v>CL178</v>
          </cell>
        </row>
        <row r="23">
          <cell r="A23">
            <v>19</v>
          </cell>
          <cell r="B23" t="str">
            <v>CL180</v>
          </cell>
        </row>
        <row r="24">
          <cell r="A24">
            <v>20</v>
          </cell>
          <cell r="B24" t="str">
            <v>CL183</v>
          </cell>
        </row>
        <row r="25">
          <cell r="A25">
            <v>21</v>
          </cell>
          <cell r="B25" t="str">
            <v>CL185</v>
          </cell>
        </row>
        <row r="26">
          <cell r="A26">
            <v>22</v>
          </cell>
          <cell r="B26" t="str">
            <v>CL192</v>
          </cell>
        </row>
        <row r="27">
          <cell r="A27">
            <v>23</v>
          </cell>
          <cell r="B27" t="str">
            <v>CL197</v>
          </cell>
        </row>
        <row r="28">
          <cell r="A28">
            <v>24</v>
          </cell>
          <cell r="B28" t="str">
            <v>CL198</v>
          </cell>
        </row>
        <row r="29">
          <cell r="A29">
            <v>25</v>
          </cell>
          <cell r="B29" t="str">
            <v>CL570</v>
          </cell>
        </row>
        <row r="30">
          <cell r="A30">
            <v>26</v>
          </cell>
          <cell r="B30" t="str">
            <v>CL572</v>
          </cell>
        </row>
        <row r="31">
          <cell r="A31">
            <v>27</v>
          </cell>
          <cell r="B31" t="str">
            <v>CL574</v>
          </cell>
        </row>
        <row r="32">
          <cell r="A32">
            <v>28</v>
          </cell>
          <cell r="B32" t="str">
            <v>CL575</v>
          </cell>
        </row>
        <row r="33">
          <cell r="A33">
            <v>29</v>
          </cell>
          <cell r="B33" t="str">
            <v>CL577</v>
          </cell>
        </row>
        <row r="34">
          <cell r="A34">
            <v>30</v>
          </cell>
          <cell r="B34" t="str">
            <v>CL579</v>
          </cell>
        </row>
        <row r="35">
          <cell r="A35">
            <v>31</v>
          </cell>
          <cell r="B35" t="str">
            <v>CL590</v>
          </cell>
        </row>
        <row r="36">
          <cell r="A36">
            <v>32</v>
          </cell>
          <cell r="B36" t="str">
            <v>CL600</v>
          </cell>
        </row>
        <row r="37">
          <cell r="A37">
            <v>33</v>
          </cell>
          <cell r="B37" t="str">
            <v>CL950</v>
          </cell>
        </row>
        <row r="38">
          <cell r="A38">
            <v>34</v>
          </cell>
          <cell r="B38" t="str">
            <v>CL951</v>
          </cell>
        </row>
        <row r="39">
          <cell r="A39">
            <v>35</v>
          </cell>
          <cell r="B39" t="str">
            <v>CL952</v>
          </cell>
        </row>
        <row r="40">
          <cell r="A40">
            <v>36</v>
          </cell>
          <cell r="B40" t="str">
            <v>CL953</v>
          </cell>
        </row>
        <row r="41">
          <cell r="A41">
            <v>37</v>
          </cell>
          <cell r="B41" t="str">
            <v>CL954</v>
          </cell>
        </row>
        <row r="42">
          <cell r="A42">
            <v>38</v>
          </cell>
          <cell r="B42" t="str">
            <v>CL955</v>
          </cell>
        </row>
        <row r="43">
          <cell r="A43">
            <v>39</v>
          </cell>
          <cell r="B43" t="str">
            <v>CL956</v>
          </cell>
        </row>
        <row r="44">
          <cell r="A44">
            <v>40</v>
          </cell>
          <cell r="B44" t="str">
            <v>CL957</v>
          </cell>
        </row>
        <row r="45">
          <cell r="A45">
            <v>41</v>
          </cell>
          <cell r="B45" t="str">
            <v>CL958</v>
          </cell>
        </row>
        <row r="46">
          <cell r="A46">
            <v>42</v>
          </cell>
          <cell r="B46" t="str">
            <v>CL998</v>
          </cell>
        </row>
        <row r="47">
          <cell r="A47">
            <v>43</v>
          </cell>
          <cell r="B47" t="str">
            <v>CL999</v>
          </cell>
        </row>
        <row r="48">
          <cell r="A48">
            <v>44</v>
          </cell>
          <cell r="B48" t="str">
            <v>CN853</v>
          </cell>
        </row>
        <row r="49">
          <cell r="A49">
            <v>45</v>
          </cell>
          <cell r="B49" t="str">
            <v>CN855</v>
          </cell>
        </row>
        <row r="50">
          <cell r="A50">
            <v>46</v>
          </cell>
          <cell r="B50" t="str">
            <v>CO292</v>
          </cell>
        </row>
        <row r="51">
          <cell r="A51">
            <v>47</v>
          </cell>
          <cell r="B51" t="str">
            <v>CO293</v>
          </cell>
        </row>
        <row r="52">
          <cell r="A52">
            <v>48</v>
          </cell>
          <cell r="B52" t="str">
            <v>CO801</v>
          </cell>
        </row>
        <row r="53">
          <cell r="A53">
            <v>49</v>
          </cell>
          <cell r="B53" t="str">
            <v>CO989</v>
          </cell>
        </row>
        <row r="54">
          <cell r="A54">
            <v>50</v>
          </cell>
          <cell r="B54" t="str">
            <v>CP502</v>
          </cell>
        </row>
        <row r="55">
          <cell r="A55">
            <v>51</v>
          </cell>
          <cell r="B55" t="str">
            <v>CT134</v>
          </cell>
        </row>
        <row r="56">
          <cell r="A56">
            <v>52</v>
          </cell>
          <cell r="B56" t="str">
            <v>CW900</v>
          </cell>
        </row>
        <row r="57">
          <cell r="A57">
            <v>53</v>
          </cell>
          <cell r="B57" t="str">
            <v>CO254</v>
          </cell>
        </row>
        <row r="58">
          <cell r="A58">
            <v>54</v>
          </cell>
          <cell r="B58" t="str">
            <v>CW901</v>
          </cell>
        </row>
      </sheetData>
      <sheetData sheetId="15">
        <row r="4">
          <cell r="A4" t="str">
            <v>Fixed Access Market - WFAEL</v>
          </cell>
          <cell r="B4" t="str">
            <v>SL122</v>
          </cell>
        </row>
        <row r="5">
          <cell r="A5" t="str">
            <v>Fixed Access Market - WFAEL</v>
          </cell>
          <cell r="B5" t="str">
            <v>SL122</v>
          </cell>
        </row>
        <row r="6">
          <cell r="A6" t="str">
            <v>Fixed Access Market - WFAEL</v>
          </cell>
          <cell r="B6" t="str">
            <v>SL122</v>
          </cell>
        </row>
        <row r="7">
          <cell r="A7" t="str">
            <v>Fixed Access Market - WFAEL</v>
          </cell>
          <cell r="B7" t="str">
            <v>SL122</v>
          </cell>
          <cell r="L7">
            <v>9427.9824098110967</v>
          </cell>
        </row>
        <row r="8">
          <cell r="A8" t="str">
            <v>Fixed Access Market - WFAEL</v>
          </cell>
          <cell r="B8" t="str">
            <v>SL122</v>
          </cell>
          <cell r="L8">
            <v>137597.84952052357</v>
          </cell>
        </row>
        <row r="9">
          <cell r="A9" t="str">
            <v>Fixed Access Market - WFAEL</v>
          </cell>
          <cell r="B9" t="str">
            <v>SL122</v>
          </cell>
          <cell r="L9">
            <v>1657.1666040081002</v>
          </cell>
        </row>
        <row r="10">
          <cell r="A10" t="str">
            <v>Fixed Access Market - WFAEL</v>
          </cell>
          <cell r="B10" t="str">
            <v>SL122</v>
          </cell>
          <cell r="L10">
            <v>36.34253904319003</v>
          </cell>
        </row>
        <row r="11">
          <cell r="A11" t="str">
            <v>Fixed Access Market - WFAEL</v>
          </cell>
          <cell r="B11" t="str">
            <v>SL122</v>
          </cell>
          <cell r="L11">
            <v>997316.42290504125</v>
          </cell>
        </row>
        <row r="12">
          <cell r="A12" t="str">
            <v>Fixed Access Market - WFAEL</v>
          </cell>
          <cell r="B12" t="str">
            <v>SL122</v>
          </cell>
          <cell r="L12">
            <v>2328.057981596744</v>
          </cell>
        </row>
        <row r="13">
          <cell r="A13" t="str">
            <v>Fixed Access Market - WFAEL</v>
          </cell>
          <cell r="B13" t="str">
            <v>SL122</v>
          </cell>
          <cell r="L13">
            <v>409802.24835540092</v>
          </cell>
        </row>
        <row r="14">
          <cell r="A14" t="str">
            <v>Fixed Access Market - WFAEL</v>
          </cell>
          <cell r="B14" t="str">
            <v>SL122</v>
          </cell>
          <cell r="L14">
            <v>0</v>
          </cell>
        </row>
        <row r="15">
          <cell r="A15" t="str">
            <v>Fixed Access Market - WFAEL</v>
          </cell>
          <cell r="B15" t="str">
            <v>SL122</v>
          </cell>
          <cell r="L15">
            <v>364.76485068643962</v>
          </cell>
        </row>
        <row r="16">
          <cell r="A16" t="str">
            <v>Fixed Access Market - WFAEL</v>
          </cell>
          <cell r="B16" t="str">
            <v>SL122</v>
          </cell>
          <cell r="L16">
            <v>59.537653426743454</v>
          </cell>
        </row>
        <row r="17">
          <cell r="A17" t="str">
            <v>Fixed Access Market - WFAEL</v>
          </cell>
          <cell r="B17" t="str">
            <v>SL122</v>
          </cell>
          <cell r="L17">
            <v>46.64320018596414</v>
          </cell>
        </row>
        <row r="18">
          <cell r="A18" t="str">
            <v>Fixed Access Market - WFAEL</v>
          </cell>
          <cell r="B18" t="str">
            <v>SL122</v>
          </cell>
          <cell r="L18">
            <v>0</v>
          </cell>
        </row>
        <row r="19">
          <cell r="A19" t="str">
            <v>Fixed Access Market - WFAEL</v>
          </cell>
          <cell r="B19" t="str">
            <v>SL151</v>
          </cell>
          <cell r="L19">
            <v>0</v>
          </cell>
        </row>
        <row r="20">
          <cell r="A20" t="str">
            <v>Fixed Access Market - WFAEL</v>
          </cell>
          <cell r="B20" t="str">
            <v>SL151</v>
          </cell>
          <cell r="L20">
            <v>266701.81900998898</v>
          </cell>
        </row>
        <row r="21">
          <cell r="A21" t="str">
            <v>Fixed Access Market - WFAEL</v>
          </cell>
          <cell r="B21" t="str">
            <v>SL151</v>
          </cell>
          <cell r="L21">
            <v>675.27749285380867</v>
          </cell>
        </row>
        <row r="22">
          <cell r="A22" t="str">
            <v>Fixed Access Market - WFAEL</v>
          </cell>
          <cell r="B22" t="str">
            <v>SL151</v>
          </cell>
          <cell r="L22">
            <v>1402030.2342890126</v>
          </cell>
        </row>
        <row r="23">
          <cell r="A23" t="str">
            <v>Fixed Access Market - WFAEL</v>
          </cell>
          <cell r="B23" t="str">
            <v>SL151</v>
          </cell>
          <cell r="L23">
            <v>1886.4702861129217</v>
          </cell>
        </row>
        <row r="24">
          <cell r="A24" t="str">
            <v>Fixed Access Market - WFAEL</v>
          </cell>
          <cell r="B24" t="str">
            <v>SL151</v>
          </cell>
          <cell r="L24">
            <v>33532.957191024587</v>
          </cell>
        </row>
        <row r="25">
          <cell r="A25" t="str">
            <v>Fixed Access Market - WFAEL</v>
          </cell>
          <cell r="B25" t="str">
            <v>SL151</v>
          </cell>
          <cell r="L25">
            <v>204.45202521894026</v>
          </cell>
        </row>
        <row r="26">
          <cell r="A26" t="str">
            <v>Fixed Access Market - WFAEL</v>
          </cell>
          <cell r="B26" t="str">
            <v>SL151</v>
          </cell>
          <cell r="L26">
            <v>5.6028710978158749</v>
          </cell>
        </row>
        <row r="27">
          <cell r="A27" t="str">
            <v>Fixed Access Market - WFAEL</v>
          </cell>
          <cell r="B27" t="str">
            <v>SL151</v>
          </cell>
          <cell r="L27">
            <v>144756.90505771677</v>
          </cell>
        </row>
        <row r="28">
          <cell r="A28" t="str">
            <v>Fixed Access Market - WFAEL</v>
          </cell>
          <cell r="B28" t="str">
            <v>SL151</v>
          </cell>
          <cell r="L28">
            <v>309.80505869349372</v>
          </cell>
        </row>
        <row r="29">
          <cell r="A29" t="str">
            <v>Fixed Access Market - WFAEL</v>
          </cell>
          <cell r="B29" t="str">
            <v>SL151</v>
          </cell>
          <cell r="L29">
            <v>81560.405151661864</v>
          </cell>
        </row>
        <row r="30">
          <cell r="A30" t="str">
            <v>Fixed Access Market - WFAEL</v>
          </cell>
          <cell r="B30" t="str">
            <v>SL151</v>
          </cell>
          <cell r="L30">
            <v>0</v>
          </cell>
        </row>
        <row r="31">
          <cell r="A31" t="str">
            <v>Fixed Access Market - WFAEL</v>
          </cell>
          <cell r="B31" t="str">
            <v>SL151</v>
          </cell>
          <cell r="L31">
            <v>70.639102770976393</v>
          </cell>
        </row>
        <row r="32">
          <cell r="A32" t="str">
            <v>Fixed Access Market - WFAEL</v>
          </cell>
          <cell r="B32" t="str">
            <v>SL151</v>
          </cell>
          <cell r="L32">
            <v>10.603083333309085</v>
          </cell>
        </row>
        <row r="33">
          <cell r="A33" t="str">
            <v>Fixed Access Market - WFAEL</v>
          </cell>
          <cell r="B33" t="str">
            <v>SL151</v>
          </cell>
          <cell r="L33">
            <v>9.4041607297074261</v>
          </cell>
        </row>
        <row r="34">
          <cell r="A34" t="str">
            <v>Fixed Access Market - WFAEL</v>
          </cell>
          <cell r="B34" t="str">
            <v>SL151</v>
          </cell>
          <cell r="L34">
            <v>0</v>
          </cell>
        </row>
        <row r="35">
          <cell r="A35" t="str">
            <v>Fixed Access Market - WFAEL</v>
          </cell>
          <cell r="B35" t="str">
            <v>SL121</v>
          </cell>
          <cell r="L35">
            <v>0</v>
          </cell>
        </row>
        <row r="36">
          <cell r="A36" t="str">
            <v>Fixed Access Market - WFAEL</v>
          </cell>
          <cell r="B36" t="str">
            <v>SL121</v>
          </cell>
          <cell r="L36">
            <v>238925.28061312129</v>
          </cell>
        </row>
        <row r="37">
          <cell r="A37" t="str">
            <v>Fixed Access Market - WFAEL</v>
          </cell>
          <cell r="B37" t="str">
            <v>SL121</v>
          </cell>
          <cell r="L37">
            <v>841.57256912584955</v>
          </cell>
        </row>
        <row r="38">
          <cell r="A38" t="str">
            <v>Fixed Access Market - WFAEL</v>
          </cell>
          <cell r="B38" t="str">
            <v>SL121</v>
          </cell>
          <cell r="L38">
            <v>1242358.8873567963</v>
          </cell>
        </row>
        <row r="39">
          <cell r="A39" t="str">
            <v>Fixed Access Market - WFAEL</v>
          </cell>
          <cell r="B39" t="str">
            <v>SL121</v>
          </cell>
          <cell r="L39">
            <v>2899.3597955172945</v>
          </cell>
        </row>
        <row r="40">
          <cell r="A40" t="str">
            <v>Fixed Access Market - WFAEL</v>
          </cell>
          <cell r="B40" t="str">
            <v>SL121</v>
          </cell>
          <cell r="L40">
            <v>27585.767732230819</v>
          </cell>
        </row>
        <row r="41">
          <cell r="A41" t="str">
            <v>Fixed Access Market - WFAEL</v>
          </cell>
          <cell r="B41" t="str">
            <v>SL121</v>
          </cell>
          <cell r="L41">
            <v>278.00894627951584</v>
          </cell>
        </row>
        <row r="42">
          <cell r="A42" t="str">
            <v>Fixed Access Market - WFAEL</v>
          </cell>
          <cell r="B42" t="str">
            <v>SL121</v>
          </cell>
          <cell r="L42">
            <v>6.9890564084291738</v>
          </cell>
        </row>
        <row r="43">
          <cell r="A43" t="str">
            <v>Fixed Access Market - WFAEL</v>
          </cell>
          <cell r="B43" t="str">
            <v>SL121</v>
          </cell>
          <cell r="L43">
            <v>198384.35568453401</v>
          </cell>
        </row>
        <row r="44">
          <cell r="A44" t="str">
            <v>Fixed Access Market - WFAEL</v>
          </cell>
          <cell r="B44" t="str">
            <v>SL121</v>
          </cell>
          <cell r="L44">
            <v>426.15526616570475</v>
          </cell>
        </row>
        <row r="45">
          <cell r="A45" t="str">
            <v>Fixed Access Market - WFAEL</v>
          </cell>
          <cell r="B45" t="str">
            <v>SL121</v>
          </cell>
          <cell r="L45">
            <v>77604.291056101487</v>
          </cell>
        </row>
        <row r="46">
          <cell r="A46" t="str">
            <v>Fixed Access Market - WFAEL</v>
          </cell>
          <cell r="B46" t="str">
            <v>SL121</v>
          </cell>
          <cell r="L46">
            <v>0</v>
          </cell>
        </row>
        <row r="47">
          <cell r="A47" t="str">
            <v>Fixed Access Market - WFAEL</v>
          </cell>
          <cell r="B47" t="str">
            <v>SL121</v>
          </cell>
          <cell r="L47">
            <v>88.106574926150103</v>
          </cell>
        </row>
        <row r="48">
          <cell r="A48" t="str">
            <v>Fixed Access Market - WFAEL</v>
          </cell>
          <cell r="B48" t="str">
            <v>SL121</v>
          </cell>
          <cell r="L48">
            <v>9.189047172000457</v>
          </cell>
        </row>
        <row r="49">
          <cell r="A49" t="str">
            <v>Fixed Access Market - WFAEL</v>
          </cell>
          <cell r="B49" t="str">
            <v>SL121</v>
          </cell>
          <cell r="L49">
            <v>14.236438655540892</v>
          </cell>
        </row>
        <row r="50">
          <cell r="A50" t="str">
            <v>Fixed Access Market - WFAEL</v>
          </cell>
          <cell r="B50" t="str">
            <v>SL121</v>
          </cell>
          <cell r="L50">
            <v>0</v>
          </cell>
        </row>
        <row r="51">
          <cell r="A51" t="str">
            <v>Fixed Access Market - WFAEL</v>
          </cell>
          <cell r="B51" t="str">
            <v>SL150</v>
          </cell>
          <cell r="L51">
            <v>0</v>
          </cell>
        </row>
        <row r="52">
          <cell r="A52" t="str">
            <v>Fixed Access Market - WFAEL</v>
          </cell>
          <cell r="B52" t="str">
            <v>SL150</v>
          </cell>
          <cell r="L52">
            <v>174190.65908551146</v>
          </cell>
        </row>
        <row r="53">
          <cell r="A53" t="str">
            <v>Fixed Access Market - WFAEL</v>
          </cell>
          <cell r="B53" t="str">
            <v>SL150</v>
          </cell>
          <cell r="L53">
            <v>590.65536956197411</v>
          </cell>
        </row>
        <row r="54">
          <cell r="A54" t="str">
            <v>Fixed Access Market - WFAEL</v>
          </cell>
          <cell r="B54" t="str">
            <v>SL150</v>
          </cell>
          <cell r="L54">
            <v>995719.6132384357</v>
          </cell>
        </row>
        <row r="55">
          <cell r="A55" t="str">
            <v>Fixed Access Market - WFAEL</v>
          </cell>
          <cell r="B55" t="str">
            <v>SL150</v>
          </cell>
          <cell r="L55">
            <v>1824.5944589928881</v>
          </cell>
        </row>
        <row r="56">
          <cell r="A56" t="str">
            <v>Fixed Access Market - WFAEL</v>
          </cell>
          <cell r="B56" t="str">
            <v>SL150</v>
          </cell>
          <cell r="L56">
            <v>18829.535025651672</v>
          </cell>
        </row>
        <row r="57">
          <cell r="A57" t="str">
            <v>Fixed Access Market - WFAEL</v>
          </cell>
          <cell r="B57" t="str">
            <v>SL150</v>
          </cell>
          <cell r="L57">
            <v>264.93511579136759</v>
          </cell>
        </row>
        <row r="58">
          <cell r="A58" t="str">
            <v>Fixed Access Market - WFAEL</v>
          </cell>
          <cell r="B58" t="str">
            <v>SL150</v>
          </cell>
          <cell r="L58">
            <v>4.0502062759253814</v>
          </cell>
        </row>
      </sheetData>
      <sheetData sheetId="16"/>
      <sheetData sheetId="17">
        <row r="4">
          <cell r="B4" t="str">
            <v>Component Code</v>
          </cell>
        </row>
        <row r="5">
          <cell r="A5">
            <v>1</v>
          </cell>
          <cell r="B5" t="str">
            <v>CF187</v>
          </cell>
        </row>
        <row r="6">
          <cell r="A6">
            <v>2</v>
          </cell>
          <cell r="B6" t="str">
            <v>CK981</v>
          </cell>
        </row>
        <row r="7">
          <cell r="A7">
            <v>3</v>
          </cell>
          <cell r="B7" t="str">
            <v>CL120</v>
          </cell>
          <cell r="L7">
            <v>0</v>
          </cell>
        </row>
        <row r="8">
          <cell r="A8">
            <v>4</v>
          </cell>
          <cell r="B8" t="str">
            <v>CL131</v>
          </cell>
          <cell r="L8">
            <v>0</v>
          </cell>
        </row>
        <row r="9">
          <cell r="A9">
            <v>5</v>
          </cell>
          <cell r="B9" t="str">
            <v>CL132</v>
          </cell>
          <cell r="L9">
            <v>0</v>
          </cell>
        </row>
        <row r="10">
          <cell r="A10">
            <v>6</v>
          </cell>
          <cell r="B10" t="str">
            <v>CL133</v>
          </cell>
          <cell r="L10">
            <v>0</v>
          </cell>
        </row>
        <row r="11">
          <cell r="A11">
            <v>7</v>
          </cell>
          <cell r="B11" t="str">
            <v>CL139</v>
          </cell>
          <cell r="L11">
            <v>0</v>
          </cell>
        </row>
        <row r="12">
          <cell r="A12">
            <v>8</v>
          </cell>
          <cell r="B12" t="str">
            <v>CL144</v>
          </cell>
          <cell r="L12">
            <v>0</v>
          </cell>
        </row>
        <row r="13">
          <cell r="A13">
            <v>9</v>
          </cell>
          <cell r="B13" t="str">
            <v>CL160</v>
          </cell>
          <cell r="L13">
            <v>0</v>
          </cell>
        </row>
        <row r="14">
          <cell r="A14">
            <v>10</v>
          </cell>
          <cell r="B14" t="str">
            <v>CL161</v>
          </cell>
          <cell r="L14">
            <v>0</v>
          </cell>
        </row>
        <row r="15">
          <cell r="A15">
            <v>11</v>
          </cell>
          <cell r="B15" t="str">
            <v>CL171</v>
          </cell>
          <cell r="L15">
            <v>0</v>
          </cell>
        </row>
        <row r="16">
          <cell r="A16">
            <v>12</v>
          </cell>
          <cell r="B16" t="str">
            <v>CL172</v>
          </cell>
          <cell r="L16">
            <v>0</v>
          </cell>
        </row>
        <row r="17">
          <cell r="A17">
            <v>13</v>
          </cell>
          <cell r="B17" t="str">
            <v>CL173</v>
          </cell>
          <cell r="L17">
            <v>0</v>
          </cell>
        </row>
        <row r="18">
          <cell r="A18">
            <v>14</v>
          </cell>
          <cell r="B18" t="str">
            <v>CL174</v>
          </cell>
          <cell r="L18">
            <v>0</v>
          </cell>
        </row>
        <row r="19">
          <cell r="A19">
            <v>15</v>
          </cell>
          <cell r="B19" t="str">
            <v>CL175</v>
          </cell>
          <cell r="L19">
            <v>0</v>
          </cell>
        </row>
        <row r="20">
          <cell r="A20">
            <v>16</v>
          </cell>
          <cell r="B20" t="str">
            <v>CL176</v>
          </cell>
          <cell r="L20">
            <v>0</v>
          </cell>
        </row>
        <row r="21">
          <cell r="A21">
            <v>17</v>
          </cell>
          <cell r="B21" t="str">
            <v>CL177</v>
          </cell>
          <cell r="L21">
            <v>0</v>
          </cell>
        </row>
        <row r="22">
          <cell r="A22">
            <v>18</v>
          </cell>
          <cell r="B22" t="str">
            <v>CL178</v>
          </cell>
          <cell r="L22">
            <v>0</v>
          </cell>
        </row>
        <row r="23">
          <cell r="A23">
            <v>19</v>
          </cell>
          <cell r="B23" t="str">
            <v>CL180</v>
          </cell>
          <cell r="L23">
            <v>0</v>
          </cell>
        </row>
        <row r="24">
          <cell r="A24">
            <v>20</v>
          </cell>
          <cell r="B24" t="str">
            <v>CL183</v>
          </cell>
          <cell r="L24">
            <v>0</v>
          </cell>
        </row>
        <row r="25">
          <cell r="A25">
            <v>21</v>
          </cell>
          <cell r="B25" t="str">
            <v>CL185</v>
          </cell>
          <cell r="L25">
            <v>0</v>
          </cell>
        </row>
        <row r="26">
          <cell r="A26">
            <v>22</v>
          </cell>
          <cell r="B26" t="str">
            <v>CL192</v>
          </cell>
          <cell r="L26">
            <v>0</v>
          </cell>
        </row>
        <row r="27">
          <cell r="A27">
            <v>23</v>
          </cell>
          <cell r="B27" t="str">
            <v>CL197</v>
          </cell>
          <cell r="L27">
            <v>0</v>
          </cell>
        </row>
        <row r="28">
          <cell r="A28">
            <v>24</v>
          </cell>
          <cell r="B28" t="str">
            <v>CL198</v>
          </cell>
          <cell r="L28">
            <v>0</v>
          </cell>
        </row>
        <row r="29">
          <cell r="A29">
            <v>25</v>
          </cell>
          <cell r="B29" t="str">
            <v>CL570</v>
          </cell>
          <cell r="L29">
            <v>0</v>
          </cell>
        </row>
        <row r="30">
          <cell r="A30">
            <v>26</v>
          </cell>
          <cell r="B30" t="str">
            <v>CL572</v>
          </cell>
          <cell r="L30">
            <v>0</v>
          </cell>
        </row>
        <row r="31">
          <cell r="A31">
            <v>27</v>
          </cell>
          <cell r="B31" t="str">
            <v>CL574</v>
          </cell>
          <cell r="L31">
            <v>0</v>
          </cell>
        </row>
        <row r="32">
          <cell r="A32">
            <v>28</v>
          </cell>
          <cell r="B32" t="str">
            <v>CL575</v>
          </cell>
          <cell r="L32">
            <v>0</v>
          </cell>
        </row>
        <row r="33">
          <cell r="A33">
            <v>29</v>
          </cell>
          <cell r="B33" t="str">
            <v>CL577</v>
          </cell>
          <cell r="L33">
            <v>0</v>
          </cell>
        </row>
        <row r="34">
          <cell r="A34">
            <v>30</v>
          </cell>
          <cell r="B34" t="str">
            <v>CL579</v>
          </cell>
          <cell r="L34">
            <v>0</v>
          </cell>
        </row>
        <row r="35">
          <cell r="A35">
            <v>31</v>
          </cell>
          <cell r="B35" t="str">
            <v>CL590</v>
          </cell>
          <cell r="L35">
            <v>0</v>
          </cell>
        </row>
        <row r="36">
          <cell r="A36">
            <v>32</v>
          </cell>
          <cell r="B36" t="str">
            <v>CL600</v>
          </cell>
          <cell r="L36">
            <v>0</v>
          </cell>
        </row>
        <row r="37">
          <cell r="A37">
            <v>33</v>
          </cell>
          <cell r="B37" t="str">
            <v>CL950</v>
          </cell>
          <cell r="L37">
            <v>0</v>
          </cell>
        </row>
        <row r="38">
          <cell r="A38">
            <v>34</v>
          </cell>
          <cell r="B38" t="str">
            <v>CL951</v>
          </cell>
          <cell r="L38">
            <v>0</v>
          </cell>
        </row>
        <row r="39">
          <cell r="A39">
            <v>35</v>
          </cell>
          <cell r="B39" t="str">
            <v>CL952</v>
          </cell>
          <cell r="L39">
            <v>0</v>
          </cell>
        </row>
        <row r="40">
          <cell r="A40">
            <v>36</v>
          </cell>
          <cell r="B40" t="str">
            <v>CL953</v>
          </cell>
          <cell r="L40">
            <v>0</v>
          </cell>
        </row>
        <row r="41">
          <cell r="A41">
            <v>37</v>
          </cell>
          <cell r="B41" t="str">
            <v>CL954</v>
          </cell>
          <cell r="L41">
            <v>0</v>
          </cell>
        </row>
        <row r="42">
          <cell r="A42">
            <v>38</v>
          </cell>
          <cell r="B42" t="str">
            <v>CL955</v>
          </cell>
          <cell r="L42">
            <v>0</v>
          </cell>
        </row>
        <row r="43">
          <cell r="A43">
            <v>39</v>
          </cell>
          <cell r="B43" t="str">
            <v>CL956</v>
          </cell>
          <cell r="L43">
            <v>0</v>
          </cell>
        </row>
        <row r="44">
          <cell r="A44">
            <v>40</v>
          </cell>
          <cell r="B44" t="str">
            <v>CL957</v>
          </cell>
          <cell r="L44">
            <v>0</v>
          </cell>
        </row>
        <row r="45">
          <cell r="A45">
            <v>41</v>
          </cell>
          <cell r="B45" t="str">
            <v>CL958</v>
          </cell>
          <cell r="L45">
            <v>0</v>
          </cell>
        </row>
        <row r="46">
          <cell r="A46">
            <v>42</v>
          </cell>
          <cell r="B46" t="str">
            <v>CL998</v>
          </cell>
          <cell r="L46">
            <v>0</v>
          </cell>
        </row>
        <row r="47">
          <cell r="A47">
            <v>43</v>
          </cell>
          <cell r="B47" t="str">
            <v>CL999</v>
          </cell>
          <cell r="L47">
            <v>0</v>
          </cell>
        </row>
        <row r="48">
          <cell r="A48">
            <v>44</v>
          </cell>
          <cell r="B48" t="str">
            <v>CN853</v>
          </cell>
          <cell r="L48">
            <v>0</v>
          </cell>
        </row>
        <row r="49">
          <cell r="A49">
            <v>45</v>
          </cell>
          <cell r="B49" t="str">
            <v>CN855</v>
          </cell>
          <cell r="L49">
            <v>0</v>
          </cell>
        </row>
        <row r="50">
          <cell r="A50">
            <v>46</v>
          </cell>
          <cell r="B50" t="str">
            <v>CO292</v>
          </cell>
          <cell r="L50">
            <v>0</v>
          </cell>
        </row>
        <row r="51">
          <cell r="A51">
            <v>47</v>
          </cell>
          <cell r="B51" t="str">
            <v>CO293</v>
          </cell>
          <cell r="L51">
            <v>0</v>
          </cell>
        </row>
        <row r="52">
          <cell r="A52">
            <v>48</v>
          </cell>
          <cell r="B52" t="str">
            <v>CO801</v>
          </cell>
          <cell r="L52">
            <v>0</v>
          </cell>
        </row>
        <row r="53">
          <cell r="A53">
            <v>49</v>
          </cell>
          <cell r="B53" t="str">
            <v>CO989</v>
          </cell>
          <cell r="L53">
            <v>0</v>
          </cell>
        </row>
        <row r="54">
          <cell r="A54">
            <v>50</v>
          </cell>
          <cell r="B54" t="str">
            <v>CP502</v>
          </cell>
          <cell r="L54">
            <v>0</v>
          </cell>
        </row>
        <row r="55">
          <cell r="A55">
            <v>51</v>
          </cell>
          <cell r="B55" t="str">
            <v>CT134</v>
          </cell>
          <cell r="L55">
            <v>0</v>
          </cell>
        </row>
        <row r="56">
          <cell r="A56">
            <v>52</v>
          </cell>
          <cell r="B56" t="str">
            <v>CW900</v>
          </cell>
          <cell r="L56">
            <v>0</v>
          </cell>
        </row>
        <row r="57">
          <cell r="A57">
            <v>53</v>
          </cell>
          <cell r="B57" t="str">
            <v>CO254</v>
          </cell>
          <cell r="L57">
            <v>0</v>
          </cell>
        </row>
        <row r="58">
          <cell r="A58">
            <v>54</v>
          </cell>
          <cell r="B58" t="str">
            <v>CW901</v>
          </cell>
          <cell r="L58">
            <v>0</v>
          </cell>
        </row>
      </sheetData>
      <sheetData sheetId="18">
        <row r="4">
          <cell r="A4" t="str">
            <v>Wholesale local access services</v>
          </cell>
          <cell r="B4" t="str">
            <v>SL574</v>
          </cell>
        </row>
        <row r="5">
          <cell r="A5" t="str">
            <v>Wholesale local access services</v>
          </cell>
          <cell r="B5" t="str">
            <v>SL574</v>
          </cell>
        </row>
        <row r="6">
          <cell r="A6" t="str">
            <v>Wholesale local access services</v>
          </cell>
          <cell r="B6" t="str">
            <v>SL574</v>
          </cell>
        </row>
        <row r="7">
          <cell r="A7" t="str">
            <v>Wholesale local access services</v>
          </cell>
          <cell r="B7" t="str">
            <v>SL574</v>
          </cell>
          <cell r="L7">
            <v>0</v>
          </cell>
          <cell r="M7">
            <v>0</v>
          </cell>
        </row>
        <row r="8">
          <cell r="A8" t="str">
            <v>Wholesale local access services</v>
          </cell>
          <cell r="B8" t="str">
            <v>SL574</v>
          </cell>
          <cell r="L8">
            <v>0</v>
          </cell>
          <cell r="M8">
            <v>0</v>
          </cell>
        </row>
        <row r="9">
          <cell r="A9" t="str">
            <v>Wholesale local access services</v>
          </cell>
          <cell r="B9" t="str">
            <v>SL574</v>
          </cell>
          <cell r="L9">
            <v>0</v>
          </cell>
          <cell r="M9">
            <v>0</v>
          </cell>
        </row>
        <row r="10">
          <cell r="A10" t="str">
            <v>Wholesale local access services</v>
          </cell>
          <cell r="B10" t="str">
            <v>SL574</v>
          </cell>
          <cell r="L10">
            <v>0</v>
          </cell>
          <cell r="M10">
            <v>0</v>
          </cell>
        </row>
        <row r="11">
          <cell r="A11" t="str">
            <v>Wholesale local access services</v>
          </cell>
          <cell r="B11" t="str">
            <v>SL574</v>
          </cell>
          <cell r="L11">
            <v>0</v>
          </cell>
          <cell r="M11">
            <v>0</v>
          </cell>
        </row>
        <row r="12">
          <cell r="A12" t="str">
            <v>Wholesale local access services</v>
          </cell>
          <cell r="B12" t="str">
            <v>SL574</v>
          </cell>
          <cell r="L12">
            <v>0</v>
          </cell>
          <cell r="M12">
            <v>0</v>
          </cell>
        </row>
        <row r="13">
          <cell r="A13" t="str">
            <v>Wholesale local access services</v>
          </cell>
          <cell r="B13" t="str">
            <v>SL574</v>
          </cell>
          <cell r="L13">
            <v>0</v>
          </cell>
          <cell r="M13">
            <v>0</v>
          </cell>
        </row>
        <row r="14">
          <cell r="A14" t="str">
            <v>Wholesale local access services</v>
          </cell>
          <cell r="B14" t="str">
            <v>SL574</v>
          </cell>
          <cell r="L14">
            <v>0</v>
          </cell>
          <cell r="M14">
            <v>0</v>
          </cell>
        </row>
        <row r="15">
          <cell r="A15" t="str">
            <v>Wholesale local access services</v>
          </cell>
          <cell r="B15" t="str">
            <v>SL574</v>
          </cell>
          <cell r="L15">
            <v>0</v>
          </cell>
          <cell r="M15">
            <v>0</v>
          </cell>
        </row>
        <row r="16">
          <cell r="A16" t="str">
            <v>Wholesale local access services</v>
          </cell>
          <cell r="B16" t="str">
            <v>SL574</v>
          </cell>
          <cell r="L16">
            <v>0</v>
          </cell>
          <cell r="M16">
            <v>0</v>
          </cell>
        </row>
        <row r="17">
          <cell r="A17" t="str">
            <v>Wholesale local access services</v>
          </cell>
          <cell r="B17" t="str">
            <v>SL574</v>
          </cell>
          <cell r="L17">
            <v>0</v>
          </cell>
          <cell r="M17">
            <v>0</v>
          </cell>
        </row>
        <row r="18">
          <cell r="A18" t="str">
            <v>Wholesale local access services</v>
          </cell>
          <cell r="B18" t="str">
            <v>SL574</v>
          </cell>
          <cell r="L18">
            <v>0</v>
          </cell>
          <cell r="M18">
            <v>0</v>
          </cell>
        </row>
        <row r="19">
          <cell r="A19" t="str">
            <v>Wholesale local access services</v>
          </cell>
          <cell r="B19" t="str">
            <v>SL574</v>
          </cell>
          <cell r="L19">
            <v>0</v>
          </cell>
          <cell r="M19">
            <v>0</v>
          </cell>
        </row>
        <row r="20">
          <cell r="A20" t="str">
            <v>Wholesale local access services</v>
          </cell>
          <cell r="B20" t="str">
            <v>SL574</v>
          </cell>
          <cell r="L20">
            <v>0</v>
          </cell>
          <cell r="M20">
            <v>0</v>
          </cell>
        </row>
        <row r="21">
          <cell r="A21" t="str">
            <v>Wholesale local access services</v>
          </cell>
          <cell r="B21" t="str">
            <v>SL574</v>
          </cell>
          <cell r="L21">
            <v>0</v>
          </cell>
          <cell r="M21">
            <v>0</v>
          </cell>
        </row>
        <row r="22">
          <cell r="A22" t="str">
            <v>Wholesale local access services</v>
          </cell>
          <cell r="B22" t="str">
            <v>SL574</v>
          </cell>
          <cell r="L22">
            <v>0</v>
          </cell>
          <cell r="M22">
            <v>0</v>
          </cell>
        </row>
        <row r="23">
          <cell r="A23" t="str">
            <v>Wholesale local access services</v>
          </cell>
          <cell r="B23" t="str">
            <v>SL574</v>
          </cell>
          <cell r="L23">
            <v>0</v>
          </cell>
          <cell r="M23">
            <v>0</v>
          </cell>
        </row>
        <row r="24">
          <cell r="A24" t="str">
            <v>Wholesale local access services</v>
          </cell>
          <cell r="B24" t="str">
            <v>SL574</v>
          </cell>
          <cell r="L24">
            <v>0</v>
          </cell>
          <cell r="M24">
            <v>0</v>
          </cell>
        </row>
        <row r="25">
          <cell r="A25" t="str">
            <v>Wholesale local access services</v>
          </cell>
          <cell r="B25" t="str">
            <v>SL574</v>
          </cell>
          <cell r="L25">
            <v>0</v>
          </cell>
          <cell r="M25">
            <v>0</v>
          </cell>
        </row>
        <row r="26">
          <cell r="A26" t="str">
            <v>Wholesale local access services</v>
          </cell>
          <cell r="B26" t="str">
            <v>SL574</v>
          </cell>
          <cell r="L26">
            <v>0</v>
          </cell>
          <cell r="M26">
            <v>0</v>
          </cell>
        </row>
        <row r="27">
          <cell r="A27" t="str">
            <v>Wholesale local access services</v>
          </cell>
          <cell r="B27" t="str">
            <v>SL574</v>
          </cell>
          <cell r="L27">
            <v>0</v>
          </cell>
          <cell r="M27">
            <v>0</v>
          </cell>
        </row>
        <row r="28">
          <cell r="A28" t="str">
            <v>Wholesale local access services</v>
          </cell>
          <cell r="B28" t="str">
            <v>SL574</v>
          </cell>
          <cell r="L28">
            <v>0</v>
          </cell>
          <cell r="M28">
            <v>0</v>
          </cell>
        </row>
        <row r="29">
          <cell r="A29" t="str">
            <v>Wholesale local access services</v>
          </cell>
          <cell r="B29" t="str">
            <v>SL574</v>
          </cell>
          <cell r="L29">
            <v>0</v>
          </cell>
          <cell r="M29">
            <v>0</v>
          </cell>
        </row>
        <row r="30">
          <cell r="A30" t="str">
            <v>Wholesale local access services</v>
          </cell>
          <cell r="B30" t="str">
            <v>SL574</v>
          </cell>
          <cell r="L30">
            <v>0</v>
          </cell>
          <cell r="M30">
            <v>0</v>
          </cell>
        </row>
        <row r="31">
          <cell r="A31" t="str">
            <v>Wholesale local access services</v>
          </cell>
          <cell r="B31" t="str">
            <v>SL950</v>
          </cell>
          <cell r="L31">
            <v>0</v>
          </cell>
          <cell r="M31">
            <v>0</v>
          </cell>
        </row>
        <row r="32">
          <cell r="A32" t="str">
            <v>Wholesale local access services</v>
          </cell>
          <cell r="B32" t="str">
            <v>SL950</v>
          </cell>
          <cell r="L32">
            <v>0</v>
          </cell>
          <cell r="M32">
            <v>0</v>
          </cell>
        </row>
        <row r="33">
          <cell r="A33" t="str">
            <v>Wholesale local access services</v>
          </cell>
          <cell r="B33" t="str">
            <v>SL950</v>
          </cell>
          <cell r="L33">
            <v>0</v>
          </cell>
          <cell r="M33">
            <v>0</v>
          </cell>
        </row>
        <row r="34">
          <cell r="A34" t="str">
            <v>Wholesale local access services</v>
          </cell>
          <cell r="B34" t="str">
            <v>SL950</v>
          </cell>
          <cell r="L34">
            <v>0</v>
          </cell>
          <cell r="M34">
            <v>0</v>
          </cell>
        </row>
        <row r="35">
          <cell r="A35" t="str">
            <v>Wholesale local access services</v>
          </cell>
          <cell r="B35" t="str">
            <v>SL950</v>
          </cell>
          <cell r="L35">
            <v>0</v>
          </cell>
          <cell r="M35">
            <v>0</v>
          </cell>
        </row>
        <row r="36">
          <cell r="A36" t="str">
            <v>Wholesale local access services</v>
          </cell>
          <cell r="B36" t="str">
            <v>SL950</v>
          </cell>
          <cell r="L36">
            <v>0</v>
          </cell>
          <cell r="M36">
            <v>0</v>
          </cell>
        </row>
        <row r="37">
          <cell r="A37" t="str">
            <v>Wholesale local access services</v>
          </cell>
          <cell r="B37" t="str">
            <v>SL950</v>
          </cell>
          <cell r="L37">
            <v>0</v>
          </cell>
          <cell r="M37">
            <v>0</v>
          </cell>
        </row>
        <row r="38">
          <cell r="A38" t="str">
            <v>Wholesale local access services</v>
          </cell>
          <cell r="B38" t="str">
            <v>SL950</v>
          </cell>
          <cell r="L38">
            <v>0</v>
          </cell>
          <cell r="M38">
            <v>0</v>
          </cell>
        </row>
        <row r="39">
          <cell r="A39" t="str">
            <v>Wholesale local access services</v>
          </cell>
          <cell r="B39" t="str">
            <v>SL950</v>
          </cell>
          <cell r="L39">
            <v>0</v>
          </cell>
          <cell r="M39">
            <v>0</v>
          </cell>
        </row>
        <row r="40">
          <cell r="A40" t="str">
            <v>Wholesale local access services</v>
          </cell>
          <cell r="B40" t="str">
            <v>SL950</v>
          </cell>
          <cell r="L40">
            <v>0</v>
          </cell>
          <cell r="M40">
            <v>0</v>
          </cell>
        </row>
        <row r="41">
          <cell r="A41" t="str">
            <v>Wholesale local access services</v>
          </cell>
          <cell r="B41" t="str">
            <v>SL950</v>
          </cell>
          <cell r="L41">
            <v>0</v>
          </cell>
          <cell r="M41">
            <v>0</v>
          </cell>
        </row>
        <row r="42">
          <cell r="A42" t="str">
            <v>Wholesale local access services</v>
          </cell>
          <cell r="B42" t="str">
            <v>SL950</v>
          </cell>
          <cell r="L42">
            <v>0</v>
          </cell>
          <cell r="M42">
            <v>0</v>
          </cell>
        </row>
        <row r="43">
          <cell r="A43" t="str">
            <v>Wholesale local access services</v>
          </cell>
          <cell r="B43" t="str">
            <v>SL950</v>
          </cell>
          <cell r="L43">
            <v>0</v>
          </cell>
          <cell r="M43">
            <v>0</v>
          </cell>
        </row>
        <row r="44">
          <cell r="A44" t="str">
            <v>Wholesale local access services</v>
          </cell>
          <cell r="B44" t="str">
            <v>SL950</v>
          </cell>
          <cell r="L44">
            <v>0</v>
          </cell>
          <cell r="M44">
            <v>0</v>
          </cell>
        </row>
        <row r="45">
          <cell r="A45" t="str">
            <v>Wholesale local access services</v>
          </cell>
          <cell r="B45" t="str">
            <v>SL950</v>
          </cell>
          <cell r="L45">
            <v>0</v>
          </cell>
          <cell r="M45">
            <v>0</v>
          </cell>
        </row>
        <row r="46">
          <cell r="A46" t="str">
            <v>Wholesale local access services</v>
          </cell>
          <cell r="B46" t="str">
            <v>SL950</v>
          </cell>
          <cell r="L46">
            <v>0</v>
          </cell>
          <cell r="M46">
            <v>0</v>
          </cell>
        </row>
        <row r="47">
          <cell r="A47" t="str">
            <v>Wholesale local access services</v>
          </cell>
          <cell r="B47" t="str">
            <v>SL950</v>
          </cell>
          <cell r="L47">
            <v>0</v>
          </cell>
          <cell r="M47">
            <v>0</v>
          </cell>
        </row>
        <row r="48">
          <cell r="A48" t="str">
            <v>Wholesale local access services</v>
          </cell>
          <cell r="B48" t="str">
            <v>SL950</v>
          </cell>
          <cell r="L48">
            <v>0</v>
          </cell>
          <cell r="M48">
            <v>0</v>
          </cell>
        </row>
        <row r="49">
          <cell r="A49" t="str">
            <v>Wholesale local access services</v>
          </cell>
          <cell r="B49" t="str">
            <v>SL950</v>
          </cell>
          <cell r="L49">
            <v>0</v>
          </cell>
          <cell r="M49">
            <v>0</v>
          </cell>
        </row>
        <row r="50">
          <cell r="A50" t="str">
            <v>Wholesale local access services</v>
          </cell>
          <cell r="B50" t="str">
            <v>SL950</v>
          </cell>
          <cell r="L50">
            <v>0</v>
          </cell>
          <cell r="M50">
            <v>0</v>
          </cell>
        </row>
        <row r="51">
          <cell r="A51" t="str">
            <v>Wholesale local access services</v>
          </cell>
          <cell r="B51" t="str">
            <v>SL950</v>
          </cell>
          <cell r="L51">
            <v>0</v>
          </cell>
          <cell r="M51">
            <v>0</v>
          </cell>
        </row>
        <row r="52">
          <cell r="A52" t="str">
            <v>Wholesale local access services</v>
          </cell>
          <cell r="B52" t="str">
            <v>SL950</v>
          </cell>
          <cell r="L52">
            <v>0</v>
          </cell>
          <cell r="M52">
            <v>0</v>
          </cell>
        </row>
        <row r="53">
          <cell r="A53" t="str">
            <v>Wholesale local access services</v>
          </cell>
          <cell r="B53" t="str">
            <v>SL950</v>
          </cell>
          <cell r="L53">
            <v>0</v>
          </cell>
          <cell r="M53">
            <v>0</v>
          </cell>
        </row>
        <row r="54">
          <cell r="A54" t="str">
            <v>Wholesale local access services</v>
          </cell>
          <cell r="B54" t="str">
            <v>SL950</v>
          </cell>
          <cell r="L54">
            <v>0</v>
          </cell>
          <cell r="M54">
            <v>0</v>
          </cell>
        </row>
        <row r="55">
          <cell r="A55" t="str">
            <v>Wholesale local access services</v>
          </cell>
          <cell r="B55" t="str">
            <v>SL950</v>
          </cell>
          <cell r="L55">
            <v>0</v>
          </cell>
          <cell r="M55">
            <v>0</v>
          </cell>
        </row>
        <row r="56">
          <cell r="A56" t="str">
            <v>Wholesale local access services</v>
          </cell>
          <cell r="B56" t="str">
            <v>SL950</v>
          </cell>
          <cell r="L56">
            <v>0</v>
          </cell>
          <cell r="M56">
            <v>0</v>
          </cell>
        </row>
        <row r="57">
          <cell r="A57" t="str">
            <v>Wholesale local access services</v>
          </cell>
          <cell r="B57" t="str">
            <v>SL950</v>
          </cell>
          <cell r="L57">
            <v>0</v>
          </cell>
          <cell r="M57">
            <v>0</v>
          </cell>
        </row>
        <row r="58">
          <cell r="A58" t="str">
            <v>Wholesale local access services</v>
          </cell>
          <cell r="B58" t="str">
            <v>SL950</v>
          </cell>
          <cell r="L58">
            <v>0</v>
          </cell>
          <cell r="M58">
            <v>0</v>
          </cell>
        </row>
      </sheetData>
      <sheetData sheetId="19">
        <row r="4">
          <cell r="A4" t="str">
            <v>Fixed Access Market - WLA</v>
          </cell>
          <cell r="B4" t="str">
            <v>SL950</v>
          </cell>
        </row>
        <row r="5">
          <cell r="A5" t="str">
            <v>Fixed Access Market - WLA</v>
          </cell>
          <cell r="B5" t="str">
            <v>SL950</v>
          </cell>
        </row>
        <row r="6">
          <cell r="A6" t="str">
            <v>Fixed Access Market - WLA</v>
          </cell>
          <cell r="B6" t="str">
            <v>SL950</v>
          </cell>
        </row>
        <row r="7">
          <cell r="A7" t="str">
            <v>Fixed Access Market - WLA</v>
          </cell>
          <cell r="B7" t="str">
            <v>SL950</v>
          </cell>
          <cell r="L7">
            <v>0</v>
          </cell>
        </row>
        <row r="8">
          <cell r="A8" t="str">
            <v>Fixed Access Market - WLA</v>
          </cell>
          <cell r="B8" t="str">
            <v>SL950</v>
          </cell>
          <cell r="L8">
            <v>0</v>
          </cell>
        </row>
        <row r="9">
          <cell r="A9" t="str">
            <v>Fixed Access Market - WLA</v>
          </cell>
          <cell r="B9" t="str">
            <v>SL950</v>
          </cell>
          <cell r="L9">
            <v>0</v>
          </cell>
        </row>
        <row r="10">
          <cell r="A10" t="str">
            <v>Fixed Access Market - WLA</v>
          </cell>
          <cell r="B10" t="str">
            <v>SL950</v>
          </cell>
          <cell r="L10">
            <v>0</v>
          </cell>
        </row>
        <row r="11">
          <cell r="A11" t="str">
            <v>Fixed Access Market - WLA</v>
          </cell>
          <cell r="B11" t="str">
            <v>SL950</v>
          </cell>
          <cell r="L11">
            <v>0</v>
          </cell>
        </row>
        <row r="12">
          <cell r="A12" t="str">
            <v>Fixed Access Market - WLA</v>
          </cell>
          <cell r="B12" t="str">
            <v>SL950</v>
          </cell>
          <cell r="L12">
            <v>0</v>
          </cell>
        </row>
        <row r="13">
          <cell r="A13" t="str">
            <v>Fixed Access Market - WLA</v>
          </cell>
          <cell r="B13" t="str">
            <v>SL950</v>
          </cell>
          <cell r="L13">
            <v>-20855131.619842935</v>
          </cell>
        </row>
        <row r="14">
          <cell r="A14" t="str">
            <v>Fixed Access Market - WLA</v>
          </cell>
          <cell r="B14" t="str">
            <v>SL950</v>
          </cell>
          <cell r="L14">
            <v>79647252.828436732</v>
          </cell>
        </row>
        <row r="15">
          <cell r="A15" t="str">
            <v>Fixed Access Market - WLA</v>
          </cell>
          <cell r="B15" t="str">
            <v>SL950</v>
          </cell>
          <cell r="L15">
            <v>0</v>
          </cell>
        </row>
        <row r="16">
          <cell r="A16" t="str">
            <v>Fixed Access Market - WLA</v>
          </cell>
          <cell r="B16" t="str">
            <v>SL950</v>
          </cell>
          <cell r="L16">
            <v>0</v>
          </cell>
        </row>
        <row r="17">
          <cell r="A17" t="str">
            <v>Fixed Access Market - WLA</v>
          </cell>
          <cell r="B17" t="str">
            <v>SL950</v>
          </cell>
          <cell r="L17">
            <v>0</v>
          </cell>
        </row>
        <row r="18">
          <cell r="A18" t="str">
            <v>Fixed Access Market - WLA</v>
          </cell>
          <cell r="B18" t="str">
            <v>SL950</v>
          </cell>
          <cell r="L18">
            <v>0</v>
          </cell>
        </row>
        <row r="19">
          <cell r="A19" t="str">
            <v>Fixed Access Market - WLA</v>
          </cell>
          <cell r="B19" t="str">
            <v>SL960</v>
          </cell>
          <cell r="L19">
            <v>0</v>
          </cell>
        </row>
        <row r="20">
          <cell r="A20" t="str">
            <v>Fixed Access Market - WLA</v>
          </cell>
          <cell r="B20" t="str">
            <v>SL960</v>
          </cell>
          <cell r="L20">
            <v>0</v>
          </cell>
        </row>
        <row r="21">
          <cell r="A21" t="str">
            <v>Fixed Access Market - WLA</v>
          </cell>
          <cell r="B21" t="str">
            <v>SL960</v>
          </cell>
          <cell r="L21">
            <v>0</v>
          </cell>
        </row>
        <row r="22">
          <cell r="A22" t="str">
            <v>Fixed Access Market - WLA</v>
          </cell>
          <cell r="B22" t="str">
            <v>SL960</v>
          </cell>
          <cell r="L22">
            <v>0</v>
          </cell>
        </row>
        <row r="23">
          <cell r="A23" t="str">
            <v>Fixed Access Market - WLA</v>
          </cell>
          <cell r="B23" t="str">
            <v>SL960</v>
          </cell>
          <cell r="L23">
            <v>0</v>
          </cell>
        </row>
        <row r="24">
          <cell r="A24" t="str">
            <v>Fixed Access Market - WLA</v>
          </cell>
          <cell r="B24" t="str">
            <v>SL960</v>
          </cell>
          <cell r="L24">
            <v>0</v>
          </cell>
        </row>
        <row r="25">
          <cell r="A25" t="str">
            <v>Fixed Access Market - WLA</v>
          </cell>
          <cell r="B25" t="str">
            <v>SL960</v>
          </cell>
          <cell r="L25">
            <v>0</v>
          </cell>
        </row>
        <row r="26">
          <cell r="A26" t="str">
            <v>Fixed Access Market - WLA</v>
          </cell>
          <cell r="B26" t="str">
            <v>SL960</v>
          </cell>
          <cell r="L26">
            <v>0</v>
          </cell>
        </row>
        <row r="27">
          <cell r="A27" t="str">
            <v>Fixed Access Market - WLA</v>
          </cell>
          <cell r="B27" t="str">
            <v>SL960</v>
          </cell>
          <cell r="L27">
            <v>0</v>
          </cell>
        </row>
        <row r="28">
          <cell r="A28" t="str">
            <v>Fixed Access Market - WLA</v>
          </cell>
          <cell r="B28" t="str">
            <v>SL960</v>
          </cell>
          <cell r="L28">
            <v>-7505604.5976015171</v>
          </cell>
        </row>
        <row r="29">
          <cell r="A29" t="str">
            <v>Fixed Access Market - WLA</v>
          </cell>
          <cell r="B29" t="str">
            <v>SL960</v>
          </cell>
          <cell r="L29">
            <v>32390275.111191895</v>
          </cell>
        </row>
        <row r="30">
          <cell r="A30" t="str">
            <v>Fixed Access Market - WLA</v>
          </cell>
          <cell r="B30" t="str">
            <v>SL960</v>
          </cell>
          <cell r="L30">
            <v>0</v>
          </cell>
        </row>
        <row r="31">
          <cell r="A31" t="str">
            <v>Fixed Access Market - WLA</v>
          </cell>
          <cell r="B31" t="str">
            <v>SL960</v>
          </cell>
          <cell r="L31">
            <v>0</v>
          </cell>
        </row>
        <row r="32">
          <cell r="A32" t="str">
            <v>Fixed Access Market - WLA</v>
          </cell>
          <cell r="B32" t="str">
            <v>SL960</v>
          </cell>
          <cell r="L32">
            <v>0</v>
          </cell>
        </row>
        <row r="33">
          <cell r="A33" t="str">
            <v>Fixed Access Market - WLA</v>
          </cell>
          <cell r="B33" t="str">
            <v>SL960</v>
          </cell>
          <cell r="L33">
            <v>0</v>
          </cell>
        </row>
        <row r="34">
          <cell r="A34" t="str">
            <v>Fixed Access Market - WLA</v>
          </cell>
          <cell r="B34" t="str">
            <v>SL951</v>
          </cell>
          <cell r="L34">
            <v>0</v>
          </cell>
        </row>
        <row r="35">
          <cell r="A35" t="str">
            <v>Fixed Access Market - WLA</v>
          </cell>
          <cell r="B35" t="str">
            <v>SL951</v>
          </cell>
          <cell r="L35">
            <v>0</v>
          </cell>
        </row>
        <row r="36">
          <cell r="A36" t="str">
            <v>Fixed Access Market - WLA</v>
          </cell>
          <cell r="B36" t="str">
            <v>SL951</v>
          </cell>
          <cell r="L36">
            <v>0</v>
          </cell>
        </row>
        <row r="37">
          <cell r="A37" t="str">
            <v>Fixed Access Market - WLA</v>
          </cell>
          <cell r="B37" t="str">
            <v>SL951</v>
          </cell>
          <cell r="L37">
            <v>0</v>
          </cell>
        </row>
        <row r="38">
          <cell r="A38" t="str">
            <v>Fixed Access Market - WLA</v>
          </cell>
          <cell r="B38" t="str">
            <v>SL951</v>
          </cell>
          <cell r="L38">
            <v>-6792958.8240489196</v>
          </cell>
        </row>
        <row r="39">
          <cell r="A39" t="str">
            <v>Fixed Access Market - WLA</v>
          </cell>
          <cell r="B39" t="str">
            <v>SL951</v>
          </cell>
          <cell r="L39">
            <v>29447339.049559392</v>
          </cell>
        </row>
        <row r="40">
          <cell r="A40" t="str">
            <v>Fixed Access Market - WLA</v>
          </cell>
          <cell r="B40" t="str">
            <v>SL951</v>
          </cell>
          <cell r="L40">
            <v>0</v>
          </cell>
        </row>
        <row r="41">
          <cell r="A41" t="str">
            <v>Fixed Access Market - WLA</v>
          </cell>
          <cell r="B41" t="str">
            <v>SL951</v>
          </cell>
          <cell r="L41">
            <v>0</v>
          </cell>
        </row>
        <row r="42">
          <cell r="A42" t="str">
            <v>Fixed Access Market - WLA</v>
          </cell>
          <cell r="B42" t="str">
            <v>SL951</v>
          </cell>
          <cell r="L42">
            <v>0</v>
          </cell>
        </row>
        <row r="43">
          <cell r="A43" t="str">
            <v>Fixed Access Market - WLA</v>
          </cell>
          <cell r="B43" t="str">
            <v>SL951</v>
          </cell>
          <cell r="L43">
            <v>0</v>
          </cell>
        </row>
        <row r="44">
          <cell r="A44" t="str">
            <v>Fixed Access Market - WLA</v>
          </cell>
          <cell r="B44" t="str">
            <v>SL961</v>
          </cell>
          <cell r="L44">
            <v>0</v>
          </cell>
        </row>
        <row r="45">
          <cell r="A45" t="str">
            <v>Fixed Access Market - WLA</v>
          </cell>
          <cell r="B45" t="str">
            <v>SL961</v>
          </cell>
          <cell r="L45">
            <v>0</v>
          </cell>
        </row>
        <row r="46">
          <cell r="A46" t="str">
            <v>Fixed Access Market - WLA</v>
          </cell>
          <cell r="B46" t="str">
            <v>SL961</v>
          </cell>
          <cell r="L46">
            <v>0</v>
          </cell>
        </row>
        <row r="47">
          <cell r="A47" t="str">
            <v>Fixed Access Market - WLA</v>
          </cell>
          <cell r="B47" t="str">
            <v>SL961</v>
          </cell>
          <cell r="L47">
            <v>0</v>
          </cell>
        </row>
        <row r="48">
          <cell r="A48" t="str">
            <v>Fixed Access Market - WLA</v>
          </cell>
          <cell r="B48" t="str">
            <v>SL961</v>
          </cell>
          <cell r="L48">
            <v>-5433102.670254604</v>
          </cell>
        </row>
        <row r="49">
          <cell r="A49" t="str">
            <v>Fixed Access Market - WLA</v>
          </cell>
          <cell r="B49" t="str">
            <v>SL961</v>
          </cell>
          <cell r="L49">
            <v>17301399.876931403</v>
          </cell>
        </row>
        <row r="50">
          <cell r="A50" t="str">
            <v>Fixed Access Market - WLA</v>
          </cell>
          <cell r="B50" t="str">
            <v>SL961</v>
          </cell>
          <cell r="L50">
            <v>0</v>
          </cell>
        </row>
        <row r="51">
          <cell r="A51" t="str">
            <v>Fixed Access Market - WLA</v>
          </cell>
          <cell r="B51" t="str">
            <v>SL961</v>
          </cell>
          <cell r="L51">
            <v>0</v>
          </cell>
        </row>
        <row r="52">
          <cell r="A52" t="str">
            <v>Fixed Access Market - WLA</v>
          </cell>
          <cell r="B52" t="str">
            <v>SL961</v>
          </cell>
          <cell r="L52">
            <v>0</v>
          </cell>
        </row>
        <row r="53">
          <cell r="A53" t="str">
            <v>Fixed Access Market - WLA</v>
          </cell>
          <cell r="B53" t="str">
            <v>SL961</v>
          </cell>
          <cell r="L53">
            <v>0</v>
          </cell>
        </row>
        <row r="54">
          <cell r="A54" t="str">
            <v>Fixed Access Market - WLA</v>
          </cell>
          <cell r="B54" t="str">
            <v>SL952</v>
          </cell>
          <cell r="L54">
            <v>0</v>
          </cell>
        </row>
        <row r="55">
          <cell r="A55" t="str">
            <v>Fixed Access Market - WLA</v>
          </cell>
          <cell r="B55" t="str">
            <v>SL952</v>
          </cell>
          <cell r="L55">
            <v>0</v>
          </cell>
        </row>
        <row r="56">
          <cell r="A56" t="str">
            <v>Fixed Access Market - WLA</v>
          </cell>
          <cell r="B56" t="str">
            <v>SL952</v>
          </cell>
          <cell r="L56">
            <v>0</v>
          </cell>
        </row>
        <row r="57">
          <cell r="A57" t="str">
            <v>Fixed Access Market - WLA</v>
          </cell>
          <cell r="B57" t="str">
            <v>SL952</v>
          </cell>
          <cell r="L57">
            <v>0</v>
          </cell>
        </row>
        <row r="58">
          <cell r="A58" t="str">
            <v>Fixed Access Market - WLA</v>
          </cell>
          <cell r="B58" t="str">
            <v>SL952</v>
          </cell>
          <cell r="L58">
            <v>0</v>
          </cell>
        </row>
      </sheetData>
      <sheetData sheetId="20">
        <row r="4">
          <cell r="A4" t="str">
            <v>Wholesale local access services</v>
          </cell>
          <cell r="B4" t="str">
            <v>SL574</v>
          </cell>
        </row>
        <row r="5">
          <cell r="A5" t="str">
            <v>Wholesale local access services</v>
          </cell>
          <cell r="B5" t="str">
            <v>SL574</v>
          </cell>
        </row>
        <row r="6">
          <cell r="A6" t="str">
            <v>Wholesale local access services</v>
          </cell>
          <cell r="B6" t="str">
            <v>SL574</v>
          </cell>
        </row>
        <row r="7">
          <cell r="A7" t="str">
            <v>Wholesale local access services</v>
          </cell>
          <cell r="B7" t="str">
            <v>SL574</v>
          </cell>
        </row>
        <row r="8">
          <cell r="A8" t="str">
            <v>Wholesale local access services</v>
          </cell>
          <cell r="B8" t="str">
            <v>SL950</v>
          </cell>
        </row>
        <row r="9">
          <cell r="A9" t="str">
            <v>Wholesale local access services</v>
          </cell>
          <cell r="B9" t="str">
            <v>SL950</v>
          </cell>
        </row>
        <row r="10">
          <cell r="A10" t="str">
            <v>Wholesale local access services</v>
          </cell>
          <cell r="B10" t="str">
            <v>SL950</v>
          </cell>
        </row>
        <row r="11">
          <cell r="A11" t="str">
            <v>Wholesale local access services</v>
          </cell>
          <cell r="B11" t="str">
            <v>SL950</v>
          </cell>
        </row>
        <row r="12">
          <cell r="A12" t="str">
            <v>Wholesale local access services</v>
          </cell>
          <cell r="B12" t="str">
            <v>SL950</v>
          </cell>
        </row>
        <row r="13">
          <cell r="A13" t="str">
            <v>Wholesale local access services</v>
          </cell>
          <cell r="B13" t="str">
            <v>SL950</v>
          </cell>
        </row>
        <row r="14">
          <cell r="A14" t="str">
            <v>Wholesale local access services</v>
          </cell>
          <cell r="B14" t="str">
            <v>SL950</v>
          </cell>
        </row>
        <row r="15">
          <cell r="A15" t="str">
            <v>Wholesale local access services</v>
          </cell>
          <cell r="B15" t="str">
            <v>SL950</v>
          </cell>
        </row>
        <row r="16">
          <cell r="A16" t="str">
            <v>Wholesale local access services</v>
          </cell>
          <cell r="B16" t="str">
            <v>SL950</v>
          </cell>
        </row>
        <row r="17">
          <cell r="A17" t="str">
            <v>Wholesale local access services</v>
          </cell>
          <cell r="B17" t="str">
            <v>SL950</v>
          </cell>
        </row>
        <row r="18">
          <cell r="A18" t="str">
            <v>Wholesale local access services</v>
          </cell>
          <cell r="B18" t="str">
            <v>SL950</v>
          </cell>
        </row>
        <row r="19">
          <cell r="A19" t="str">
            <v>Wholesale local access services</v>
          </cell>
          <cell r="B19" t="str">
            <v>SL950</v>
          </cell>
        </row>
        <row r="20">
          <cell r="A20" t="str">
            <v>Wholesale local access services</v>
          </cell>
          <cell r="B20" t="str">
            <v>SL950</v>
          </cell>
        </row>
        <row r="21">
          <cell r="A21" t="str">
            <v>Wholesale local access services</v>
          </cell>
          <cell r="B21" t="str">
            <v>SL950</v>
          </cell>
        </row>
        <row r="22">
          <cell r="A22" t="str">
            <v>Wholesale local access services</v>
          </cell>
          <cell r="B22" t="str">
            <v>SL951</v>
          </cell>
        </row>
        <row r="23">
          <cell r="A23" t="str">
            <v>Wholesale local access services</v>
          </cell>
          <cell r="B23" t="str">
            <v>SL951</v>
          </cell>
        </row>
        <row r="24">
          <cell r="A24" t="str">
            <v>Wholesale local access services</v>
          </cell>
          <cell r="B24" t="str">
            <v>SL951</v>
          </cell>
        </row>
        <row r="25">
          <cell r="A25" t="str">
            <v>Wholesale local access services</v>
          </cell>
          <cell r="B25" t="str">
            <v>SL951</v>
          </cell>
        </row>
        <row r="26">
          <cell r="A26" t="str">
            <v>Wholesale local access services</v>
          </cell>
          <cell r="B26" t="str">
            <v>SL951</v>
          </cell>
        </row>
        <row r="27">
          <cell r="A27" t="str">
            <v>Wholesale local access services</v>
          </cell>
          <cell r="B27" t="str">
            <v>SL951</v>
          </cell>
        </row>
        <row r="28">
          <cell r="A28" t="str">
            <v>Wholesale local access services</v>
          </cell>
          <cell r="B28" t="str">
            <v>SL951</v>
          </cell>
        </row>
        <row r="29">
          <cell r="A29" t="str">
            <v>Wholesale local access services</v>
          </cell>
          <cell r="B29" t="str">
            <v>SL951</v>
          </cell>
        </row>
        <row r="30">
          <cell r="A30" t="str">
            <v>Wholesale local access services</v>
          </cell>
          <cell r="B30" t="str">
            <v>SL951</v>
          </cell>
        </row>
        <row r="31">
          <cell r="A31" t="str">
            <v>Wholesale local access services</v>
          </cell>
          <cell r="B31" t="str">
            <v>SL952</v>
          </cell>
        </row>
        <row r="32">
          <cell r="A32" t="str">
            <v>Wholesale local access services</v>
          </cell>
          <cell r="B32" t="str">
            <v>SL952</v>
          </cell>
        </row>
        <row r="33">
          <cell r="A33" t="str">
            <v>Wholesale local access services</v>
          </cell>
          <cell r="B33" t="str">
            <v>SL952</v>
          </cell>
        </row>
        <row r="34">
          <cell r="A34" t="str">
            <v>Wholesale local access services</v>
          </cell>
          <cell r="B34" t="str">
            <v>SL952</v>
          </cell>
        </row>
        <row r="35">
          <cell r="A35" t="str">
            <v>Wholesale local access services</v>
          </cell>
          <cell r="B35" t="str">
            <v>SL952</v>
          </cell>
        </row>
        <row r="36">
          <cell r="A36" t="str">
            <v>Wholesale local access services</v>
          </cell>
          <cell r="B36" t="str">
            <v>SL952</v>
          </cell>
        </row>
        <row r="37">
          <cell r="A37" t="str">
            <v>Wholesale local access services</v>
          </cell>
          <cell r="B37" t="str">
            <v>SL952</v>
          </cell>
        </row>
        <row r="38">
          <cell r="A38" t="str">
            <v>Wholesale local access services</v>
          </cell>
          <cell r="B38" t="str">
            <v>SL952</v>
          </cell>
        </row>
        <row r="39">
          <cell r="A39" t="str">
            <v>Wholesale local access services</v>
          </cell>
          <cell r="B39" t="str">
            <v>SL952</v>
          </cell>
        </row>
        <row r="40">
          <cell r="A40" t="str">
            <v>Wholesale local access services</v>
          </cell>
          <cell r="B40" t="str">
            <v>SL952</v>
          </cell>
        </row>
        <row r="41">
          <cell r="A41" t="str">
            <v>Wholesale local access services</v>
          </cell>
          <cell r="B41" t="str">
            <v>SL953</v>
          </cell>
        </row>
        <row r="42">
          <cell r="A42" t="str">
            <v>Wholesale local access services</v>
          </cell>
          <cell r="B42" t="str">
            <v>SL953</v>
          </cell>
        </row>
        <row r="43">
          <cell r="A43" t="str">
            <v>Wholesale local access services</v>
          </cell>
          <cell r="B43" t="str">
            <v>SL953</v>
          </cell>
        </row>
        <row r="44">
          <cell r="A44" t="str">
            <v>Wholesale local access services</v>
          </cell>
          <cell r="B44" t="str">
            <v>SL953</v>
          </cell>
        </row>
        <row r="45">
          <cell r="A45" t="str">
            <v>Wholesale local access services</v>
          </cell>
          <cell r="B45" t="str">
            <v>SL953</v>
          </cell>
        </row>
        <row r="46">
          <cell r="A46" t="str">
            <v>Wholesale local access services</v>
          </cell>
          <cell r="B46" t="str">
            <v>SL953</v>
          </cell>
        </row>
        <row r="47">
          <cell r="A47" t="str">
            <v>Wholesale local access services</v>
          </cell>
          <cell r="B47" t="str">
            <v>SL953</v>
          </cell>
        </row>
        <row r="48">
          <cell r="A48" t="str">
            <v>Wholesale local access services</v>
          </cell>
          <cell r="B48" t="str">
            <v>SL955</v>
          </cell>
        </row>
        <row r="49">
          <cell r="A49" t="str">
            <v>Wholesale local access services</v>
          </cell>
          <cell r="B49" t="str">
            <v>SL955</v>
          </cell>
        </row>
        <row r="50">
          <cell r="A50" t="str">
            <v>Wholesale local access services</v>
          </cell>
          <cell r="B50" t="str">
            <v>SL955</v>
          </cell>
        </row>
        <row r="51">
          <cell r="A51" t="str">
            <v>Wholesale local access services</v>
          </cell>
          <cell r="B51" t="str">
            <v>SL955</v>
          </cell>
        </row>
        <row r="52">
          <cell r="A52" t="str">
            <v>Wholesale local access services</v>
          </cell>
          <cell r="B52" t="str">
            <v>SL955</v>
          </cell>
        </row>
        <row r="53">
          <cell r="A53" t="str">
            <v>Wholesale local access services</v>
          </cell>
          <cell r="B53" t="str">
            <v>SL955</v>
          </cell>
        </row>
        <row r="54">
          <cell r="A54" t="str">
            <v>Wholesale local access services</v>
          </cell>
          <cell r="B54" t="str">
            <v>SL956</v>
          </cell>
        </row>
        <row r="55">
          <cell r="A55" t="str">
            <v>Wholesale local access services</v>
          </cell>
          <cell r="B55" t="str">
            <v>SL956</v>
          </cell>
        </row>
        <row r="56">
          <cell r="A56" t="str">
            <v>Wholesale local access services</v>
          </cell>
          <cell r="B56" t="str">
            <v>SL956</v>
          </cell>
        </row>
        <row r="57">
          <cell r="A57" t="str">
            <v>Wholesale local access services</v>
          </cell>
          <cell r="B57" t="str">
            <v>SL956</v>
          </cell>
        </row>
        <row r="58">
          <cell r="A58" t="str">
            <v>Wholesale local access services</v>
          </cell>
          <cell r="B58" t="str">
            <v>SL956</v>
          </cell>
        </row>
      </sheetData>
      <sheetData sheetId="21"/>
      <sheetData sheetId="22">
        <row r="4">
          <cell r="B4" t="str">
            <v>Component Code</v>
          </cell>
        </row>
        <row r="5">
          <cell r="A5">
            <v>1</v>
          </cell>
          <cell r="B5" t="str">
            <v>CF187</v>
          </cell>
        </row>
        <row r="6">
          <cell r="A6">
            <v>2</v>
          </cell>
          <cell r="B6" t="str">
            <v>CK981</v>
          </cell>
        </row>
        <row r="7">
          <cell r="A7">
            <v>3</v>
          </cell>
          <cell r="B7" t="str">
            <v>CL120</v>
          </cell>
        </row>
        <row r="8">
          <cell r="A8">
            <v>4</v>
          </cell>
          <cell r="B8" t="str">
            <v>CL131</v>
          </cell>
        </row>
        <row r="9">
          <cell r="A9">
            <v>5</v>
          </cell>
          <cell r="B9" t="str">
            <v>CL132</v>
          </cell>
        </row>
        <row r="10">
          <cell r="A10">
            <v>6</v>
          </cell>
          <cell r="B10" t="str">
            <v>CL133</v>
          </cell>
        </row>
        <row r="11">
          <cell r="A11">
            <v>7</v>
          </cell>
          <cell r="B11" t="str">
            <v>CL139</v>
          </cell>
        </row>
        <row r="12">
          <cell r="A12">
            <v>8</v>
          </cell>
          <cell r="B12" t="str">
            <v>CL144</v>
          </cell>
        </row>
        <row r="13">
          <cell r="A13">
            <v>9</v>
          </cell>
          <cell r="B13" t="str">
            <v>CL160</v>
          </cell>
        </row>
        <row r="14">
          <cell r="A14">
            <v>10</v>
          </cell>
          <cell r="B14" t="str">
            <v>CL161</v>
          </cell>
        </row>
        <row r="15">
          <cell r="A15">
            <v>11</v>
          </cell>
          <cell r="B15" t="str">
            <v>CL171</v>
          </cell>
        </row>
        <row r="16">
          <cell r="A16">
            <v>12</v>
          </cell>
          <cell r="B16" t="str">
            <v>CL172</v>
          </cell>
        </row>
        <row r="17">
          <cell r="A17">
            <v>13</v>
          </cell>
          <cell r="B17" t="str">
            <v>CL173</v>
          </cell>
        </row>
        <row r="18">
          <cell r="A18">
            <v>14</v>
          </cell>
          <cell r="B18" t="str">
            <v>CL174</v>
          </cell>
        </row>
        <row r="19">
          <cell r="A19">
            <v>15</v>
          </cell>
          <cell r="B19" t="str">
            <v>CL175</v>
          </cell>
        </row>
        <row r="20">
          <cell r="A20">
            <v>16</v>
          </cell>
          <cell r="B20" t="str">
            <v>CL176</v>
          </cell>
        </row>
        <row r="21">
          <cell r="A21">
            <v>17</v>
          </cell>
          <cell r="B21" t="str">
            <v>CL177</v>
          </cell>
        </row>
        <row r="22">
          <cell r="A22">
            <v>18</v>
          </cell>
          <cell r="B22" t="str">
            <v>CL178</v>
          </cell>
        </row>
        <row r="23">
          <cell r="A23">
            <v>19</v>
          </cell>
          <cell r="B23" t="str">
            <v>CL180</v>
          </cell>
        </row>
        <row r="24">
          <cell r="A24">
            <v>20</v>
          </cell>
          <cell r="B24" t="str">
            <v>CL183</v>
          </cell>
        </row>
        <row r="25">
          <cell r="A25">
            <v>21</v>
          </cell>
          <cell r="B25" t="str">
            <v>CL185</v>
          </cell>
        </row>
        <row r="26">
          <cell r="A26">
            <v>22</v>
          </cell>
          <cell r="B26" t="str">
            <v>CL192</v>
          </cell>
        </row>
        <row r="27">
          <cell r="A27">
            <v>23</v>
          </cell>
          <cell r="B27" t="str">
            <v>CL197</v>
          </cell>
        </row>
        <row r="28">
          <cell r="A28">
            <v>24</v>
          </cell>
          <cell r="B28" t="str">
            <v>CL198</v>
          </cell>
        </row>
        <row r="29">
          <cell r="A29">
            <v>25</v>
          </cell>
          <cell r="B29" t="str">
            <v>CL570</v>
          </cell>
        </row>
        <row r="30">
          <cell r="A30">
            <v>26</v>
          </cell>
          <cell r="B30" t="str">
            <v>CL572</v>
          </cell>
        </row>
        <row r="31">
          <cell r="A31">
            <v>27</v>
          </cell>
          <cell r="B31" t="str">
            <v>CL574</v>
          </cell>
        </row>
        <row r="32">
          <cell r="A32">
            <v>28</v>
          </cell>
          <cell r="B32" t="str">
            <v>CL575</v>
          </cell>
        </row>
        <row r="33">
          <cell r="A33">
            <v>29</v>
          </cell>
          <cell r="B33" t="str">
            <v>CL577</v>
          </cell>
        </row>
        <row r="34">
          <cell r="A34">
            <v>30</v>
          </cell>
          <cell r="B34" t="str">
            <v>CL579</v>
          </cell>
        </row>
        <row r="35">
          <cell r="A35">
            <v>31</v>
          </cell>
          <cell r="B35" t="str">
            <v>CL590</v>
          </cell>
        </row>
        <row r="36">
          <cell r="A36">
            <v>32</v>
          </cell>
          <cell r="B36" t="str">
            <v>CL600</v>
          </cell>
        </row>
        <row r="37">
          <cell r="A37">
            <v>33</v>
          </cell>
          <cell r="B37" t="str">
            <v>CL950</v>
          </cell>
        </row>
        <row r="38">
          <cell r="A38">
            <v>34</v>
          </cell>
          <cell r="B38" t="str">
            <v>CL951</v>
          </cell>
        </row>
        <row r="39">
          <cell r="A39">
            <v>35</v>
          </cell>
          <cell r="B39" t="str">
            <v>CL952</v>
          </cell>
        </row>
        <row r="40">
          <cell r="A40">
            <v>36</v>
          </cell>
          <cell r="B40" t="str">
            <v>CL953</v>
          </cell>
        </row>
        <row r="41">
          <cell r="A41">
            <v>37</v>
          </cell>
          <cell r="B41" t="str">
            <v>CL954</v>
          </cell>
        </row>
        <row r="42">
          <cell r="A42">
            <v>38</v>
          </cell>
          <cell r="B42" t="str">
            <v>CL955</v>
          </cell>
        </row>
        <row r="43">
          <cell r="A43">
            <v>39</v>
          </cell>
          <cell r="B43" t="str">
            <v>CL956</v>
          </cell>
        </row>
        <row r="44">
          <cell r="A44">
            <v>40</v>
          </cell>
          <cell r="B44" t="str">
            <v>CL957</v>
          </cell>
        </row>
        <row r="45">
          <cell r="A45">
            <v>41</v>
          </cell>
          <cell r="B45" t="str">
            <v>CL958</v>
          </cell>
        </row>
        <row r="46">
          <cell r="A46">
            <v>42</v>
          </cell>
          <cell r="B46" t="str">
            <v>CL998</v>
          </cell>
        </row>
        <row r="47">
          <cell r="A47">
            <v>43</v>
          </cell>
          <cell r="B47" t="str">
            <v>CL999</v>
          </cell>
        </row>
        <row r="48">
          <cell r="A48">
            <v>44</v>
          </cell>
          <cell r="B48" t="str">
            <v>CN853</v>
          </cell>
        </row>
        <row r="49">
          <cell r="A49">
            <v>45</v>
          </cell>
          <cell r="B49" t="str">
            <v>CN855</v>
          </cell>
        </row>
        <row r="50">
          <cell r="A50">
            <v>46</v>
          </cell>
          <cell r="B50" t="str">
            <v>CO292</v>
          </cell>
        </row>
        <row r="51">
          <cell r="A51">
            <v>47</v>
          </cell>
          <cell r="B51" t="str">
            <v>CO293</v>
          </cell>
        </row>
        <row r="52">
          <cell r="A52">
            <v>48</v>
          </cell>
          <cell r="B52" t="str">
            <v>CO801</v>
          </cell>
        </row>
        <row r="53">
          <cell r="A53">
            <v>49</v>
          </cell>
          <cell r="B53" t="str">
            <v>CO989</v>
          </cell>
        </row>
        <row r="54">
          <cell r="A54">
            <v>50</v>
          </cell>
          <cell r="B54" t="str">
            <v>CP502</v>
          </cell>
        </row>
        <row r="55">
          <cell r="A55">
            <v>51</v>
          </cell>
          <cell r="B55" t="str">
            <v>CT134</v>
          </cell>
        </row>
        <row r="56">
          <cell r="A56">
            <v>52</v>
          </cell>
          <cell r="B56" t="str">
            <v>CW900</v>
          </cell>
        </row>
        <row r="57">
          <cell r="A57">
            <v>53</v>
          </cell>
          <cell r="B57" t="str">
            <v>CO254</v>
          </cell>
        </row>
        <row r="58">
          <cell r="A58">
            <v>54</v>
          </cell>
          <cell r="B58" t="str">
            <v>CW901</v>
          </cell>
        </row>
      </sheetData>
      <sheetData sheetId="23">
        <row r="5">
          <cell r="B5" t="str">
            <v>Internal / External</v>
          </cell>
        </row>
        <row r="7">
          <cell r="B7" t="str">
            <v>Internal</v>
          </cell>
          <cell r="M7" t="str">
            <v>CL570: OR Service Centre Provision WLR PSTN ISDN2</v>
          </cell>
        </row>
        <row r="8">
          <cell r="B8" t="str">
            <v>Internal</v>
          </cell>
          <cell r="M8" t="str">
            <v>CL570: OR Service Centre Provision WLR PSTN ISDN2</v>
          </cell>
        </row>
        <row r="9">
          <cell r="B9" t="str">
            <v>Internal</v>
          </cell>
          <cell r="M9" t="str">
            <v>CL570: OR Service Centre Provision WLR PSTN ISDN2</v>
          </cell>
        </row>
        <row r="10">
          <cell r="B10" t="str">
            <v>Internal</v>
          </cell>
          <cell r="M10" t="str">
            <v>CL570: OR Service Centre Provision WLR PSTN ISDN2</v>
          </cell>
        </row>
        <row r="11">
          <cell r="B11" t="str">
            <v>Internal</v>
          </cell>
          <cell r="M11" t="str">
            <v>CL570: OR Service Centre Provision WLR PSTN ISDN2</v>
          </cell>
        </row>
        <row r="12">
          <cell r="B12" t="str">
            <v>Internal</v>
          </cell>
          <cell r="M12" t="str">
            <v>CL570: OR Service Centre Provision WLR PSTN ISDN2</v>
          </cell>
        </row>
        <row r="13">
          <cell r="B13" t="str">
            <v>Internal</v>
          </cell>
          <cell r="M13" t="str">
            <v>CL570: OR Service Centre Provision WLR PSTN ISDN2</v>
          </cell>
        </row>
        <row r="14">
          <cell r="B14" t="str">
            <v>Internal</v>
          </cell>
          <cell r="M14" t="str">
            <v>CL570: OR Service Centre Provision WLR PSTN ISDN2</v>
          </cell>
        </row>
        <row r="15">
          <cell r="B15" t="str">
            <v>Internal</v>
          </cell>
          <cell r="M15" t="str">
            <v>CL575: OR Service Centre Assurance WLR PSTN ISDN2</v>
          </cell>
        </row>
        <row r="16">
          <cell r="B16" t="str">
            <v>Internal</v>
          </cell>
          <cell r="M16" t="str">
            <v>CL575: OR Service Centre Assurance WLR PSTN ISDN2</v>
          </cell>
        </row>
        <row r="17">
          <cell r="B17" t="str">
            <v>Internal</v>
          </cell>
          <cell r="M17" t="str">
            <v>CL590: Service Level Guarantees WLA</v>
          </cell>
        </row>
        <row r="18">
          <cell r="B18" t="str">
            <v>Internal</v>
          </cell>
          <cell r="M18" t="str">
            <v>CL590: Service Level Guarantees WLA</v>
          </cell>
        </row>
        <row r="19">
          <cell r="B19" t="str">
            <v>Internal</v>
          </cell>
          <cell r="M19" t="str">
            <v>CL590: Service Level Guarantees WLA</v>
          </cell>
        </row>
        <row r="20">
          <cell r="B20" t="str">
            <v>Internal</v>
          </cell>
          <cell r="M20" t="str">
            <v>CL590: Service Level Guarantees WLA</v>
          </cell>
        </row>
        <row r="21">
          <cell r="B21" t="str">
            <v>Internal</v>
          </cell>
          <cell r="M21" t="str">
            <v>CL590: Service Level Guarantees WLA</v>
          </cell>
        </row>
        <row r="22">
          <cell r="B22" t="str">
            <v>Internal</v>
          </cell>
          <cell r="M22" t="str">
            <v>CL590: Service Level Guarantees WLA</v>
          </cell>
        </row>
        <row r="23">
          <cell r="B23" t="str">
            <v>Internal</v>
          </cell>
          <cell r="M23" t="str">
            <v>CL570: OR Service Centre Provision WLR PSTN ISDN2</v>
          </cell>
        </row>
        <row r="24">
          <cell r="B24" t="str">
            <v>Internal</v>
          </cell>
          <cell r="M24" t="str">
            <v>CL570: OR Service Centre Provision WLR PSTN ISDN2</v>
          </cell>
        </row>
        <row r="25">
          <cell r="B25" t="str">
            <v>Internal</v>
          </cell>
          <cell r="M25" t="str">
            <v>CL570: OR Service Centre Provision WLR PSTN ISDN2</v>
          </cell>
        </row>
        <row r="26">
          <cell r="B26" t="str">
            <v>Internal</v>
          </cell>
          <cell r="M26" t="str">
            <v>CL570: OR Service Centre Provision WLR PSTN ISDN2</v>
          </cell>
        </row>
        <row r="27">
          <cell r="B27" t="str">
            <v>Internal</v>
          </cell>
          <cell r="M27" t="str">
            <v>CL570: OR Service Centre Provision WLR PSTN ISDN2</v>
          </cell>
        </row>
        <row r="28">
          <cell r="B28" t="str">
            <v>Internal</v>
          </cell>
          <cell r="M28" t="str">
            <v>CL570: OR Service Centre Provision WLR PSTN ISDN2</v>
          </cell>
        </row>
        <row r="29">
          <cell r="B29" t="str">
            <v>Internal</v>
          </cell>
          <cell r="M29" t="str">
            <v>CL570: OR Service Centre Provision WLR PSTN ISDN2</v>
          </cell>
        </row>
        <row r="30">
          <cell r="B30" t="str">
            <v>Internal</v>
          </cell>
          <cell r="M30" t="str">
            <v>CL570: OR Service Centre Provision WLR PSTN ISDN2</v>
          </cell>
        </row>
        <row r="31">
          <cell r="B31" t="str">
            <v>Internal</v>
          </cell>
          <cell r="M31" t="str">
            <v>CL575: OR Service Centre Assurance WLR PSTN ISDN2</v>
          </cell>
        </row>
        <row r="32">
          <cell r="B32" t="str">
            <v>Internal</v>
          </cell>
          <cell r="M32" t="str">
            <v>CL575: OR Service Centre Assurance WLR PSTN ISDN2</v>
          </cell>
        </row>
        <row r="33">
          <cell r="B33" t="str">
            <v>Internal</v>
          </cell>
          <cell r="M33" t="str">
            <v>CL590: Service Level Guarantees WLA</v>
          </cell>
        </row>
        <row r="34">
          <cell r="B34" t="str">
            <v>Internal</v>
          </cell>
          <cell r="M34" t="str">
            <v>CL590: Service Level Guarantees WLA</v>
          </cell>
        </row>
        <row r="35">
          <cell r="B35" t="str">
            <v>Internal</v>
          </cell>
          <cell r="M35" t="str">
            <v>CL590: Service Level Guarantees WLA</v>
          </cell>
        </row>
        <row r="36">
          <cell r="B36" t="str">
            <v>Internal</v>
          </cell>
          <cell r="M36" t="str">
            <v>CL590: Service Level Guarantees WLA</v>
          </cell>
        </row>
        <row r="37">
          <cell r="B37" t="str">
            <v>Internal</v>
          </cell>
          <cell r="M37" t="str">
            <v>CL590: Service Level Guarantees WLA</v>
          </cell>
        </row>
        <row r="38">
          <cell r="B38" t="str">
            <v>Internal</v>
          </cell>
          <cell r="M38" t="str">
            <v>CL590: Service Level Guarantees WLA</v>
          </cell>
        </row>
        <row r="39">
          <cell r="B39" t="str">
            <v>Internal</v>
          </cell>
          <cell r="M39" t="str">
            <v>CL590: Service Level Guarantees WLA</v>
          </cell>
        </row>
        <row r="40">
          <cell r="B40" t="str">
            <v>Internal</v>
          </cell>
          <cell r="M40" t="str">
            <v>CL590: Service Level Guarantees WLA</v>
          </cell>
        </row>
        <row r="41">
          <cell r="B41" t="str">
            <v>Internal</v>
          </cell>
          <cell r="M41" t="str">
            <v>CL590: Service Level Guarantees WLA</v>
          </cell>
        </row>
        <row r="42">
          <cell r="B42" t="str">
            <v>Internal</v>
          </cell>
          <cell r="M42" t="str">
            <v>CL590: Service Level Guarantees WLA</v>
          </cell>
        </row>
        <row r="43">
          <cell r="B43" t="str">
            <v>Internal</v>
          </cell>
          <cell r="M43" t="str">
            <v>CL590: Service Level Guarantees WLA</v>
          </cell>
        </row>
        <row r="44">
          <cell r="B44" t="str">
            <v>Internal</v>
          </cell>
          <cell r="M44" t="str">
            <v>CL590: Service Level Guarantees WLA</v>
          </cell>
        </row>
        <row r="45">
          <cell r="B45" t="str">
            <v>Internal</v>
          </cell>
          <cell r="M45" t="str">
            <v>CF187: MPF Line Testing Systems</v>
          </cell>
        </row>
        <row r="46">
          <cell r="B46" t="str">
            <v>Internal</v>
          </cell>
          <cell r="M46" t="str">
            <v>CL139: Local Loop Unbundling systems development</v>
          </cell>
        </row>
        <row r="47">
          <cell r="B47" t="str">
            <v>Internal</v>
          </cell>
          <cell r="M47" t="str">
            <v>CL139: Local Loop Unbundling systems development</v>
          </cell>
        </row>
        <row r="48">
          <cell r="B48" t="str">
            <v>Internal</v>
          </cell>
          <cell r="M48" t="str">
            <v>CL139: Local Loop Unbundling systems development</v>
          </cell>
        </row>
        <row r="49">
          <cell r="B49" t="str">
            <v>Internal</v>
          </cell>
          <cell r="M49" t="str">
            <v>CL139: Local Loop Unbundling systems development</v>
          </cell>
        </row>
        <row r="50">
          <cell r="B50" t="str">
            <v>Internal</v>
          </cell>
          <cell r="M50" t="str">
            <v>CL139: Local Loop Unbundling systems development</v>
          </cell>
        </row>
        <row r="51">
          <cell r="B51" t="str">
            <v>Internal</v>
          </cell>
          <cell r="M51" t="str">
            <v>CL139: Local Loop Unbundling systems development</v>
          </cell>
        </row>
        <row r="52">
          <cell r="B52" t="str">
            <v>Internal</v>
          </cell>
          <cell r="M52" t="str">
            <v>CL139: Local Loop Unbundling systems development</v>
          </cell>
        </row>
        <row r="53">
          <cell r="B53" t="str">
            <v>Internal</v>
          </cell>
          <cell r="M53" t="str">
            <v>CL139: Local Loop Unbundling systems development</v>
          </cell>
        </row>
        <row r="54">
          <cell r="B54" t="str">
            <v>Internal</v>
          </cell>
          <cell r="M54" t="str">
            <v>CL139: Local Loop Unbundling systems development</v>
          </cell>
        </row>
        <row r="55">
          <cell r="B55" t="str">
            <v>Internal</v>
          </cell>
          <cell r="M55" t="str">
            <v>CL139: Local Loop Unbundling systems development</v>
          </cell>
        </row>
        <row r="56">
          <cell r="B56" t="str">
            <v>Internal</v>
          </cell>
          <cell r="M56" t="str">
            <v>CL139: Local Loop Unbundling systems development</v>
          </cell>
        </row>
        <row r="57">
          <cell r="B57" t="str">
            <v>Internal</v>
          </cell>
          <cell r="M57" t="str">
            <v>CL139: Local Loop Unbundling systems development</v>
          </cell>
        </row>
        <row r="58">
          <cell r="B58" t="str">
            <v>Internal</v>
          </cell>
          <cell r="M58" t="str">
            <v>CL139: Local Loop Unbundling systems development</v>
          </cell>
        </row>
      </sheetData>
      <sheetData sheetId="24"/>
      <sheetData sheetId="25">
        <row r="4">
          <cell r="B4" t="str">
            <v>Component Code</v>
          </cell>
        </row>
        <row r="5">
          <cell r="A5">
            <v>1</v>
          </cell>
          <cell r="B5" t="str">
            <v>CF187</v>
          </cell>
        </row>
        <row r="6">
          <cell r="A6">
            <v>2</v>
          </cell>
          <cell r="B6" t="str">
            <v>CK981</v>
          </cell>
        </row>
        <row r="7">
          <cell r="A7">
            <v>3</v>
          </cell>
          <cell r="B7" t="str">
            <v>CL120</v>
          </cell>
        </row>
        <row r="8">
          <cell r="A8">
            <v>4</v>
          </cell>
          <cell r="B8" t="str">
            <v>CL131</v>
          </cell>
        </row>
        <row r="9">
          <cell r="A9">
            <v>5</v>
          </cell>
          <cell r="B9" t="str">
            <v>CL132</v>
          </cell>
        </row>
        <row r="10">
          <cell r="A10">
            <v>6</v>
          </cell>
          <cell r="B10" t="str">
            <v>CL133</v>
          </cell>
        </row>
        <row r="11">
          <cell r="A11">
            <v>7</v>
          </cell>
          <cell r="B11" t="str">
            <v>CL139</v>
          </cell>
        </row>
        <row r="12">
          <cell r="A12">
            <v>8</v>
          </cell>
          <cell r="B12" t="str">
            <v>CL144</v>
          </cell>
        </row>
        <row r="13">
          <cell r="A13">
            <v>9</v>
          </cell>
          <cell r="B13" t="str">
            <v>CL160</v>
          </cell>
        </row>
        <row r="14">
          <cell r="A14">
            <v>10</v>
          </cell>
          <cell r="B14" t="str">
            <v>CL161</v>
          </cell>
        </row>
        <row r="15">
          <cell r="A15">
            <v>11</v>
          </cell>
          <cell r="B15" t="str">
            <v>CL171</v>
          </cell>
        </row>
        <row r="16">
          <cell r="A16">
            <v>12</v>
          </cell>
          <cell r="B16" t="str">
            <v>CL172</v>
          </cell>
        </row>
        <row r="17">
          <cell r="A17">
            <v>13</v>
          </cell>
          <cell r="B17" t="str">
            <v>CL173</v>
          </cell>
        </row>
        <row r="18">
          <cell r="A18">
            <v>14</v>
          </cell>
          <cell r="B18" t="str">
            <v>CL174</v>
          </cell>
        </row>
        <row r="19">
          <cell r="A19">
            <v>15</v>
          </cell>
          <cell r="B19" t="str">
            <v>CL175</v>
          </cell>
        </row>
        <row r="20">
          <cell r="A20">
            <v>16</v>
          </cell>
          <cell r="B20" t="str">
            <v>CL176</v>
          </cell>
        </row>
        <row r="21">
          <cell r="A21">
            <v>17</v>
          </cell>
          <cell r="B21" t="str">
            <v>CL177</v>
          </cell>
        </row>
        <row r="22">
          <cell r="A22">
            <v>18</v>
          </cell>
          <cell r="B22" t="str">
            <v>CL178</v>
          </cell>
        </row>
        <row r="23">
          <cell r="A23">
            <v>19</v>
          </cell>
          <cell r="B23" t="str">
            <v>CL180</v>
          </cell>
        </row>
        <row r="24">
          <cell r="A24">
            <v>20</v>
          </cell>
          <cell r="B24" t="str">
            <v>CL183</v>
          </cell>
        </row>
        <row r="25">
          <cell r="A25">
            <v>21</v>
          </cell>
          <cell r="B25" t="str">
            <v>CL185</v>
          </cell>
        </row>
        <row r="26">
          <cell r="A26">
            <v>22</v>
          </cell>
          <cell r="B26" t="str">
            <v>CL192</v>
          </cell>
        </row>
        <row r="27">
          <cell r="A27">
            <v>23</v>
          </cell>
          <cell r="B27" t="str">
            <v>CL197</v>
          </cell>
        </row>
        <row r="28">
          <cell r="A28">
            <v>24</v>
          </cell>
          <cell r="B28" t="str">
            <v>CL198</v>
          </cell>
        </row>
        <row r="29">
          <cell r="A29">
            <v>25</v>
          </cell>
          <cell r="B29" t="str">
            <v>CL570</v>
          </cell>
        </row>
        <row r="30">
          <cell r="A30">
            <v>26</v>
          </cell>
          <cell r="B30" t="str">
            <v>CL572</v>
          </cell>
        </row>
        <row r="31">
          <cell r="A31">
            <v>27</v>
          </cell>
          <cell r="B31" t="str">
            <v>CL574</v>
          </cell>
        </row>
        <row r="32">
          <cell r="A32">
            <v>28</v>
          </cell>
          <cell r="B32" t="str">
            <v>CL575</v>
          </cell>
        </row>
        <row r="33">
          <cell r="A33">
            <v>29</v>
          </cell>
          <cell r="B33" t="str">
            <v>CL577</v>
          </cell>
        </row>
        <row r="34">
          <cell r="A34">
            <v>30</v>
          </cell>
          <cell r="B34" t="str">
            <v>CL579</v>
          </cell>
        </row>
        <row r="35">
          <cell r="A35">
            <v>31</v>
          </cell>
          <cell r="B35" t="str">
            <v>CL590</v>
          </cell>
        </row>
        <row r="36">
          <cell r="A36">
            <v>32</v>
          </cell>
          <cell r="B36" t="str">
            <v>CL600</v>
          </cell>
        </row>
        <row r="37">
          <cell r="A37">
            <v>33</v>
          </cell>
          <cell r="B37" t="str">
            <v>CL950</v>
          </cell>
        </row>
        <row r="38">
          <cell r="A38">
            <v>34</v>
          </cell>
          <cell r="B38" t="str">
            <v>CL951</v>
          </cell>
        </row>
        <row r="39">
          <cell r="A39">
            <v>35</v>
          </cell>
          <cell r="B39" t="str">
            <v>CL952</v>
          </cell>
        </row>
        <row r="40">
          <cell r="A40">
            <v>36</v>
          </cell>
          <cell r="B40" t="str">
            <v>CL953</v>
          </cell>
        </row>
        <row r="41">
          <cell r="A41">
            <v>37</v>
          </cell>
          <cell r="B41" t="str">
            <v>CL954</v>
          </cell>
        </row>
        <row r="42">
          <cell r="A42">
            <v>38</v>
          </cell>
          <cell r="B42" t="str">
            <v>CL955</v>
          </cell>
        </row>
        <row r="43">
          <cell r="A43">
            <v>39</v>
          </cell>
          <cell r="B43" t="str">
            <v>CL956</v>
          </cell>
        </row>
        <row r="44">
          <cell r="A44">
            <v>40</v>
          </cell>
          <cell r="B44" t="str">
            <v>CL957</v>
          </cell>
        </row>
        <row r="45">
          <cell r="A45">
            <v>41</v>
          </cell>
          <cell r="B45" t="str">
            <v>CL958</v>
          </cell>
        </row>
        <row r="46">
          <cell r="A46">
            <v>42</v>
          </cell>
          <cell r="B46" t="str">
            <v>CL998</v>
          </cell>
        </row>
        <row r="47">
          <cell r="A47">
            <v>43</v>
          </cell>
          <cell r="B47" t="str">
            <v>CL999</v>
          </cell>
        </row>
        <row r="48">
          <cell r="A48">
            <v>44</v>
          </cell>
          <cell r="B48" t="str">
            <v>CN853</v>
          </cell>
        </row>
        <row r="49">
          <cell r="A49">
            <v>45</v>
          </cell>
          <cell r="B49" t="str">
            <v>CN855</v>
          </cell>
        </row>
        <row r="50">
          <cell r="A50">
            <v>46</v>
          </cell>
          <cell r="B50" t="str">
            <v>CO292</v>
          </cell>
        </row>
        <row r="51">
          <cell r="A51">
            <v>47</v>
          </cell>
          <cell r="B51" t="str">
            <v>CO293</v>
          </cell>
        </row>
        <row r="52">
          <cell r="A52">
            <v>48</v>
          </cell>
          <cell r="B52" t="str">
            <v>CO801</v>
          </cell>
        </row>
        <row r="53">
          <cell r="A53">
            <v>49</v>
          </cell>
          <cell r="B53" t="str">
            <v>CO989</v>
          </cell>
        </row>
        <row r="54">
          <cell r="A54">
            <v>50</v>
          </cell>
          <cell r="B54" t="str">
            <v>CP502</v>
          </cell>
        </row>
        <row r="55">
          <cell r="A55">
            <v>51</v>
          </cell>
          <cell r="B55" t="str">
            <v>CT134</v>
          </cell>
        </row>
        <row r="56">
          <cell r="A56">
            <v>52</v>
          </cell>
          <cell r="B56" t="str">
            <v>CW900</v>
          </cell>
        </row>
        <row r="57">
          <cell r="A57">
            <v>53</v>
          </cell>
          <cell r="B57" t="str">
            <v>CO254</v>
          </cell>
        </row>
        <row r="58">
          <cell r="A58">
            <v>54</v>
          </cell>
          <cell r="B58" t="str">
            <v>CW901</v>
          </cell>
        </row>
      </sheetData>
      <sheetData sheetId="26">
        <row r="4">
          <cell r="A4" t="str">
            <v>Wholesale analogue exchange line services</v>
          </cell>
          <cell r="B4" t="str">
            <v>SL122</v>
          </cell>
        </row>
        <row r="5">
          <cell r="A5" t="str">
            <v>Wholesale analogue exchange line services</v>
          </cell>
          <cell r="B5" t="str">
            <v>SL122</v>
          </cell>
        </row>
        <row r="6">
          <cell r="A6" t="str">
            <v>Wholesale analogue exchange line services</v>
          </cell>
          <cell r="B6" t="str">
            <v>SL122</v>
          </cell>
        </row>
        <row r="7">
          <cell r="A7" t="str">
            <v>Wholesale analogue exchange line services</v>
          </cell>
          <cell r="B7" t="str">
            <v>SL122</v>
          </cell>
        </row>
        <row r="8">
          <cell r="A8" t="str">
            <v>Wholesale analogue exchange line services</v>
          </cell>
          <cell r="B8" t="str">
            <v>SL122</v>
          </cell>
        </row>
        <row r="9">
          <cell r="A9" t="str">
            <v>Wholesale analogue exchange line services</v>
          </cell>
          <cell r="B9" t="str">
            <v>SL122</v>
          </cell>
        </row>
        <row r="10">
          <cell r="A10" t="str">
            <v>Wholesale analogue exchange line services</v>
          </cell>
          <cell r="B10" t="str">
            <v>SL122</v>
          </cell>
        </row>
        <row r="11">
          <cell r="A11" t="str">
            <v>Wholesale analogue exchange line services</v>
          </cell>
          <cell r="B11" t="str">
            <v>SL122</v>
          </cell>
        </row>
        <row r="12">
          <cell r="A12" t="str">
            <v>Wholesale analogue exchange line services</v>
          </cell>
          <cell r="B12" t="str">
            <v>SL122</v>
          </cell>
        </row>
        <row r="13">
          <cell r="A13" t="str">
            <v>Wholesale analogue exchange line services</v>
          </cell>
          <cell r="B13" t="str">
            <v>SL122</v>
          </cell>
        </row>
        <row r="14">
          <cell r="A14" t="str">
            <v>Wholesale analogue exchange line services</v>
          </cell>
          <cell r="B14" t="str">
            <v>SL122</v>
          </cell>
        </row>
        <row r="15">
          <cell r="A15" t="str">
            <v>Wholesale analogue exchange line services</v>
          </cell>
          <cell r="B15" t="str">
            <v>SL122</v>
          </cell>
        </row>
        <row r="16">
          <cell r="A16" t="str">
            <v>Wholesale analogue exchange line services</v>
          </cell>
          <cell r="B16" t="str">
            <v>SL122</v>
          </cell>
        </row>
        <row r="17">
          <cell r="A17" t="str">
            <v>Wholesale analogue exchange line services</v>
          </cell>
          <cell r="B17" t="str">
            <v>SL122</v>
          </cell>
        </row>
        <row r="18">
          <cell r="A18" t="str">
            <v>Wholesale analogue exchange line services</v>
          </cell>
          <cell r="B18" t="str">
            <v>SL122</v>
          </cell>
        </row>
        <row r="19">
          <cell r="A19" t="str">
            <v>Wholesale analogue exchange line services</v>
          </cell>
          <cell r="B19" t="str">
            <v>SL151</v>
          </cell>
        </row>
        <row r="20">
          <cell r="A20" t="str">
            <v>Wholesale analogue exchange line services</v>
          </cell>
          <cell r="B20" t="str">
            <v>SL151</v>
          </cell>
        </row>
        <row r="21">
          <cell r="A21" t="str">
            <v>Wholesale analogue exchange line services</v>
          </cell>
          <cell r="B21" t="str">
            <v>SL151</v>
          </cell>
        </row>
        <row r="22">
          <cell r="A22" t="str">
            <v>Wholesale analogue exchange line services</v>
          </cell>
          <cell r="B22" t="str">
            <v>SL151</v>
          </cell>
        </row>
        <row r="23">
          <cell r="A23" t="str">
            <v>Wholesale analogue exchange line services</v>
          </cell>
          <cell r="B23" t="str">
            <v>SL151</v>
          </cell>
        </row>
        <row r="24">
          <cell r="A24" t="str">
            <v>Wholesale analogue exchange line services</v>
          </cell>
          <cell r="B24" t="str">
            <v>SL151</v>
          </cell>
        </row>
        <row r="25">
          <cell r="A25" t="str">
            <v>Wholesale analogue exchange line services</v>
          </cell>
          <cell r="B25" t="str">
            <v>SL151</v>
          </cell>
        </row>
        <row r="26">
          <cell r="A26" t="str">
            <v>Wholesale analogue exchange line services</v>
          </cell>
          <cell r="B26" t="str">
            <v>SL151</v>
          </cell>
        </row>
        <row r="27">
          <cell r="A27" t="str">
            <v>Wholesale analogue exchange line services</v>
          </cell>
          <cell r="B27" t="str">
            <v>SL151</v>
          </cell>
        </row>
        <row r="28">
          <cell r="A28" t="str">
            <v>Wholesale analogue exchange line services</v>
          </cell>
          <cell r="B28" t="str">
            <v>SL151</v>
          </cell>
        </row>
        <row r="29">
          <cell r="A29" t="str">
            <v>Wholesale analogue exchange line services</v>
          </cell>
          <cell r="B29" t="str">
            <v>SL151</v>
          </cell>
        </row>
        <row r="30">
          <cell r="A30" t="str">
            <v>Wholesale analogue exchange line services</v>
          </cell>
          <cell r="B30" t="str">
            <v>SL151</v>
          </cell>
        </row>
        <row r="31">
          <cell r="A31" t="str">
            <v>Wholesale analogue exchange line services</v>
          </cell>
          <cell r="B31" t="str">
            <v>SL151</v>
          </cell>
        </row>
        <row r="32">
          <cell r="A32" t="str">
            <v>Wholesale analogue exchange line services</v>
          </cell>
          <cell r="B32" t="str">
            <v>SL151</v>
          </cell>
        </row>
        <row r="33">
          <cell r="A33" t="str">
            <v>Wholesale analogue exchange line services</v>
          </cell>
          <cell r="B33" t="str">
            <v>SL151</v>
          </cell>
        </row>
        <row r="34">
          <cell r="A34" t="str">
            <v>Wholesale analogue exchange line services</v>
          </cell>
          <cell r="B34" t="str">
            <v>SL151</v>
          </cell>
        </row>
        <row r="35">
          <cell r="A35" t="str">
            <v>Wholesale analogue exchange line services</v>
          </cell>
          <cell r="B35" t="str">
            <v>SL121</v>
          </cell>
        </row>
        <row r="36">
          <cell r="A36" t="str">
            <v>Wholesale analogue exchange line services</v>
          </cell>
          <cell r="B36" t="str">
            <v>SL121</v>
          </cell>
        </row>
        <row r="37">
          <cell r="A37" t="str">
            <v>Wholesale analogue exchange line services</v>
          </cell>
          <cell r="B37" t="str">
            <v>SL121</v>
          </cell>
        </row>
        <row r="38">
          <cell r="A38" t="str">
            <v>Wholesale analogue exchange line services</v>
          </cell>
          <cell r="B38" t="str">
            <v>SL121</v>
          </cell>
        </row>
        <row r="39">
          <cell r="A39" t="str">
            <v>Wholesale analogue exchange line services</v>
          </cell>
          <cell r="B39" t="str">
            <v>SL121</v>
          </cell>
        </row>
        <row r="40">
          <cell r="A40" t="str">
            <v>Wholesale analogue exchange line services</v>
          </cell>
          <cell r="B40" t="str">
            <v>SL121</v>
          </cell>
        </row>
        <row r="41">
          <cell r="A41" t="str">
            <v>Wholesale analogue exchange line services</v>
          </cell>
          <cell r="B41" t="str">
            <v>SL121</v>
          </cell>
        </row>
        <row r="42">
          <cell r="A42" t="str">
            <v>Wholesale analogue exchange line services</v>
          </cell>
          <cell r="B42" t="str">
            <v>SL121</v>
          </cell>
        </row>
        <row r="43">
          <cell r="A43" t="str">
            <v>Wholesale analogue exchange line services</v>
          </cell>
          <cell r="B43" t="str">
            <v>SL121</v>
          </cell>
        </row>
        <row r="44">
          <cell r="A44" t="str">
            <v>Wholesale analogue exchange line services</v>
          </cell>
          <cell r="B44" t="str">
            <v>SL121</v>
          </cell>
        </row>
        <row r="45">
          <cell r="A45" t="str">
            <v>Wholesale analogue exchange line services</v>
          </cell>
          <cell r="B45" t="str">
            <v>SL121</v>
          </cell>
        </row>
        <row r="46">
          <cell r="A46" t="str">
            <v>Wholesale analogue exchange line services</v>
          </cell>
          <cell r="B46" t="str">
            <v>SL121</v>
          </cell>
        </row>
        <row r="47">
          <cell r="A47" t="str">
            <v>Wholesale analogue exchange line services</v>
          </cell>
          <cell r="B47" t="str">
            <v>SL121</v>
          </cell>
        </row>
        <row r="48">
          <cell r="A48" t="str">
            <v>Wholesale analogue exchange line services</v>
          </cell>
          <cell r="B48" t="str">
            <v>SL121</v>
          </cell>
        </row>
        <row r="49">
          <cell r="A49" t="str">
            <v>Wholesale analogue exchange line services</v>
          </cell>
          <cell r="B49" t="str">
            <v>SL121</v>
          </cell>
        </row>
        <row r="50">
          <cell r="A50" t="str">
            <v>Wholesale analogue exchange line services</v>
          </cell>
          <cell r="B50" t="str">
            <v>SL121</v>
          </cell>
        </row>
        <row r="51">
          <cell r="A51" t="str">
            <v>Wholesale analogue exchange line services</v>
          </cell>
          <cell r="B51" t="str">
            <v>SL150</v>
          </cell>
        </row>
        <row r="52">
          <cell r="A52" t="str">
            <v>Wholesale analogue exchange line services</v>
          </cell>
          <cell r="B52" t="str">
            <v>SL150</v>
          </cell>
        </row>
        <row r="53">
          <cell r="A53" t="str">
            <v>Wholesale analogue exchange line services</v>
          </cell>
          <cell r="B53" t="str">
            <v>SL150</v>
          </cell>
        </row>
        <row r="54">
          <cell r="A54" t="str">
            <v>Wholesale analogue exchange line services</v>
          </cell>
          <cell r="B54" t="str">
            <v>SL150</v>
          </cell>
        </row>
        <row r="55">
          <cell r="A55" t="str">
            <v>Wholesale analogue exchange line services</v>
          </cell>
          <cell r="B55" t="str">
            <v>SL150</v>
          </cell>
        </row>
        <row r="56">
          <cell r="A56" t="str">
            <v>Wholesale analogue exchange line services</v>
          </cell>
          <cell r="B56" t="str">
            <v>SL150</v>
          </cell>
        </row>
        <row r="57">
          <cell r="A57" t="str">
            <v>Wholesale analogue exchange line services</v>
          </cell>
          <cell r="B57" t="str">
            <v>SL150</v>
          </cell>
        </row>
        <row r="58">
          <cell r="A58" t="str">
            <v>Wholesale analogue exchange line services</v>
          </cell>
          <cell r="B58" t="str">
            <v>SL150</v>
          </cell>
        </row>
      </sheetData>
      <sheetData sheetId="27"/>
      <sheetData sheetId="28">
        <row r="5">
          <cell r="B5" t="str">
            <v>Component Code</v>
          </cell>
        </row>
        <row r="6">
          <cell r="A6">
            <v>1</v>
          </cell>
          <cell r="B6" t="str">
            <v>CF187</v>
          </cell>
        </row>
        <row r="7">
          <cell r="A7">
            <v>2</v>
          </cell>
          <cell r="B7" t="str">
            <v>CK981</v>
          </cell>
        </row>
        <row r="8">
          <cell r="A8">
            <v>3</v>
          </cell>
          <cell r="B8" t="str">
            <v>CL120</v>
          </cell>
        </row>
        <row r="9">
          <cell r="A9">
            <v>4</v>
          </cell>
          <cell r="B9" t="str">
            <v>CL131</v>
          </cell>
        </row>
        <row r="10">
          <cell r="A10">
            <v>5</v>
          </cell>
          <cell r="B10" t="str">
            <v>CL132</v>
          </cell>
        </row>
        <row r="11">
          <cell r="A11">
            <v>6</v>
          </cell>
          <cell r="B11" t="str">
            <v>CL133</v>
          </cell>
        </row>
        <row r="12">
          <cell r="A12">
            <v>7</v>
          </cell>
          <cell r="B12" t="str">
            <v>CL139</v>
          </cell>
        </row>
        <row r="13">
          <cell r="A13">
            <v>8</v>
          </cell>
          <cell r="B13" t="str">
            <v>CL144</v>
          </cell>
        </row>
        <row r="14">
          <cell r="A14">
            <v>9</v>
          </cell>
          <cell r="B14" t="str">
            <v>CL160</v>
          </cell>
        </row>
        <row r="15">
          <cell r="A15">
            <v>10</v>
          </cell>
          <cell r="B15" t="str">
            <v>CL161</v>
          </cell>
        </row>
        <row r="16">
          <cell r="A16">
            <v>11</v>
          </cell>
          <cell r="B16" t="str">
            <v>CL171</v>
          </cell>
        </row>
        <row r="17">
          <cell r="A17">
            <v>12</v>
          </cell>
          <cell r="B17" t="str">
            <v>CL172</v>
          </cell>
        </row>
        <row r="18">
          <cell r="A18">
            <v>13</v>
          </cell>
          <cell r="B18" t="str">
            <v>CL173</v>
          </cell>
        </row>
        <row r="19">
          <cell r="A19">
            <v>14</v>
          </cell>
          <cell r="B19" t="str">
            <v>CL174</v>
          </cell>
        </row>
        <row r="20">
          <cell r="A20">
            <v>15</v>
          </cell>
          <cell r="B20" t="str">
            <v>CL175</v>
          </cell>
        </row>
        <row r="21">
          <cell r="A21">
            <v>16</v>
          </cell>
          <cell r="B21" t="str">
            <v>CL176</v>
          </cell>
        </row>
        <row r="22">
          <cell r="A22">
            <v>17</v>
          </cell>
          <cell r="B22" t="str">
            <v>CL177</v>
          </cell>
        </row>
        <row r="23">
          <cell r="A23">
            <v>18</v>
          </cell>
          <cell r="B23" t="str">
            <v>CL178</v>
          </cell>
        </row>
        <row r="24">
          <cell r="A24">
            <v>19</v>
          </cell>
          <cell r="B24" t="str">
            <v>CL180</v>
          </cell>
        </row>
        <row r="25">
          <cell r="A25">
            <v>20</v>
          </cell>
          <cell r="B25" t="str">
            <v>CL183</v>
          </cell>
        </row>
        <row r="26">
          <cell r="A26">
            <v>21</v>
          </cell>
          <cell r="B26" t="str">
            <v>CL185</v>
          </cell>
        </row>
        <row r="27">
          <cell r="A27">
            <v>22</v>
          </cell>
          <cell r="B27" t="str">
            <v>CL192</v>
          </cell>
        </row>
        <row r="28">
          <cell r="A28">
            <v>23</v>
          </cell>
          <cell r="B28" t="str">
            <v>CL197</v>
          </cell>
        </row>
        <row r="29">
          <cell r="A29">
            <v>24</v>
          </cell>
          <cell r="B29" t="str">
            <v>CL198</v>
          </cell>
        </row>
        <row r="30">
          <cell r="A30">
            <v>25</v>
          </cell>
          <cell r="B30" t="str">
            <v>CL570</v>
          </cell>
        </row>
        <row r="31">
          <cell r="A31">
            <v>26</v>
          </cell>
          <cell r="B31" t="str">
            <v>CL572</v>
          </cell>
        </row>
        <row r="32">
          <cell r="A32">
            <v>27</v>
          </cell>
          <cell r="B32" t="str">
            <v>CL574</v>
          </cell>
        </row>
        <row r="33">
          <cell r="A33">
            <v>28</v>
          </cell>
          <cell r="B33" t="str">
            <v>CL575</v>
          </cell>
        </row>
        <row r="34">
          <cell r="A34">
            <v>29</v>
          </cell>
          <cell r="B34" t="str">
            <v>CL577</v>
          </cell>
        </row>
        <row r="35">
          <cell r="A35">
            <v>30</v>
          </cell>
          <cell r="B35" t="str">
            <v>CL579</v>
          </cell>
        </row>
        <row r="36">
          <cell r="A36">
            <v>31</v>
          </cell>
          <cell r="B36" t="str">
            <v>CL590</v>
          </cell>
        </row>
        <row r="37">
          <cell r="A37">
            <v>32</v>
          </cell>
          <cell r="B37" t="str">
            <v>CL600</v>
          </cell>
        </row>
        <row r="38">
          <cell r="A38">
            <v>33</v>
          </cell>
          <cell r="B38" t="str">
            <v>CL950</v>
          </cell>
        </row>
        <row r="39">
          <cell r="A39">
            <v>34</v>
          </cell>
          <cell r="B39" t="str">
            <v>CL951</v>
          </cell>
        </row>
        <row r="40">
          <cell r="A40">
            <v>35</v>
          </cell>
          <cell r="B40" t="str">
            <v>CL952</v>
          </cell>
        </row>
        <row r="41">
          <cell r="A41">
            <v>36</v>
          </cell>
          <cell r="B41" t="str">
            <v>CL953</v>
          </cell>
        </row>
        <row r="42">
          <cell r="A42">
            <v>37</v>
          </cell>
          <cell r="B42" t="str">
            <v>CL954</v>
          </cell>
        </row>
        <row r="43">
          <cell r="A43">
            <v>38</v>
          </cell>
          <cell r="B43" t="str">
            <v>CL955</v>
          </cell>
        </row>
        <row r="44">
          <cell r="A44">
            <v>39</v>
          </cell>
          <cell r="B44" t="str">
            <v>CL956</v>
          </cell>
        </row>
        <row r="45">
          <cell r="A45">
            <v>40</v>
          </cell>
          <cell r="B45" t="str">
            <v>CL957</v>
          </cell>
        </row>
        <row r="46">
          <cell r="A46">
            <v>41</v>
          </cell>
          <cell r="B46" t="str">
            <v>CL958</v>
          </cell>
        </row>
        <row r="47">
          <cell r="A47">
            <v>42</v>
          </cell>
          <cell r="B47" t="str">
            <v>CL998</v>
          </cell>
        </row>
        <row r="48">
          <cell r="A48">
            <v>43</v>
          </cell>
          <cell r="B48" t="str">
            <v>CL999</v>
          </cell>
        </row>
        <row r="49">
          <cell r="A49">
            <v>44</v>
          </cell>
          <cell r="B49" t="str">
            <v>CN853</v>
          </cell>
        </row>
        <row r="50">
          <cell r="A50">
            <v>45</v>
          </cell>
          <cell r="B50" t="str">
            <v>CN855</v>
          </cell>
        </row>
        <row r="51">
          <cell r="A51">
            <v>46</v>
          </cell>
          <cell r="B51" t="str">
            <v>CO292</v>
          </cell>
        </row>
        <row r="52">
          <cell r="A52">
            <v>47</v>
          </cell>
          <cell r="B52" t="str">
            <v>CO293</v>
          </cell>
        </row>
        <row r="53">
          <cell r="A53">
            <v>48</v>
          </cell>
          <cell r="B53" t="str">
            <v>CO801</v>
          </cell>
        </row>
        <row r="54">
          <cell r="A54">
            <v>49</v>
          </cell>
          <cell r="B54" t="str">
            <v>CO989</v>
          </cell>
        </row>
        <row r="55">
          <cell r="A55">
            <v>50</v>
          </cell>
          <cell r="B55" t="str">
            <v>CP502</v>
          </cell>
        </row>
        <row r="56">
          <cell r="A56">
            <v>51</v>
          </cell>
          <cell r="B56" t="str">
            <v>CT134</v>
          </cell>
        </row>
        <row r="57">
          <cell r="A57">
            <v>52</v>
          </cell>
          <cell r="B57" t="str">
            <v>CW900</v>
          </cell>
        </row>
        <row r="58">
          <cell r="A58">
            <v>53</v>
          </cell>
          <cell r="B58" t="str">
            <v>CO254</v>
          </cell>
        </row>
      </sheetData>
      <sheetData sheetId="29">
        <row r="7">
          <cell r="A7" t="str">
            <v>CF187</v>
          </cell>
          <cell r="B7" t="str">
            <v>MPF Line Testing Systems</v>
          </cell>
          <cell r="C7">
            <v>30.570917197861817</v>
          </cell>
          <cell r="D7">
            <v>-2572.8243305748647</v>
          </cell>
          <cell r="F7">
            <v>164502.09174981929</v>
          </cell>
          <cell r="G7">
            <v>129535.83524755746</v>
          </cell>
          <cell r="I7">
            <v>0</v>
          </cell>
          <cell r="J7">
            <v>0</v>
          </cell>
          <cell r="L7">
            <v>182808.60025688575</v>
          </cell>
          <cell r="M7">
            <v>136910.20666538531</v>
          </cell>
        </row>
        <row r="8">
          <cell r="A8" t="str">
            <v>CK981</v>
          </cell>
          <cell r="B8" t="str">
            <v>Regulated Time Related Charges</v>
          </cell>
          <cell r="C8">
            <v>17515076.491304398</v>
          </cell>
          <cell r="D8">
            <v>1206260.3201765921</v>
          </cell>
          <cell r="F8">
            <v>27028726.917550389</v>
          </cell>
          <cell r="G8">
            <v>5513722.356405369</v>
          </cell>
          <cell r="I8">
            <v>0</v>
          </cell>
          <cell r="J8">
            <v>0</v>
          </cell>
          <cell r="L8">
            <v>0</v>
          </cell>
          <cell r="M8">
            <v>0</v>
          </cell>
        </row>
        <row r="9">
          <cell r="A9" t="str">
            <v>CL120</v>
          </cell>
          <cell r="B9" t="str">
            <v>LLU Electricity Usage OR</v>
          </cell>
          <cell r="C9">
            <v>-4.457460585938202E-2</v>
          </cell>
          <cell r="D9">
            <v>-16.425698219666224</v>
          </cell>
          <cell r="F9">
            <v>-1047.7600772815154</v>
          </cell>
          <cell r="G9">
            <v>4375.8152397340573</v>
          </cell>
          <cell r="I9">
            <v>0</v>
          </cell>
          <cell r="J9">
            <v>0</v>
          </cell>
          <cell r="L9">
            <v>0</v>
          </cell>
          <cell r="M9">
            <v>0</v>
          </cell>
        </row>
        <row r="10">
          <cell r="A10" t="str">
            <v>CL131</v>
          </cell>
          <cell r="B10" t="str">
            <v>Co mingling set up</v>
          </cell>
          <cell r="C10">
            <v>62.549227742346794</v>
          </cell>
          <cell r="D10">
            <v>-260.11445592332728</v>
          </cell>
          <cell r="F10">
            <v>258280.64378271974</v>
          </cell>
          <cell r="G10">
            <v>248992.83786467262</v>
          </cell>
          <cell r="I10">
            <v>0</v>
          </cell>
          <cell r="J10">
            <v>0</v>
          </cell>
          <cell r="L10">
            <v>0</v>
          </cell>
          <cell r="M10">
            <v>0</v>
          </cell>
        </row>
        <row r="11">
          <cell r="A11" t="str">
            <v>CL132</v>
          </cell>
          <cell r="B11" t="str">
            <v>Co mingling rentals</v>
          </cell>
          <cell r="C11">
            <v>247.29214867367631</v>
          </cell>
          <cell r="D11">
            <v>72023.970673006072</v>
          </cell>
          <cell r="F11">
            <v>631714.32237071369</v>
          </cell>
          <cell r="G11">
            <v>385819.95574914047</v>
          </cell>
          <cell r="I11">
            <v>0</v>
          </cell>
          <cell r="J11">
            <v>0</v>
          </cell>
          <cell r="L11">
            <v>0</v>
          </cell>
          <cell r="M11">
            <v>0</v>
          </cell>
        </row>
        <row r="12">
          <cell r="A12" t="str">
            <v>CL133</v>
          </cell>
          <cell r="B12" t="str">
            <v>WLA tie cables</v>
          </cell>
          <cell r="C12">
            <v>164.78965683451938</v>
          </cell>
          <cell r="D12">
            <v>474.66747394840519</v>
          </cell>
          <cell r="F12">
            <v>822827.85124920856</v>
          </cell>
          <cell r="G12">
            <v>389734.6164606422</v>
          </cell>
          <cell r="I12">
            <v>0</v>
          </cell>
          <cell r="J12">
            <v>0</v>
          </cell>
          <cell r="L12">
            <v>596686.73215705343</v>
          </cell>
          <cell r="M12">
            <v>441399.62104556203</v>
          </cell>
        </row>
        <row r="13">
          <cell r="A13" t="str">
            <v>CL139</v>
          </cell>
          <cell r="B13" t="str">
            <v>Local Loop Unbundling systems development</v>
          </cell>
          <cell r="C13">
            <v>0.46993968540159886</v>
          </cell>
          <cell r="D13">
            <v>6.6586561068522485</v>
          </cell>
          <cell r="F13">
            <v>8104.295537284991</v>
          </cell>
          <cell r="G13">
            <v>37737.099681353502</v>
          </cell>
          <cell r="I13">
            <v>0</v>
          </cell>
          <cell r="J13">
            <v>0</v>
          </cell>
          <cell r="L13">
            <v>0</v>
          </cell>
          <cell r="M13">
            <v>0</v>
          </cell>
        </row>
        <row r="14">
          <cell r="A14" t="str">
            <v>CL144</v>
          </cell>
          <cell r="B14" t="str">
            <v>Wholesale Access specific</v>
          </cell>
          <cell r="C14">
            <v>0.3228380121379742</v>
          </cell>
          <cell r="D14">
            <v>13.578730642798687</v>
          </cell>
          <cell r="F14">
            <v>7212.1749529079752</v>
          </cell>
          <cell r="G14">
            <v>38782.461509228589</v>
          </cell>
          <cell r="I14">
            <v>0</v>
          </cell>
          <cell r="J14">
            <v>0</v>
          </cell>
          <cell r="L14">
            <v>0</v>
          </cell>
          <cell r="M14">
            <v>0</v>
          </cell>
        </row>
        <row r="15">
          <cell r="A15" t="str">
            <v>CL160</v>
          </cell>
          <cell r="B15" t="str">
            <v>Routeing records</v>
          </cell>
          <cell r="C15">
            <v>555.62842658151089</v>
          </cell>
          <cell r="D15">
            <v>802.09128703605961</v>
          </cell>
          <cell r="F15">
            <v>2394565.3748703636</v>
          </cell>
          <cell r="G15">
            <v>1643168.7481224737</v>
          </cell>
          <cell r="I15">
            <v>0</v>
          </cell>
          <cell r="J15">
            <v>0</v>
          </cell>
          <cell r="L15">
            <v>0</v>
          </cell>
          <cell r="M15">
            <v>0</v>
          </cell>
        </row>
        <row r="16">
          <cell r="A16" t="str">
            <v>CL161</v>
          </cell>
          <cell r="B16" t="str">
            <v>MDF Hardware jumpering</v>
          </cell>
          <cell r="C16">
            <v>3744.1791748440355</v>
          </cell>
          <cell r="D16">
            <v>4456.7496864398263</v>
          </cell>
          <cell r="F16">
            <v>15247080.59713769</v>
          </cell>
          <cell r="G16">
            <v>8801552.1812163368</v>
          </cell>
          <cell r="I16">
            <v>0</v>
          </cell>
          <cell r="J16">
            <v>0</v>
          </cell>
          <cell r="L16">
            <v>0</v>
          </cell>
          <cell r="M16">
            <v>0</v>
          </cell>
        </row>
        <row r="17">
          <cell r="A17" t="str">
            <v>CL171</v>
          </cell>
          <cell r="B17" t="str">
            <v>E side copper capital</v>
          </cell>
          <cell r="C17">
            <v>415.07846644295597</v>
          </cell>
          <cell r="D17">
            <v>1431.6176675297932</v>
          </cell>
          <cell r="F17">
            <v>2102856.5402553016</v>
          </cell>
          <cell r="G17">
            <v>1363297.4011092342</v>
          </cell>
          <cell r="I17">
            <v>0</v>
          </cell>
          <cell r="J17">
            <v>0</v>
          </cell>
          <cell r="L17">
            <v>1752785.4048141593</v>
          </cell>
          <cell r="M17">
            <v>1643490.7466791526</v>
          </cell>
        </row>
        <row r="18">
          <cell r="A18" t="str">
            <v>CL172</v>
          </cell>
          <cell r="B18" t="str">
            <v>E side copper current</v>
          </cell>
          <cell r="C18">
            <v>54607144.470105365</v>
          </cell>
          <cell r="D18">
            <v>1520667.8448513064</v>
          </cell>
          <cell r="F18">
            <v>10350043.107934549</v>
          </cell>
          <cell r="G18">
            <v>10077909.369477503</v>
          </cell>
          <cell r="I18">
            <v>0</v>
          </cell>
          <cell r="J18">
            <v>0</v>
          </cell>
          <cell r="L18">
            <v>65030484.283732556</v>
          </cell>
          <cell r="M18">
            <v>9343018.0814052448</v>
          </cell>
        </row>
        <row r="19">
          <cell r="A19" t="str">
            <v>CL173</v>
          </cell>
          <cell r="B19" t="str">
            <v>D side copper capital</v>
          </cell>
          <cell r="C19">
            <v>-42275.853378637701</v>
          </cell>
          <cell r="D19">
            <v>13404.840685630366</v>
          </cell>
          <cell r="F19">
            <v>11988796.176540017</v>
          </cell>
          <cell r="G19">
            <v>5976631.3558547981</v>
          </cell>
          <cell r="I19">
            <v>0</v>
          </cell>
          <cell r="J19">
            <v>0</v>
          </cell>
          <cell r="L19">
            <v>8448241.4274412412</v>
          </cell>
          <cell r="M19">
            <v>5990450.7792420471</v>
          </cell>
        </row>
        <row r="20">
          <cell r="A20" t="str">
            <v>CL174</v>
          </cell>
          <cell r="B20" t="str">
            <v>D side copper current</v>
          </cell>
          <cell r="C20">
            <v>112983663.15668884</v>
          </cell>
          <cell r="D20">
            <v>17094857.903543927</v>
          </cell>
          <cell r="F20">
            <v>22893933.506526288</v>
          </cell>
          <cell r="G20">
            <v>20943642.051468376</v>
          </cell>
          <cell r="I20">
            <v>0</v>
          </cell>
          <cell r="J20">
            <v>0</v>
          </cell>
          <cell r="L20">
            <v>121451943.80043617</v>
          </cell>
          <cell r="M20">
            <v>38352167.072508529</v>
          </cell>
        </row>
        <row r="21">
          <cell r="A21" t="str">
            <v>CL175</v>
          </cell>
          <cell r="B21" t="str">
            <v>Local exchanges general frames capital</v>
          </cell>
          <cell r="C21">
            <v>34.814027828966204</v>
          </cell>
          <cell r="D21">
            <v>-35.018517948924384</v>
          </cell>
          <cell r="F21">
            <v>154052.39342580247</v>
          </cell>
          <cell r="G21">
            <v>92718.268066784629</v>
          </cell>
          <cell r="I21">
            <v>0</v>
          </cell>
          <cell r="J21">
            <v>0</v>
          </cell>
          <cell r="L21">
            <v>106268.12114005737</v>
          </cell>
          <cell r="M21">
            <v>93672.017334361619</v>
          </cell>
        </row>
        <row r="22">
          <cell r="A22" t="str">
            <v>CL176</v>
          </cell>
          <cell r="B22" t="str">
            <v>Local exchanges general frames current</v>
          </cell>
          <cell r="C22">
            <v>14352008.640414936</v>
          </cell>
          <cell r="D22">
            <v>25095.332024470998</v>
          </cell>
          <cell r="F22">
            <v>3483807.7733209217</v>
          </cell>
          <cell r="G22">
            <v>2620137.6013549361</v>
          </cell>
          <cell r="I22">
            <v>0</v>
          </cell>
          <cell r="J22">
            <v>0</v>
          </cell>
          <cell r="L22">
            <v>22346259.337164782</v>
          </cell>
          <cell r="M22">
            <v>2788274.9201621357</v>
          </cell>
        </row>
        <row r="23">
          <cell r="A23" t="str">
            <v>CL177</v>
          </cell>
          <cell r="B23" t="str">
            <v>Analogue line test equipment</v>
          </cell>
          <cell r="C23">
            <v>39837.687409628139</v>
          </cell>
          <cell r="D23">
            <v>32.700014084591537</v>
          </cell>
          <cell r="F23">
            <v>22703.387885288685</v>
          </cell>
          <cell r="G23">
            <v>14674.548495409101</v>
          </cell>
          <cell r="I23">
            <v>0</v>
          </cell>
          <cell r="J23">
            <v>0</v>
          </cell>
          <cell r="L23">
            <v>63706.619501601977</v>
          </cell>
          <cell r="M23">
            <v>17337.855325330769</v>
          </cell>
        </row>
        <row r="24">
          <cell r="A24" t="str">
            <v>CL178</v>
          </cell>
          <cell r="B24" t="str">
            <v>Dropwire capital analogue NTE</v>
          </cell>
          <cell r="C24">
            <v>10683.463942675035</v>
          </cell>
          <cell r="D24">
            <v>14317.685131508297</v>
          </cell>
          <cell r="F24">
            <v>38719736.168834835</v>
          </cell>
          <cell r="G24">
            <v>20409575.032371547</v>
          </cell>
          <cell r="I24">
            <v>0</v>
          </cell>
          <cell r="J24">
            <v>0</v>
          </cell>
          <cell r="L24">
            <v>27990183.143058639</v>
          </cell>
          <cell r="M24">
            <v>18053853.705828603</v>
          </cell>
        </row>
        <row r="25">
          <cell r="A25" t="str">
            <v>CL180</v>
          </cell>
          <cell r="B25" t="str">
            <v>Analogue line drop maintenance</v>
          </cell>
          <cell r="C25">
            <v>24424458.248096585</v>
          </cell>
          <cell r="D25">
            <v>6346089.449395529</v>
          </cell>
          <cell r="F25">
            <v>4927264.3022483196</v>
          </cell>
          <cell r="G25">
            <v>3754229.4708964541</v>
          </cell>
          <cell r="I25">
            <v>0</v>
          </cell>
          <cell r="J25">
            <v>0</v>
          </cell>
          <cell r="L25">
            <v>27131214.885517109</v>
          </cell>
          <cell r="M25">
            <v>9235835.6768401116</v>
          </cell>
        </row>
        <row r="26">
          <cell r="A26" t="str">
            <v>CL183</v>
          </cell>
          <cell r="B26" t="str">
            <v>Analogue line cards</v>
          </cell>
          <cell r="C26">
            <v>11673.236241896069</v>
          </cell>
          <cell r="D26">
            <v>-11978.212203962195</v>
          </cell>
          <cell r="F26">
            <v>3655.892929180382</v>
          </cell>
          <cell r="G26">
            <v>170391.29411672041</v>
          </cell>
          <cell r="I26">
            <v>0</v>
          </cell>
          <cell r="J26">
            <v>0</v>
          </cell>
          <cell r="L26">
            <v>14260.237543093397</v>
          </cell>
          <cell r="M26">
            <v>170170.84683524445</v>
          </cell>
        </row>
        <row r="27">
          <cell r="A27" t="str">
            <v>CL185</v>
          </cell>
          <cell r="B27" t="str">
            <v>Pair gain</v>
          </cell>
          <cell r="C27">
            <v>2.5501236873294961E-2</v>
          </cell>
          <cell r="D27">
            <v>9906.23752588567</v>
          </cell>
          <cell r="F27">
            <v>544.47865668279519</v>
          </cell>
          <cell r="G27">
            <v>65.04614656925807</v>
          </cell>
          <cell r="I27">
            <v>0</v>
          </cell>
          <cell r="J27">
            <v>0</v>
          </cell>
          <cell r="L27">
            <v>0</v>
          </cell>
          <cell r="M27">
            <v>0</v>
          </cell>
        </row>
        <row r="28">
          <cell r="A28" t="str">
            <v>CL192</v>
          </cell>
          <cell r="B28" t="str">
            <v>NGA E side Copper Capital</v>
          </cell>
          <cell r="C28">
            <v>110.29054936974725</v>
          </cell>
          <cell r="D28">
            <v>346.37894940397223</v>
          </cell>
          <cell r="F28">
            <v>514561.29604688135</v>
          </cell>
          <cell r="G28">
            <v>326424.4769942874</v>
          </cell>
          <cell r="I28">
            <v>0</v>
          </cell>
          <cell r="J28">
            <v>0</v>
          </cell>
          <cell r="L28">
            <v>0</v>
          </cell>
          <cell r="M28">
            <v>0</v>
          </cell>
        </row>
        <row r="29">
          <cell r="A29" t="str">
            <v>CL197</v>
          </cell>
          <cell r="B29" t="str">
            <v>FTTC Development</v>
          </cell>
          <cell r="C29">
            <v>3.7523535380201127</v>
          </cell>
          <cell r="D29">
            <v>-72.186817609407626</v>
          </cell>
          <cell r="F29">
            <v>74570.668835416393</v>
          </cell>
          <cell r="G29">
            <v>42658.405472923965</v>
          </cell>
          <cell r="I29">
            <v>0</v>
          </cell>
          <cell r="J29">
            <v>0</v>
          </cell>
          <cell r="L29">
            <v>0</v>
          </cell>
          <cell r="M29">
            <v>0</v>
          </cell>
        </row>
        <row r="30">
          <cell r="A30" t="str">
            <v>CL198</v>
          </cell>
          <cell r="B30" t="str">
            <v>FTTP Development</v>
          </cell>
          <cell r="C30">
            <v>4.5006673170954228</v>
          </cell>
          <cell r="D30">
            <v>-107.32853458217906</v>
          </cell>
          <cell r="F30">
            <v>116030.16063911549</v>
          </cell>
          <cell r="G30">
            <v>61159.178175968962</v>
          </cell>
          <cell r="I30">
            <v>0</v>
          </cell>
          <cell r="J30">
            <v>0</v>
          </cell>
          <cell r="L30">
            <v>0</v>
          </cell>
          <cell r="M30">
            <v>0</v>
          </cell>
        </row>
        <row r="31">
          <cell r="A31" t="str">
            <v>CL570</v>
          </cell>
          <cell r="B31" t="str">
            <v>OR Service Centre Provision WLR PSTN ISDN2</v>
          </cell>
          <cell r="C31">
            <v>136.24045589358164</v>
          </cell>
          <cell r="D31">
            <v>101389.71605277216</v>
          </cell>
          <cell r="F31">
            <v>7624377.1423282316</v>
          </cell>
          <cell r="G31">
            <v>16854043.667764075</v>
          </cell>
          <cell r="I31">
            <v>0</v>
          </cell>
          <cell r="J31">
            <v>-11947084.224527555</v>
          </cell>
          <cell r="L31">
            <v>0</v>
          </cell>
          <cell r="M31">
            <v>0</v>
          </cell>
        </row>
        <row r="32">
          <cell r="A32" t="str">
            <v>CL572</v>
          </cell>
          <cell r="B32" t="str">
            <v>OR Service Centre Provision LLU</v>
          </cell>
          <cell r="C32">
            <v>98.327889427107181</v>
          </cell>
          <cell r="D32">
            <v>109097.0301735714</v>
          </cell>
          <cell r="F32">
            <v>6923552.420189159</v>
          </cell>
          <cell r="G32">
            <v>2888004.7635739571</v>
          </cell>
          <cell r="I32">
            <v>0</v>
          </cell>
          <cell r="J32">
            <v>0</v>
          </cell>
          <cell r="L32">
            <v>0</v>
          </cell>
          <cell r="M32">
            <v>0</v>
          </cell>
        </row>
        <row r="33">
          <cell r="A33" t="str">
            <v>CL574</v>
          </cell>
          <cell r="B33" t="str">
            <v>OR Service Centre Provision NGA</v>
          </cell>
          <cell r="C33">
            <v>51.651272054736673</v>
          </cell>
          <cell r="D33">
            <v>38932.760370090044</v>
          </cell>
          <cell r="F33">
            <v>2934833.8209021445</v>
          </cell>
          <cell r="G33">
            <v>2306526.2207203186</v>
          </cell>
          <cell r="I33">
            <v>0</v>
          </cell>
          <cell r="J33">
            <v>0</v>
          </cell>
          <cell r="L33">
            <v>0</v>
          </cell>
          <cell r="M33">
            <v>0</v>
          </cell>
        </row>
        <row r="34">
          <cell r="A34" t="str">
            <v>CL575</v>
          </cell>
          <cell r="B34" t="str">
            <v>OR Service Centre Assurance WLR PSTN ISDN2</v>
          </cell>
          <cell r="C34">
            <v>40.520339035917353</v>
          </cell>
          <cell r="D34">
            <v>28897.16450154618</v>
          </cell>
          <cell r="F34">
            <v>2637460.2023443379</v>
          </cell>
          <cell r="G34">
            <v>5167411.0220657643</v>
          </cell>
          <cell r="I34">
            <v>0</v>
          </cell>
          <cell r="J34">
            <v>-3480420.221810665</v>
          </cell>
          <cell r="L34">
            <v>2608188.1743993987</v>
          </cell>
          <cell r="M34">
            <v>1316242.1592105671</v>
          </cell>
        </row>
        <row r="35">
          <cell r="A35" t="str">
            <v>CL577</v>
          </cell>
          <cell r="B35" t="str">
            <v>OR Service Centre Assurance LLU</v>
          </cell>
          <cell r="C35">
            <v>31.929330742838314</v>
          </cell>
          <cell r="D35">
            <v>29324.864588121753</v>
          </cell>
          <cell r="F35">
            <v>2373268.1863059117</v>
          </cell>
          <cell r="G35">
            <v>1077790.2777213661</v>
          </cell>
          <cell r="I35">
            <v>0</v>
          </cell>
          <cell r="J35">
            <v>0</v>
          </cell>
          <cell r="L35">
            <v>2773608.8469587178</v>
          </cell>
          <cell r="M35">
            <v>968099.0483020331</v>
          </cell>
        </row>
        <row r="36">
          <cell r="A36" t="str">
            <v>CL579</v>
          </cell>
          <cell r="B36" t="str">
            <v>OR Service Centre Assurance NGA</v>
          </cell>
          <cell r="C36">
            <v>20.866167515067481</v>
          </cell>
          <cell r="D36">
            <v>15953.221676829555</v>
          </cell>
          <cell r="F36">
            <v>1474327.4453613507</v>
          </cell>
          <cell r="G36">
            <v>4340072.7731871968</v>
          </cell>
          <cell r="I36">
            <v>0</v>
          </cell>
          <cell r="J36">
            <v>-2083592.2499082941</v>
          </cell>
          <cell r="L36">
            <v>0</v>
          </cell>
          <cell r="M36">
            <v>0</v>
          </cell>
        </row>
        <row r="37">
          <cell r="A37" t="str">
            <v>CL590</v>
          </cell>
          <cell r="B37" t="str">
            <v>Service Level Guarantees WLA</v>
          </cell>
          <cell r="C37">
            <v>6.2054367235844037</v>
          </cell>
          <cell r="D37">
            <v>87.871149748998263</v>
          </cell>
          <cell r="F37">
            <v>135889.94489203941</v>
          </cell>
          <cell r="G37">
            <v>26471003.923578925</v>
          </cell>
          <cell r="I37">
            <v>0</v>
          </cell>
          <cell r="J37">
            <v>-29523477.835165277</v>
          </cell>
          <cell r="L37">
            <v>0</v>
          </cell>
          <cell r="M37">
            <v>0</v>
          </cell>
        </row>
        <row r="38">
          <cell r="A38" t="str">
            <v>CL600</v>
          </cell>
          <cell r="B38" t="str">
            <v>Other WLA</v>
          </cell>
          <cell r="C38">
            <v>2.1007923746102889E-2</v>
          </cell>
          <cell r="D38">
            <v>0.26994464475722463</v>
          </cell>
          <cell r="F38">
            <v>494.68856756592402</v>
          </cell>
          <cell r="G38">
            <v>130.68754666498413</v>
          </cell>
          <cell r="I38">
            <v>0</v>
          </cell>
          <cell r="J38">
            <v>0</v>
          </cell>
          <cell r="L38">
            <v>0</v>
          </cell>
          <cell r="M38">
            <v>0</v>
          </cell>
        </row>
        <row r="39">
          <cell r="A39" t="str">
            <v>CL950</v>
          </cell>
          <cell r="B39" t="str">
            <v>GEA Access Fibre Spine</v>
          </cell>
          <cell r="C39">
            <v>8281.2873997914758</v>
          </cell>
          <cell r="D39">
            <v>2362.9743096719963</v>
          </cell>
          <cell r="F39">
            <v>45167.346289169065</v>
          </cell>
          <cell r="G39">
            <v>127784.60090403404</v>
          </cell>
          <cell r="I39">
            <v>0</v>
          </cell>
          <cell r="J39">
            <v>0</v>
          </cell>
          <cell r="L39">
            <v>0</v>
          </cell>
          <cell r="M39">
            <v>0</v>
          </cell>
        </row>
        <row r="40">
          <cell r="A40" t="str">
            <v>CL951</v>
          </cell>
          <cell r="B40" t="str">
            <v>GEA Distribution Fibre</v>
          </cell>
          <cell r="C40">
            <v>13994.796661925857</v>
          </cell>
          <cell r="D40">
            <v>3961.8291459398256</v>
          </cell>
          <cell r="F40">
            <v>283409.57428143086</v>
          </cell>
          <cell r="G40">
            <v>1452922.6649035204</v>
          </cell>
          <cell r="I40">
            <v>0</v>
          </cell>
          <cell r="J40">
            <v>0</v>
          </cell>
          <cell r="L40">
            <v>0</v>
          </cell>
          <cell r="M40">
            <v>0</v>
          </cell>
        </row>
        <row r="41">
          <cell r="A41" t="str">
            <v>CL952</v>
          </cell>
          <cell r="B41" t="str">
            <v>GEA Electronics</v>
          </cell>
          <cell r="C41">
            <v>20.905990352361062</v>
          </cell>
          <cell r="D41">
            <v>90.966667320642358</v>
          </cell>
          <cell r="F41">
            <v>150940.11224292405</v>
          </cell>
          <cell r="G41">
            <v>125196.11339870673</v>
          </cell>
          <cell r="I41">
            <v>0</v>
          </cell>
          <cell r="J41">
            <v>0</v>
          </cell>
          <cell r="L41">
            <v>0</v>
          </cell>
          <cell r="M41">
            <v>0</v>
          </cell>
        </row>
        <row r="42">
          <cell r="A42" t="str">
            <v>CL953</v>
          </cell>
          <cell r="B42" t="str">
            <v>GEA DSLAM Cabinets</v>
          </cell>
          <cell r="C42">
            <v>175.09547253836993</v>
          </cell>
          <cell r="D42">
            <v>269.60154085326241</v>
          </cell>
          <cell r="F42">
            <v>1105242.9586886156</v>
          </cell>
          <cell r="G42">
            <v>902797.81316834036</v>
          </cell>
          <cell r="I42">
            <v>0</v>
          </cell>
          <cell r="J42">
            <v>0</v>
          </cell>
          <cell r="L42">
            <v>0</v>
          </cell>
          <cell r="M42">
            <v>0</v>
          </cell>
        </row>
        <row r="43">
          <cell r="A43" t="str">
            <v>CL954</v>
          </cell>
          <cell r="B43" t="str">
            <v>GEA Customer Site Installation</v>
          </cell>
          <cell r="C43">
            <v>3396.2741525490219</v>
          </cell>
          <cell r="D43">
            <v>4954.1688216238617</v>
          </cell>
          <cell r="F43">
            <v>12714712.212135196</v>
          </cell>
          <cell r="G43">
            <v>9377690.503245119</v>
          </cell>
          <cell r="I43">
            <v>0</v>
          </cell>
          <cell r="J43">
            <v>0</v>
          </cell>
          <cell r="L43">
            <v>0</v>
          </cell>
          <cell r="M43">
            <v>0</v>
          </cell>
        </row>
        <row r="44">
          <cell r="A44" t="str">
            <v>CL955</v>
          </cell>
          <cell r="B44" t="str">
            <v>GEA FTTC Repairs</v>
          </cell>
          <cell r="C44">
            <v>35892.412607891347</v>
          </cell>
          <cell r="D44">
            <v>306.99841646695091</v>
          </cell>
          <cell r="F44">
            <v>59926.334173022646</v>
          </cell>
          <cell r="G44">
            <v>413222.85441226943</v>
          </cell>
          <cell r="I44">
            <v>0</v>
          </cell>
          <cell r="J44">
            <v>0</v>
          </cell>
          <cell r="L44">
            <v>0</v>
          </cell>
          <cell r="M44">
            <v>0</v>
          </cell>
        </row>
        <row r="45">
          <cell r="A45" t="str">
            <v>CL956</v>
          </cell>
          <cell r="B45" t="str">
            <v>GEA FTTP Repairs</v>
          </cell>
          <cell r="C45">
            <v>5591.4129084784099</v>
          </cell>
          <cell r="D45">
            <v>4.184856352072025E-2</v>
          </cell>
          <cell r="F45">
            <v>1326.8552941374426</v>
          </cell>
          <cell r="G45">
            <v>1569.0163478810905</v>
          </cell>
          <cell r="I45">
            <v>0</v>
          </cell>
          <cell r="J45">
            <v>0</v>
          </cell>
          <cell r="L45">
            <v>0</v>
          </cell>
          <cell r="M45">
            <v>0</v>
          </cell>
        </row>
        <row r="46">
          <cell r="A46" t="str">
            <v>CL957</v>
          </cell>
          <cell r="B46" t="str">
            <v>GEA FTTP Provisions</v>
          </cell>
          <cell r="C46">
            <v>64.546590406840025</v>
          </cell>
          <cell r="D46">
            <v>87.372390323903488</v>
          </cell>
          <cell r="F46">
            <v>233727.63618670151</v>
          </cell>
          <cell r="G46">
            <v>150727.23328989401</v>
          </cell>
          <cell r="I46">
            <v>0</v>
          </cell>
          <cell r="J46">
            <v>0</v>
          </cell>
          <cell r="L46">
            <v>0</v>
          </cell>
          <cell r="M46">
            <v>0</v>
          </cell>
        </row>
        <row r="47">
          <cell r="A47" t="str">
            <v>CL958</v>
          </cell>
          <cell r="B47" t="str">
            <v>GEA FTTC Provisions</v>
          </cell>
          <cell r="C47">
            <v>300.21815991843835</v>
          </cell>
          <cell r="D47">
            <v>590.83367712665279</v>
          </cell>
          <cell r="F47">
            <v>2963118.1128201294</v>
          </cell>
          <cell r="G47">
            <v>725023.49705565127</v>
          </cell>
          <cell r="I47">
            <v>0</v>
          </cell>
          <cell r="J47">
            <v>0</v>
          </cell>
          <cell r="L47">
            <v>0</v>
          </cell>
          <cell r="M47">
            <v>0</v>
          </cell>
        </row>
        <row r="48">
          <cell r="A48" t="str">
            <v>CL998</v>
          </cell>
          <cell r="B48" t="str">
            <v>Fibre Rollout Funding</v>
          </cell>
          <cell r="C48">
            <v>-12.699692783089191</v>
          </cell>
          <cell r="D48">
            <v>-1139.3409849272202</v>
          </cell>
          <cell r="F48">
            <v>-273465.39630871819</v>
          </cell>
          <cell r="G48">
            <v>-27607.018125189719</v>
          </cell>
          <cell r="I48">
            <v>0</v>
          </cell>
          <cell r="J48">
            <v>0</v>
          </cell>
          <cell r="L48">
            <v>0</v>
          </cell>
          <cell r="M48">
            <v>0</v>
          </cell>
        </row>
        <row r="49">
          <cell r="A49" t="str">
            <v>CL999</v>
          </cell>
          <cell r="B49" t="str">
            <v>Funded Fibre Rollout Spend</v>
          </cell>
          <cell r="C49">
            <v>34.99902440024708</v>
          </cell>
          <cell r="D49">
            <v>1777.7792051078641</v>
          </cell>
          <cell r="F49">
            <v>760564.03629496682</v>
          </cell>
          <cell r="G49">
            <v>1293247.6383406441</v>
          </cell>
          <cell r="I49">
            <v>0</v>
          </cell>
          <cell r="J49">
            <v>0</v>
          </cell>
          <cell r="L49">
            <v>0</v>
          </cell>
          <cell r="M49">
            <v>0</v>
          </cell>
        </row>
        <row r="50">
          <cell r="A50" t="str">
            <v>CN853</v>
          </cell>
          <cell r="B50" t="str">
            <v>Combi Card and MSAN Access Voice</v>
          </cell>
          <cell r="C50">
            <v>0</v>
          </cell>
          <cell r="D50">
            <v>-3.704453502025864</v>
          </cell>
          <cell r="F50">
            <v>0</v>
          </cell>
          <cell r="G50">
            <v>7.5821701827118497</v>
          </cell>
          <cell r="I50">
            <v>0</v>
          </cell>
          <cell r="J50">
            <v>0</v>
          </cell>
          <cell r="L50">
            <v>0</v>
          </cell>
          <cell r="M50">
            <v>0</v>
          </cell>
        </row>
        <row r="51">
          <cell r="A51" t="str">
            <v>CN855</v>
          </cell>
          <cell r="B51" t="str">
            <v>INODE features</v>
          </cell>
          <cell r="C51">
            <v>8.750653735865152E-4</v>
          </cell>
          <cell r="D51">
            <v>-167.73022345621806</v>
          </cell>
          <cell r="F51">
            <v>23.611119312584506</v>
          </cell>
          <cell r="G51">
            <v>1715.6687692579899</v>
          </cell>
          <cell r="I51">
            <v>0</v>
          </cell>
          <cell r="J51">
            <v>0</v>
          </cell>
          <cell r="L51">
            <v>0</v>
          </cell>
          <cell r="M51">
            <v>0</v>
          </cell>
        </row>
        <row r="52">
          <cell r="A52" t="str">
            <v>CO254</v>
          </cell>
          <cell r="B52" t="str">
            <v>OR Project Services</v>
          </cell>
          <cell r="C52">
            <v>0.19240688534160152</v>
          </cell>
          <cell r="D52">
            <v>5.1066644547378663</v>
          </cell>
          <cell r="F52">
            <v>3121.7489597797853</v>
          </cell>
          <cell r="G52">
            <v>24280.81024667338</v>
          </cell>
          <cell r="I52">
            <v>0</v>
          </cell>
          <cell r="J52">
            <v>0</v>
          </cell>
          <cell r="L52">
            <v>0</v>
          </cell>
          <cell r="M52">
            <v>0</v>
          </cell>
        </row>
        <row r="53">
          <cell r="A53" t="str">
            <v>CO292</v>
          </cell>
          <cell r="B53" t="str">
            <v>Caller Display</v>
          </cell>
          <cell r="C53">
            <v>74.134961845420563</v>
          </cell>
          <cell r="D53">
            <v>-155.47817539479843</v>
          </cell>
          <cell r="F53">
            <v>28.032266595590464</v>
          </cell>
          <cell r="G53">
            <v>3150.704530369318</v>
          </cell>
          <cell r="I53">
            <v>0</v>
          </cell>
          <cell r="J53">
            <v>0</v>
          </cell>
          <cell r="L53">
            <v>0</v>
          </cell>
          <cell r="M53">
            <v>0</v>
          </cell>
        </row>
        <row r="54">
          <cell r="A54" t="str">
            <v>CO293</v>
          </cell>
          <cell r="B54" t="str">
            <v>Network Features</v>
          </cell>
          <cell r="C54">
            <v>275.24853460655947</v>
          </cell>
          <cell r="D54">
            <v>-970.76958212468469</v>
          </cell>
          <cell r="F54">
            <v>150.533773422075</v>
          </cell>
          <cell r="G54">
            <v>11311.947055930688</v>
          </cell>
          <cell r="I54">
            <v>0</v>
          </cell>
          <cell r="J54">
            <v>0</v>
          </cell>
          <cell r="L54">
            <v>0</v>
          </cell>
          <cell r="M54">
            <v>0</v>
          </cell>
        </row>
        <row r="55">
          <cell r="A55" t="str">
            <v>CO801</v>
          </cell>
          <cell r="B55" t="str">
            <v>Ofcom Licence Fee Openreach</v>
          </cell>
          <cell r="C55">
            <v>-4.2770116353045944E-3</v>
          </cell>
          <cell r="D55">
            <v>-8.6633789932723707E-2</v>
          </cell>
          <cell r="F55">
            <v>-103.19020183783077</v>
          </cell>
          <cell r="G55">
            <v>127.81754818956755</v>
          </cell>
          <cell r="I55">
            <v>0</v>
          </cell>
          <cell r="J55">
            <v>0</v>
          </cell>
          <cell r="L55">
            <v>0</v>
          </cell>
          <cell r="M55">
            <v>0</v>
          </cell>
        </row>
        <row r="56">
          <cell r="A56" t="str">
            <v>CO989</v>
          </cell>
          <cell r="B56" t="str">
            <v>Special Fault Investigation</v>
          </cell>
          <cell r="C56">
            <v>12319942.967002563</v>
          </cell>
          <cell r="D56">
            <v>1160502.4100806811</v>
          </cell>
          <cell r="F56">
            <v>20414768.410443667</v>
          </cell>
          <cell r="G56">
            <v>4251464.926442448</v>
          </cell>
          <cell r="I56">
            <v>0</v>
          </cell>
          <cell r="J56">
            <v>0</v>
          </cell>
          <cell r="L56">
            <v>0</v>
          </cell>
          <cell r="M56">
            <v>0</v>
          </cell>
        </row>
        <row r="60">
          <cell r="C60">
            <v>236296061.31082511</v>
          </cell>
          <cell r="D60">
            <v>27791301.787086498</v>
          </cell>
          <cell r="F60">
            <v>204481385.1425516</v>
          </cell>
          <cell r="G60">
            <v>160986553.11736023</v>
          </cell>
          <cell r="I60">
            <v>0</v>
          </cell>
          <cell r="J60">
            <v>-47034574.531411789</v>
          </cell>
          <cell r="L60">
            <v>280496639.61412144</v>
          </cell>
          <cell r="M60">
            <v>88550922.737384304</v>
          </cell>
        </row>
      </sheetData>
      <sheetData sheetId="30"/>
      <sheetData sheetId="31">
        <row r="4">
          <cell r="B4" t="str">
            <v>Component Code</v>
          </cell>
        </row>
        <row r="5">
          <cell r="A5">
            <v>1</v>
          </cell>
          <cell r="B5" t="str">
            <v>CF187</v>
          </cell>
        </row>
        <row r="6">
          <cell r="A6">
            <v>2</v>
          </cell>
          <cell r="B6" t="str">
            <v>CK981</v>
          </cell>
        </row>
        <row r="7">
          <cell r="A7">
            <v>3</v>
          </cell>
          <cell r="B7" t="str">
            <v>CL120</v>
          </cell>
          <cell r="L7">
            <v>0</v>
          </cell>
        </row>
        <row r="8">
          <cell r="A8">
            <v>4</v>
          </cell>
          <cell r="B8" t="str">
            <v>CL131</v>
          </cell>
          <cell r="L8">
            <v>0</v>
          </cell>
        </row>
        <row r="9">
          <cell r="A9">
            <v>5</v>
          </cell>
          <cell r="B9" t="str">
            <v>CL132</v>
          </cell>
          <cell r="L9">
            <v>0</v>
          </cell>
        </row>
        <row r="10">
          <cell r="A10">
            <v>6</v>
          </cell>
          <cell r="B10" t="str">
            <v>CL133</v>
          </cell>
          <cell r="L10">
            <v>0</v>
          </cell>
        </row>
        <row r="11">
          <cell r="A11">
            <v>7</v>
          </cell>
          <cell r="B11" t="str">
            <v>CL139</v>
          </cell>
          <cell r="L11">
            <v>0</v>
          </cell>
        </row>
        <row r="12">
          <cell r="A12">
            <v>8</v>
          </cell>
          <cell r="B12" t="str">
            <v>CL144</v>
          </cell>
          <cell r="L12">
            <v>0</v>
          </cell>
        </row>
        <row r="13">
          <cell r="A13">
            <v>9</v>
          </cell>
          <cell r="B13" t="str">
            <v>CL160</v>
          </cell>
          <cell r="L13">
            <v>0</v>
          </cell>
        </row>
        <row r="14">
          <cell r="A14">
            <v>10</v>
          </cell>
          <cell r="B14" t="str">
            <v>CL161</v>
          </cell>
          <cell r="L14">
            <v>0</v>
          </cell>
        </row>
        <row r="15">
          <cell r="A15">
            <v>11</v>
          </cell>
          <cell r="B15" t="str">
            <v>CL171</v>
          </cell>
          <cell r="L15">
            <v>0</v>
          </cell>
        </row>
        <row r="16">
          <cell r="A16">
            <v>12</v>
          </cell>
          <cell r="B16" t="str">
            <v>CL172</v>
          </cell>
          <cell r="L16">
            <v>0</v>
          </cell>
        </row>
        <row r="17">
          <cell r="A17">
            <v>13</v>
          </cell>
          <cell r="B17" t="str">
            <v>CL173</v>
          </cell>
          <cell r="L17">
            <v>0</v>
          </cell>
        </row>
        <row r="18">
          <cell r="A18">
            <v>14</v>
          </cell>
          <cell r="B18" t="str">
            <v>CL174</v>
          </cell>
          <cell r="L18">
            <v>0</v>
          </cell>
        </row>
        <row r="19">
          <cell r="A19">
            <v>15</v>
          </cell>
          <cell r="B19" t="str">
            <v>CL175</v>
          </cell>
          <cell r="L19">
            <v>0</v>
          </cell>
        </row>
        <row r="20">
          <cell r="A20">
            <v>16</v>
          </cell>
          <cell r="B20" t="str">
            <v>CL176</v>
          </cell>
          <cell r="L20">
            <v>0</v>
          </cell>
        </row>
        <row r="21">
          <cell r="A21">
            <v>17</v>
          </cell>
          <cell r="B21" t="str">
            <v>CL177</v>
          </cell>
          <cell r="L21">
            <v>0</v>
          </cell>
        </row>
        <row r="22">
          <cell r="A22">
            <v>18</v>
          </cell>
          <cell r="B22" t="str">
            <v>CL178</v>
          </cell>
          <cell r="L22">
            <v>0</v>
          </cell>
        </row>
        <row r="23">
          <cell r="A23">
            <v>19</v>
          </cell>
          <cell r="B23" t="str">
            <v>CL180</v>
          </cell>
          <cell r="L23">
            <v>0</v>
          </cell>
        </row>
        <row r="24">
          <cell r="A24">
            <v>20</v>
          </cell>
          <cell r="B24" t="str">
            <v>CL183</v>
          </cell>
          <cell r="L24">
            <v>0</v>
          </cell>
        </row>
        <row r="25">
          <cell r="A25">
            <v>21</v>
          </cell>
          <cell r="B25" t="str">
            <v>CL185</v>
          </cell>
          <cell r="L25">
            <v>0</v>
          </cell>
        </row>
        <row r="26">
          <cell r="A26">
            <v>22</v>
          </cell>
          <cell r="B26" t="str">
            <v>CL192</v>
          </cell>
          <cell r="L26">
            <v>0</v>
          </cell>
        </row>
        <row r="27">
          <cell r="A27">
            <v>23</v>
          </cell>
          <cell r="B27" t="str">
            <v>CL197</v>
          </cell>
          <cell r="L27">
            <v>0</v>
          </cell>
        </row>
        <row r="28">
          <cell r="A28">
            <v>24</v>
          </cell>
          <cell r="B28" t="str">
            <v>CL198</v>
          </cell>
          <cell r="L28">
            <v>0</v>
          </cell>
        </row>
        <row r="29">
          <cell r="A29">
            <v>25</v>
          </cell>
          <cell r="B29" t="str">
            <v>CL570</v>
          </cell>
          <cell r="L29">
            <v>0</v>
          </cell>
        </row>
        <row r="30">
          <cell r="A30">
            <v>26</v>
          </cell>
          <cell r="B30" t="str">
            <v>CL572</v>
          </cell>
          <cell r="L30">
            <v>0</v>
          </cell>
        </row>
        <row r="31">
          <cell r="A31">
            <v>27</v>
          </cell>
          <cell r="B31" t="str">
            <v>CL574</v>
          </cell>
          <cell r="L31">
            <v>0</v>
          </cell>
        </row>
        <row r="32">
          <cell r="A32">
            <v>28</v>
          </cell>
          <cell r="B32" t="str">
            <v>CL575</v>
          </cell>
          <cell r="L32">
            <v>0</v>
          </cell>
        </row>
        <row r="33">
          <cell r="A33">
            <v>29</v>
          </cell>
          <cell r="B33" t="str">
            <v>CL577</v>
          </cell>
          <cell r="L33">
            <v>0</v>
          </cell>
        </row>
        <row r="34">
          <cell r="A34">
            <v>30</v>
          </cell>
          <cell r="B34" t="str">
            <v>CL579</v>
          </cell>
          <cell r="L34">
            <v>0</v>
          </cell>
        </row>
        <row r="35">
          <cell r="A35">
            <v>31</v>
          </cell>
          <cell r="B35" t="str">
            <v>CL590</v>
          </cell>
          <cell r="L35">
            <v>0</v>
          </cell>
        </row>
        <row r="36">
          <cell r="A36">
            <v>32</v>
          </cell>
          <cell r="B36" t="str">
            <v>CL600</v>
          </cell>
          <cell r="L36">
            <v>0</v>
          </cell>
        </row>
        <row r="37">
          <cell r="A37">
            <v>33</v>
          </cell>
          <cell r="B37" t="str">
            <v>CL950</v>
          </cell>
          <cell r="L37">
            <v>0</v>
          </cell>
        </row>
        <row r="38">
          <cell r="A38">
            <v>34</v>
          </cell>
          <cell r="B38" t="str">
            <v>CL951</v>
          </cell>
          <cell r="L38">
            <v>0</v>
          </cell>
        </row>
        <row r="39">
          <cell r="A39">
            <v>35</v>
          </cell>
          <cell r="B39" t="str">
            <v>CL952</v>
          </cell>
          <cell r="L39">
            <v>0</v>
          </cell>
        </row>
        <row r="40">
          <cell r="A40">
            <v>36</v>
          </cell>
          <cell r="B40" t="str">
            <v>CL953</v>
          </cell>
          <cell r="L40">
            <v>0</v>
          </cell>
        </row>
        <row r="41">
          <cell r="A41">
            <v>37</v>
          </cell>
          <cell r="B41" t="str">
            <v>CL954</v>
          </cell>
          <cell r="L41">
            <v>0</v>
          </cell>
        </row>
        <row r="42">
          <cell r="A42">
            <v>38</v>
          </cell>
          <cell r="B42" t="str">
            <v>CL955</v>
          </cell>
          <cell r="L42">
            <v>0</v>
          </cell>
        </row>
        <row r="43">
          <cell r="A43">
            <v>39</v>
          </cell>
          <cell r="B43" t="str">
            <v>CL956</v>
          </cell>
          <cell r="L43">
            <v>0</v>
          </cell>
        </row>
        <row r="44">
          <cell r="A44">
            <v>40</v>
          </cell>
          <cell r="B44" t="str">
            <v>CL957</v>
          </cell>
          <cell r="L44">
            <v>0</v>
          </cell>
        </row>
        <row r="45">
          <cell r="A45">
            <v>41</v>
          </cell>
          <cell r="B45" t="str">
            <v>CL958</v>
          </cell>
          <cell r="L45">
            <v>0</v>
          </cell>
        </row>
        <row r="46">
          <cell r="A46">
            <v>42</v>
          </cell>
          <cell r="B46" t="str">
            <v>CL998</v>
          </cell>
          <cell r="L46">
            <v>0</v>
          </cell>
        </row>
        <row r="47">
          <cell r="A47">
            <v>43</v>
          </cell>
          <cell r="B47" t="str">
            <v>CL999</v>
          </cell>
          <cell r="L47">
            <v>0</v>
          </cell>
        </row>
        <row r="48">
          <cell r="A48">
            <v>44</v>
          </cell>
          <cell r="B48" t="str">
            <v>CN853</v>
          </cell>
          <cell r="L48">
            <v>0</v>
          </cell>
        </row>
        <row r="49">
          <cell r="A49">
            <v>45</v>
          </cell>
          <cell r="B49" t="str">
            <v>CN855</v>
          </cell>
          <cell r="L49">
            <v>0</v>
          </cell>
        </row>
        <row r="50">
          <cell r="A50">
            <v>46</v>
          </cell>
          <cell r="B50" t="str">
            <v>CO292</v>
          </cell>
          <cell r="L50">
            <v>0</v>
          </cell>
        </row>
        <row r="51">
          <cell r="A51">
            <v>47</v>
          </cell>
          <cell r="B51" t="str">
            <v>CO293</v>
          </cell>
          <cell r="L51">
            <v>0</v>
          </cell>
        </row>
        <row r="52">
          <cell r="A52">
            <v>48</v>
          </cell>
          <cell r="B52" t="str">
            <v>CO801</v>
          </cell>
          <cell r="L52">
            <v>0</v>
          </cell>
        </row>
        <row r="53">
          <cell r="A53">
            <v>49</v>
          </cell>
          <cell r="B53" t="str">
            <v>CO989</v>
          </cell>
          <cell r="L53">
            <v>0</v>
          </cell>
        </row>
        <row r="54">
          <cell r="A54">
            <v>50</v>
          </cell>
          <cell r="B54" t="str">
            <v>CP502</v>
          </cell>
          <cell r="L54">
            <v>0</v>
          </cell>
        </row>
        <row r="55">
          <cell r="A55">
            <v>51</v>
          </cell>
          <cell r="B55" t="str">
            <v>CT134</v>
          </cell>
          <cell r="L55">
            <v>0</v>
          </cell>
        </row>
        <row r="56">
          <cell r="A56">
            <v>52</v>
          </cell>
          <cell r="B56" t="str">
            <v>CW900</v>
          </cell>
          <cell r="L56">
            <v>0</v>
          </cell>
        </row>
        <row r="57">
          <cell r="A57">
            <v>53</v>
          </cell>
          <cell r="B57" t="str">
            <v>CO254</v>
          </cell>
          <cell r="L57">
            <v>0</v>
          </cell>
        </row>
        <row r="58">
          <cell r="A58">
            <v>54</v>
          </cell>
          <cell r="B58" t="str">
            <v>CW901</v>
          </cell>
          <cell r="L58">
            <v>0</v>
          </cell>
        </row>
      </sheetData>
      <sheetData sheetId="32">
        <row r="4">
          <cell r="A4" t="str">
            <v>Fixed Access Market - WLA</v>
          </cell>
          <cell r="B4" t="str">
            <v>SL128</v>
          </cell>
        </row>
        <row r="5">
          <cell r="A5" t="str">
            <v>Fixed Access Market - WLA</v>
          </cell>
          <cell r="B5" t="str">
            <v>SL133</v>
          </cell>
        </row>
        <row r="6">
          <cell r="A6" t="str">
            <v>Fixed Access Market - WLA</v>
          </cell>
          <cell r="B6" t="str">
            <v>SL206</v>
          </cell>
        </row>
        <row r="7">
          <cell r="B7" t="str">
            <v>adj6_opex_service_code</v>
          </cell>
        </row>
      </sheetData>
      <sheetData sheetId="33">
        <row r="4">
          <cell r="A4" t="str">
            <v>Fixed Access Market - WLA</v>
          </cell>
          <cell r="B4" t="str">
            <v>SL128</v>
          </cell>
        </row>
        <row r="5">
          <cell r="A5" t="str">
            <v>Fixed Access Market - WLA</v>
          </cell>
          <cell r="B5" t="str">
            <v>SL128</v>
          </cell>
        </row>
        <row r="6">
          <cell r="A6" t="str">
            <v>Fixed Access Market - WLA</v>
          </cell>
          <cell r="B6" t="str">
            <v>SL128</v>
          </cell>
        </row>
        <row r="7">
          <cell r="A7" t="str">
            <v>Fixed Access Market - WLA</v>
          </cell>
          <cell r="B7" t="str">
            <v>SL128</v>
          </cell>
        </row>
        <row r="8">
          <cell r="A8" t="str">
            <v>Fixed Access Market - WLA</v>
          </cell>
          <cell r="B8" t="str">
            <v>SL128</v>
          </cell>
        </row>
        <row r="9">
          <cell r="A9" t="str">
            <v>Fixed Access Market - WLA</v>
          </cell>
          <cell r="B9" t="str">
            <v>SL128</v>
          </cell>
        </row>
        <row r="10">
          <cell r="A10" t="str">
            <v>Fixed Access Market - WLA</v>
          </cell>
          <cell r="B10" t="str">
            <v>SL128</v>
          </cell>
        </row>
        <row r="11">
          <cell r="A11" t="str">
            <v>Fixed Access Market - WLA</v>
          </cell>
          <cell r="B11" t="str">
            <v>SL133</v>
          </cell>
        </row>
        <row r="12">
          <cell r="A12" t="str">
            <v>Fixed Access Market - WLA</v>
          </cell>
          <cell r="B12" t="str">
            <v>SL133</v>
          </cell>
        </row>
        <row r="13">
          <cell r="A13" t="str">
            <v>Fixed Access Market - WLA</v>
          </cell>
          <cell r="B13" t="str">
            <v>SL133</v>
          </cell>
        </row>
        <row r="14">
          <cell r="A14" t="str">
            <v>Fixed Access Market - WLA</v>
          </cell>
          <cell r="B14" t="str">
            <v>SL133</v>
          </cell>
        </row>
        <row r="15">
          <cell r="A15" t="str">
            <v>Fixed Access Market - WLA</v>
          </cell>
          <cell r="B15" t="str">
            <v>SL133</v>
          </cell>
        </row>
        <row r="16">
          <cell r="A16" t="str">
            <v>Fixed Access Market - WLA</v>
          </cell>
          <cell r="B16" t="str">
            <v>SL133</v>
          </cell>
        </row>
        <row r="17">
          <cell r="A17" t="str">
            <v>Fixed Access Market - WLA</v>
          </cell>
          <cell r="B17" t="str">
            <v>SL133</v>
          </cell>
        </row>
        <row r="18">
          <cell r="A18" t="str">
            <v>Fixed Access Market - WLA</v>
          </cell>
          <cell r="B18" t="str">
            <v>SL206</v>
          </cell>
        </row>
        <row r="19">
          <cell r="A19" t="str">
            <v>Fixed Access Market - WLA</v>
          </cell>
          <cell r="B19" t="str">
            <v>SL206</v>
          </cell>
        </row>
        <row r="20">
          <cell r="A20" t="str">
            <v>Fixed Access Market - WLA</v>
          </cell>
          <cell r="B20" t="str">
            <v>SL206</v>
          </cell>
        </row>
        <row r="21">
          <cell r="A21" t="str">
            <v>Fixed Access Market - WLA</v>
          </cell>
          <cell r="B21" t="str">
            <v>SL206</v>
          </cell>
        </row>
        <row r="22">
          <cell r="A22" t="str">
            <v>Fixed Access Market - WLA</v>
          </cell>
          <cell r="B22" t="str">
            <v>SL206</v>
          </cell>
        </row>
        <row r="23">
          <cell r="A23" t="str">
            <v>Fixed Access Market - WLA</v>
          </cell>
          <cell r="B23" t="str">
            <v>SL206</v>
          </cell>
        </row>
        <row r="24">
          <cell r="A24" t="str">
            <v>Fixed Access Market - WLA</v>
          </cell>
          <cell r="B24" t="str">
            <v>SL206</v>
          </cell>
        </row>
      </sheetData>
      <sheetData sheetId="34"/>
      <sheetData sheetId="35">
        <row r="4">
          <cell r="B4" t="str">
            <v>Component Code</v>
          </cell>
        </row>
        <row r="5">
          <cell r="A5">
            <v>1</v>
          </cell>
          <cell r="B5" t="str">
            <v>CF187</v>
          </cell>
        </row>
        <row r="6">
          <cell r="A6">
            <v>2</v>
          </cell>
          <cell r="B6" t="str">
            <v>CK981</v>
          </cell>
        </row>
        <row r="7">
          <cell r="A7">
            <v>3</v>
          </cell>
          <cell r="B7" t="str">
            <v>CL120</v>
          </cell>
          <cell r="L7">
            <v>0</v>
          </cell>
        </row>
        <row r="8">
          <cell r="A8">
            <v>4</v>
          </cell>
          <cell r="B8" t="str">
            <v>CL131</v>
          </cell>
          <cell r="L8">
            <v>0</v>
          </cell>
        </row>
        <row r="9">
          <cell r="A9">
            <v>5</v>
          </cell>
          <cell r="B9" t="str">
            <v>CL132</v>
          </cell>
          <cell r="L9">
            <v>0</v>
          </cell>
        </row>
        <row r="10">
          <cell r="A10">
            <v>6</v>
          </cell>
          <cell r="B10" t="str">
            <v>CL133</v>
          </cell>
          <cell r="L10">
            <v>0</v>
          </cell>
        </row>
        <row r="11">
          <cell r="A11">
            <v>7</v>
          </cell>
          <cell r="B11" t="str">
            <v>CL139</v>
          </cell>
          <cell r="L11">
            <v>0</v>
          </cell>
        </row>
        <row r="12">
          <cell r="A12">
            <v>8</v>
          </cell>
          <cell r="B12" t="str">
            <v>CL144</v>
          </cell>
          <cell r="L12">
            <v>0</v>
          </cell>
        </row>
        <row r="13">
          <cell r="A13">
            <v>9</v>
          </cell>
          <cell r="B13" t="str">
            <v>CL160</v>
          </cell>
          <cell r="L13">
            <v>0</v>
          </cell>
        </row>
        <row r="14">
          <cell r="A14">
            <v>10</v>
          </cell>
          <cell r="B14" t="str">
            <v>CL161</v>
          </cell>
          <cell r="L14">
            <v>0</v>
          </cell>
        </row>
        <row r="15">
          <cell r="A15">
            <v>11</v>
          </cell>
          <cell r="B15" t="str">
            <v>CL171</v>
          </cell>
          <cell r="L15">
            <v>0</v>
          </cell>
        </row>
        <row r="16">
          <cell r="A16">
            <v>12</v>
          </cell>
          <cell r="B16" t="str">
            <v>CL172</v>
          </cell>
          <cell r="L16">
            <v>0</v>
          </cell>
        </row>
        <row r="17">
          <cell r="A17">
            <v>13</v>
          </cell>
          <cell r="B17" t="str">
            <v>CL173</v>
          </cell>
          <cell r="L17">
            <v>0</v>
          </cell>
        </row>
        <row r="18">
          <cell r="A18">
            <v>14</v>
          </cell>
          <cell r="B18" t="str">
            <v>CL174</v>
          </cell>
          <cell r="L18">
            <v>0</v>
          </cell>
        </row>
        <row r="19">
          <cell r="A19">
            <v>15</v>
          </cell>
          <cell r="B19" t="str">
            <v>CL175</v>
          </cell>
          <cell r="L19">
            <v>0</v>
          </cell>
        </row>
        <row r="20">
          <cell r="A20">
            <v>16</v>
          </cell>
          <cell r="B20" t="str">
            <v>CL176</v>
          </cell>
          <cell r="L20">
            <v>0</v>
          </cell>
        </row>
        <row r="21">
          <cell r="A21">
            <v>17</v>
          </cell>
          <cell r="B21" t="str">
            <v>CL177</v>
          </cell>
          <cell r="L21">
            <v>0</v>
          </cell>
        </row>
        <row r="22">
          <cell r="A22">
            <v>18</v>
          </cell>
          <cell r="B22" t="str">
            <v>CL178</v>
          </cell>
          <cell r="L22">
            <v>0</v>
          </cell>
        </row>
        <row r="23">
          <cell r="A23">
            <v>19</v>
          </cell>
          <cell r="B23" t="str">
            <v>CL180</v>
          </cell>
          <cell r="L23">
            <v>0</v>
          </cell>
        </row>
        <row r="24">
          <cell r="A24">
            <v>20</v>
          </cell>
          <cell r="B24" t="str">
            <v>CL183</v>
          </cell>
          <cell r="L24">
            <v>0</v>
          </cell>
        </row>
        <row r="25">
          <cell r="A25">
            <v>21</v>
          </cell>
          <cell r="B25" t="str">
            <v>CL185</v>
          </cell>
          <cell r="L25">
            <v>0</v>
          </cell>
        </row>
        <row r="26">
          <cell r="A26">
            <v>22</v>
          </cell>
          <cell r="B26" t="str">
            <v>CL192</v>
          </cell>
          <cell r="L26">
            <v>0</v>
          </cell>
        </row>
        <row r="27">
          <cell r="A27">
            <v>23</v>
          </cell>
          <cell r="B27" t="str">
            <v>CL197</v>
          </cell>
          <cell r="L27">
            <v>0</v>
          </cell>
        </row>
        <row r="28">
          <cell r="A28">
            <v>24</v>
          </cell>
          <cell r="B28" t="str">
            <v>CL198</v>
          </cell>
          <cell r="L28">
            <v>0</v>
          </cell>
        </row>
        <row r="29">
          <cell r="A29">
            <v>25</v>
          </cell>
          <cell r="B29" t="str">
            <v>CL570</v>
          </cell>
          <cell r="L29">
            <v>0</v>
          </cell>
        </row>
        <row r="30">
          <cell r="A30">
            <v>26</v>
          </cell>
          <cell r="B30" t="str">
            <v>CL572</v>
          </cell>
          <cell r="L30">
            <v>0</v>
          </cell>
        </row>
        <row r="31">
          <cell r="A31">
            <v>27</v>
          </cell>
          <cell r="B31" t="str">
            <v>CL574</v>
          </cell>
          <cell r="L31">
            <v>0</v>
          </cell>
        </row>
        <row r="32">
          <cell r="A32">
            <v>28</v>
          </cell>
          <cell r="B32" t="str">
            <v>CL575</v>
          </cell>
          <cell r="L32">
            <v>0</v>
          </cell>
        </row>
        <row r="33">
          <cell r="A33">
            <v>29</v>
          </cell>
          <cell r="B33" t="str">
            <v>CL577</v>
          </cell>
          <cell r="L33">
            <v>0</v>
          </cell>
        </row>
        <row r="34">
          <cell r="A34">
            <v>30</v>
          </cell>
          <cell r="B34" t="str">
            <v>CL579</v>
          </cell>
          <cell r="L34">
            <v>0</v>
          </cell>
        </row>
        <row r="35">
          <cell r="A35">
            <v>31</v>
          </cell>
          <cell r="B35" t="str">
            <v>CL590</v>
          </cell>
          <cell r="L35">
            <v>0</v>
          </cell>
        </row>
        <row r="36">
          <cell r="A36">
            <v>32</v>
          </cell>
          <cell r="B36" t="str">
            <v>CL600</v>
          </cell>
          <cell r="L36">
            <v>0</v>
          </cell>
        </row>
        <row r="37">
          <cell r="A37">
            <v>33</v>
          </cell>
          <cell r="B37" t="str">
            <v>CL950</v>
          </cell>
          <cell r="L37">
            <v>0</v>
          </cell>
        </row>
        <row r="38">
          <cell r="A38">
            <v>34</v>
          </cell>
          <cell r="B38" t="str">
            <v>CL951</v>
          </cell>
          <cell r="L38">
            <v>0</v>
          </cell>
        </row>
        <row r="39">
          <cell r="A39">
            <v>35</v>
          </cell>
          <cell r="B39" t="str">
            <v>CL952</v>
          </cell>
          <cell r="L39">
            <v>0</v>
          </cell>
        </row>
        <row r="40">
          <cell r="A40">
            <v>36</v>
          </cell>
          <cell r="B40" t="str">
            <v>CL953</v>
          </cell>
          <cell r="L40">
            <v>0</v>
          </cell>
        </row>
        <row r="41">
          <cell r="A41">
            <v>37</v>
          </cell>
          <cell r="B41" t="str">
            <v>CL954</v>
          </cell>
          <cell r="L41">
            <v>0</v>
          </cell>
        </row>
        <row r="42">
          <cell r="A42">
            <v>38</v>
          </cell>
          <cell r="B42" t="str">
            <v>CL955</v>
          </cell>
          <cell r="L42">
            <v>0</v>
          </cell>
        </row>
        <row r="43">
          <cell r="A43">
            <v>39</v>
          </cell>
          <cell r="B43" t="str">
            <v>CL956</v>
          </cell>
          <cell r="L43">
            <v>0</v>
          </cell>
        </row>
        <row r="44">
          <cell r="A44">
            <v>40</v>
          </cell>
          <cell r="B44" t="str">
            <v>CL957</v>
          </cell>
          <cell r="L44">
            <v>0</v>
          </cell>
        </row>
        <row r="45">
          <cell r="A45">
            <v>41</v>
          </cell>
          <cell r="B45" t="str">
            <v>CL958</v>
          </cell>
          <cell r="L45">
            <v>0</v>
          </cell>
        </row>
        <row r="46">
          <cell r="A46">
            <v>42</v>
          </cell>
          <cell r="B46" t="str">
            <v>CL998</v>
          </cell>
          <cell r="L46">
            <v>0</v>
          </cell>
        </row>
        <row r="47">
          <cell r="A47">
            <v>43</v>
          </cell>
          <cell r="B47" t="str">
            <v>CL999</v>
          </cell>
          <cell r="L47">
            <v>0</v>
          </cell>
        </row>
        <row r="48">
          <cell r="A48">
            <v>44</v>
          </cell>
          <cell r="B48" t="str">
            <v>CN853</v>
          </cell>
          <cell r="L48">
            <v>0</v>
          </cell>
        </row>
        <row r="49">
          <cell r="A49">
            <v>45</v>
          </cell>
          <cell r="B49" t="str">
            <v>CN855</v>
          </cell>
          <cell r="L49">
            <v>0</v>
          </cell>
        </row>
        <row r="50">
          <cell r="A50">
            <v>46</v>
          </cell>
          <cell r="B50" t="str">
            <v>CO292</v>
          </cell>
          <cell r="L50">
            <v>0</v>
          </cell>
        </row>
        <row r="51">
          <cell r="A51">
            <v>47</v>
          </cell>
          <cell r="B51" t="str">
            <v>CO293</v>
          </cell>
          <cell r="L51">
            <v>0</v>
          </cell>
        </row>
        <row r="52">
          <cell r="A52">
            <v>48</v>
          </cell>
          <cell r="B52" t="str">
            <v>CO801</v>
          </cell>
          <cell r="L52">
            <v>0</v>
          </cell>
        </row>
        <row r="53">
          <cell r="A53">
            <v>49</v>
          </cell>
          <cell r="B53" t="str">
            <v>CO989</v>
          </cell>
          <cell r="L53">
            <v>0</v>
          </cell>
        </row>
        <row r="54">
          <cell r="A54">
            <v>50</v>
          </cell>
          <cell r="B54" t="str">
            <v>CP502</v>
          </cell>
          <cell r="L54">
            <v>0</v>
          </cell>
        </row>
        <row r="55">
          <cell r="A55">
            <v>51</v>
          </cell>
          <cell r="B55" t="str">
            <v>CT134</v>
          </cell>
          <cell r="L55">
            <v>0</v>
          </cell>
        </row>
        <row r="56">
          <cell r="A56">
            <v>52</v>
          </cell>
          <cell r="B56" t="str">
            <v>CW900</v>
          </cell>
          <cell r="L56">
            <v>0</v>
          </cell>
        </row>
        <row r="57">
          <cell r="A57">
            <v>53</v>
          </cell>
          <cell r="B57" t="str">
            <v>CO254</v>
          </cell>
          <cell r="L57">
            <v>0</v>
          </cell>
        </row>
        <row r="58">
          <cell r="A58">
            <v>54</v>
          </cell>
          <cell r="B58" t="str">
            <v>CW901</v>
          </cell>
          <cell r="L58">
            <v>0</v>
          </cell>
        </row>
      </sheetData>
      <sheetData sheetId="36">
        <row r="4">
          <cell r="A4" t="str">
            <v>Fixed Access Market - WLA</v>
          </cell>
          <cell r="B4" t="str">
            <v>SL132</v>
          </cell>
        </row>
        <row r="5">
          <cell r="A5" t="str">
            <v>Fixed Access Market - WLA</v>
          </cell>
          <cell r="B5" t="str">
            <v>SL960</v>
          </cell>
        </row>
        <row r="6">
          <cell r="A6" t="str">
            <v>Fixed Access Market - WLA</v>
          </cell>
          <cell r="B6" t="str">
            <v>SL950</v>
          </cell>
        </row>
      </sheetData>
      <sheetData sheetId="37">
        <row r="4">
          <cell r="A4" t="str">
            <v>Fixed Access Market - WLA</v>
          </cell>
          <cell r="B4" t="str">
            <v>SL131</v>
          </cell>
        </row>
        <row r="5">
          <cell r="A5" t="str">
            <v>Fixed Access Market - WLA</v>
          </cell>
          <cell r="B5" t="str">
            <v>SL131</v>
          </cell>
        </row>
        <row r="6">
          <cell r="A6" t="str">
            <v>Fixed Access Market - WLA</v>
          </cell>
          <cell r="B6" t="str">
            <v>SL131</v>
          </cell>
        </row>
        <row r="7">
          <cell r="A7" t="str">
            <v>Fixed Access Market - WLA</v>
          </cell>
          <cell r="B7" t="str">
            <v>SL132</v>
          </cell>
        </row>
        <row r="8">
          <cell r="A8" t="str">
            <v>Fixed Access Market - WLA</v>
          </cell>
          <cell r="B8" t="str">
            <v>SL132</v>
          </cell>
        </row>
        <row r="9">
          <cell r="A9" t="str">
            <v>Fixed Access Market - WLA</v>
          </cell>
          <cell r="B9" t="str">
            <v>SL132</v>
          </cell>
        </row>
        <row r="10">
          <cell r="A10" t="str">
            <v>Fixed Access Market - WLA</v>
          </cell>
          <cell r="B10" t="str">
            <v>SL960</v>
          </cell>
        </row>
        <row r="11">
          <cell r="A11" t="str">
            <v>Fixed Access Market - WLA</v>
          </cell>
          <cell r="B11" t="str">
            <v>SL960</v>
          </cell>
        </row>
        <row r="12">
          <cell r="A12" t="str">
            <v>Fixed Access Market - WLA</v>
          </cell>
          <cell r="B12" t="str">
            <v>SL960</v>
          </cell>
        </row>
        <row r="13">
          <cell r="A13" t="str">
            <v>Fixed Access Market - WLA</v>
          </cell>
          <cell r="B13" t="str">
            <v>SL950</v>
          </cell>
        </row>
        <row r="14">
          <cell r="A14" t="str">
            <v>Fixed Access Market - WLA</v>
          </cell>
          <cell r="B14" t="str">
            <v>SL950</v>
          </cell>
        </row>
        <row r="15">
          <cell r="A15" t="str">
            <v>Fixed Access Market - WLA</v>
          </cell>
          <cell r="B15" t="str">
            <v>SL950</v>
          </cell>
        </row>
      </sheetData>
      <sheetData sheetId="38"/>
      <sheetData sheetId="39">
        <row r="4">
          <cell r="B4" t="str">
            <v>Component Code</v>
          </cell>
        </row>
        <row r="5">
          <cell r="A5">
            <v>1</v>
          </cell>
          <cell r="B5" t="str">
            <v>CF187</v>
          </cell>
        </row>
        <row r="6">
          <cell r="A6">
            <v>2</v>
          </cell>
          <cell r="B6" t="str">
            <v>CK981</v>
          </cell>
        </row>
        <row r="7">
          <cell r="A7">
            <v>3</v>
          </cell>
          <cell r="B7" t="str">
            <v>CL120</v>
          </cell>
        </row>
        <row r="8">
          <cell r="A8">
            <v>4</v>
          </cell>
          <cell r="B8" t="str">
            <v>CL131</v>
          </cell>
        </row>
        <row r="9">
          <cell r="A9">
            <v>5</v>
          </cell>
          <cell r="B9" t="str">
            <v>CL132</v>
          </cell>
        </row>
        <row r="10">
          <cell r="A10">
            <v>6</v>
          </cell>
          <cell r="B10" t="str">
            <v>CL133</v>
          </cell>
        </row>
        <row r="11">
          <cell r="A11">
            <v>7</v>
          </cell>
          <cell r="B11" t="str">
            <v>CL139</v>
          </cell>
        </row>
        <row r="12">
          <cell r="A12">
            <v>8</v>
          </cell>
          <cell r="B12" t="str">
            <v>CL144</v>
          </cell>
        </row>
        <row r="13">
          <cell r="A13">
            <v>9</v>
          </cell>
          <cell r="B13" t="str">
            <v>CL160</v>
          </cell>
        </row>
        <row r="14">
          <cell r="A14">
            <v>10</v>
          </cell>
          <cell r="B14" t="str">
            <v>CL161</v>
          </cell>
        </row>
        <row r="15">
          <cell r="A15">
            <v>11</v>
          </cell>
          <cell r="B15" t="str">
            <v>CL171</v>
          </cell>
        </row>
        <row r="16">
          <cell r="A16">
            <v>12</v>
          </cell>
          <cell r="B16" t="str">
            <v>CL172</v>
          </cell>
        </row>
        <row r="17">
          <cell r="A17">
            <v>13</v>
          </cell>
          <cell r="B17" t="str">
            <v>CL173</v>
          </cell>
        </row>
        <row r="18">
          <cell r="A18">
            <v>14</v>
          </cell>
          <cell r="B18" t="str">
            <v>CL174</v>
          </cell>
        </row>
        <row r="19">
          <cell r="A19">
            <v>15</v>
          </cell>
          <cell r="B19" t="str">
            <v>CL175</v>
          </cell>
        </row>
        <row r="20">
          <cell r="A20">
            <v>16</v>
          </cell>
          <cell r="B20" t="str">
            <v>CL176</v>
          </cell>
        </row>
        <row r="21">
          <cell r="A21">
            <v>17</v>
          </cell>
          <cell r="B21" t="str">
            <v>CL177</v>
          </cell>
        </row>
        <row r="22">
          <cell r="A22">
            <v>18</v>
          </cell>
          <cell r="B22" t="str">
            <v>CL178</v>
          </cell>
        </row>
        <row r="23">
          <cell r="A23">
            <v>19</v>
          </cell>
          <cell r="B23" t="str">
            <v>CL180</v>
          </cell>
        </row>
        <row r="24">
          <cell r="A24">
            <v>20</v>
          </cell>
          <cell r="B24" t="str">
            <v>CL183</v>
          </cell>
        </row>
        <row r="25">
          <cell r="A25">
            <v>21</v>
          </cell>
          <cell r="B25" t="str">
            <v>CL185</v>
          </cell>
        </row>
        <row r="26">
          <cell r="A26">
            <v>22</v>
          </cell>
          <cell r="B26" t="str">
            <v>CL192</v>
          </cell>
        </row>
        <row r="27">
          <cell r="A27">
            <v>23</v>
          </cell>
          <cell r="B27" t="str">
            <v>CL197</v>
          </cell>
        </row>
        <row r="28">
          <cell r="A28">
            <v>24</v>
          </cell>
          <cell r="B28" t="str">
            <v>CL198</v>
          </cell>
        </row>
        <row r="29">
          <cell r="A29">
            <v>25</v>
          </cell>
          <cell r="B29" t="str">
            <v>CL570</v>
          </cell>
        </row>
        <row r="30">
          <cell r="A30">
            <v>26</v>
          </cell>
          <cell r="B30" t="str">
            <v>CL572</v>
          </cell>
        </row>
        <row r="31">
          <cell r="A31">
            <v>27</v>
          </cell>
          <cell r="B31" t="str">
            <v>CL574</v>
          </cell>
        </row>
        <row r="32">
          <cell r="A32">
            <v>28</v>
          </cell>
          <cell r="B32" t="str">
            <v>CL575</v>
          </cell>
        </row>
        <row r="33">
          <cell r="A33">
            <v>29</v>
          </cell>
          <cell r="B33" t="str">
            <v>CL577</v>
          </cell>
        </row>
        <row r="34">
          <cell r="A34">
            <v>30</v>
          </cell>
          <cell r="B34" t="str">
            <v>CL579</v>
          </cell>
        </row>
        <row r="35">
          <cell r="A35">
            <v>31</v>
          </cell>
          <cell r="B35" t="str">
            <v>CL590</v>
          </cell>
        </row>
        <row r="36">
          <cell r="A36">
            <v>32</v>
          </cell>
          <cell r="B36" t="str">
            <v>CL600</v>
          </cell>
        </row>
        <row r="37">
          <cell r="A37">
            <v>33</v>
          </cell>
          <cell r="B37" t="str">
            <v>CL950</v>
          </cell>
        </row>
        <row r="38">
          <cell r="A38">
            <v>34</v>
          </cell>
          <cell r="B38" t="str">
            <v>CL951</v>
          </cell>
        </row>
        <row r="39">
          <cell r="A39">
            <v>35</v>
          </cell>
          <cell r="B39" t="str">
            <v>CL952</v>
          </cell>
        </row>
        <row r="40">
          <cell r="A40">
            <v>36</v>
          </cell>
          <cell r="B40" t="str">
            <v>CL953</v>
          </cell>
        </row>
        <row r="41">
          <cell r="A41">
            <v>37</v>
          </cell>
          <cell r="B41" t="str">
            <v>CL954</v>
          </cell>
        </row>
        <row r="42">
          <cell r="A42">
            <v>38</v>
          </cell>
          <cell r="B42" t="str">
            <v>CL955</v>
          </cell>
        </row>
        <row r="43">
          <cell r="A43">
            <v>39</v>
          </cell>
          <cell r="B43" t="str">
            <v>CL956</v>
          </cell>
        </row>
        <row r="44">
          <cell r="A44">
            <v>40</v>
          </cell>
          <cell r="B44" t="str">
            <v>CL957</v>
          </cell>
        </row>
        <row r="45">
          <cell r="A45">
            <v>41</v>
          </cell>
          <cell r="B45" t="str">
            <v>CL958</v>
          </cell>
        </row>
        <row r="46">
          <cell r="A46">
            <v>42</v>
          </cell>
          <cell r="B46" t="str">
            <v>CL998</v>
          </cell>
        </row>
        <row r="47">
          <cell r="A47">
            <v>43</v>
          </cell>
          <cell r="B47" t="str">
            <v>CL999</v>
          </cell>
        </row>
        <row r="48">
          <cell r="A48">
            <v>44</v>
          </cell>
          <cell r="B48" t="str">
            <v>CN853</v>
          </cell>
        </row>
        <row r="49">
          <cell r="A49">
            <v>45</v>
          </cell>
          <cell r="B49" t="str">
            <v>CN855</v>
          </cell>
        </row>
        <row r="50">
          <cell r="A50">
            <v>46</v>
          </cell>
          <cell r="B50" t="str">
            <v>CO292</v>
          </cell>
        </row>
        <row r="51">
          <cell r="A51">
            <v>47</v>
          </cell>
          <cell r="B51" t="str">
            <v>CO293</v>
          </cell>
        </row>
        <row r="52">
          <cell r="A52">
            <v>48</v>
          </cell>
          <cell r="B52" t="str">
            <v>CO801</v>
          </cell>
        </row>
        <row r="53">
          <cell r="A53">
            <v>49</v>
          </cell>
          <cell r="B53" t="str">
            <v>CO989</v>
          </cell>
        </row>
        <row r="54">
          <cell r="A54">
            <v>50</v>
          </cell>
          <cell r="B54" t="str">
            <v>CP502</v>
          </cell>
        </row>
        <row r="55">
          <cell r="A55">
            <v>51</v>
          </cell>
          <cell r="B55" t="str">
            <v>CT134</v>
          </cell>
        </row>
        <row r="56">
          <cell r="A56">
            <v>52</v>
          </cell>
          <cell r="B56" t="str">
            <v>CW900</v>
          </cell>
        </row>
        <row r="57">
          <cell r="A57">
            <v>53</v>
          </cell>
          <cell r="B57" t="str">
            <v>CO254</v>
          </cell>
        </row>
        <row r="58">
          <cell r="A58">
            <v>54</v>
          </cell>
          <cell r="B58" t="str">
            <v>CW901</v>
          </cell>
        </row>
      </sheetData>
      <sheetData sheetId="40">
        <row r="4">
          <cell r="A4" t="str">
            <v>Fixed Access Market - WFAEL</v>
          </cell>
          <cell r="B4" t="str">
            <v>SL122</v>
          </cell>
        </row>
        <row r="5">
          <cell r="A5" t="str">
            <v>Fixed Access Market - WFAEL</v>
          </cell>
          <cell r="B5" t="str">
            <v>SL122</v>
          </cell>
        </row>
        <row r="6">
          <cell r="A6" t="str">
            <v>Fixed Access Market - WFAEL</v>
          </cell>
          <cell r="B6" t="str">
            <v>SL122</v>
          </cell>
        </row>
        <row r="7">
          <cell r="A7" t="str">
            <v>Fixed Access Market - WFAEL</v>
          </cell>
          <cell r="B7" t="str">
            <v>SL122</v>
          </cell>
        </row>
        <row r="8">
          <cell r="A8" t="str">
            <v>Fixed Access Market - WFAEL</v>
          </cell>
          <cell r="B8" t="str">
            <v>SL122</v>
          </cell>
        </row>
        <row r="9">
          <cell r="A9" t="str">
            <v>Fixed Access Market - WFAEL</v>
          </cell>
          <cell r="B9" t="str">
            <v>SL122</v>
          </cell>
        </row>
        <row r="10">
          <cell r="A10" t="str">
            <v>Fixed Access Market - WFAEL</v>
          </cell>
          <cell r="B10" t="str">
            <v>SL122</v>
          </cell>
        </row>
        <row r="11">
          <cell r="A11" t="str">
            <v>Fixed Access Market - WFAEL</v>
          </cell>
          <cell r="B11" t="str">
            <v>SL122</v>
          </cell>
        </row>
        <row r="12">
          <cell r="A12" t="str">
            <v>Fixed Access Market - WFAEL</v>
          </cell>
          <cell r="B12" t="str">
            <v>SL122</v>
          </cell>
        </row>
        <row r="13">
          <cell r="A13" t="str">
            <v>Fixed Access Market - WFAEL</v>
          </cell>
          <cell r="B13" t="str">
            <v>SL122</v>
          </cell>
        </row>
        <row r="14">
          <cell r="A14" t="str">
            <v>Fixed Access Market - WFAEL</v>
          </cell>
          <cell r="B14" t="str">
            <v>SL122</v>
          </cell>
        </row>
        <row r="15">
          <cell r="A15" t="str">
            <v>Fixed Access Market - WFAEL</v>
          </cell>
          <cell r="B15" t="str">
            <v>SL122</v>
          </cell>
        </row>
        <row r="16">
          <cell r="A16" t="str">
            <v>Fixed Access Market - WFAEL</v>
          </cell>
          <cell r="B16" t="str">
            <v>SL122</v>
          </cell>
        </row>
        <row r="17">
          <cell r="A17" t="str">
            <v>Fixed Access Market - WFAEL</v>
          </cell>
          <cell r="B17" t="str">
            <v>SL122</v>
          </cell>
        </row>
        <row r="18">
          <cell r="A18" t="str">
            <v>Fixed Access Market - WFAEL</v>
          </cell>
          <cell r="B18" t="str">
            <v>SL122</v>
          </cell>
        </row>
        <row r="19">
          <cell r="A19" t="str">
            <v>Fixed Access Market - WFAEL</v>
          </cell>
          <cell r="B19" t="str">
            <v>SL122</v>
          </cell>
        </row>
        <row r="20">
          <cell r="A20" t="str">
            <v>Fixed Access Market - WFAEL</v>
          </cell>
          <cell r="B20" t="str">
            <v>SL151</v>
          </cell>
        </row>
        <row r="21">
          <cell r="A21" t="str">
            <v>Fixed Access Market - WFAEL</v>
          </cell>
          <cell r="B21" t="str">
            <v>SL151</v>
          </cell>
        </row>
        <row r="22">
          <cell r="A22" t="str">
            <v>Fixed Access Market - WFAEL</v>
          </cell>
          <cell r="B22" t="str">
            <v>SL151</v>
          </cell>
        </row>
        <row r="23">
          <cell r="A23" t="str">
            <v>Fixed Access Market - WFAEL</v>
          </cell>
          <cell r="B23" t="str">
            <v>SL151</v>
          </cell>
        </row>
        <row r="24">
          <cell r="A24" t="str">
            <v>Fixed Access Market - WFAEL</v>
          </cell>
          <cell r="B24" t="str">
            <v>SL151</v>
          </cell>
        </row>
        <row r="25">
          <cell r="A25" t="str">
            <v>Fixed Access Market - WFAEL</v>
          </cell>
          <cell r="B25" t="str">
            <v>SL151</v>
          </cell>
        </row>
        <row r="26">
          <cell r="A26" t="str">
            <v>Fixed Access Market - WFAEL</v>
          </cell>
          <cell r="B26" t="str">
            <v>SL151</v>
          </cell>
        </row>
        <row r="27">
          <cell r="A27" t="str">
            <v>Fixed Access Market - WFAEL</v>
          </cell>
          <cell r="B27" t="str">
            <v>SL151</v>
          </cell>
        </row>
        <row r="28">
          <cell r="A28" t="str">
            <v>Fixed Access Market - WFAEL</v>
          </cell>
          <cell r="B28" t="str">
            <v>SL151</v>
          </cell>
        </row>
        <row r="29">
          <cell r="A29" t="str">
            <v>Fixed Access Market - WFAEL</v>
          </cell>
          <cell r="B29" t="str">
            <v>SL151</v>
          </cell>
        </row>
        <row r="30">
          <cell r="A30" t="str">
            <v>Fixed Access Market - WFAEL</v>
          </cell>
          <cell r="B30" t="str">
            <v>SL151</v>
          </cell>
        </row>
        <row r="31">
          <cell r="A31" t="str">
            <v>Fixed Access Market - WFAEL</v>
          </cell>
          <cell r="B31" t="str">
            <v>SL151</v>
          </cell>
        </row>
        <row r="32">
          <cell r="A32" t="str">
            <v>Fixed Access Market - WFAEL</v>
          </cell>
          <cell r="B32" t="str">
            <v>SL151</v>
          </cell>
        </row>
        <row r="33">
          <cell r="A33" t="str">
            <v>Fixed Access Market - WFAEL</v>
          </cell>
          <cell r="B33" t="str">
            <v>SL151</v>
          </cell>
        </row>
        <row r="34">
          <cell r="A34" t="str">
            <v>Fixed Access Market - WFAEL</v>
          </cell>
          <cell r="B34" t="str">
            <v>SL151</v>
          </cell>
        </row>
        <row r="35">
          <cell r="A35" t="str">
            <v>Fixed Access Market - WFAEL</v>
          </cell>
          <cell r="B35" t="str">
            <v>SL151</v>
          </cell>
        </row>
        <row r="36">
          <cell r="A36" t="str">
            <v>Fixed Access Market - WFAEL</v>
          </cell>
          <cell r="B36" t="str">
            <v>SL121</v>
          </cell>
        </row>
        <row r="37">
          <cell r="A37" t="str">
            <v>Fixed Access Market - WFAEL</v>
          </cell>
          <cell r="B37" t="str">
            <v>SL121</v>
          </cell>
        </row>
        <row r="38">
          <cell r="A38" t="str">
            <v>Fixed Access Market - WFAEL</v>
          </cell>
          <cell r="B38" t="str">
            <v>SL121</v>
          </cell>
        </row>
        <row r="39">
          <cell r="A39" t="str">
            <v>Fixed Access Market - WFAEL</v>
          </cell>
          <cell r="B39" t="str">
            <v>SL121</v>
          </cell>
        </row>
        <row r="40">
          <cell r="A40" t="str">
            <v>Fixed Access Market - WFAEL</v>
          </cell>
          <cell r="B40" t="str">
            <v>SL121</v>
          </cell>
        </row>
        <row r="41">
          <cell r="A41" t="str">
            <v>Fixed Access Market - WFAEL</v>
          </cell>
          <cell r="B41" t="str">
            <v>SL121</v>
          </cell>
        </row>
        <row r="42">
          <cell r="A42" t="str">
            <v>Fixed Access Market - WFAEL</v>
          </cell>
          <cell r="B42" t="str">
            <v>SL121</v>
          </cell>
        </row>
        <row r="43">
          <cell r="A43" t="str">
            <v>Fixed Access Market - WFAEL</v>
          </cell>
          <cell r="B43" t="str">
            <v>SL121</v>
          </cell>
        </row>
        <row r="44">
          <cell r="A44" t="str">
            <v>Fixed Access Market - WFAEL</v>
          </cell>
          <cell r="B44" t="str">
            <v>SL121</v>
          </cell>
        </row>
        <row r="45">
          <cell r="A45" t="str">
            <v>Fixed Access Market - WFAEL</v>
          </cell>
          <cell r="B45" t="str">
            <v>SL121</v>
          </cell>
        </row>
        <row r="46">
          <cell r="A46" t="str">
            <v>Fixed Access Market - WFAEL</v>
          </cell>
          <cell r="B46" t="str">
            <v>SL121</v>
          </cell>
        </row>
        <row r="47">
          <cell r="A47" t="str">
            <v>Fixed Access Market - WFAEL</v>
          </cell>
          <cell r="B47" t="str">
            <v>SL121</v>
          </cell>
        </row>
        <row r="48">
          <cell r="A48" t="str">
            <v>Fixed Access Market - WFAEL</v>
          </cell>
          <cell r="B48" t="str">
            <v>SL121</v>
          </cell>
        </row>
        <row r="49">
          <cell r="A49" t="str">
            <v>Fixed Access Market - WFAEL</v>
          </cell>
          <cell r="B49" t="str">
            <v>SL121</v>
          </cell>
        </row>
        <row r="50">
          <cell r="A50" t="str">
            <v>Fixed Access Market - WFAEL</v>
          </cell>
          <cell r="B50" t="str">
            <v>SL121</v>
          </cell>
        </row>
        <row r="51">
          <cell r="A51" t="str">
            <v>Fixed Access Market - WFAEL</v>
          </cell>
          <cell r="B51" t="str">
            <v>SL121</v>
          </cell>
        </row>
        <row r="52">
          <cell r="A52" t="str">
            <v>Fixed Access Market - WFAEL</v>
          </cell>
          <cell r="B52" t="str">
            <v>SL150</v>
          </cell>
        </row>
        <row r="53">
          <cell r="A53" t="str">
            <v>Fixed Access Market - WFAEL</v>
          </cell>
          <cell r="B53" t="str">
            <v>SL150</v>
          </cell>
        </row>
        <row r="54">
          <cell r="A54" t="str">
            <v>Fixed Access Market - WFAEL</v>
          </cell>
          <cell r="B54" t="str">
            <v>SL150</v>
          </cell>
        </row>
        <row r="55">
          <cell r="A55" t="str">
            <v>Fixed Access Market - WFAEL</v>
          </cell>
          <cell r="B55" t="str">
            <v>SL150</v>
          </cell>
        </row>
        <row r="56">
          <cell r="A56" t="str">
            <v>Fixed Access Market - WFAEL</v>
          </cell>
          <cell r="B56" t="str">
            <v>SL150</v>
          </cell>
        </row>
        <row r="57">
          <cell r="A57" t="str">
            <v>Fixed Access Market - WFAEL</v>
          </cell>
          <cell r="B57" t="str">
            <v>SL150</v>
          </cell>
        </row>
        <row r="58">
          <cell r="A58" t="str">
            <v>Fixed Access Market - WFAEL</v>
          </cell>
          <cell r="B58" t="str">
            <v>SL150</v>
          </cell>
        </row>
      </sheetData>
      <sheetData sheetId="41">
        <row r="7">
          <cell r="A7" t="str">
            <v>Model&gt;&gt;&gt;</v>
          </cell>
        </row>
      </sheetData>
      <sheetData sheetId="42">
        <row r="4">
          <cell r="A4" t="str">
            <v>CF187</v>
          </cell>
          <cell r="B4" t="str">
            <v>MPF Line Testing Systems</v>
          </cell>
        </row>
        <row r="5">
          <cell r="A5" t="str">
            <v>CK981</v>
          </cell>
          <cell r="B5" t="str">
            <v>Openreach time related charges</v>
          </cell>
        </row>
        <row r="6">
          <cell r="A6" t="str">
            <v>CL120</v>
          </cell>
          <cell r="B6" t="str">
            <v>Co-mingling electricity</v>
          </cell>
        </row>
        <row r="7">
          <cell r="A7" t="str">
            <v>CL131</v>
          </cell>
          <cell r="B7" t="str">
            <v>Co-mingling set up</v>
          </cell>
          <cell r="L7">
            <v>2254.1408817614256</v>
          </cell>
          <cell r="M7">
            <v>9990022.1795425303</v>
          </cell>
        </row>
        <row r="8">
          <cell r="A8" t="str">
            <v>CL132</v>
          </cell>
          <cell r="B8" t="str">
            <v>Co-mingling rentals</v>
          </cell>
          <cell r="L8">
            <v>1268.6866293740507</v>
          </cell>
          <cell r="M8">
            <v>5957930.1859563347</v>
          </cell>
        </row>
        <row r="9">
          <cell r="A9" t="str">
            <v>CL133</v>
          </cell>
          <cell r="B9" t="str">
            <v>WLA tie cables</v>
          </cell>
          <cell r="L9">
            <v>1003.9496530580288</v>
          </cell>
          <cell r="M9">
            <v>4896144.3695797585</v>
          </cell>
        </row>
        <row r="10">
          <cell r="A10" t="str">
            <v>CL139</v>
          </cell>
          <cell r="B10" t="str">
            <v>Local Loop Unbundling systems development</v>
          </cell>
          <cell r="L10">
            <v>10613.712263077228</v>
          </cell>
          <cell r="M10">
            <v>13191407.770549737</v>
          </cell>
        </row>
        <row r="11">
          <cell r="A11" t="str">
            <v>CL144</v>
          </cell>
          <cell r="B11" t="str">
            <v>Wholesale Access specific</v>
          </cell>
          <cell r="L11">
            <v>11426.808455614348</v>
          </cell>
          <cell r="M11">
            <v>8957886.712649243</v>
          </cell>
        </row>
        <row r="12">
          <cell r="A12" t="str">
            <v>CL160</v>
          </cell>
          <cell r="B12" t="str">
            <v>Routeing &amp; records</v>
          </cell>
          <cell r="L12">
            <v>673.77513064895584</v>
          </cell>
          <cell r="M12">
            <v>1666381.6630133227</v>
          </cell>
        </row>
        <row r="13">
          <cell r="A13" t="str">
            <v>CL161</v>
          </cell>
          <cell r="B13" t="str">
            <v>MDF Hardware jumpering</v>
          </cell>
          <cell r="L13">
            <v>3204.5517810180422</v>
          </cell>
          <cell r="M13">
            <v>9481033.2375743743</v>
          </cell>
        </row>
        <row r="14">
          <cell r="A14" t="str">
            <v>CL171</v>
          </cell>
          <cell r="B14" t="str">
            <v>E side copper capital</v>
          </cell>
          <cell r="L14">
            <v>2943.9871529492921</v>
          </cell>
          <cell r="M14">
            <v>19092485.609116096</v>
          </cell>
        </row>
        <row r="15">
          <cell r="A15" t="str">
            <v>CL172</v>
          </cell>
          <cell r="B15" t="str">
            <v>E side copper current</v>
          </cell>
          <cell r="L15">
            <v>2555.8959438446545</v>
          </cell>
          <cell r="M15">
            <v>7204043.9683862636</v>
          </cell>
        </row>
        <row r="16">
          <cell r="A16" t="str">
            <v>CL173</v>
          </cell>
          <cell r="B16" t="str">
            <v>D side copper capital</v>
          </cell>
          <cell r="L16">
            <v>16199.216196770016</v>
          </cell>
          <cell r="M16">
            <v>98463363.333353758</v>
          </cell>
        </row>
        <row r="17">
          <cell r="A17" t="str">
            <v>CL174</v>
          </cell>
          <cell r="B17" t="str">
            <v>D side copper current</v>
          </cell>
          <cell r="L17">
            <v>6616.723004416519</v>
          </cell>
          <cell r="M17">
            <v>20736157.24750283</v>
          </cell>
        </row>
        <row r="18">
          <cell r="A18" t="str">
            <v>CL175</v>
          </cell>
          <cell r="B18" t="str">
            <v>Local exchanges general frames equipment</v>
          </cell>
          <cell r="L18">
            <v>655.5756937979595</v>
          </cell>
          <cell r="M18">
            <v>4071871.487602782</v>
          </cell>
        </row>
        <row r="19">
          <cell r="A19" t="str">
            <v>CL176</v>
          </cell>
          <cell r="B19" t="str">
            <v>Local exchanges general frames maintenance</v>
          </cell>
          <cell r="L19">
            <v>791.25070797127512</v>
          </cell>
          <cell r="M19">
            <v>2824320.234253244</v>
          </cell>
        </row>
        <row r="20">
          <cell r="A20" t="str">
            <v>CL177</v>
          </cell>
          <cell r="B20" t="str">
            <v>Analogue line test equipment</v>
          </cell>
          <cell r="L20">
            <v>88.020319564115468</v>
          </cell>
          <cell r="M20">
            <v>728000.62458339217</v>
          </cell>
        </row>
        <row r="21">
          <cell r="A21" t="str">
            <v>CL178</v>
          </cell>
          <cell r="B21" t="str">
            <v>Dropwire capital &amp; analogue NTE</v>
          </cell>
          <cell r="L21">
            <v>9715.3593082046445</v>
          </cell>
          <cell r="M21">
            <v>47615447.122705765</v>
          </cell>
        </row>
        <row r="22">
          <cell r="A22" t="str">
            <v>CL180</v>
          </cell>
          <cell r="B22" t="str">
            <v>Analogue line drop maintenance</v>
          </cell>
          <cell r="L22">
            <v>1072.6645606893524</v>
          </cell>
          <cell r="M22">
            <v>4294283.0849074032</v>
          </cell>
        </row>
        <row r="23">
          <cell r="A23" t="str">
            <v>CL183</v>
          </cell>
          <cell r="B23" t="str">
            <v>Analogue line cards</v>
          </cell>
          <cell r="L23">
            <v>117618091.1286097</v>
          </cell>
          <cell r="M23">
            <v>22006660.91537229</v>
          </cell>
        </row>
        <row r="24">
          <cell r="A24" t="str">
            <v>CL185</v>
          </cell>
          <cell r="B24" t="str">
            <v>Pair gain</v>
          </cell>
          <cell r="L24">
            <v>0.60169064233037794</v>
          </cell>
          <cell r="M24">
            <v>11999.450693954888</v>
          </cell>
        </row>
        <row r="25">
          <cell r="A25" t="str">
            <v>CL192</v>
          </cell>
          <cell r="B25" t="str">
            <v>NGA E-side Copper Capital</v>
          </cell>
          <cell r="L25">
            <v>941.97597357956715</v>
          </cell>
          <cell r="M25">
            <v>7964016.9228489045</v>
          </cell>
        </row>
        <row r="26">
          <cell r="A26" t="str">
            <v>CL197</v>
          </cell>
          <cell r="B26" t="str">
            <v>FTTC Development</v>
          </cell>
          <cell r="L26">
            <v>3070.8769133997966</v>
          </cell>
          <cell r="M26">
            <v>104514041.91390374</v>
          </cell>
        </row>
        <row r="27">
          <cell r="A27" t="str">
            <v>CL198</v>
          </cell>
          <cell r="B27" t="str">
            <v>FTTP Development</v>
          </cell>
          <cell r="L27">
            <v>4944.9236736594612</v>
          </cell>
          <cell r="M27">
            <v>205571672.79179376</v>
          </cell>
        </row>
        <row r="28">
          <cell r="A28" t="str">
            <v>CL570</v>
          </cell>
          <cell r="B28" t="str">
            <v>OR Service Centre - Provision Analogue/ISDN2</v>
          </cell>
          <cell r="L28">
            <v>1814.4223635416229</v>
          </cell>
          <cell r="M28">
            <v>46731343.158208549</v>
          </cell>
        </row>
        <row r="29">
          <cell r="A29" t="str">
            <v>CL572</v>
          </cell>
          <cell r="B29" t="str">
            <v>OR Service Centre - Provision WLA</v>
          </cell>
          <cell r="L29">
            <v>1704.5225325380363</v>
          </cell>
          <cell r="M29">
            <v>43476690.968497284</v>
          </cell>
        </row>
        <row r="30">
          <cell r="A30" t="str">
            <v>CL574</v>
          </cell>
          <cell r="B30" t="str">
            <v>Service Centre - Provision  NGA</v>
          </cell>
          <cell r="L30">
            <v>1267.1672197669934</v>
          </cell>
          <cell r="M30">
            <v>1869989.2835827391</v>
          </cell>
        </row>
        <row r="31">
          <cell r="A31" t="str">
            <v>CL575</v>
          </cell>
          <cell r="B31" t="str">
            <v>OR Service Centre - Assurance Analogue/ISDN2</v>
          </cell>
          <cell r="L31">
            <v>707.12884439958611</v>
          </cell>
          <cell r="M31">
            <v>14141993.822224092</v>
          </cell>
        </row>
        <row r="32">
          <cell r="A32" t="str">
            <v>CL577</v>
          </cell>
          <cell r="B32" t="str">
            <v>OR Service Centre - Assurance WLA</v>
          </cell>
          <cell r="L32">
            <v>542.31643842681672</v>
          </cell>
          <cell r="M32">
            <v>12759471.329871928</v>
          </cell>
        </row>
        <row r="33">
          <cell r="A33" t="str">
            <v>CL579</v>
          </cell>
          <cell r="B33" t="str">
            <v>Service Centre - Assurance  NGA</v>
          </cell>
          <cell r="L33">
            <v>530.61023307249854</v>
          </cell>
          <cell r="M33">
            <v>1388525.7064514812</v>
          </cell>
        </row>
        <row r="34">
          <cell r="A34" t="str">
            <v>CL590</v>
          </cell>
          <cell r="B34" t="str">
            <v>Service Level Guarantees</v>
          </cell>
          <cell r="L34">
            <v>116.37812088915213</v>
          </cell>
          <cell r="M34">
            <v>2897393.9421388637</v>
          </cell>
        </row>
        <row r="35">
          <cell r="A35" t="str">
            <v>CL600</v>
          </cell>
          <cell r="B35" t="str">
            <v>Other WLA</v>
          </cell>
          <cell r="L35">
            <v>2.7044538016519142</v>
          </cell>
          <cell r="M35">
            <v>10314.699169804859</v>
          </cell>
        </row>
        <row r="36">
          <cell r="A36" t="str">
            <v>CL950</v>
          </cell>
          <cell r="B36" t="str">
            <v>GEA Access Fibre Spine</v>
          </cell>
          <cell r="L36">
            <v>229.37478938347536</v>
          </cell>
          <cell r="M36">
            <v>1324237.9359932591</v>
          </cell>
        </row>
        <row r="37">
          <cell r="A37" t="str">
            <v>CL951</v>
          </cell>
          <cell r="B37" t="str">
            <v>GEA Distribution Fibre</v>
          </cell>
          <cell r="L37">
            <v>2771.512552562478</v>
          </cell>
          <cell r="M37">
            <v>8117972.7664673859</v>
          </cell>
        </row>
        <row r="38">
          <cell r="A38" t="str">
            <v>CL952</v>
          </cell>
          <cell r="B38" t="str">
            <v>GEA Electronics</v>
          </cell>
          <cell r="L38">
            <v>353.30161497213606</v>
          </cell>
          <cell r="M38">
            <v>2677712.0527314669</v>
          </cell>
        </row>
        <row r="39">
          <cell r="A39" t="str">
            <v>CL953</v>
          </cell>
          <cell r="B39" t="str">
            <v>GEA DSLAM &amp; Cabinets</v>
          </cell>
          <cell r="L39">
            <v>2855.4490579055964</v>
          </cell>
          <cell r="M39">
            <v>16516578.265813421</v>
          </cell>
        </row>
        <row r="40">
          <cell r="A40" t="str">
            <v>CL954</v>
          </cell>
          <cell r="B40" t="str">
            <v>GEA Customer Site Installation</v>
          </cell>
          <cell r="L40">
            <v>2938.4206517174366</v>
          </cell>
          <cell r="M40">
            <v>6741848.9190638298</v>
          </cell>
        </row>
        <row r="41">
          <cell r="A41" t="str">
            <v>CL955</v>
          </cell>
          <cell r="B41" t="str">
            <v>GEA FTTC Repairs</v>
          </cell>
          <cell r="L41">
            <v>420.83639050769187</v>
          </cell>
          <cell r="M41">
            <v>1062272.9730569848</v>
          </cell>
        </row>
        <row r="42">
          <cell r="A42" t="str">
            <v>CL956</v>
          </cell>
          <cell r="B42" t="str">
            <v>GEA FTTP Repairs</v>
          </cell>
          <cell r="L42">
            <v>1.042393211250821</v>
          </cell>
          <cell r="M42">
            <v>2848.5535685924942</v>
          </cell>
        </row>
        <row r="43">
          <cell r="A43" t="str">
            <v>CL957</v>
          </cell>
          <cell r="B43" t="str">
            <v>GEA FTTP Provisions</v>
          </cell>
          <cell r="L43">
            <v>47.428081658098613</v>
          </cell>
          <cell r="M43">
            <v>122978.5111230084</v>
          </cell>
        </row>
        <row r="44">
          <cell r="A44" t="str">
            <v>CL958</v>
          </cell>
          <cell r="B44" t="str">
            <v>GEA FTTC Provisions</v>
          </cell>
          <cell r="L44">
            <v>954.27455261839214</v>
          </cell>
          <cell r="M44">
            <v>2932501.117950906</v>
          </cell>
        </row>
        <row r="45">
          <cell r="A45" t="str">
            <v>CL998</v>
          </cell>
          <cell r="B45" t="str">
            <v>Fibre Rollout Funding</v>
          </cell>
          <cell r="L45">
            <v>-2917.4308499211825</v>
          </cell>
          <cell r="M45">
            <v>-9349566.9422251433</v>
          </cell>
        </row>
        <row r="46">
          <cell r="A46" t="str">
            <v>CL999</v>
          </cell>
          <cell r="B46" t="str">
            <v>BDUK Funding</v>
          </cell>
          <cell r="L46">
            <v>1184520.9719421417</v>
          </cell>
          <cell r="M46">
            <v>48362632.552125908</v>
          </cell>
        </row>
        <row r="47">
          <cell r="A47" t="str">
            <v>CN853</v>
          </cell>
          <cell r="B47" t="str">
            <v>Combi Card and MSAN Access - Voice</v>
          </cell>
          <cell r="L47">
            <v>25792.583581955754</v>
          </cell>
          <cell r="M47">
            <v>7843.564355404149</v>
          </cell>
        </row>
        <row r="48">
          <cell r="A48" t="str">
            <v>CN855</v>
          </cell>
          <cell r="B48" t="str">
            <v>iNode features</v>
          </cell>
          <cell r="L48">
            <v>114734.04812354328</v>
          </cell>
          <cell r="M48">
            <v>524722.74680007936</v>
          </cell>
        </row>
        <row r="49">
          <cell r="A49" t="str">
            <v>CO292</v>
          </cell>
          <cell r="B49" t="str">
            <v>Caller Display</v>
          </cell>
          <cell r="L49">
            <v>1899130.4788034284</v>
          </cell>
          <cell r="M49">
            <v>389821.30334919621</v>
          </cell>
        </row>
        <row r="50">
          <cell r="A50" t="str">
            <v>CO293</v>
          </cell>
          <cell r="B50" t="str">
            <v>Network Features</v>
          </cell>
          <cell r="L50">
            <v>11270888.977874245</v>
          </cell>
          <cell r="M50">
            <v>2029772.8328664342</v>
          </cell>
        </row>
        <row r="51">
          <cell r="A51" t="str">
            <v>CO801</v>
          </cell>
          <cell r="B51" t="str">
            <v>Ofcom Licence Fee Openreach</v>
          </cell>
          <cell r="L51">
            <v>10.283766580005695</v>
          </cell>
          <cell r="M51">
            <v>40452.453141071339</v>
          </cell>
        </row>
        <row r="52">
          <cell r="A52" t="str">
            <v>CO989</v>
          </cell>
          <cell r="B52" t="str">
            <v>Special Fault Investigation</v>
          </cell>
          <cell r="L52">
            <v>1508.2087290058462</v>
          </cell>
          <cell r="M52">
            <v>4617915.9949739715</v>
          </cell>
        </row>
        <row r="53">
          <cell r="A53" t="str">
            <v>CP502</v>
          </cell>
          <cell r="B53" t="str">
            <v>Openreach sales product management</v>
          </cell>
          <cell r="L53">
            <v>391.48308133219416</v>
          </cell>
          <cell r="M53">
            <v>1375733.2132304101</v>
          </cell>
        </row>
        <row r="54">
          <cell r="A54" t="str">
            <v>CT134</v>
          </cell>
          <cell r="B54" t="str">
            <v>Co-mingling power &amp; vent</v>
          </cell>
          <cell r="L54">
            <v>132928059.06342162</v>
          </cell>
          <cell r="M54">
            <v>7175482.1694567557</v>
          </cell>
        </row>
        <row r="55">
          <cell r="A55" t="str">
            <v>CW900</v>
          </cell>
          <cell r="B55" t="str">
            <v>Openreach copper</v>
          </cell>
          <cell r="L55">
            <v>0</v>
          </cell>
          <cell r="M55">
            <v>0</v>
          </cell>
        </row>
        <row r="56">
          <cell r="A56" t="str">
            <v>CO254</v>
          </cell>
          <cell r="B56" t="str">
            <v>OR Project Services</v>
          </cell>
          <cell r="L56">
            <v>28.353280555007181</v>
          </cell>
          <cell r="M56">
            <v>104735.77200153566</v>
          </cell>
        </row>
        <row r="57">
          <cell r="A57" t="str">
            <v>CW901</v>
          </cell>
          <cell r="B57" t="str">
            <v>Openreach non copper</v>
          </cell>
          <cell r="L57">
            <v>0</v>
          </cell>
          <cell r="M57">
            <v>0</v>
          </cell>
        </row>
        <row r="58">
          <cell r="A58">
            <v>0</v>
          </cell>
          <cell r="B58">
            <v>0</v>
          </cell>
          <cell r="L58">
            <v>0</v>
          </cell>
          <cell r="M58">
            <v>0</v>
          </cell>
        </row>
      </sheetData>
      <sheetData sheetId="43">
        <row r="4">
          <cell r="A4">
            <v>1</v>
          </cell>
          <cell r="B4" t="str">
            <v>CF187</v>
          </cell>
        </row>
        <row r="5">
          <cell r="A5">
            <v>2</v>
          </cell>
          <cell r="B5" t="str">
            <v>CK981</v>
          </cell>
        </row>
        <row r="6">
          <cell r="A6">
            <v>3</v>
          </cell>
          <cell r="B6" t="str">
            <v>CL120</v>
          </cell>
        </row>
        <row r="7">
          <cell r="A7">
            <v>4</v>
          </cell>
          <cell r="B7" t="str">
            <v>CL131</v>
          </cell>
          <cell r="L7">
            <v>379827.77579120465</v>
          </cell>
        </row>
        <row r="8">
          <cell r="A8">
            <v>5</v>
          </cell>
          <cell r="B8" t="str">
            <v>CL132</v>
          </cell>
          <cell r="L8">
            <v>0</v>
          </cell>
        </row>
        <row r="9">
          <cell r="A9">
            <v>6</v>
          </cell>
          <cell r="B9" t="str">
            <v>CL133</v>
          </cell>
          <cell r="L9">
            <v>4573913.9972096225</v>
          </cell>
        </row>
        <row r="10">
          <cell r="A10">
            <v>7</v>
          </cell>
          <cell r="B10" t="str">
            <v>CL139</v>
          </cell>
          <cell r="L10">
            <v>0</v>
          </cell>
        </row>
        <row r="11">
          <cell r="A11">
            <v>8</v>
          </cell>
          <cell r="B11" t="str">
            <v>CL144</v>
          </cell>
          <cell r="L11">
            <v>0</v>
          </cell>
        </row>
        <row r="12">
          <cell r="A12">
            <v>9</v>
          </cell>
          <cell r="B12" t="str">
            <v>CL160</v>
          </cell>
          <cell r="L12">
            <v>0</v>
          </cell>
        </row>
        <row r="13">
          <cell r="A13">
            <v>10</v>
          </cell>
          <cell r="B13" t="str">
            <v>CL161</v>
          </cell>
          <cell r="L13">
            <v>0</v>
          </cell>
        </row>
        <row r="14">
          <cell r="A14">
            <v>11</v>
          </cell>
          <cell r="B14" t="str">
            <v>CL171</v>
          </cell>
          <cell r="L14">
            <v>22542567.359877683</v>
          </cell>
        </row>
        <row r="15">
          <cell r="A15">
            <v>12</v>
          </cell>
          <cell r="B15" t="str">
            <v>CL172</v>
          </cell>
          <cell r="L15">
            <v>0</v>
          </cell>
        </row>
        <row r="16">
          <cell r="A16">
            <v>13</v>
          </cell>
          <cell r="B16" t="str">
            <v>CL173</v>
          </cell>
          <cell r="L16">
            <v>105995649.30765146</v>
          </cell>
        </row>
        <row r="17">
          <cell r="A17">
            <v>14</v>
          </cell>
          <cell r="B17" t="str">
            <v>CL174</v>
          </cell>
          <cell r="L17">
            <v>0</v>
          </cell>
        </row>
        <row r="18">
          <cell r="A18">
            <v>15</v>
          </cell>
          <cell r="B18" t="str">
            <v>CL175</v>
          </cell>
          <cell r="L18">
            <v>0</v>
          </cell>
        </row>
        <row r="19">
          <cell r="A19">
            <v>16</v>
          </cell>
          <cell r="B19" t="str">
            <v>CL176</v>
          </cell>
          <cell r="L19">
            <v>0</v>
          </cell>
        </row>
        <row r="20">
          <cell r="A20">
            <v>17</v>
          </cell>
          <cell r="B20" t="str">
            <v>CL177</v>
          </cell>
          <cell r="L20">
            <v>0</v>
          </cell>
        </row>
        <row r="21">
          <cell r="A21">
            <v>18</v>
          </cell>
          <cell r="B21" t="str">
            <v>CL178</v>
          </cell>
          <cell r="L21">
            <v>28366751.987646658</v>
          </cell>
        </row>
        <row r="22">
          <cell r="A22">
            <v>19</v>
          </cell>
          <cell r="B22" t="str">
            <v>CL180</v>
          </cell>
          <cell r="L22">
            <v>0</v>
          </cell>
        </row>
        <row r="23">
          <cell r="A23">
            <v>20</v>
          </cell>
          <cell r="B23" t="str">
            <v>CL183</v>
          </cell>
          <cell r="L23">
            <v>338066.77526421717</v>
          </cell>
        </row>
        <row r="24">
          <cell r="A24">
            <v>21</v>
          </cell>
          <cell r="B24" t="str">
            <v>CL185</v>
          </cell>
          <cell r="L24">
            <v>0</v>
          </cell>
        </row>
        <row r="25">
          <cell r="A25">
            <v>22</v>
          </cell>
          <cell r="B25" t="str">
            <v>CL192</v>
          </cell>
          <cell r="L25">
            <v>2900133.7159640258</v>
          </cell>
        </row>
        <row r="26">
          <cell r="A26">
            <v>23</v>
          </cell>
          <cell r="B26" t="str">
            <v>CL197</v>
          </cell>
          <cell r="L26">
            <v>0</v>
          </cell>
        </row>
        <row r="27">
          <cell r="A27">
            <v>24</v>
          </cell>
          <cell r="B27" t="str">
            <v>CL198</v>
          </cell>
          <cell r="L27">
            <v>0</v>
          </cell>
        </row>
        <row r="28">
          <cell r="A28">
            <v>25</v>
          </cell>
          <cell r="B28" t="str">
            <v>CL570</v>
          </cell>
          <cell r="L28">
            <v>0</v>
          </cell>
        </row>
        <row r="29">
          <cell r="A29">
            <v>26</v>
          </cell>
          <cell r="B29" t="str">
            <v>CL572</v>
          </cell>
          <cell r="L29">
            <v>0</v>
          </cell>
        </row>
        <row r="30">
          <cell r="A30">
            <v>27</v>
          </cell>
          <cell r="B30" t="str">
            <v>CL574</v>
          </cell>
          <cell r="L30">
            <v>0</v>
          </cell>
        </row>
        <row r="31">
          <cell r="A31">
            <v>28</v>
          </cell>
          <cell r="B31" t="str">
            <v>CL575</v>
          </cell>
          <cell r="L31">
            <v>0</v>
          </cell>
        </row>
        <row r="32">
          <cell r="A32">
            <v>29</v>
          </cell>
          <cell r="B32" t="str">
            <v>CL577</v>
          </cell>
          <cell r="L32">
            <v>0</v>
          </cell>
        </row>
        <row r="33">
          <cell r="A33">
            <v>30</v>
          </cell>
          <cell r="B33" t="str">
            <v>CL579</v>
          </cell>
          <cell r="L33">
            <v>0</v>
          </cell>
        </row>
        <row r="34">
          <cell r="A34">
            <v>31</v>
          </cell>
          <cell r="B34" t="str">
            <v>CL590</v>
          </cell>
          <cell r="L34">
            <v>0</v>
          </cell>
        </row>
        <row r="35">
          <cell r="A35">
            <v>32</v>
          </cell>
          <cell r="B35" t="str">
            <v>CL600</v>
          </cell>
          <cell r="L35">
            <v>0</v>
          </cell>
        </row>
        <row r="36">
          <cell r="A36">
            <v>33</v>
          </cell>
          <cell r="B36" t="str">
            <v>CL950</v>
          </cell>
          <cell r="L36">
            <v>826644.13990636065</v>
          </cell>
        </row>
        <row r="37">
          <cell r="A37">
            <v>34</v>
          </cell>
          <cell r="B37" t="str">
            <v>CL951</v>
          </cell>
          <cell r="L37">
            <v>-4482680.1303946786</v>
          </cell>
        </row>
        <row r="38">
          <cell r="A38">
            <v>35</v>
          </cell>
          <cell r="B38" t="str">
            <v>CL952</v>
          </cell>
          <cell r="L38">
            <v>0</v>
          </cell>
        </row>
        <row r="39">
          <cell r="A39">
            <v>36</v>
          </cell>
          <cell r="B39" t="str">
            <v>CL953</v>
          </cell>
          <cell r="L39">
            <v>0</v>
          </cell>
        </row>
        <row r="40">
          <cell r="A40">
            <v>37</v>
          </cell>
          <cell r="B40" t="str">
            <v>CL954</v>
          </cell>
          <cell r="L40">
            <v>0</v>
          </cell>
        </row>
        <row r="41">
          <cell r="A41">
            <v>38</v>
          </cell>
          <cell r="B41" t="str">
            <v>CL955</v>
          </cell>
          <cell r="L41">
            <v>0</v>
          </cell>
        </row>
        <row r="42">
          <cell r="A42">
            <v>39</v>
          </cell>
          <cell r="B42" t="str">
            <v>CL956</v>
          </cell>
          <cell r="L42">
            <v>0</v>
          </cell>
        </row>
        <row r="43">
          <cell r="A43">
            <v>40</v>
          </cell>
          <cell r="B43" t="str">
            <v>CL957</v>
          </cell>
          <cell r="L43">
            <v>0</v>
          </cell>
        </row>
        <row r="44">
          <cell r="A44">
            <v>41</v>
          </cell>
          <cell r="B44" t="str">
            <v>CL958</v>
          </cell>
          <cell r="L44">
            <v>0</v>
          </cell>
        </row>
        <row r="45">
          <cell r="A45">
            <v>42</v>
          </cell>
          <cell r="B45" t="str">
            <v>CL998</v>
          </cell>
          <cell r="L45">
            <v>0</v>
          </cell>
        </row>
        <row r="46">
          <cell r="A46">
            <v>43</v>
          </cell>
          <cell r="B46" t="str">
            <v>CL999</v>
          </cell>
          <cell r="L46">
            <v>0</v>
          </cell>
        </row>
        <row r="47">
          <cell r="A47">
            <v>44</v>
          </cell>
          <cell r="B47" t="str">
            <v>CN853</v>
          </cell>
          <cell r="L47">
            <v>-6059.7230420198775</v>
          </cell>
        </row>
        <row r="48">
          <cell r="A48">
            <v>45</v>
          </cell>
          <cell r="B48" t="str">
            <v>CN855</v>
          </cell>
          <cell r="L48">
            <v>1172.857353335977</v>
          </cell>
        </row>
        <row r="49">
          <cell r="A49">
            <v>46</v>
          </cell>
          <cell r="B49" t="str">
            <v>CO292</v>
          </cell>
          <cell r="L49">
            <v>7160.6142067198189</v>
          </cell>
        </row>
        <row r="50">
          <cell r="A50">
            <v>47</v>
          </cell>
          <cell r="B50" t="str">
            <v>CO293</v>
          </cell>
          <cell r="L50">
            <v>31854.311806057012</v>
          </cell>
        </row>
        <row r="51">
          <cell r="A51">
            <v>48</v>
          </cell>
          <cell r="B51" t="str">
            <v>CO801</v>
          </cell>
          <cell r="L51">
            <v>0</v>
          </cell>
        </row>
        <row r="52">
          <cell r="A52">
            <v>49</v>
          </cell>
          <cell r="B52" t="str">
            <v>CO989</v>
          </cell>
          <cell r="L52">
            <v>0</v>
          </cell>
        </row>
        <row r="53">
          <cell r="A53">
            <v>50</v>
          </cell>
          <cell r="B53" t="str">
            <v>CP502</v>
          </cell>
          <cell r="L53">
            <v>0</v>
          </cell>
        </row>
        <row r="54">
          <cell r="A54">
            <v>51</v>
          </cell>
          <cell r="B54" t="str">
            <v>CT134</v>
          </cell>
          <cell r="L54">
            <v>999042.40392724774</v>
          </cell>
        </row>
        <row r="55">
          <cell r="A55">
            <v>52</v>
          </cell>
          <cell r="B55" t="str">
            <v>CW900</v>
          </cell>
          <cell r="L55">
            <v>0</v>
          </cell>
        </row>
        <row r="56">
          <cell r="A56">
            <v>53</v>
          </cell>
          <cell r="B56" t="str">
            <v>CO254</v>
          </cell>
          <cell r="L56">
            <v>0</v>
          </cell>
        </row>
        <row r="57">
          <cell r="A57">
            <v>54</v>
          </cell>
          <cell r="B57" t="str">
            <v>CW901</v>
          </cell>
          <cell r="L57">
            <v>0</v>
          </cell>
        </row>
        <row r="58">
          <cell r="A58">
            <v>55</v>
          </cell>
          <cell r="L58">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Style Guidelines"/>
      <sheetName val="Scenarios"/>
      <sheetName val="Parameters"/>
      <sheetName val="Volumes"/>
      <sheetName val="Outputs"/>
      <sheetName val="Summary"/>
    </sheetNames>
    <definedNames>
      <definedName name="FVR_adj" refersTo="='Scenarios'!$D$124"/>
      <definedName name="Is_Qos_ufac" refersTo="='Scenarios'!$D$126"/>
      <definedName name="QoS_repair_efficiency" refersTo="='Scenarios'!$D$127"/>
      <definedName name="Standards_adj" refersTo="='Scenarios'!$D$125"/>
    </definedNames>
    <sheetDataSet>
      <sheetData sheetId="0"/>
      <sheetData sheetId="1"/>
      <sheetData sheetId="2">
        <row r="5">
          <cell r="D5" t="str">
            <v>Final Statement</v>
          </cell>
        </row>
        <row r="124">
          <cell r="D124" t="b">
            <v>1</v>
          </cell>
        </row>
        <row r="125">
          <cell r="D125" t="b">
            <v>1</v>
          </cell>
        </row>
        <row r="126">
          <cell r="D126" t="b">
            <v>1</v>
          </cell>
        </row>
        <row r="127">
          <cell r="D127">
            <v>2.93E-2</v>
          </cell>
        </row>
      </sheetData>
      <sheetData sheetId="3"/>
      <sheetData sheetId="4"/>
      <sheetData sheetId="5">
        <row r="124">
          <cell r="D124" t="str">
            <v>Metallic Path Facility (MPF) Rentals</v>
          </cell>
        </row>
        <row r="125">
          <cell r="D125" t="str">
            <v>Co-Mingling New Provides and Rentals</v>
          </cell>
        </row>
        <row r="126">
          <cell r="D126" t="str">
            <v>Tie Cables</v>
          </cell>
        </row>
        <row r="127">
          <cell r="D127" t="str">
            <v>Hard Ceases</v>
          </cell>
        </row>
      </sheetData>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qfn/work/Policy%20papers/Service%20Level%20Charge%20Controls/Resource%20Adjustments%20for%20Regulatory%20Standards.docx" TargetMode="Externa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20.bin"/><Relationship Id="rId1" Type="http://schemas.openxmlformats.org/officeDocument/2006/relationships/hyperlink" Target="../../../qfn/fir/Outgoing/BT/14th/Final%20Response/WSS%20by%20SML%20-%20December%202017%20-%20Final%20Password.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reamble2">
    <pageSetUpPr autoPageBreaks="0"/>
  </sheetPr>
  <dimension ref="A1:D7"/>
  <sheetViews>
    <sheetView workbookViewId="0"/>
  </sheetViews>
  <sheetFormatPr defaultColWidth="12.69140625" defaultRowHeight="11.65"/>
  <cols>
    <col min="1" max="1" width="23.07421875" style="15" customWidth="1"/>
    <col min="2" max="2" width="18.69140625" style="16" customWidth="1"/>
    <col min="3" max="3" width="50.07421875" style="15" customWidth="1"/>
    <col min="4" max="4" width="92.69140625" style="18" customWidth="1"/>
  </cols>
  <sheetData>
    <row r="1" spans="1:4" ht="12" customHeight="1">
      <c r="A1" s="18"/>
      <c r="B1" s="18"/>
      <c r="C1" s="34"/>
    </row>
    <row r="2" spans="1:4" ht="42" customHeight="1">
      <c r="A2"/>
      <c r="B2"/>
      <c r="C2"/>
      <c r="D2" s="36" t="s">
        <v>67</v>
      </c>
    </row>
    <row r="3" spans="1:4" ht="12" customHeight="1">
      <c r="A3"/>
      <c r="B3"/>
      <c r="C3"/>
      <c r="D3" s="36"/>
    </row>
    <row r="4" spans="1:4" s="1" customFormat="1" ht="17.649999999999999">
      <c r="A4" s="2" t="s">
        <v>26</v>
      </c>
    </row>
    <row r="5" spans="1:4" ht="6" customHeight="1">
      <c r="A5"/>
      <c r="B5"/>
      <c r="C5"/>
      <c r="D5"/>
    </row>
    <row r="6" spans="1:4" ht="15">
      <c r="A6" s="3" t="s">
        <v>23</v>
      </c>
      <c r="B6" s="26" t="s">
        <v>45</v>
      </c>
      <c r="C6" s="3" t="s">
        <v>25</v>
      </c>
      <c r="D6" s="26" t="s">
        <v>44</v>
      </c>
    </row>
    <row r="7" spans="1:4">
      <c r="A7" s="42"/>
      <c r="B7" s="42"/>
      <c r="C7" s="42"/>
    </row>
  </sheetData>
  <phoneticPr fontId="0" type="noConversion"/>
  <pageMargins left="0.70866141732283472" right="0.70866141732283472" top="0.51181102362204722" bottom="0.51181102362204722" header="0.51181102362204722" footer="0.35433070866141736"/>
  <pageSetup paperSize="9" orientation="landscape" horizontalDpi="4294967292" verticalDpi="4294967292" r:id="rId1"/>
  <headerFooter alignWithMargins="0">
    <oddHeader>&amp;L&amp;"Calibri"&amp;10 Classification: CONFIDENTIAL&amp;1#</oddHeader>
    <oddFooter>&amp;L&amp;A :page&amp;P&amp;COfcom Confidential&amp;R&amp;D</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16EF7-4ACA-48BF-AD1F-7F65F50AE13E}">
  <sheetPr codeName="Sheet3">
    <outlinePr summaryBelow="0"/>
    <pageSetUpPr autoPageBreaks="0"/>
  </sheetPr>
  <dimension ref="A1:F39"/>
  <sheetViews>
    <sheetView topLeftCell="A17" workbookViewId="0">
      <selection activeCell="B19" sqref="B19:C19"/>
    </sheetView>
  </sheetViews>
  <sheetFormatPr defaultColWidth="12.69140625" defaultRowHeight="11.65"/>
  <cols>
    <col min="1" max="1" width="24.61328125" style="18" customWidth="1"/>
    <col min="2" max="2" width="42.69140625" style="18" customWidth="1"/>
    <col min="3" max="3" width="59.07421875" style="18" customWidth="1"/>
    <col min="4" max="4" width="15.07421875" style="18" customWidth="1"/>
    <col min="5" max="5" width="15" style="18" customWidth="1"/>
    <col min="6" max="16384" width="12.69140625" style="4"/>
  </cols>
  <sheetData>
    <row r="1" spans="1:6" ht="12" customHeight="1">
      <c r="C1" s="34"/>
    </row>
    <row r="2" spans="1:6" ht="42" customHeight="1">
      <c r="A2" s="4"/>
      <c r="B2" s="4"/>
      <c r="C2" s="35" t="str">
        <f>B6</f>
        <v>QoS repair cost model</v>
      </c>
      <c r="E2" s="4"/>
    </row>
    <row r="3" spans="1:6" ht="7.5" customHeight="1">
      <c r="A3" s="4"/>
      <c r="B3" s="4"/>
      <c r="C3" s="4"/>
      <c r="D3" s="4"/>
      <c r="E3" s="4"/>
    </row>
    <row r="4" spans="1:6" s="1" customFormat="1" ht="17.649999999999999">
      <c r="A4" s="215" t="s">
        <v>309</v>
      </c>
      <c r="C4" s="4"/>
      <c r="D4" s="216"/>
    </row>
    <row r="5" spans="1:6" ht="6" customHeight="1">
      <c r="A5" s="4"/>
      <c r="B5" s="4"/>
      <c r="C5" s="4"/>
      <c r="D5" s="4"/>
      <c r="E5" s="4"/>
    </row>
    <row r="6" spans="1:6">
      <c r="A6" s="17" t="s">
        <v>310</v>
      </c>
      <c r="B6" s="97" t="s">
        <v>321</v>
      </c>
      <c r="C6" s="4"/>
      <c r="D6" s="4"/>
    </row>
    <row r="7" spans="1:6">
      <c r="A7" s="17" t="s">
        <v>311</v>
      </c>
      <c r="B7" s="24" t="s">
        <v>322</v>
      </c>
      <c r="C7" s="4"/>
      <c r="D7" s="217"/>
      <c r="E7" s="4"/>
    </row>
    <row r="8" spans="1:6">
      <c r="A8" s="218" t="s">
        <v>312</v>
      </c>
      <c r="B8" s="24" t="s">
        <v>443</v>
      </c>
      <c r="C8" s="4"/>
      <c r="D8" s="4"/>
      <c r="E8" s="4"/>
    </row>
    <row r="9" spans="1:6">
      <c r="A9" s="17"/>
      <c r="B9" s="219"/>
      <c r="C9" s="4"/>
      <c r="D9" s="4"/>
      <c r="E9" s="4"/>
    </row>
    <row r="10" spans="1:6" ht="17.649999999999999">
      <c r="A10" s="215" t="s">
        <v>313</v>
      </c>
      <c r="B10" s="1"/>
      <c r="C10" s="4"/>
      <c r="D10" s="1"/>
      <c r="E10" s="1"/>
      <c r="F10" s="1"/>
    </row>
    <row r="11" spans="1:6" s="1" customFormat="1">
      <c r="A11" s="4"/>
      <c r="B11" s="4"/>
      <c r="C11" s="4"/>
      <c r="D11" s="4"/>
      <c r="E11" s="4"/>
      <c r="F11" s="4"/>
    </row>
    <row r="12" spans="1:6" ht="15">
      <c r="A12" s="3" t="s">
        <v>0</v>
      </c>
      <c r="B12" s="3" t="s">
        <v>314</v>
      </c>
      <c r="C12" s="9"/>
      <c r="D12" s="3"/>
      <c r="E12" s="3"/>
    </row>
    <row r="13" spans="1:6">
      <c r="A13" s="18" t="s">
        <v>313</v>
      </c>
      <c r="B13" s="329" t="s">
        <v>315</v>
      </c>
      <c r="C13" s="329"/>
    </row>
    <row r="14" spans="1:6">
      <c r="A14" s="24" t="s">
        <v>324</v>
      </c>
      <c r="B14" s="332" t="s">
        <v>330</v>
      </c>
      <c r="C14" s="332"/>
    </row>
    <row r="15" spans="1:6" s="221" customFormat="1">
      <c r="A15" s="24" t="s">
        <v>343</v>
      </c>
      <c r="B15" s="332" t="s">
        <v>344</v>
      </c>
      <c r="C15" s="332"/>
      <c r="D15" s="240"/>
      <c r="E15" s="240"/>
    </row>
    <row r="16" spans="1:6">
      <c r="A16" s="18" t="s">
        <v>328</v>
      </c>
      <c r="B16" s="329" t="s">
        <v>341</v>
      </c>
      <c r="C16" s="329"/>
    </row>
    <row r="17" spans="1:6">
      <c r="A17" s="18" t="s">
        <v>286</v>
      </c>
      <c r="B17" s="329" t="s">
        <v>340</v>
      </c>
      <c r="C17" s="329"/>
    </row>
    <row r="18" spans="1:6">
      <c r="A18" s="18" t="s">
        <v>329</v>
      </c>
      <c r="B18" s="329" t="s">
        <v>342</v>
      </c>
      <c r="C18" s="329"/>
    </row>
    <row r="19" spans="1:6">
      <c r="A19" s="24" t="s">
        <v>325</v>
      </c>
      <c r="B19" s="332" t="s">
        <v>326</v>
      </c>
      <c r="C19" s="332"/>
    </row>
    <row r="20" spans="1:6">
      <c r="A20" s="24"/>
      <c r="B20" s="332"/>
      <c r="C20" s="332"/>
    </row>
    <row r="21" spans="1:6">
      <c r="A21" s="24"/>
      <c r="B21" s="332"/>
      <c r="C21" s="332"/>
    </row>
    <row r="22" spans="1:6">
      <c r="A22" s="24"/>
      <c r="B22" s="332"/>
      <c r="C22" s="332"/>
    </row>
    <row r="23" spans="1:6" ht="17.649999999999999">
      <c r="A23" s="215" t="s">
        <v>316</v>
      </c>
      <c r="B23" s="328"/>
      <c r="C23" s="328"/>
      <c r="D23" s="328"/>
      <c r="E23" s="65"/>
    </row>
    <row r="24" spans="1:6">
      <c r="A24" s="65"/>
      <c r="B24" s="328"/>
      <c r="C24" s="328"/>
      <c r="D24" s="328"/>
      <c r="E24" s="65"/>
    </row>
    <row r="25" spans="1:6">
      <c r="A25" s="65" t="s">
        <v>317</v>
      </c>
      <c r="B25" s="328"/>
      <c r="C25" s="328"/>
      <c r="D25" s="328"/>
      <c r="E25" s="65"/>
      <c r="F25" s="65"/>
    </row>
    <row r="26" spans="1:6" ht="22.25" customHeight="1">
      <c r="A26" s="330" t="s">
        <v>444</v>
      </c>
      <c r="B26" s="330"/>
      <c r="C26" s="330"/>
      <c r="D26" s="330"/>
      <c r="E26" s="330"/>
      <c r="F26" s="328"/>
    </row>
    <row r="27" spans="1:6" ht="37.5" customHeight="1">
      <c r="A27" s="331" t="s">
        <v>445</v>
      </c>
      <c r="B27" s="331"/>
      <c r="C27" s="331"/>
      <c r="D27" s="331"/>
      <c r="E27" s="331"/>
      <c r="F27" s="328"/>
    </row>
    <row r="28" spans="1:6" ht="35.75" customHeight="1">
      <c r="A28" s="330" t="s">
        <v>318</v>
      </c>
      <c r="B28" s="330"/>
      <c r="C28" s="330"/>
      <c r="D28" s="330"/>
      <c r="E28" s="330"/>
      <c r="F28" s="328"/>
    </row>
    <row r="29" spans="1:6" ht="41.35" customHeight="1">
      <c r="A29" s="330" t="s">
        <v>319</v>
      </c>
      <c r="B29" s="330"/>
      <c r="C29" s="330"/>
      <c r="D29" s="330"/>
      <c r="E29" s="330"/>
      <c r="F29" s="328"/>
    </row>
    <row r="30" spans="1:6" ht="29.35" customHeight="1">
      <c r="A30" s="330" t="s">
        <v>320</v>
      </c>
      <c r="B30" s="330"/>
      <c r="C30" s="330"/>
      <c r="D30" s="330"/>
      <c r="E30" s="330"/>
      <c r="F30" s="328"/>
    </row>
    <row r="31" spans="1:6" ht="31.5" customHeight="1">
      <c r="A31" s="328"/>
      <c r="B31" s="328"/>
      <c r="C31" s="328"/>
      <c r="D31" s="328"/>
      <c r="E31" s="328"/>
      <c r="F31" s="328"/>
    </row>
    <row r="32" spans="1:6" ht="32.25" customHeight="1">
      <c r="A32" s="328"/>
      <c r="B32" s="328"/>
      <c r="C32" s="328"/>
      <c r="D32" s="328"/>
      <c r="E32" s="328"/>
      <c r="F32" s="328"/>
    </row>
    <row r="33" spans="1:6" ht="42" customHeight="1">
      <c r="A33" s="328"/>
      <c r="B33" s="328"/>
      <c r="C33" s="328"/>
      <c r="D33" s="328"/>
      <c r="E33" s="328"/>
      <c r="F33" s="328"/>
    </row>
    <row r="34" spans="1:6">
      <c r="A34" s="328"/>
      <c r="B34" s="328"/>
      <c r="C34" s="328"/>
      <c r="D34" s="328"/>
      <c r="E34" s="328"/>
      <c r="F34" s="328"/>
    </row>
    <row r="35" spans="1:6">
      <c r="A35" s="328"/>
      <c r="B35" s="328"/>
      <c r="C35" s="328"/>
      <c r="D35" s="328"/>
      <c r="E35" s="328"/>
      <c r="F35" s="328"/>
    </row>
    <row r="36" spans="1:6">
      <c r="A36" s="328"/>
      <c r="B36" s="328"/>
      <c r="C36" s="328"/>
      <c r="D36" s="328"/>
      <c r="E36" s="328"/>
      <c r="F36" s="328"/>
    </row>
    <row r="37" spans="1:6">
      <c r="A37" s="328"/>
      <c r="B37" s="328"/>
      <c r="C37" s="328"/>
      <c r="D37" s="328"/>
      <c r="E37" s="328"/>
      <c r="F37" s="328"/>
    </row>
    <row r="38" spans="1:6">
      <c r="A38" s="328"/>
      <c r="B38" s="328"/>
      <c r="C38" s="328"/>
      <c r="D38" s="328"/>
      <c r="E38" s="328"/>
      <c r="F38" s="328"/>
    </row>
    <row r="39" spans="1:6">
      <c r="A39" s="328"/>
      <c r="B39" s="328"/>
      <c r="C39" s="328"/>
      <c r="D39" s="328"/>
      <c r="E39" s="328"/>
      <c r="F39" s="328"/>
    </row>
  </sheetData>
  <mergeCells count="15">
    <mergeCell ref="B17:C17"/>
    <mergeCell ref="B13:C13"/>
    <mergeCell ref="B14:C14"/>
    <mergeCell ref="B16:C16"/>
    <mergeCell ref="B15:C15"/>
    <mergeCell ref="A30:E30"/>
    <mergeCell ref="B19:C19"/>
    <mergeCell ref="B20:C20"/>
    <mergeCell ref="B21:C21"/>
    <mergeCell ref="B22:C22"/>
    <mergeCell ref="B18:C18"/>
    <mergeCell ref="A26:E26"/>
    <mergeCell ref="A27:E27"/>
    <mergeCell ref="A28:E28"/>
    <mergeCell ref="A29:E29"/>
  </mergeCells>
  <dataValidations count="2">
    <dataValidation allowBlank="1" sqref="D13" xr:uid="{965EF359-7ABF-44DD-AC2D-D4842CC31A1D}"/>
    <dataValidation type="list" allowBlank="1" showInputMessage="1" promptTitle="Input Parameter" prompt="Select from list" sqref="D14:D22" xr:uid="{615EA087-2EDC-4C91-A006-243B8456B95D}">
      <formula1>"Work in progress, Ready for review, Approved for release, Archived"</formula1>
    </dataValidation>
  </dataValidations>
  <pageMargins left="0.70866141732283472" right="0.70866141732283472" top="0.51181102362204722" bottom="0.51181102362204722" header="0.51181102362204722" footer="0.35433070866141736"/>
  <pageSetup paperSize="9" orientation="landscape" horizontalDpi="4294967292" verticalDpi="4294967292" r:id="rId1"/>
  <headerFooter alignWithMargins="0">
    <oddHeader>&amp;L&amp;"Calibri"&amp;10 Classification: CONFIDENTIAL&amp;1#</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3:G13"/>
  <sheetViews>
    <sheetView workbookViewId="0"/>
  </sheetViews>
  <sheetFormatPr defaultColWidth="8.69140625" defaultRowHeight="11.65"/>
  <cols>
    <col min="1" max="1" width="3.07421875" style="59" customWidth="1"/>
    <col min="2" max="2" width="2.69140625" style="59" customWidth="1"/>
    <col min="3" max="3" width="12.07421875" style="60" bestFit="1" customWidth="1"/>
    <col min="4" max="4" width="12.07421875" style="60" customWidth="1"/>
    <col min="5" max="5" width="10.69140625" style="60" bestFit="1" customWidth="1"/>
    <col min="6" max="6" width="10.69140625" style="60" customWidth="1"/>
    <col min="7" max="9" width="8.69140625" style="60"/>
    <col min="10" max="10" width="10.07421875" style="60" bestFit="1" customWidth="1"/>
    <col min="11" max="16384" width="8.69140625" style="60"/>
  </cols>
  <sheetData>
    <row r="3" spans="1:7">
      <c r="A3" s="85" t="s">
        <v>225</v>
      </c>
      <c r="B3" s="84"/>
      <c r="C3" s="84"/>
      <c r="D3" s="84"/>
    </row>
    <row r="4" spans="1:7">
      <c r="A4" s="84" t="s">
        <v>224</v>
      </c>
      <c r="B4" s="84"/>
      <c r="C4" s="84"/>
      <c r="D4" s="84"/>
    </row>
    <row r="5" spans="1:7">
      <c r="A5" s="84"/>
      <c r="B5" s="84"/>
      <c r="C5" s="84"/>
      <c r="D5" s="84"/>
    </row>
    <row r="6" spans="1:7">
      <c r="A6" s="31" t="s">
        <v>226</v>
      </c>
      <c r="B6" s="84"/>
      <c r="C6" s="84"/>
      <c r="D6" s="84"/>
    </row>
    <row r="7" spans="1:7">
      <c r="A7" s="84"/>
      <c r="B7" s="84" t="s">
        <v>227</v>
      </c>
      <c r="C7" s="84" t="s">
        <v>228</v>
      </c>
      <c r="D7" s="65"/>
    </row>
    <row r="8" spans="1:7">
      <c r="A8" s="84"/>
      <c r="B8" s="84" t="s">
        <v>229</v>
      </c>
      <c r="C8" s="84" t="s">
        <v>230</v>
      </c>
      <c r="D8" s="84"/>
      <c r="G8" s="65"/>
    </row>
    <row r="9" spans="1:7">
      <c r="A9" s="84"/>
      <c r="B9" s="84" t="s">
        <v>231</v>
      </c>
      <c r="C9" s="84" t="s">
        <v>232</v>
      </c>
      <c r="D9" s="84"/>
      <c r="G9" s="65"/>
    </row>
    <row r="10" spans="1:7">
      <c r="B10" s="13" t="s">
        <v>233</v>
      </c>
      <c r="C10" s="84" t="s">
        <v>234</v>
      </c>
      <c r="G10" s="65"/>
    </row>
    <row r="13" spans="1:7">
      <c r="C13" s="65"/>
    </row>
  </sheetData>
  <pageMargins left="0.7" right="0.7" top="0.75" bottom="0.75" header="0.3" footer="0.3"/>
  <pageSetup paperSize="9" orientation="portrait" r:id="rId1"/>
  <headerFooter>
    <oddHeader>&amp;L&amp;"Calibri"&amp;10 Classification: CONFIDENTIAL&amp;1#</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reamble4">
    <outlinePr summaryBelow="0"/>
    <pageSetUpPr autoPageBreaks="0"/>
  </sheetPr>
  <dimension ref="A1:H31"/>
  <sheetViews>
    <sheetView workbookViewId="0">
      <selection activeCell="C66" sqref="C66"/>
    </sheetView>
  </sheetViews>
  <sheetFormatPr defaultColWidth="12.69140625" defaultRowHeight="11.65"/>
  <cols>
    <col min="1" max="1" width="24.61328125" style="24" customWidth="1"/>
    <col min="2" max="2" width="29" style="24" customWidth="1"/>
    <col min="3" max="3" width="33.3828125" style="24" customWidth="1"/>
    <col min="4" max="4" width="36.3828125" style="24" customWidth="1"/>
    <col min="5" max="5" width="64.69140625" style="24" customWidth="1"/>
  </cols>
  <sheetData>
    <row r="1" spans="1:8" ht="12" customHeight="1">
      <c r="A1" s="18"/>
      <c r="B1" s="18"/>
      <c r="C1" s="34"/>
      <c r="D1" s="35"/>
    </row>
    <row r="2" spans="1:8" ht="42" customHeight="1">
      <c r="D2" s="34" t="s">
        <v>56</v>
      </c>
    </row>
    <row r="3" spans="1:8">
      <c r="A3"/>
      <c r="B3"/>
      <c r="C3"/>
      <c r="D3"/>
      <c r="E3"/>
    </row>
    <row r="4" spans="1:8" ht="17.649999999999999">
      <c r="A4" s="25" t="s">
        <v>68</v>
      </c>
      <c r="C4" s="22"/>
      <c r="D4"/>
      <c r="E4"/>
    </row>
    <row r="5" spans="1:8" ht="12" customHeight="1">
      <c r="D5" s="38"/>
      <c r="E5" s="38"/>
      <c r="F5" s="38"/>
      <c r="G5" s="38"/>
      <c r="H5" s="38"/>
    </row>
    <row r="6" spans="1:8">
      <c r="A6" s="17" t="s">
        <v>28</v>
      </c>
      <c r="B6" s="21" t="s">
        <v>29</v>
      </c>
      <c r="D6" s="38"/>
      <c r="E6" s="38"/>
      <c r="F6" s="38"/>
      <c r="G6" s="38"/>
      <c r="H6" s="38"/>
    </row>
    <row r="7" spans="1:8">
      <c r="A7" s="23" t="s">
        <v>49</v>
      </c>
      <c r="B7" s="21" t="s">
        <v>54</v>
      </c>
      <c r="D7" s="38"/>
      <c r="E7" s="38"/>
      <c r="F7" s="38"/>
      <c r="G7" s="38"/>
      <c r="H7" s="38"/>
    </row>
    <row r="8" spans="1:8" ht="12.75" customHeight="1">
      <c r="A8" s="23" t="s">
        <v>23</v>
      </c>
      <c r="B8" s="21" t="s">
        <v>37</v>
      </c>
      <c r="D8" s="38"/>
      <c r="E8" s="38"/>
      <c r="F8" s="38"/>
      <c r="G8" s="38"/>
      <c r="H8" s="38"/>
    </row>
    <row r="9" spans="1:8" ht="12" customHeight="1">
      <c r="A9" s="23" t="s">
        <v>1</v>
      </c>
      <c r="B9" s="21" t="s">
        <v>41</v>
      </c>
      <c r="D9" s="38"/>
      <c r="E9" s="39"/>
      <c r="F9" s="38"/>
      <c r="G9" s="38"/>
      <c r="H9" s="38"/>
    </row>
    <row r="10" spans="1:8" ht="6" customHeight="1">
      <c r="A10" s="23"/>
      <c r="B10"/>
      <c r="D10" s="38"/>
      <c r="E10" s="38"/>
      <c r="F10" s="38"/>
      <c r="G10" s="38"/>
      <c r="H10" s="38"/>
    </row>
    <row r="11" spans="1:8">
      <c r="A11" s="17" t="s">
        <v>30</v>
      </c>
      <c r="B11" s="40" t="s">
        <v>31</v>
      </c>
      <c r="C11" s="38" t="s">
        <v>48</v>
      </c>
      <c r="D11" s="38"/>
      <c r="E11" s="38"/>
      <c r="F11" s="38"/>
      <c r="G11" s="38"/>
      <c r="H11" s="38"/>
    </row>
    <row r="12" spans="1:8">
      <c r="B12" s="40" t="s">
        <v>46</v>
      </c>
      <c r="C12" s="38" t="s">
        <v>48</v>
      </c>
      <c r="D12" s="38"/>
      <c r="E12" s="38"/>
      <c r="F12" s="38"/>
      <c r="G12" s="38"/>
      <c r="H12" s="38"/>
    </row>
    <row r="13" spans="1:8">
      <c r="B13" s="40" t="s">
        <v>47</v>
      </c>
      <c r="C13" s="38" t="s">
        <v>48</v>
      </c>
      <c r="D13" s="38"/>
      <c r="E13" s="38"/>
      <c r="F13" s="38"/>
      <c r="G13" s="38"/>
      <c r="H13" s="38"/>
    </row>
    <row r="14" spans="1:8" ht="12.75" customHeight="1">
      <c r="B14" s="29" t="s">
        <v>32</v>
      </c>
      <c r="C14" s="38" t="s">
        <v>48</v>
      </c>
      <c r="D14" s="38"/>
      <c r="E14" s="38"/>
      <c r="F14" s="38"/>
      <c r="G14" s="38"/>
      <c r="H14" s="38"/>
    </row>
    <row r="15" spans="1:8" ht="6" customHeight="1">
      <c r="B15" s="29"/>
      <c r="C15"/>
      <c r="D15" s="38"/>
      <c r="E15" s="38"/>
      <c r="F15" s="38"/>
      <c r="G15" s="38"/>
      <c r="H15" s="38"/>
    </row>
    <row r="16" spans="1:8">
      <c r="A16" s="23" t="s">
        <v>55</v>
      </c>
      <c r="B16" s="40" t="s">
        <v>50</v>
      </c>
      <c r="C16" s="38" t="s">
        <v>48</v>
      </c>
      <c r="D16" s="38"/>
      <c r="E16" s="38"/>
      <c r="F16" s="38"/>
      <c r="G16" s="38"/>
      <c r="H16" s="38"/>
    </row>
    <row r="17" spans="1:8">
      <c r="A17" s="17"/>
      <c r="B17" s="40" t="s">
        <v>51</v>
      </c>
      <c r="C17" s="38" t="s">
        <v>48</v>
      </c>
      <c r="D17" s="38"/>
      <c r="E17" s="38"/>
      <c r="F17" s="38"/>
      <c r="G17" s="38"/>
      <c r="H17" s="38"/>
    </row>
    <row r="18" spans="1:8">
      <c r="A18" s="17"/>
      <c r="B18" s="40" t="s">
        <v>52</v>
      </c>
      <c r="C18" s="38" t="s">
        <v>48</v>
      </c>
      <c r="D18" s="38"/>
      <c r="E18" s="38"/>
      <c r="F18" s="38"/>
      <c r="G18" s="38"/>
      <c r="H18" s="38"/>
    </row>
    <row r="19" spans="1:8">
      <c r="A19" s="17"/>
      <c r="B19" s="40" t="s">
        <v>53</v>
      </c>
      <c r="C19" s="38" t="s">
        <v>48</v>
      </c>
      <c r="D19" s="38"/>
      <c r="E19" s="38"/>
      <c r="F19" s="38"/>
      <c r="G19" s="38"/>
      <c r="H19" s="38"/>
    </row>
    <row r="20" spans="1:8" ht="6.75" customHeight="1">
      <c r="A20" s="17"/>
      <c r="B20" s="40"/>
      <c r="C20"/>
      <c r="D20" s="38"/>
      <c r="E20" s="38"/>
      <c r="F20" s="38"/>
      <c r="G20" s="38"/>
      <c r="H20" s="38"/>
    </row>
    <row r="21" spans="1:8" ht="15" customHeight="1">
      <c r="A21" s="17" t="s">
        <v>33</v>
      </c>
      <c r="B21" s="40" t="s">
        <v>34</v>
      </c>
      <c r="C21" s="38" t="s">
        <v>48</v>
      </c>
      <c r="D21" s="38"/>
      <c r="E21" s="38"/>
      <c r="F21" s="38"/>
      <c r="G21" s="38"/>
      <c r="H21" s="38"/>
    </row>
    <row r="22" spans="1:8">
      <c r="A22" s="17"/>
      <c r="B22" s="29" t="s">
        <v>35</v>
      </c>
      <c r="C22" s="38" t="s">
        <v>48</v>
      </c>
      <c r="D22" s="38"/>
      <c r="E22" s="38"/>
      <c r="F22" s="38"/>
      <c r="G22" s="38"/>
      <c r="H22" s="38"/>
    </row>
    <row r="23" spans="1:8">
      <c r="A23" s="17"/>
      <c r="B23" s="40" t="s">
        <v>36</v>
      </c>
      <c r="C23" s="38" t="s">
        <v>48</v>
      </c>
      <c r="D23"/>
      <c r="E23"/>
    </row>
    <row r="24" spans="1:8" ht="4.5" customHeight="1">
      <c r="A24"/>
      <c r="B24"/>
      <c r="C24"/>
      <c r="D24"/>
      <c r="E24"/>
    </row>
    <row r="25" spans="1:8" s="1" customFormat="1" ht="17.649999999999999">
      <c r="A25" s="25" t="s">
        <v>38</v>
      </c>
      <c r="C25"/>
    </row>
    <row r="26" spans="1:8" ht="6" customHeight="1">
      <c r="A26"/>
      <c r="B26"/>
      <c r="C26"/>
      <c r="D26"/>
      <c r="E26"/>
    </row>
    <row r="27" spans="1:8" ht="15">
      <c r="A27" s="3" t="s">
        <v>0</v>
      </c>
      <c r="B27" s="26" t="s">
        <v>40</v>
      </c>
      <c r="C27" s="26" t="s">
        <v>24</v>
      </c>
      <c r="D27" s="26" t="s">
        <v>39</v>
      </c>
    </row>
    <row r="28" spans="1:8">
      <c r="D28" s="21"/>
    </row>
    <row r="29" spans="1:8">
      <c r="D29" s="21"/>
    </row>
    <row r="30" spans="1:8">
      <c r="D30" s="21"/>
    </row>
    <row r="31" spans="1:8">
      <c r="B31" s="20"/>
      <c r="D31"/>
    </row>
  </sheetData>
  <phoneticPr fontId="0" type="noConversion"/>
  <dataValidations count="2">
    <dataValidation type="list" allowBlank="1" showInputMessage="1" showErrorMessage="1" sqref="C21:C23 C11:C14 C16:C19" xr:uid="{00000000-0002-0000-0100-000000000000}">
      <formula1>"Yes,No"</formula1>
    </dataValidation>
    <dataValidation type="list" allowBlank="1" showInputMessage="1" showErrorMessage="1" promptTitle="Input Parameter" prompt="Select from list" sqref="B9 D28:D30" xr:uid="{00000000-0002-0000-0100-000001000000}">
      <formula1>"QA in progress, QA completed but issues to resolve, QA completed"</formula1>
    </dataValidation>
  </dataValidations>
  <pageMargins left="0.70866141732283472" right="0.70866141732283472" top="0.51181102362204722" bottom="0.51181102362204722" header="0.51181102362204722" footer="0.35433070866141736"/>
  <pageSetup paperSize="9" orientation="landscape" horizontalDpi="4294967292" verticalDpi="4294967292" r:id="rId1"/>
  <headerFooter alignWithMargins="0">
    <oddHeader>&amp;L&amp;"Calibri"&amp;10 Classification: CONFIDENTIAL&amp;1#</oddHeader>
    <oddFooter>&amp;L&amp;A :page&amp;P&amp;COfcom Confidential&amp;R&amp;D</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7CB795-7CE9-43D9-A4EA-E23ED8B4969A}">
  <sheetPr>
    <outlinePr summaryBelow="0"/>
    <pageSetUpPr autoPageBreaks="0" fitToPage="1"/>
  </sheetPr>
  <dimension ref="A1:H47"/>
  <sheetViews>
    <sheetView showGridLines="0" showRowColHeaders="0" defaultGridColor="0" colorId="22" zoomScaleNormal="100" workbookViewId="0">
      <pane ySplit="2" topLeftCell="A3" activePane="bottomLeft" state="frozen"/>
      <selection pane="bottomLeft" activeCell="C10" sqref="C10"/>
    </sheetView>
  </sheetViews>
  <sheetFormatPr defaultColWidth="12.69140625" defaultRowHeight="11.65" outlineLevelRow="1"/>
  <cols>
    <col min="1" max="1" width="2.69140625" style="221" customWidth="1"/>
    <col min="2" max="2" width="26.69140625" style="221" customWidth="1"/>
    <col min="3" max="6" width="12.69140625" style="221"/>
    <col min="7" max="7" width="7" style="221" customWidth="1"/>
    <col min="8" max="16384" width="12.69140625" style="221"/>
  </cols>
  <sheetData>
    <row r="1" spans="1:8" ht="12" customHeight="1">
      <c r="A1" s="314"/>
      <c r="B1" s="314"/>
      <c r="C1" s="34"/>
      <c r="E1" s="314"/>
    </row>
    <row r="2" spans="1:8" ht="42" customHeight="1">
      <c r="H2" s="36" t="s">
        <v>6</v>
      </c>
    </row>
    <row r="3" spans="1:8">
      <c r="A3" s="7"/>
    </row>
    <row r="5" spans="1:8" ht="17.649999999999999">
      <c r="A5" s="33" t="s">
        <v>64</v>
      </c>
    </row>
    <row r="6" spans="1:8" ht="8.25" customHeight="1"/>
    <row r="7" spans="1:8" ht="6.75" customHeight="1">
      <c r="A7" s="27"/>
    </row>
    <row r="8" spans="1:8">
      <c r="B8" s="315" t="s">
        <v>43</v>
      </c>
      <c r="C8" s="41">
        <v>100</v>
      </c>
      <c r="D8" s="7"/>
      <c r="E8" s="221" t="s">
        <v>19</v>
      </c>
    </row>
    <row r="9" spans="1:8">
      <c r="B9" s="315"/>
      <c r="C9" s="7"/>
      <c r="D9" s="7"/>
    </row>
    <row r="10" spans="1:8" ht="13.15">
      <c r="B10" s="315" t="s">
        <v>432</v>
      </c>
      <c r="C10" s="316">
        <v>100</v>
      </c>
      <c r="D10" s="7"/>
      <c r="E10" s="221" t="s">
        <v>433</v>
      </c>
    </row>
    <row r="11" spans="1:8">
      <c r="B11" s="14"/>
      <c r="C11" s="28"/>
      <c r="D11" s="7"/>
    </row>
    <row r="12" spans="1:8" ht="13.15">
      <c r="B12" s="315" t="s">
        <v>434</v>
      </c>
      <c r="C12" s="317">
        <v>100</v>
      </c>
      <c r="D12" s="7"/>
      <c r="E12" s="221" t="s">
        <v>435</v>
      </c>
    </row>
    <row r="13" spans="1:8">
      <c r="B13" s="315"/>
      <c r="C13" s="315"/>
      <c r="D13" s="7"/>
    </row>
    <row r="14" spans="1:8">
      <c r="B14" s="14" t="s">
        <v>436</v>
      </c>
      <c r="C14" s="318" t="s">
        <v>323</v>
      </c>
      <c r="D14" s="7"/>
      <c r="E14" s="221" t="s">
        <v>437</v>
      </c>
    </row>
    <row r="15" spans="1:8">
      <c r="B15" s="14"/>
      <c r="C15" s="28"/>
      <c r="D15" s="7"/>
    </row>
    <row r="16" spans="1:8">
      <c r="B16" s="221" t="s">
        <v>2</v>
      </c>
      <c r="C16" s="37">
        <v>100</v>
      </c>
      <c r="E16" s="221" t="s">
        <v>4</v>
      </c>
    </row>
    <row r="17" spans="2:5">
      <c r="B17" s="14"/>
      <c r="C17" s="28"/>
      <c r="D17" s="7"/>
    </row>
    <row r="18" spans="2:5">
      <c r="B18" s="221" t="s">
        <v>3</v>
      </c>
      <c r="C18" s="6">
        <v>100</v>
      </c>
      <c r="E18" s="221" t="s">
        <v>42</v>
      </c>
    </row>
    <row r="19" spans="2:5">
      <c r="B19" s="14"/>
      <c r="C19" s="28"/>
      <c r="D19" s="7"/>
    </row>
    <row r="20" spans="2:5">
      <c r="B20" s="315" t="s">
        <v>57</v>
      </c>
      <c r="C20" s="11" t="s">
        <v>8</v>
      </c>
      <c r="E20" s="221" t="s">
        <v>22</v>
      </c>
    </row>
    <row r="21" spans="2:5">
      <c r="B21" s="14"/>
      <c r="C21" s="28"/>
      <c r="D21" s="7"/>
    </row>
    <row r="22" spans="2:5">
      <c r="B22" s="315" t="s">
        <v>65</v>
      </c>
      <c r="C22" s="28"/>
      <c r="D22" s="7"/>
      <c r="E22" s="221" t="s">
        <v>66</v>
      </c>
    </row>
    <row r="23" spans="2:5">
      <c r="B23" s="14"/>
      <c r="C23" s="28"/>
      <c r="D23" s="7"/>
    </row>
    <row r="24" spans="2:5" ht="15" outlineLevel="1">
      <c r="B24" s="30" t="s">
        <v>58</v>
      </c>
      <c r="C24" s="28"/>
      <c r="D24" s="7"/>
    </row>
    <row r="25" spans="2:5" outlineLevel="1">
      <c r="B25" s="14"/>
      <c r="C25" s="28"/>
      <c r="D25" s="7"/>
    </row>
    <row r="26" spans="2:5" outlineLevel="1">
      <c r="B26" s="315" t="s">
        <v>59</v>
      </c>
      <c r="C26" s="41">
        <v>100</v>
      </c>
      <c r="D26" s="7"/>
      <c r="E26" s="221" t="s">
        <v>19</v>
      </c>
    </row>
    <row r="27" spans="2:5" outlineLevel="1">
      <c r="B27" s="14"/>
      <c r="C27" s="28"/>
      <c r="D27" s="7"/>
    </row>
    <row r="28" spans="2:5" outlineLevel="1">
      <c r="B28" s="14" t="s">
        <v>5</v>
      </c>
      <c r="C28" s="43">
        <v>100</v>
      </c>
      <c r="D28" s="7"/>
      <c r="E28" s="221" t="s">
        <v>18</v>
      </c>
    </row>
    <row r="29" spans="2:5" outlineLevel="1"/>
    <row r="30" spans="2:5" outlineLevel="1">
      <c r="B30" s="221" t="s">
        <v>27</v>
      </c>
      <c r="C30" s="19">
        <v>0</v>
      </c>
      <c r="D30" s="7"/>
      <c r="E30" s="221" t="s">
        <v>20</v>
      </c>
    </row>
    <row r="31" spans="2:5" outlineLevel="1"/>
    <row r="32" spans="2:5" outlineLevel="1">
      <c r="B32" s="65" t="s">
        <v>62</v>
      </c>
      <c r="C32" s="11" t="s">
        <v>8</v>
      </c>
      <c r="E32" s="221" t="s">
        <v>22</v>
      </c>
    </row>
    <row r="33" spans="2:5" outlineLevel="1">
      <c r="B33" s="65"/>
    </row>
    <row r="34" spans="2:5" outlineLevel="1">
      <c r="B34" s="65" t="s">
        <v>60</v>
      </c>
      <c r="C34" s="32" t="s">
        <v>60</v>
      </c>
      <c r="E34" s="221" t="s">
        <v>63</v>
      </c>
    </row>
    <row r="35" spans="2:5" outlineLevel="1">
      <c r="B35" s="65"/>
    </row>
    <row r="36" spans="2:5" outlineLevel="1">
      <c r="B36" s="65" t="s">
        <v>61</v>
      </c>
      <c r="C36" s="10" t="s">
        <v>7</v>
      </c>
      <c r="D36" s="7"/>
      <c r="E36" s="221" t="s">
        <v>21</v>
      </c>
    </row>
    <row r="37" spans="2:5" outlineLevel="1"/>
    <row r="38" spans="2:5" ht="22.5" outlineLevel="1">
      <c r="B38" s="12" t="s">
        <v>9</v>
      </c>
      <c r="C38" s="12" t="s">
        <v>17</v>
      </c>
      <c r="E38" s="221" t="s">
        <v>13</v>
      </c>
    </row>
    <row r="39" spans="2:5" outlineLevel="1"/>
    <row r="40" spans="2:5" ht="17.649999999999999" outlineLevel="1">
      <c r="B40" s="5" t="s">
        <v>10</v>
      </c>
      <c r="C40" s="5" t="s">
        <v>17</v>
      </c>
      <c r="E40" s="221" t="s">
        <v>14</v>
      </c>
    </row>
    <row r="41" spans="2:5" outlineLevel="1"/>
    <row r="42" spans="2:5" ht="15" outlineLevel="1">
      <c r="B42" s="223" t="s">
        <v>11</v>
      </c>
      <c r="C42" s="223" t="s">
        <v>17</v>
      </c>
      <c r="E42" s="221" t="s">
        <v>15</v>
      </c>
    </row>
    <row r="43" spans="2:5" outlineLevel="1"/>
    <row r="44" spans="2:5" outlineLevel="1">
      <c r="B44" s="8" t="s">
        <v>12</v>
      </c>
      <c r="C44" s="8" t="s">
        <v>17</v>
      </c>
      <c r="E44" s="221" t="s">
        <v>16</v>
      </c>
    </row>
    <row r="45" spans="2:5" outlineLevel="1"/>
    <row r="46" spans="2:5" outlineLevel="1"/>
    <row r="47" spans="2:5" outlineLevel="1"/>
  </sheetData>
  <pageMargins left="0.74803149606299213" right="0.74803149606299213" top="0.51181102362204722" bottom="0.51181102362204722" header="0.51181102362204722" footer="0.35433070866141736"/>
  <pageSetup paperSize="9" fitToHeight="0" orientation="landscape" horizontalDpi="4294967292" verticalDpi="4294967292" r:id="rId1"/>
  <headerFooter alignWithMargins="0">
    <oddHeader>&amp;L&amp;"Calibri"&amp;10 Classification: CONFIDENTIAL&amp;1#</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22484E-D5AE-47B3-A52A-FF6CE6C291DE}">
  <sheetPr codeName="Sheet17">
    <tabColor rgb="FFFF0000"/>
  </sheetPr>
  <dimension ref="A1:XFD47"/>
  <sheetViews>
    <sheetView zoomScale="70" zoomScaleNormal="70" workbookViewId="0">
      <selection activeCell="S50" sqref="S50"/>
    </sheetView>
  </sheetViews>
  <sheetFormatPr defaultRowHeight="11.65"/>
  <cols>
    <col min="1" max="1" width="5.07421875" customWidth="1"/>
    <col min="2" max="2" width="39.07421875" customWidth="1"/>
    <col min="3" max="3" width="5.3828125" style="221" customWidth="1"/>
    <col min="4" max="8" width="16.3046875" customWidth="1"/>
    <col min="9" max="9" width="12.4609375" customWidth="1"/>
  </cols>
  <sheetData>
    <row r="1" spans="1:16384" ht="22.5">
      <c r="A1" s="226" t="s">
        <v>331</v>
      </c>
      <c r="B1" s="222"/>
      <c r="C1" s="222"/>
      <c r="D1" s="222"/>
      <c r="E1" s="222"/>
      <c r="F1" s="222"/>
      <c r="G1" s="222"/>
    </row>
    <row r="2" spans="1:16384">
      <c r="A2" s="221"/>
      <c r="B2" s="221"/>
      <c r="D2" s="221"/>
      <c r="E2" s="221"/>
      <c r="F2" s="221"/>
      <c r="G2" s="221"/>
    </row>
    <row r="3" spans="1:16384" ht="34.9">
      <c r="A3" s="221"/>
      <c r="B3" s="223"/>
      <c r="C3" s="223"/>
      <c r="D3" s="230" t="s">
        <v>332</v>
      </c>
      <c r="E3" s="234" t="str">
        <f>[3]Scenarios!$D$5</f>
        <v>Final Statement</v>
      </c>
      <c r="F3" s="221"/>
      <c r="G3" s="221"/>
    </row>
    <row r="5" spans="1:16384" ht="15">
      <c r="A5" s="221"/>
      <c r="B5" s="228" t="s">
        <v>333</v>
      </c>
      <c r="C5" s="228"/>
      <c r="D5" s="233" t="s">
        <v>334</v>
      </c>
      <c r="E5" s="229"/>
      <c r="F5" s="230"/>
      <c r="G5" s="230"/>
    </row>
    <row r="6" spans="1:16384">
      <c r="A6" s="221"/>
      <c r="B6" s="221"/>
      <c r="D6" s="225"/>
      <c r="E6" s="221"/>
      <c r="F6" s="221"/>
      <c r="G6" s="221"/>
    </row>
    <row r="7" spans="1:16384">
      <c r="A7" s="221"/>
      <c r="B7" s="224" t="s">
        <v>335</v>
      </c>
      <c r="C7" s="224"/>
      <c r="D7" s="231" t="s">
        <v>337</v>
      </c>
      <c r="E7" s="232" t="b">
        <f>[3]!FVR_adj</f>
        <v>1</v>
      </c>
      <c r="F7" s="221"/>
      <c r="G7" s="221"/>
    </row>
    <row r="8" spans="1:16384">
      <c r="A8" s="221"/>
      <c r="B8" s="224" t="s">
        <v>336</v>
      </c>
      <c r="C8" s="224"/>
      <c r="D8" s="231" t="s">
        <v>338</v>
      </c>
      <c r="E8" s="232" t="b">
        <f>[3]!Standards_adj</f>
        <v>1</v>
      </c>
      <c r="F8" s="221"/>
      <c r="G8" s="221"/>
    </row>
    <row r="9" spans="1:16384" s="221" customFormat="1">
      <c r="B9" s="224" t="s">
        <v>349</v>
      </c>
      <c r="C9" s="224"/>
      <c r="D9" s="231" t="s">
        <v>350</v>
      </c>
      <c r="E9" s="232" t="b">
        <f>[3]!Is_Qos_ufac</f>
        <v>1</v>
      </c>
    </row>
    <row r="10" spans="1:16384" s="221" customFormat="1">
      <c r="B10" s="224" t="s">
        <v>361</v>
      </c>
      <c r="C10" s="224"/>
      <c r="D10" s="231" t="s">
        <v>351</v>
      </c>
      <c r="E10" s="124">
        <f>[3]!QoS_repair_efficiency</f>
        <v>2.93E-2</v>
      </c>
    </row>
    <row r="11" spans="1:16384">
      <c r="A11" s="221"/>
      <c r="B11" s="224"/>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c r="AN11" s="221"/>
      <c r="AO11" s="221"/>
      <c r="AP11" s="221"/>
      <c r="AQ11" s="221"/>
      <c r="AR11" s="221"/>
      <c r="AS11" s="221"/>
      <c r="AT11" s="221"/>
      <c r="AU11" s="221"/>
      <c r="AV11" s="221"/>
      <c r="AW11" s="221"/>
      <c r="AX11" s="221"/>
      <c r="AY11" s="221"/>
      <c r="AZ11" s="221"/>
      <c r="BA11" s="221"/>
      <c r="BB11" s="221"/>
      <c r="BC11" s="221"/>
      <c r="BD11" s="221"/>
      <c r="BE11" s="221"/>
      <c r="BF11" s="221"/>
      <c r="BG11" s="221"/>
      <c r="BH11" s="221"/>
      <c r="BI11" s="221"/>
      <c r="BJ11" s="221"/>
      <c r="BK11" s="221"/>
      <c r="BL11" s="221"/>
      <c r="BM11" s="221"/>
      <c r="BN11" s="221"/>
      <c r="BO11" s="221"/>
      <c r="BP11" s="221"/>
      <c r="BQ11" s="221"/>
      <c r="BR11" s="221"/>
      <c r="BS11" s="221"/>
      <c r="BT11" s="221"/>
      <c r="BU11" s="221"/>
      <c r="BV11" s="221"/>
      <c r="BW11" s="221"/>
      <c r="BX11" s="221"/>
      <c r="BY11" s="221"/>
      <c r="BZ11" s="221"/>
      <c r="CA11" s="221"/>
      <c r="CB11" s="221"/>
      <c r="CC11" s="221"/>
      <c r="CD11" s="221"/>
      <c r="CE11" s="221"/>
      <c r="CF11" s="221"/>
      <c r="CG11" s="221"/>
      <c r="CH11" s="221"/>
      <c r="CI11" s="221"/>
      <c r="CJ11" s="221"/>
      <c r="CK11" s="221"/>
      <c r="CL11" s="221"/>
      <c r="CM11" s="221"/>
      <c r="CN11" s="221"/>
      <c r="CO11" s="221"/>
      <c r="CP11" s="221"/>
      <c r="CQ11" s="221"/>
      <c r="CR11" s="221"/>
      <c r="CS11" s="221"/>
      <c r="CT11" s="221"/>
      <c r="CU11" s="221"/>
      <c r="CV11" s="221"/>
      <c r="CW11" s="221"/>
      <c r="CX11" s="221"/>
      <c r="CY11" s="221"/>
      <c r="CZ11" s="221"/>
      <c r="DA11" s="221"/>
      <c r="DB11" s="221"/>
      <c r="DC11" s="221"/>
      <c r="DD11" s="221"/>
      <c r="DE11" s="221"/>
      <c r="DF11" s="221"/>
      <c r="DG11" s="221"/>
      <c r="DH11" s="221"/>
      <c r="DI11" s="221"/>
      <c r="DJ11" s="221"/>
      <c r="DK11" s="221"/>
      <c r="DL11" s="221"/>
      <c r="DM11" s="221"/>
      <c r="DN11" s="221"/>
      <c r="DO11" s="221"/>
      <c r="DP11" s="221"/>
      <c r="DQ11" s="221"/>
      <c r="DR11" s="221"/>
      <c r="DS11" s="221"/>
      <c r="DT11" s="221"/>
      <c r="DU11" s="221"/>
      <c r="DV11" s="221"/>
      <c r="DW11" s="221"/>
      <c r="DX11" s="221"/>
      <c r="DY11" s="221"/>
      <c r="DZ11" s="221"/>
      <c r="EA11" s="221"/>
      <c r="EB11" s="221"/>
      <c r="EC11" s="221"/>
      <c r="ED11" s="221"/>
      <c r="EE11" s="221"/>
      <c r="EF11" s="221"/>
      <c r="EG11" s="221"/>
      <c r="EH11" s="221"/>
      <c r="EI11" s="221"/>
      <c r="EJ11" s="221"/>
      <c r="EK11" s="221"/>
      <c r="EL11" s="221"/>
      <c r="EM11" s="221"/>
      <c r="EN11" s="221"/>
      <c r="EO11" s="221"/>
      <c r="EP11" s="221"/>
      <c r="EQ11" s="221"/>
      <c r="ER11" s="221"/>
      <c r="ES11" s="221"/>
      <c r="ET11" s="221"/>
      <c r="EU11" s="221"/>
      <c r="EV11" s="221"/>
      <c r="EW11" s="221"/>
      <c r="EX11" s="221"/>
      <c r="EY11" s="221"/>
      <c r="EZ11" s="221"/>
      <c r="FA11" s="221"/>
      <c r="FB11" s="221"/>
      <c r="FC11" s="221"/>
      <c r="FD11" s="221"/>
      <c r="FE11" s="221"/>
      <c r="FF11" s="221"/>
      <c r="FG11" s="221"/>
      <c r="FH11" s="221"/>
      <c r="FI11" s="221"/>
      <c r="FJ11" s="221"/>
      <c r="FK11" s="221"/>
      <c r="FL11" s="221"/>
      <c r="FM11" s="221"/>
      <c r="FN11" s="221"/>
      <c r="FO11" s="221"/>
      <c r="FP11" s="221"/>
      <c r="FQ11" s="221"/>
      <c r="FR11" s="221"/>
      <c r="FS11" s="221"/>
      <c r="FT11" s="221"/>
      <c r="FU11" s="221"/>
      <c r="FV11" s="221"/>
      <c r="FW11" s="221"/>
      <c r="FX11" s="221"/>
      <c r="FY11" s="221"/>
      <c r="FZ11" s="221"/>
      <c r="GA11" s="221"/>
      <c r="GB11" s="221"/>
      <c r="GC11" s="221"/>
      <c r="GD11" s="221"/>
      <c r="GE11" s="221"/>
      <c r="GF11" s="221"/>
      <c r="GG11" s="221"/>
      <c r="GH11" s="221"/>
      <c r="GI11" s="221"/>
      <c r="GJ11" s="221"/>
      <c r="GK11" s="221"/>
      <c r="GL11" s="221"/>
      <c r="GM11" s="221"/>
      <c r="GN11" s="221"/>
      <c r="GO11" s="221"/>
      <c r="GP11" s="221"/>
      <c r="GQ11" s="221"/>
      <c r="GR11" s="221"/>
      <c r="GS11" s="221"/>
      <c r="GT11" s="221"/>
      <c r="GU11" s="221"/>
      <c r="GV11" s="221"/>
      <c r="GW11" s="221"/>
      <c r="GX11" s="221"/>
      <c r="GY11" s="221"/>
      <c r="GZ11" s="221"/>
      <c r="HA11" s="221"/>
      <c r="HB11" s="221"/>
      <c r="HC11" s="221"/>
      <c r="HD11" s="221"/>
      <c r="HE11" s="221"/>
      <c r="HF11" s="221"/>
      <c r="HG11" s="221"/>
      <c r="HH11" s="221"/>
      <c r="HI11" s="221"/>
      <c r="HJ11" s="221"/>
      <c r="HK11" s="221"/>
      <c r="HL11" s="221"/>
      <c r="HM11" s="221"/>
      <c r="HN11" s="221"/>
      <c r="HO11" s="221"/>
      <c r="HP11" s="221"/>
      <c r="HQ11" s="221"/>
      <c r="HR11" s="221"/>
      <c r="HS11" s="221"/>
      <c r="HT11" s="221"/>
      <c r="HU11" s="221"/>
      <c r="HV11" s="221"/>
      <c r="HW11" s="221"/>
      <c r="HX11" s="221"/>
      <c r="HY11" s="221"/>
      <c r="HZ11" s="221"/>
      <c r="IA11" s="221"/>
      <c r="IB11" s="221"/>
      <c r="IC11" s="221"/>
      <c r="ID11" s="221"/>
      <c r="IE11" s="221"/>
      <c r="IF11" s="221"/>
      <c r="IG11" s="221"/>
      <c r="IH11" s="221"/>
      <c r="II11" s="221"/>
      <c r="IJ11" s="221"/>
      <c r="IK11" s="221"/>
      <c r="IL11" s="221"/>
      <c r="IM11" s="221"/>
      <c r="IN11" s="221"/>
      <c r="IO11" s="221"/>
      <c r="IP11" s="221"/>
      <c r="IQ11" s="221"/>
      <c r="IR11" s="221"/>
      <c r="IS11" s="221"/>
      <c r="IT11" s="221"/>
      <c r="IU11" s="221"/>
      <c r="IV11" s="221"/>
      <c r="IW11" s="221"/>
      <c r="IX11" s="221"/>
      <c r="IY11" s="221"/>
      <c r="IZ11" s="221"/>
      <c r="JA11" s="221"/>
      <c r="JB11" s="221"/>
      <c r="JC11" s="221"/>
      <c r="JD11" s="221"/>
      <c r="JE11" s="221"/>
      <c r="JF11" s="221"/>
      <c r="JG11" s="221"/>
      <c r="JH11" s="221"/>
      <c r="JI11" s="221"/>
      <c r="JJ11" s="221"/>
      <c r="JK11" s="221"/>
      <c r="JL11" s="221"/>
      <c r="JM11" s="221"/>
      <c r="JN11" s="221"/>
      <c r="JO11" s="221"/>
      <c r="JP11" s="221"/>
      <c r="JQ11" s="221"/>
      <c r="JR11" s="221"/>
      <c r="JS11" s="221"/>
      <c r="JT11" s="221"/>
      <c r="JU11" s="221"/>
      <c r="JV11" s="221"/>
      <c r="JW11" s="221"/>
      <c r="JX11" s="221"/>
      <c r="JY11" s="221"/>
      <c r="JZ11" s="221"/>
      <c r="KA11" s="221"/>
      <c r="KB11" s="221"/>
      <c r="KC11" s="221"/>
      <c r="KD11" s="221"/>
      <c r="KE11" s="221"/>
      <c r="KF11" s="221"/>
      <c r="KG11" s="221"/>
      <c r="KH11" s="221"/>
      <c r="KI11" s="221"/>
      <c r="KJ11" s="221"/>
      <c r="KK11" s="221"/>
      <c r="KL11" s="221"/>
      <c r="KM11" s="221"/>
      <c r="KN11" s="221"/>
      <c r="KO11" s="221"/>
      <c r="KP11" s="221"/>
      <c r="KQ11" s="221"/>
      <c r="KR11" s="221"/>
      <c r="KS11" s="221"/>
      <c r="KT11" s="221"/>
      <c r="KU11" s="221"/>
      <c r="KV11" s="221"/>
      <c r="KW11" s="221"/>
      <c r="KX11" s="221"/>
      <c r="KY11" s="221"/>
      <c r="KZ11" s="221"/>
      <c r="LA11" s="221"/>
      <c r="LB11" s="221"/>
      <c r="LC11" s="221"/>
      <c r="LD11" s="221"/>
      <c r="LE11" s="221"/>
      <c r="LF11" s="221"/>
      <c r="LG11" s="221"/>
      <c r="LH11" s="221"/>
      <c r="LI11" s="221"/>
      <c r="LJ11" s="221"/>
      <c r="LK11" s="221"/>
      <c r="LL11" s="221"/>
      <c r="LM11" s="221"/>
      <c r="LN11" s="221"/>
      <c r="LO11" s="221"/>
      <c r="LP11" s="221"/>
      <c r="LQ11" s="221"/>
      <c r="LR11" s="221"/>
      <c r="LS11" s="221"/>
      <c r="LT11" s="221"/>
      <c r="LU11" s="221"/>
      <c r="LV11" s="221"/>
      <c r="LW11" s="221"/>
      <c r="LX11" s="221"/>
      <c r="LY11" s="221"/>
      <c r="LZ11" s="221"/>
      <c r="MA11" s="221"/>
      <c r="MB11" s="221"/>
      <c r="MC11" s="221"/>
      <c r="MD11" s="221"/>
      <c r="ME11" s="221"/>
      <c r="MF11" s="221"/>
      <c r="MG11" s="221"/>
      <c r="MH11" s="221"/>
      <c r="MI11" s="221"/>
      <c r="MJ11" s="221"/>
      <c r="MK11" s="221"/>
      <c r="ML11" s="221"/>
      <c r="MM11" s="221"/>
      <c r="MN11" s="221"/>
      <c r="MO11" s="221"/>
      <c r="MP11" s="221"/>
      <c r="MQ11" s="221"/>
      <c r="MR11" s="221"/>
      <c r="MS11" s="221"/>
      <c r="MT11" s="221"/>
      <c r="MU11" s="221"/>
      <c r="MV11" s="221"/>
      <c r="MW11" s="221"/>
      <c r="MX11" s="221"/>
      <c r="MY11" s="221"/>
      <c r="MZ11" s="221"/>
      <c r="NA11" s="221"/>
      <c r="NB11" s="221"/>
      <c r="NC11" s="221"/>
      <c r="ND11" s="221"/>
      <c r="NE11" s="221"/>
      <c r="NF11" s="221"/>
      <c r="NG11" s="221"/>
      <c r="NH11" s="221"/>
      <c r="NI11" s="221"/>
      <c r="NJ11" s="221"/>
      <c r="NK11" s="221"/>
      <c r="NL11" s="221"/>
      <c r="NM11" s="221"/>
      <c r="NN11" s="221"/>
      <c r="NO11" s="221"/>
      <c r="NP11" s="221"/>
      <c r="NQ11" s="221"/>
      <c r="NR11" s="221"/>
      <c r="NS11" s="221"/>
      <c r="NT11" s="221"/>
      <c r="NU11" s="221"/>
      <c r="NV11" s="221"/>
      <c r="NW11" s="221"/>
      <c r="NX11" s="221"/>
      <c r="NY11" s="221"/>
      <c r="NZ11" s="221"/>
      <c r="OA11" s="221"/>
      <c r="OB11" s="221"/>
      <c r="OC11" s="221"/>
      <c r="OD11" s="221"/>
      <c r="OE11" s="221"/>
      <c r="OF11" s="221"/>
      <c r="OG11" s="221"/>
      <c r="OH11" s="221"/>
      <c r="OI11" s="221"/>
      <c r="OJ11" s="221"/>
      <c r="OK11" s="221"/>
      <c r="OL11" s="221"/>
      <c r="OM11" s="221"/>
      <c r="ON11" s="221"/>
      <c r="OO11" s="221"/>
      <c r="OP11" s="221"/>
      <c r="OQ11" s="221"/>
      <c r="OR11" s="221"/>
      <c r="OS11" s="221"/>
      <c r="OT11" s="221"/>
      <c r="OU11" s="221"/>
      <c r="OV11" s="221"/>
      <c r="OW11" s="221"/>
      <c r="OX11" s="221"/>
      <c r="OY11" s="221"/>
      <c r="OZ11" s="221"/>
      <c r="PA11" s="221"/>
      <c r="PB11" s="221"/>
      <c r="PC11" s="221"/>
      <c r="PD11" s="221"/>
      <c r="PE11" s="221"/>
      <c r="PF11" s="221"/>
      <c r="PG11" s="221"/>
      <c r="PH11" s="221"/>
      <c r="PI11" s="221"/>
      <c r="PJ11" s="221"/>
      <c r="PK11" s="221"/>
      <c r="PL11" s="221"/>
      <c r="PM11" s="221"/>
      <c r="PN11" s="221"/>
      <c r="PO11" s="221"/>
      <c r="PP11" s="221"/>
      <c r="PQ11" s="221"/>
      <c r="PR11" s="221"/>
      <c r="PS11" s="221"/>
      <c r="PT11" s="221"/>
      <c r="PU11" s="221"/>
      <c r="PV11" s="221"/>
      <c r="PW11" s="221"/>
      <c r="PX11" s="221"/>
      <c r="PY11" s="221"/>
      <c r="PZ11" s="221"/>
      <c r="QA11" s="221"/>
      <c r="QB11" s="221"/>
      <c r="QC11" s="221"/>
      <c r="QD11" s="221"/>
      <c r="QE11" s="221"/>
      <c r="QF11" s="221"/>
      <c r="QG11" s="221"/>
      <c r="QH11" s="221"/>
      <c r="QI11" s="221"/>
      <c r="QJ11" s="221"/>
      <c r="QK11" s="221"/>
      <c r="QL11" s="221"/>
      <c r="QM11" s="221"/>
      <c r="QN11" s="221"/>
      <c r="QO11" s="221"/>
      <c r="QP11" s="221"/>
      <c r="QQ11" s="221"/>
      <c r="QR11" s="221"/>
      <c r="QS11" s="221"/>
      <c r="QT11" s="221"/>
      <c r="QU11" s="221"/>
      <c r="QV11" s="221"/>
      <c r="QW11" s="221"/>
      <c r="QX11" s="221"/>
      <c r="QY11" s="221"/>
      <c r="QZ11" s="221"/>
      <c r="RA11" s="221"/>
      <c r="RB11" s="221"/>
      <c r="RC11" s="221"/>
      <c r="RD11" s="221"/>
      <c r="RE11" s="221"/>
      <c r="RF11" s="221"/>
      <c r="RG11" s="221"/>
      <c r="RH11" s="221"/>
      <c r="RI11" s="221"/>
      <c r="RJ11" s="221"/>
      <c r="RK11" s="221"/>
      <c r="RL11" s="221"/>
      <c r="RM11" s="221"/>
      <c r="RN11" s="221"/>
      <c r="RO11" s="221"/>
      <c r="RP11" s="221"/>
      <c r="RQ11" s="221"/>
      <c r="RR11" s="221"/>
      <c r="RS11" s="221"/>
      <c r="RT11" s="221"/>
      <c r="RU11" s="221"/>
      <c r="RV11" s="221"/>
      <c r="RW11" s="221"/>
      <c r="RX11" s="221"/>
      <c r="RY11" s="221"/>
      <c r="RZ11" s="221"/>
      <c r="SA11" s="221"/>
      <c r="SB11" s="221"/>
      <c r="SC11" s="221"/>
      <c r="SD11" s="221"/>
      <c r="SE11" s="221"/>
      <c r="SF11" s="221"/>
      <c r="SG11" s="221"/>
      <c r="SH11" s="221"/>
      <c r="SI11" s="221"/>
      <c r="SJ11" s="221"/>
      <c r="SK11" s="221"/>
      <c r="SL11" s="221"/>
      <c r="SM11" s="221"/>
      <c r="SN11" s="221"/>
      <c r="SO11" s="221"/>
      <c r="SP11" s="221"/>
      <c r="SQ11" s="221"/>
      <c r="SR11" s="221"/>
      <c r="SS11" s="221"/>
      <c r="ST11" s="221"/>
      <c r="SU11" s="221"/>
      <c r="SV11" s="221"/>
      <c r="SW11" s="221"/>
      <c r="SX11" s="221"/>
      <c r="SY11" s="221"/>
      <c r="SZ11" s="221"/>
      <c r="TA11" s="221"/>
      <c r="TB11" s="221"/>
      <c r="TC11" s="221"/>
      <c r="TD11" s="221"/>
      <c r="TE11" s="221"/>
      <c r="TF11" s="221"/>
      <c r="TG11" s="221"/>
      <c r="TH11" s="221"/>
      <c r="TI11" s="221"/>
      <c r="TJ11" s="221"/>
      <c r="TK11" s="221"/>
      <c r="TL11" s="221"/>
      <c r="TM11" s="221"/>
      <c r="TN11" s="221"/>
      <c r="TO11" s="221"/>
      <c r="TP11" s="221"/>
      <c r="TQ11" s="221"/>
      <c r="TR11" s="221"/>
      <c r="TS11" s="221"/>
      <c r="TT11" s="221"/>
      <c r="TU11" s="221"/>
      <c r="TV11" s="221"/>
      <c r="TW11" s="221"/>
      <c r="TX11" s="221"/>
      <c r="TY11" s="221"/>
      <c r="TZ11" s="221"/>
      <c r="UA11" s="221"/>
      <c r="UB11" s="221"/>
      <c r="UC11" s="221"/>
      <c r="UD11" s="221"/>
      <c r="UE11" s="221"/>
      <c r="UF11" s="221"/>
      <c r="UG11" s="221"/>
      <c r="UH11" s="221"/>
      <c r="UI11" s="221"/>
      <c r="UJ11" s="221"/>
      <c r="UK11" s="221"/>
      <c r="UL11" s="221"/>
      <c r="UM11" s="221"/>
      <c r="UN11" s="221"/>
      <c r="UO11" s="221"/>
      <c r="UP11" s="221"/>
      <c r="UQ11" s="221"/>
      <c r="UR11" s="221"/>
      <c r="US11" s="221"/>
      <c r="UT11" s="221"/>
      <c r="UU11" s="221"/>
      <c r="UV11" s="221"/>
      <c r="UW11" s="221"/>
      <c r="UX11" s="221"/>
      <c r="UY11" s="221"/>
      <c r="UZ11" s="221"/>
      <c r="VA11" s="221"/>
      <c r="VB11" s="221"/>
      <c r="VC11" s="221"/>
      <c r="VD11" s="221"/>
      <c r="VE11" s="221"/>
      <c r="VF11" s="221"/>
      <c r="VG11" s="221"/>
      <c r="VH11" s="221"/>
      <c r="VI11" s="221"/>
      <c r="VJ11" s="221"/>
      <c r="VK11" s="221"/>
      <c r="VL11" s="221"/>
      <c r="VM11" s="221"/>
      <c r="VN11" s="221"/>
      <c r="VO11" s="221"/>
      <c r="VP11" s="221"/>
      <c r="VQ11" s="221"/>
      <c r="VR11" s="221"/>
      <c r="VS11" s="221"/>
      <c r="VT11" s="221"/>
      <c r="VU11" s="221"/>
      <c r="VV11" s="221"/>
      <c r="VW11" s="221"/>
      <c r="VX11" s="221"/>
      <c r="VY11" s="221"/>
      <c r="VZ11" s="221"/>
      <c r="WA11" s="221"/>
      <c r="WB11" s="221"/>
      <c r="WC11" s="221"/>
      <c r="WD11" s="221"/>
      <c r="WE11" s="221"/>
      <c r="WF11" s="221"/>
      <c r="WG11" s="221"/>
      <c r="WH11" s="221"/>
      <c r="WI11" s="221"/>
      <c r="WJ11" s="221"/>
      <c r="WK11" s="221"/>
      <c r="WL11" s="221"/>
      <c r="WM11" s="221"/>
      <c r="WN11" s="221"/>
      <c r="WO11" s="221"/>
      <c r="WP11" s="221"/>
      <c r="WQ11" s="221"/>
      <c r="WR11" s="221"/>
      <c r="WS11" s="221"/>
      <c r="WT11" s="221"/>
      <c r="WU11" s="221"/>
      <c r="WV11" s="221"/>
      <c r="WW11" s="221"/>
      <c r="WX11" s="221"/>
      <c r="WY11" s="221"/>
      <c r="WZ11" s="221"/>
      <c r="XA11" s="221"/>
      <c r="XB11" s="221"/>
      <c r="XC11" s="221"/>
      <c r="XD11" s="221"/>
      <c r="XE11" s="221"/>
      <c r="XF11" s="221"/>
      <c r="XG11" s="221"/>
      <c r="XH11" s="221"/>
      <c r="XI11" s="221"/>
      <c r="XJ11" s="221"/>
      <c r="XK11" s="221"/>
      <c r="XL11" s="221"/>
      <c r="XM11" s="221"/>
      <c r="XN11" s="221"/>
      <c r="XO11" s="221"/>
      <c r="XP11" s="221"/>
      <c r="XQ11" s="221"/>
      <c r="XR11" s="221"/>
      <c r="XS11" s="221"/>
      <c r="XT11" s="221"/>
      <c r="XU11" s="221"/>
      <c r="XV11" s="221"/>
      <c r="XW11" s="221"/>
      <c r="XX11" s="221"/>
      <c r="XY11" s="221"/>
      <c r="XZ11" s="221"/>
      <c r="YA11" s="221"/>
      <c r="YB11" s="221"/>
      <c r="YC11" s="221"/>
      <c r="YD11" s="221"/>
      <c r="YE11" s="221"/>
      <c r="YF11" s="221"/>
      <c r="YG11" s="221"/>
      <c r="YH11" s="221"/>
      <c r="YI11" s="221"/>
      <c r="YJ11" s="221"/>
      <c r="YK11" s="221"/>
      <c r="YL11" s="221"/>
      <c r="YM11" s="221"/>
      <c r="YN11" s="221"/>
      <c r="YO11" s="221"/>
      <c r="YP11" s="221"/>
      <c r="YQ11" s="221"/>
      <c r="YR11" s="221"/>
      <c r="YS11" s="221"/>
      <c r="YT11" s="221"/>
      <c r="YU11" s="221"/>
      <c r="YV11" s="221"/>
      <c r="YW11" s="221"/>
      <c r="YX11" s="221"/>
      <c r="YY11" s="221"/>
      <c r="YZ11" s="221"/>
      <c r="ZA11" s="221"/>
      <c r="ZB11" s="221"/>
      <c r="ZC11" s="221"/>
      <c r="ZD11" s="221"/>
      <c r="ZE11" s="221"/>
      <c r="ZF11" s="221"/>
      <c r="ZG11" s="221"/>
      <c r="ZH11" s="221"/>
      <c r="ZI11" s="221"/>
      <c r="ZJ11" s="221"/>
      <c r="ZK11" s="221"/>
      <c r="ZL11" s="221"/>
      <c r="ZM11" s="221"/>
      <c r="ZN11" s="221"/>
      <c r="ZO11" s="221"/>
      <c r="ZP11" s="221"/>
      <c r="ZQ11" s="221"/>
      <c r="ZR11" s="221"/>
      <c r="ZS11" s="221"/>
      <c r="ZT11" s="221"/>
      <c r="ZU11" s="221"/>
      <c r="ZV11" s="221"/>
      <c r="ZW11" s="221"/>
      <c r="ZX11" s="221"/>
      <c r="ZY11" s="221"/>
      <c r="ZZ11" s="221"/>
      <c r="AAA11" s="221"/>
      <c r="AAB11" s="221"/>
      <c r="AAC11" s="221"/>
      <c r="AAD11" s="221"/>
      <c r="AAE11" s="221"/>
      <c r="AAF11" s="221"/>
      <c r="AAG11" s="221"/>
      <c r="AAH11" s="221"/>
      <c r="AAI11" s="221"/>
      <c r="AAJ11" s="221"/>
      <c r="AAK11" s="221"/>
      <c r="AAL11" s="221"/>
      <c r="AAM11" s="221"/>
      <c r="AAN11" s="221"/>
      <c r="AAO11" s="221"/>
      <c r="AAP11" s="221"/>
      <c r="AAQ11" s="221"/>
      <c r="AAR11" s="221"/>
      <c r="AAS11" s="221"/>
      <c r="AAT11" s="221"/>
      <c r="AAU11" s="221"/>
      <c r="AAV11" s="221"/>
      <c r="AAW11" s="221"/>
      <c r="AAX11" s="221"/>
      <c r="AAY11" s="221"/>
      <c r="AAZ11" s="221"/>
      <c r="ABA11" s="221"/>
      <c r="ABB11" s="221"/>
      <c r="ABC11" s="221"/>
      <c r="ABD11" s="221"/>
      <c r="ABE11" s="221"/>
      <c r="ABF11" s="221"/>
      <c r="ABG11" s="221"/>
      <c r="ABH11" s="221"/>
      <c r="ABI11" s="221"/>
      <c r="ABJ11" s="221"/>
      <c r="ABK11" s="221"/>
      <c r="ABL11" s="221"/>
      <c r="ABM11" s="221"/>
      <c r="ABN11" s="221"/>
      <c r="ABO11" s="221"/>
      <c r="ABP11" s="221"/>
      <c r="ABQ11" s="221"/>
      <c r="ABR11" s="221"/>
      <c r="ABS11" s="221"/>
      <c r="ABT11" s="221"/>
      <c r="ABU11" s="221"/>
      <c r="ABV11" s="221"/>
      <c r="ABW11" s="221"/>
      <c r="ABX11" s="221"/>
      <c r="ABY11" s="221"/>
      <c r="ABZ11" s="221"/>
      <c r="ACA11" s="221"/>
      <c r="ACB11" s="221"/>
      <c r="ACC11" s="221"/>
      <c r="ACD11" s="221"/>
      <c r="ACE11" s="221"/>
      <c r="ACF11" s="221"/>
      <c r="ACG11" s="221"/>
      <c r="ACH11" s="221"/>
      <c r="ACI11" s="221"/>
      <c r="ACJ11" s="221"/>
      <c r="ACK11" s="221"/>
      <c r="ACL11" s="221"/>
      <c r="ACM11" s="221"/>
      <c r="ACN11" s="221"/>
      <c r="ACO11" s="221"/>
      <c r="ACP11" s="221"/>
      <c r="ACQ11" s="221"/>
      <c r="ACR11" s="221"/>
      <c r="ACS11" s="221"/>
      <c r="ACT11" s="221"/>
      <c r="ACU11" s="221"/>
      <c r="ACV11" s="221"/>
      <c r="ACW11" s="221"/>
      <c r="ACX11" s="221"/>
      <c r="ACY11" s="221"/>
      <c r="ACZ11" s="221"/>
      <c r="ADA11" s="221"/>
      <c r="ADB11" s="221"/>
      <c r="ADC11" s="221"/>
      <c r="ADD11" s="221"/>
      <c r="ADE11" s="221"/>
      <c r="ADF11" s="221"/>
      <c r="ADG11" s="221"/>
      <c r="ADH11" s="221"/>
      <c r="ADI11" s="221"/>
      <c r="ADJ11" s="221"/>
      <c r="ADK11" s="221"/>
      <c r="ADL11" s="221"/>
      <c r="ADM11" s="221"/>
      <c r="ADN11" s="221"/>
      <c r="ADO11" s="221"/>
      <c r="ADP11" s="221"/>
      <c r="ADQ11" s="221"/>
      <c r="ADR11" s="221"/>
      <c r="ADS11" s="221"/>
      <c r="ADT11" s="221"/>
      <c r="ADU11" s="221"/>
      <c r="ADV11" s="221"/>
      <c r="ADW11" s="221"/>
      <c r="ADX11" s="221"/>
      <c r="ADY11" s="221"/>
      <c r="ADZ11" s="221"/>
      <c r="AEA11" s="221"/>
      <c r="AEB11" s="221"/>
      <c r="AEC11" s="221"/>
      <c r="AED11" s="221"/>
      <c r="AEE11" s="221"/>
      <c r="AEF11" s="221"/>
      <c r="AEG11" s="221"/>
      <c r="AEH11" s="221"/>
      <c r="AEI11" s="221"/>
      <c r="AEJ11" s="221"/>
      <c r="AEK11" s="221"/>
      <c r="AEL11" s="221"/>
      <c r="AEM11" s="221"/>
      <c r="AEN11" s="221"/>
      <c r="AEO11" s="221"/>
      <c r="AEP11" s="221"/>
      <c r="AEQ11" s="221"/>
      <c r="AER11" s="221"/>
      <c r="AES11" s="221"/>
      <c r="AET11" s="221"/>
      <c r="AEU11" s="221"/>
      <c r="AEV11" s="221"/>
      <c r="AEW11" s="221"/>
      <c r="AEX11" s="221"/>
      <c r="AEY11" s="221"/>
      <c r="AEZ11" s="221"/>
      <c r="AFA11" s="221"/>
      <c r="AFB11" s="221"/>
      <c r="AFC11" s="221"/>
      <c r="AFD11" s="221"/>
      <c r="AFE11" s="221"/>
      <c r="AFF11" s="221"/>
      <c r="AFG11" s="221"/>
      <c r="AFH11" s="221"/>
      <c r="AFI11" s="221"/>
      <c r="AFJ11" s="221"/>
      <c r="AFK11" s="221"/>
      <c r="AFL11" s="221"/>
      <c r="AFM11" s="221"/>
      <c r="AFN11" s="221"/>
      <c r="AFO11" s="221"/>
      <c r="AFP11" s="221"/>
      <c r="AFQ11" s="221"/>
      <c r="AFR11" s="221"/>
      <c r="AFS11" s="221"/>
      <c r="AFT11" s="221"/>
      <c r="AFU11" s="221"/>
      <c r="AFV11" s="221"/>
      <c r="AFW11" s="221"/>
      <c r="AFX11" s="221"/>
      <c r="AFY11" s="221"/>
      <c r="AFZ11" s="221"/>
      <c r="AGA11" s="221"/>
      <c r="AGB11" s="221"/>
      <c r="AGC11" s="221"/>
      <c r="AGD11" s="221"/>
      <c r="AGE11" s="221"/>
      <c r="AGF11" s="221"/>
      <c r="AGG11" s="221"/>
      <c r="AGH11" s="221"/>
      <c r="AGI11" s="221"/>
      <c r="AGJ11" s="221"/>
      <c r="AGK11" s="221"/>
      <c r="AGL11" s="221"/>
      <c r="AGM11" s="221"/>
      <c r="AGN11" s="221"/>
      <c r="AGO11" s="221"/>
      <c r="AGP11" s="221"/>
      <c r="AGQ11" s="221"/>
      <c r="AGR11" s="221"/>
      <c r="AGS11" s="221"/>
      <c r="AGT11" s="221"/>
      <c r="AGU11" s="221"/>
      <c r="AGV11" s="221"/>
      <c r="AGW11" s="221"/>
      <c r="AGX11" s="221"/>
      <c r="AGY11" s="221"/>
      <c r="AGZ11" s="221"/>
      <c r="AHA11" s="221"/>
      <c r="AHB11" s="221"/>
      <c r="AHC11" s="221"/>
      <c r="AHD11" s="221"/>
      <c r="AHE11" s="221"/>
      <c r="AHF11" s="221"/>
      <c r="AHG11" s="221"/>
      <c r="AHH11" s="221"/>
      <c r="AHI11" s="221"/>
      <c r="AHJ11" s="221"/>
      <c r="AHK11" s="221"/>
      <c r="AHL11" s="221"/>
      <c r="AHM11" s="221"/>
      <c r="AHN11" s="221"/>
      <c r="AHO11" s="221"/>
      <c r="AHP11" s="221"/>
      <c r="AHQ11" s="221"/>
      <c r="AHR11" s="221"/>
      <c r="AHS11" s="221"/>
      <c r="AHT11" s="221"/>
      <c r="AHU11" s="221"/>
      <c r="AHV11" s="221"/>
      <c r="AHW11" s="221"/>
      <c r="AHX11" s="221"/>
      <c r="AHY11" s="221"/>
      <c r="AHZ11" s="221"/>
      <c r="AIA11" s="221"/>
      <c r="AIB11" s="221"/>
      <c r="AIC11" s="221"/>
      <c r="AID11" s="221"/>
      <c r="AIE11" s="221"/>
      <c r="AIF11" s="221"/>
      <c r="AIG11" s="221"/>
      <c r="AIH11" s="221"/>
      <c r="AII11" s="221"/>
      <c r="AIJ11" s="221"/>
      <c r="AIK11" s="221"/>
      <c r="AIL11" s="221"/>
      <c r="AIM11" s="221"/>
      <c r="AIN11" s="221"/>
      <c r="AIO11" s="221"/>
      <c r="AIP11" s="221"/>
      <c r="AIQ11" s="221"/>
      <c r="AIR11" s="221"/>
      <c r="AIS11" s="221"/>
      <c r="AIT11" s="221"/>
      <c r="AIU11" s="221"/>
      <c r="AIV11" s="221"/>
      <c r="AIW11" s="221"/>
      <c r="AIX11" s="221"/>
      <c r="AIY11" s="221"/>
      <c r="AIZ11" s="221"/>
      <c r="AJA11" s="221"/>
      <c r="AJB11" s="221"/>
      <c r="AJC11" s="221"/>
      <c r="AJD11" s="221"/>
      <c r="AJE11" s="221"/>
      <c r="AJF11" s="221"/>
      <c r="AJG11" s="221"/>
      <c r="AJH11" s="221"/>
      <c r="AJI11" s="221"/>
      <c r="AJJ11" s="221"/>
      <c r="AJK11" s="221"/>
      <c r="AJL11" s="221"/>
      <c r="AJM11" s="221"/>
      <c r="AJN11" s="221"/>
      <c r="AJO11" s="221"/>
      <c r="AJP11" s="221"/>
      <c r="AJQ11" s="221"/>
      <c r="AJR11" s="221"/>
      <c r="AJS11" s="221"/>
      <c r="AJT11" s="221"/>
      <c r="AJU11" s="221"/>
      <c r="AJV11" s="221"/>
      <c r="AJW11" s="221"/>
      <c r="AJX11" s="221"/>
      <c r="AJY11" s="221"/>
      <c r="AJZ11" s="221"/>
      <c r="AKA11" s="221"/>
      <c r="AKB11" s="221"/>
      <c r="AKC11" s="221"/>
      <c r="AKD11" s="221"/>
      <c r="AKE11" s="221"/>
      <c r="AKF11" s="221"/>
      <c r="AKG11" s="221"/>
      <c r="AKH11" s="221"/>
      <c r="AKI11" s="221"/>
      <c r="AKJ11" s="221"/>
      <c r="AKK11" s="221"/>
      <c r="AKL11" s="221"/>
      <c r="AKM11" s="221"/>
      <c r="AKN11" s="221"/>
      <c r="AKO11" s="221"/>
      <c r="AKP11" s="221"/>
      <c r="AKQ11" s="221"/>
      <c r="AKR11" s="221"/>
      <c r="AKS11" s="221"/>
      <c r="AKT11" s="221"/>
      <c r="AKU11" s="221"/>
      <c r="AKV11" s="221"/>
      <c r="AKW11" s="221"/>
      <c r="AKX11" s="221"/>
      <c r="AKY11" s="221"/>
      <c r="AKZ11" s="221"/>
      <c r="ALA11" s="221"/>
      <c r="ALB11" s="221"/>
      <c r="ALC11" s="221"/>
      <c r="ALD11" s="221"/>
      <c r="ALE11" s="221"/>
      <c r="ALF11" s="221"/>
      <c r="ALG11" s="221"/>
      <c r="ALH11" s="221"/>
      <c r="ALI11" s="221"/>
      <c r="ALJ11" s="221"/>
      <c r="ALK11" s="221"/>
      <c r="ALL11" s="221"/>
      <c r="ALM11" s="221"/>
      <c r="ALN11" s="221"/>
      <c r="ALO11" s="221"/>
      <c r="ALP11" s="221"/>
      <c r="ALQ11" s="221"/>
      <c r="ALR11" s="221"/>
      <c r="ALS11" s="221"/>
      <c r="ALT11" s="221"/>
      <c r="ALU11" s="221"/>
      <c r="ALV11" s="221"/>
      <c r="ALW11" s="221"/>
      <c r="ALX11" s="221"/>
      <c r="ALY11" s="221"/>
      <c r="ALZ11" s="221"/>
      <c r="AMA11" s="221"/>
      <c r="AMB11" s="221"/>
      <c r="AMC11" s="221"/>
      <c r="AMD11" s="221"/>
      <c r="AME11" s="221"/>
      <c r="AMF11" s="221"/>
      <c r="AMG11" s="221"/>
      <c r="AMH11" s="221"/>
      <c r="AMI11" s="221"/>
      <c r="AMJ11" s="221"/>
      <c r="AMK11" s="221"/>
      <c r="AML11" s="221"/>
      <c r="AMM11" s="221"/>
      <c r="AMN11" s="221"/>
      <c r="AMO11" s="221"/>
      <c r="AMP11" s="221"/>
      <c r="AMQ11" s="221"/>
      <c r="AMR11" s="221"/>
      <c r="AMS11" s="221"/>
      <c r="AMT11" s="221"/>
      <c r="AMU11" s="221"/>
      <c r="AMV11" s="221"/>
      <c r="AMW11" s="221"/>
      <c r="AMX11" s="221"/>
      <c r="AMY11" s="221"/>
      <c r="AMZ11" s="221"/>
      <c r="ANA11" s="221"/>
      <c r="ANB11" s="221"/>
      <c r="ANC11" s="221"/>
      <c r="AND11" s="221"/>
      <c r="ANE11" s="221"/>
      <c r="ANF11" s="221"/>
      <c r="ANG11" s="221"/>
      <c r="ANH11" s="221"/>
      <c r="ANI11" s="221"/>
      <c r="ANJ11" s="221"/>
      <c r="ANK11" s="221"/>
      <c r="ANL11" s="221"/>
      <c r="ANM11" s="221"/>
      <c r="ANN11" s="221"/>
      <c r="ANO11" s="221"/>
      <c r="ANP11" s="221"/>
      <c r="ANQ11" s="221"/>
      <c r="ANR11" s="221"/>
      <c r="ANS11" s="221"/>
      <c r="ANT11" s="221"/>
      <c r="ANU11" s="221"/>
      <c r="ANV11" s="221"/>
      <c r="ANW11" s="221"/>
      <c r="ANX11" s="221"/>
      <c r="ANY11" s="221"/>
      <c r="ANZ11" s="221"/>
      <c r="AOA11" s="221"/>
      <c r="AOB11" s="221"/>
      <c r="AOC11" s="221"/>
      <c r="AOD11" s="221"/>
      <c r="AOE11" s="221"/>
      <c r="AOF11" s="221"/>
      <c r="AOG11" s="221"/>
      <c r="AOH11" s="221"/>
      <c r="AOI11" s="221"/>
      <c r="AOJ11" s="221"/>
      <c r="AOK11" s="221"/>
      <c r="AOL11" s="221"/>
      <c r="AOM11" s="221"/>
      <c r="AON11" s="221"/>
      <c r="AOO11" s="221"/>
      <c r="AOP11" s="221"/>
      <c r="AOQ11" s="221"/>
      <c r="AOR11" s="221"/>
      <c r="AOS11" s="221"/>
      <c r="AOT11" s="221"/>
      <c r="AOU11" s="221"/>
      <c r="AOV11" s="221"/>
      <c r="AOW11" s="221"/>
      <c r="AOX11" s="221"/>
      <c r="AOY11" s="221"/>
      <c r="AOZ11" s="221"/>
      <c r="APA11" s="221"/>
      <c r="APB11" s="221"/>
      <c r="APC11" s="221"/>
      <c r="APD11" s="221"/>
      <c r="APE11" s="221"/>
      <c r="APF11" s="221"/>
      <c r="APG11" s="221"/>
      <c r="APH11" s="221"/>
      <c r="API11" s="221"/>
      <c r="APJ11" s="221"/>
      <c r="APK11" s="221"/>
      <c r="APL11" s="221"/>
      <c r="APM11" s="221"/>
      <c r="APN11" s="221"/>
      <c r="APO11" s="221"/>
      <c r="APP11" s="221"/>
      <c r="APQ11" s="221"/>
      <c r="APR11" s="221"/>
      <c r="APS11" s="221"/>
      <c r="APT11" s="221"/>
      <c r="APU11" s="221"/>
      <c r="APV11" s="221"/>
      <c r="APW11" s="221"/>
      <c r="APX11" s="221"/>
      <c r="APY11" s="221"/>
      <c r="APZ11" s="221"/>
      <c r="AQA11" s="221"/>
      <c r="AQB11" s="221"/>
      <c r="AQC11" s="221"/>
      <c r="AQD11" s="221"/>
      <c r="AQE11" s="221"/>
      <c r="AQF11" s="221"/>
      <c r="AQG11" s="221"/>
      <c r="AQH11" s="221"/>
      <c r="AQI11" s="221"/>
      <c r="AQJ11" s="221"/>
      <c r="AQK11" s="221"/>
      <c r="AQL11" s="221"/>
      <c r="AQM11" s="221"/>
      <c r="AQN11" s="221"/>
      <c r="AQO11" s="221"/>
      <c r="AQP11" s="221"/>
      <c r="AQQ11" s="221"/>
      <c r="AQR11" s="221"/>
      <c r="AQS11" s="221"/>
      <c r="AQT11" s="221"/>
      <c r="AQU11" s="221"/>
      <c r="AQV11" s="221"/>
      <c r="AQW11" s="221"/>
      <c r="AQX11" s="221"/>
      <c r="AQY11" s="221"/>
      <c r="AQZ11" s="221"/>
      <c r="ARA11" s="221"/>
      <c r="ARB11" s="221"/>
      <c r="ARC11" s="221"/>
      <c r="ARD11" s="221"/>
      <c r="ARE11" s="221"/>
      <c r="ARF11" s="221"/>
      <c r="ARG11" s="221"/>
      <c r="ARH11" s="221"/>
      <c r="ARI11" s="221"/>
      <c r="ARJ11" s="221"/>
      <c r="ARK11" s="221"/>
      <c r="ARL11" s="221"/>
      <c r="ARM11" s="221"/>
      <c r="ARN11" s="221"/>
      <c r="ARO11" s="221"/>
      <c r="ARP11" s="221"/>
      <c r="ARQ11" s="221"/>
      <c r="ARR11" s="221"/>
      <c r="ARS11" s="221"/>
      <c r="ART11" s="221"/>
      <c r="ARU11" s="221"/>
      <c r="ARV11" s="221"/>
      <c r="ARW11" s="221"/>
      <c r="ARX11" s="221"/>
      <c r="ARY11" s="221"/>
      <c r="ARZ11" s="221"/>
      <c r="ASA11" s="221"/>
      <c r="ASB11" s="221"/>
      <c r="ASC11" s="221"/>
      <c r="ASD11" s="221"/>
      <c r="ASE11" s="221"/>
      <c r="ASF11" s="221"/>
      <c r="ASG11" s="221"/>
      <c r="ASH11" s="221"/>
      <c r="ASI11" s="221"/>
      <c r="ASJ11" s="221"/>
      <c r="ASK11" s="221"/>
      <c r="ASL11" s="221"/>
      <c r="ASM11" s="221"/>
      <c r="ASN11" s="221"/>
      <c r="ASO11" s="221"/>
      <c r="ASP11" s="221"/>
      <c r="ASQ11" s="221"/>
      <c r="ASR11" s="221"/>
      <c r="ASS11" s="221"/>
      <c r="AST11" s="221"/>
      <c r="ASU11" s="221"/>
      <c r="ASV11" s="221"/>
      <c r="ASW11" s="221"/>
      <c r="ASX11" s="221"/>
      <c r="ASY11" s="221"/>
      <c r="ASZ11" s="221"/>
      <c r="ATA11" s="221"/>
      <c r="ATB11" s="221"/>
      <c r="ATC11" s="221"/>
      <c r="ATD11" s="221"/>
      <c r="ATE11" s="221"/>
      <c r="ATF11" s="221"/>
      <c r="ATG11" s="221"/>
      <c r="ATH11" s="221"/>
      <c r="ATI11" s="221"/>
      <c r="ATJ11" s="221"/>
      <c r="ATK11" s="221"/>
      <c r="ATL11" s="221"/>
      <c r="ATM11" s="221"/>
      <c r="ATN11" s="221"/>
      <c r="ATO11" s="221"/>
      <c r="ATP11" s="221"/>
      <c r="ATQ11" s="221"/>
      <c r="ATR11" s="221"/>
      <c r="ATS11" s="221"/>
      <c r="ATT11" s="221"/>
      <c r="ATU11" s="221"/>
      <c r="ATV11" s="221"/>
      <c r="ATW11" s="221"/>
      <c r="ATX11" s="221"/>
      <c r="ATY11" s="221"/>
      <c r="ATZ11" s="221"/>
      <c r="AUA11" s="221"/>
      <c r="AUB11" s="221"/>
      <c r="AUC11" s="221"/>
      <c r="AUD11" s="221"/>
      <c r="AUE11" s="221"/>
      <c r="AUF11" s="221"/>
      <c r="AUG11" s="221"/>
      <c r="AUH11" s="221"/>
      <c r="AUI11" s="221"/>
      <c r="AUJ11" s="221"/>
      <c r="AUK11" s="221"/>
      <c r="AUL11" s="221"/>
      <c r="AUM11" s="221"/>
      <c r="AUN11" s="221"/>
      <c r="AUO11" s="221"/>
      <c r="AUP11" s="221"/>
      <c r="AUQ11" s="221"/>
      <c r="AUR11" s="221"/>
      <c r="AUS11" s="221"/>
      <c r="AUT11" s="221"/>
      <c r="AUU11" s="221"/>
      <c r="AUV11" s="221"/>
      <c r="AUW11" s="221"/>
      <c r="AUX11" s="221"/>
      <c r="AUY11" s="221"/>
      <c r="AUZ11" s="221"/>
      <c r="AVA11" s="221"/>
      <c r="AVB11" s="221"/>
      <c r="AVC11" s="221"/>
      <c r="AVD11" s="221"/>
      <c r="AVE11" s="221"/>
      <c r="AVF11" s="221"/>
      <c r="AVG11" s="221"/>
      <c r="AVH11" s="221"/>
      <c r="AVI11" s="221"/>
      <c r="AVJ11" s="221"/>
      <c r="AVK11" s="221"/>
      <c r="AVL11" s="221"/>
      <c r="AVM11" s="221"/>
      <c r="AVN11" s="221"/>
      <c r="AVO11" s="221"/>
      <c r="AVP11" s="221"/>
      <c r="AVQ11" s="221"/>
      <c r="AVR11" s="221"/>
      <c r="AVS11" s="221"/>
      <c r="AVT11" s="221"/>
      <c r="AVU11" s="221"/>
      <c r="AVV11" s="221"/>
      <c r="AVW11" s="221"/>
      <c r="AVX11" s="221"/>
      <c r="AVY11" s="221"/>
      <c r="AVZ11" s="221"/>
      <c r="AWA11" s="221"/>
      <c r="AWB11" s="221"/>
      <c r="AWC11" s="221"/>
      <c r="AWD11" s="221"/>
      <c r="AWE11" s="221"/>
      <c r="AWF11" s="221"/>
      <c r="AWG11" s="221"/>
      <c r="AWH11" s="221"/>
      <c r="AWI11" s="221"/>
      <c r="AWJ11" s="221"/>
      <c r="AWK11" s="221"/>
      <c r="AWL11" s="221"/>
      <c r="AWM11" s="221"/>
      <c r="AWN11" s="221"/>
      <c r="AWO11" s="221"/>
      <c r="AWP11" s="221"/>
      <c r="AWQ11" s="221"/>
      <c r="AWR11" s="221"/>
      <c r="AWS11" s="221"/>
      <c r="AWT11" s="221"/>
      <c r="AWU11" s="221"/>
      <c r="AWV11" s="221"/>
      <c r="AWW11" s="221"/>
      <c r="AWX11" s="221"/>
      <c r="AWY11" s="221"/>
      <c r="AWZ11" s="221"/>
      <c r="AXA11" s="221"/>
      <c r="AXB11" s="221"/>
      <c r="AXC11" s="221"/>
      <c r="AXD11" s="221"/>
      <c r="AXE11" s="221"/>
      <c r="AXF11" s="221"/>
      <c r="AXG11" s="221"/>
      <c r="AXH11" s="221"/>
      <c r="AXI11" s="221"/>
      <c r="AXJ11" s="221"/>
      <c r="AXK11" s="221"/>
      <c r="AXL11" s="221"/>
      <c r="AXM11" s="221"/>
      <c r="AXN11" s="221"/>
      <c r="AXO11" s="221"/>
      <c r="AXP11" s="221"/>
      <c r="AXQ11" s="221"/>
      <c r="AXR11" s="221"/>
      <c r="AXS11" s="221"/>
      <c r="AXT11" s="221"/>
      <c r="AXU11" s="221"/>
      <c r="AXV11" s="221"/>
      <c r="AXW11" s="221"/>
      <c r="AXX11" s="221"/>
      <c r="AXY11" s="221"/>
      <c r="AXZ11" s="221"/>
      <c r="AYA11" s="221"/>
      <c r="AYB11" s="221"/>
      <c r="AYC11" s="221"/>
      <c r="AYD11" s="221"/>
      <c r="AYE11" s="221"/>
      <c r="AYF11" s="221"/>
      <c r="AYG11" s="221"/>
      <c r="AYH11" s="221"/>
      <c r="AYI11" s="221"/>
      <c r="AYJ11" s="221"/>
      <c r="AYK11" s="221"/>
      <c r="AYL11" s="221"/>
      <c r="AYM11" s="221"/>
      <c r="AYN11" s="221"/>
      <c r="AYO11" s="221"/>
      <c r="AYP11" s="221"/>
      <c r="AYQ11" s="221"/>
      <c r="AYR11" s="221"/>
      <c r="AYS11" s="221"/>
      <c r="AYT11" s="221"/>
      <c r="AYU11" s="221"/>
      <c r="AYV11" s="221"/>
      <c r="AYW11" s="221"/>
      <c r="AYX11" s="221"/>
      <c r="AYY11" s="221"/>
      <c r="AYZ11" s="221"/>
      <c r="AZA11" s="221"/>
      <c r="AZB11" s="221"/>
      <c r="AZC11" s="221"/>
      <c r="AZD11" s="221"/>
      <c r="AZE11" s="221"/>
      <c r="AZF11" s="221"/>
      <c r="AZG11" s="221"/>
      <c r="AZH11" s="221"/>
      <c r="AZI11" s="221"/>
      <c r="AZJ11" s="221"/>
      <c r="AZK11" s="221"/>
      <c r="AZL11" s="221"/>
      <c r="AZM11" s="221"/>
      <c r="AZN11" s="221"/>
      <c r="AZO11" s="221"/>
      <c r="AZP11" s="221"/>
      <c r="AZQ11" s="221"/>
      <c r="AZR11" s="221"/>
      <c r="AZS11" s="221"/>
      <c r="AZT11" s="221"/>
      <c r="AZU11" s="221"/>
      <c r="AZV11" s="221"/>
      <c r="AZW11" s="221"/>
      <c r="AZX11" s="221"/>
      <c r="AZY11" s="221"/>
      <c r="AZZ11" s="221"/>
      <c r="BAA11" s="221"/>
      <c r="BAB11" s="221"/>
      <c r="BAC11" s="221"/>
      <c r="BAD11" s="221"/>
      <c r="BAE11" s="221"/>
      <c r="BAF11" s="221"/>
      <c r="BAG11" s="221"/>
      <c r="BAH11" s="221"/>
      <c r="BAI11" s="221"/>
      <c r="BAJ11" s="221"/>
      <c r="BAK11" s="221"/>
      <c r="BAL11" s="221"/>
      <c r="BAM11" s="221"/>
      <c r="BAN11" s="221"/>
      <c r="BAO11" s="221"/>
      <c r="BAP11" s="221"/>
      <c r="BAQ11" s="221"/>
      <c r="BAR11" s="221"/>
      <c r="BAS11" s="221"/>
      <c r="BAT11" s="221"/>
      <c r="BAU11" s="221"/>
      <c r="BAV11" s="221"/>
      <c r="BAW11" s="221"/>
      <c r="BAX11" s="221"/>
      <c r="BAY11" s="221"/>
      <c r="BAZ11" s="221"/>
      <c r="BBA11" s="221"/>
      <c r="BBB11" s="221"/>
      <c r="BBC11" s="221"/>
      <c r="BBD11" s="221"/>
      <c r="BBE11" s="221"/>
      <c r="BBF11" s="221"/>
      <c r="BBG11" s="221"/>
      <c r="BBH11" s="221"/>
      <c r="BBI11" s="221"/>
      <c r="BBJ11" s="221"/>
      <c r="BBK11" s="221"/>
      <c r="BBL11" s="221"/>
      <c r="BBM11" s="221"/>
      <c r="BBN11" s="221"/>
      <c r="BBO11" s="221"/>
      <c r="BBP11" s="221"/>
      <c r="BBQ11" s="221"/>
      <c r="BBR11" s="221"/>
      <c r="BBS11" s="221"/>
      <c r="BBT11" s="221"/>
      <c r="BBU11" s="221"/>
      <c r="BBV11" s="221"/>
      <c r="BBW11" s="221"/>
      <c r="BBX11" s="221"/>
      <c r="BBY11" s="221"/>
      <c r="BBZ11" s="221"/>
      <c r="BCA11" s="221"/>
      <c r="BCB11" s="221"/>
      <c r="BCC11" s="221"/>
      <c r="BCD11" s="221"/>
      <c r="BCE11" s="221"/>
      <c r="BCF11" s="221"/>
      <c r="BCG11" s="221"/>
      <c r="BCH11" s="221"/>
      <c r="BCI11" s="221"/>
      <c r="BCJ11" s="221"/>
      <c r="BCK11" s="221"/>
      <c r="BCL11" s="221"/>
      <c r="BCM11" s="221"/>
      <c r="BCN11" s="221"/>
      <c r="BCO11" s="221"/>
      <c r="BCP11" s="221"/>
      <c r="BCQ11" s="221"/>
      <c r="BCR11" s="221"/>
      <c r="BCS11" s="221"/>
      <c r="BCT11" s="221"/>
      <c r="BCU11" s="221"/>
      <c r="BCV11" s="221"/>
      <c r="BCW11" s="221"/>
      <c r="BCX11" s="221"/>
      <c r="BCY11" s="221"/>
      <c r="BCZ11" s="221"/>
      <c r="BDA11" s="221"/>
      <c r="BDB11" s="221"/>
      <c r="BDC11" s="221"/>
      <c r="BDD11" s="221"/>
      <c r="BDE11" s="221"/>
      <c r="BDF11" s="221"/>
      <c r="BDG11" s="221"/>
      <c r="BDH11" s="221"/>
      <c r="BDI11" s="221"/>
      <c r="BDJ11" s="221"/>
      <c r="BDK11" s="221"/>
      <c r="BDL11" s="221"/>
      <c r="BDM11" s="221"/>
      <c r="BDN11" s="221"/>
      <c r="BDO11" s="221"/>
      <c r="BDP11" s="221"/>
      <c r="BDQ11" s="221"/>
      <c r="BDR11" s="221"/>
      <c r="BDS11" s="221"/>
      <c r="BDT11" s="221"/>
      <c r="BDU11" s="221"/>
      <c r="BDV11" s="221"/>
      <c r="BDW11" s="221"/>
      <c r="BDX11" s="221"/>
      <c r="BDY11" s="221"/>
      <c r="BDZ11" s="221"/>
      <c r="BEA11" s="221"/>
      <c r="BEB11" s="221"/>
      <c r="BEC11" s="221"/>
      <c r="BED11" s="221"/>
      <c r="BEE11" s="221"/>
      <c r="BEF11" s="221"/>
      <c r="BEG11" s="221"/>
      <c r="BEH11" s="221"/>
      <c r="BEI11" s="221"/>
      <c r="BEJ11" s="221"/>
      <c r="BEK11" s="221"/>
      <c r="BEL11" s="221"/>
      <c r="BEM11" s="221"/>
      <c r="BEN11" s="221"/>
      <c r="BEO11" s="221"/>
      <c r="BEP11" s="221"/>
      <c r="BEQ11" s="221"/>
      <c r="BER11" s="221"/>
      <c r="BES11" s="221"/>
      <c r="BET11" s="221"/>
      <c r="BEU11" s="221"/>
      <c r="BEV11" s="221"/>
      <c r="BEW11" s="221"/>
      <c r="BEX11" s="221"/>
      <c r="BEY11" s="221"/>
      <c r="BEZ11" s="221"/>
      <c r="BFA11" s="221"/>
      <c r="BFB11" s="221"/>
      <c r="BFC11" s="221"/>
      <c r="BFD11" s="221"/>
      <c r="BFE11" s="221"/>
      <c r="BFF11" s="221"/>
      <c r="BFG11" s="221"/>
      <c r="BFH11" s="221"/>
      <c r="BFI11" s="221"/>
      <c r="BFJ11" s="221"/>
      <c r="BFK11" s="221"/>
      <c r="BFL11" s="221"/>
      <c r="BFM11" s="221"/>
      <c r="BFN11" s="221"/>
      <c r="BFO11" s="221"/>
      <c r="BFP11" s="221"/>
      <c r="BFQ11" s="221"/>
      <c r="BFR11" s="221"/>
      <c r="BFS11" s="221"/>
      <c r="BFT11" s="221"/>
      <c r="BFU11" s="221"/>
      <c r="BFV11" s="221"/>
      <c r="BFW11" s="221"/>
      <c r="BFX11" s="221"/>
      <c r="BFY11" s="221"/>
      <c r="BFZ11" s="221"/>
      <c r="BGA11" s="221"/>
      <c r="BGB11" s="221"/>
      <c r="BGC11" s="221"/>
      <c r="BGD11" s="221"/>
      <c r="BGE11" s="221"/>
      <c r="BGF11" s="221"/>
      <c r="BGG11" s="221"/>
      <c r="BGH11" s="221"/>
      <c r="BGI11" s="221"/>
      <c r="BGJ11" s="221"/>
      <c r="BGK11" s="221"/>
      <c r="BGL11" s="221"/>
      <c r="BGM11" s="221"/>
      <c r="BGN11" s="221"/>
      <c r="BGO11" s="221"/>
      <c r="BGP11" s="221"/>
      <c r="BGQ11" s="221"/>
      <c r="BGR11" s="221"/>
      <c r="BGS11" s="221"/>
      <c r="BGT11" s="221"/>
      <c r="BGU11" s="221"/>
      <c r="BGV11" s="221"/>
      <c r="BGW11" s="221"/>
      <c r="BGX11" s="221"/>
      <c r="BGY11" s="221"/>
      <c r="BGZ11" s="221"/>
      <c r="BHA11" s="221"/>
      <c r="BHB11" s="221"/>
      <c r="BHC11" s="221"/>
      <c r="BHD11" s="221"/>
      <c r="BHE11" s="221"/>
      <c r="BHF11" s="221"/>
      <c r="BHG11" s="221"/>
      <c r="BHH11" s="221"/>
      <c r="BHI11" s="221"/>
      <c r="BHJ11" s="221"/>
      <c r="BHK11" s="221"/>
      <c r="BHL11" s="221"/>
      <c r="BHM11" s="221"/>
      <c r="BHN11" s="221"/>
      <c r="BHO11" s="221"/>
      <c r="BHP11" s="221"/>
      <c r="BHQ11" s="221"/>
      <c r="BHR11" s="221"/>
      <c r="BHS11" s="221"/>
      <c r="BHT11" s="221"/>
      <c r="BHU11" s="221"/>
      <c r="BHV11" s="221"/>
      <c r="BHW11" s="221"/>
      <c r="BHX11" s="221"/>
      <c r="BHY11" s="221"/>
      <c r="BHZ11" s="221"/>
      <c r="BIA11" s="221"/>
      <c r="BIB11" s="221"/>
      <c r="BIC11" s="221"/>
      <c r="BID11" s="221"/>
      <c r="BIE11" s="221"/>
      <c r="BIF11" s="221"/>
      <c r="BIG11" s="221"/>
      <c r="BIH11" s="221"/>
      <c r="BII11" s="221"/>
      <c r="BIJ11" s="221"/>
      <c r="BIK11" s="221"/>
      <c r="BIL11" s="221"/>
      <c r="BIM11" s="221"/>
      <c r="BIN11" s="221"/>
      <c r="BIO11" s="221"/>
      <c r="BIP11" s="221"/>
      <c r="BIQ11" s="221"/>
      <c r="BIR11" s="221"/>
      <c r="BIS11" s="221"/>
      <c r="BIT11" s="221"/>
      <c r="BIU11" s="221"/>
      <c r="BIV11" s="221"/>
      <c r="BIW11" s="221"/>
      <c r="BIX11" s="221"/>
      <c r="BIY11" s="221"/>
      <c r="BIZ11" s="221"/>
      <c r="BJA11" s="221"/>
      <c r="BJB11" s="221"/>
      <c r="BJC11" s="221"/>
      <c r="BJD11" s="221"/>
      <c r="BJE11" s="221"/>
      <c r="BJF11" s="221"/>
      <c r="BJG11" s="221"/>
      <c r="BJH11" s="221"/>
      <c r="BJI11" s="221"/>
      <c r="BJJ11" s="221"/>
      <c r="BJK11" s="221"/>
      <c r="BJL11" s="221"/>
      <c r="BJM11" s="221"/>
      <c r="BJN11" s="221"/>
      <c r="BJO11" s="221"/>
      <c r="BJP11" s="221"/>
      <c r="BJQ11" s="221"/>
      <c r="BJR11" s="221"/>
      <c r="BJS11" s="221"/>
      <c r="BJT11" s="221"/>
      <c r="BJU11" s="221"/>
      <c r="BJV11" s="221"/>
      <c r="BJW11" s="221"/>
      <c r="BJX11" s="221"/>
      <c r="BJY11" s="221"/>
      <c r="BJZ11" s="221"/>
      <c r="BKA11" s="221"/>
      <c r="BKB11" s="221"/>
      <c r="BKC11" s="221"/>
      <c r="BKD11" s="221"/>
      <c r="BKE11" s="221"/>
      <c r="BKF11" s="221"/>
      <c r="BKG11" s="221"/>
      <c r="BKH11" s="221"/>
      <c r="BKI11" s="221"/>
      <c r="BKJ11" s="221"/>
      <c r="BKK11" s="221"/>
      <c r="BKL11" s="221"/>
      <c r="BKM11" s="221"/>
      <c r="BKN11" s="221"/>
      <c r="BKO11" s="221"/>
      <c r="BKP11" s="221"/>
      <c r="BKQ11" s="221"/>
      <c r="BKR11" s="221"/>
      <c r="BKS11" s="221"/>
      <c r="BKT11" s="221"/>
      <c r="BKU11" s="221"/>
      <c r="BKV11" s="221"/>
      <c r="BKW11" s="221"/>
      <c r="BKX11" s="221"/>
      <c r="BKY11" s="221"/>
      <c r="BKZ11" s="221"/>
      <c r="BLA11" s="221"/>
      <c r="BLB11" s="221"/>
      <c r="BLC11" s="221"/>
      <c r="BLD11" s="221"/>
      <c r="BLE11" s="221"/>
      <c r="BLF11" s="221"/>
      <c r="BLG11" s="221"/>
      <c r="BLH11" s="221"/>
      <c r="BLI11" s="221"/>
      <c r="BLJ11" s="221"/>
      <c r="BLK11" s="221"/>
      <c r="BLL11" s="221"/>
      <c r="BLM11" s="221"/>
      <c r="BLN11" s="221"/>
      <c r="BLO11" s="221"/>
      <c r="BLP11" s="221"/>
      <c r="BLQ11" s="221"/>
      <c r="BLR11" s="221"/>
      <c r="BLS11" s="221"/>
      <c r="BLT11" s="221"/>
      <c r="BLU11" s="221"/>
      <c r="BLV11" s="221"/>
      <c r="BLW11" s="221"/>
      <c r="BLX11" s="221"/>
      <c r="BLY11" s="221"/>
      <c r="BLZ11" s="221"/>
      <c r="BMA11" s="221"/>
      <c r="BMB11" s="221"/>
      <c r="BMC11" s="221"/>
      <c r="BMD11" s="221"/>
      <c r="BME11" s="221"/>
      <c r="BMF11" s="221"/>
      <c r="BMG11" s="221"/>
      <c r="BMH11" s="221"/>
      <c r="BMI11" s="221"/>
      <c r="BMJ11" s="221"/>
      <c r="BMK11" s="221"/>
      <c r="BML11" s="221"/>
      <c r="BMM11" s="221"/>
      <c r="BMN11" s="221"/>
      <c r="BMO11" s="221"/>
      <c r="BMP11" s="221"/>
      <c r="BMQ11" s="221"/>
      <c r="BMR11" s="221"/>
      <c r="BMS11" s="221"/>
      <c r="BMT11" s="221"/>
      <c r="BMU11" s="221"/>
      <c r="BMV11" s="221"/>
      <c r="BMW11" s="221"/>
      <c r="BMX11" s="221"/>
      <c r="BMY11" s="221"/>
      <c r="BMZ11" s="221"/>
      <c r="BNA11" s="221"/>
      <c r="BNB11" s="221"/>
      <c r="BNC11" s="221"/>
      <c r="BND11" s="221"/>
      <c r="BNE11" s="221"/>
      <c r="BNF11" s="221"/>
      <c r="BNG11" s="221"/>
      <c r="BNH11" s="221"/>
      <c r="BNI11" s="221"/>
      <c r="BNJ11" s="221"/>
      <c r="BNK11" s="221"/>
      <c r="BNL11" s="221"/>
      <c r="BNM11" s="221"/>
      <c r="BNN11" s="221"/>
      <c r="BNO11" s="221"/>
      <c r="BNP11" s="221"/>
      <c r="BNQ11" s="221"/>
      <c r="BNR11" s="221"/>
      <c r="BNS11" s="221"/>
      <c r="BNT11" s="221"/>
      <c r="BNU11" s="221"/>
      <c r="BNV11" s="221"/>
      <c r="BNW11" s="221"/>
      <c r="BNX11" s="221"/>
      <c r="BNY11" s="221"/>
      <c r="BNZ11" s="221"/>
      <c r="BOA11" s="221"/>
      <c r="BOB11" s="221"/>
      <c r="BOC11" s="221"/>
      <c r="BOD11" s="221"/>
      <c r="BOE11" s="221"/>
      <c r="BOF11" s="221"/>
      <c r="BOG11" s="221"/>
      <c r="BOH11" s="221"/>
      <c r="BOI11" s="221"/>
      <c r="BOJ11" s="221"/>
      <c r="BOK11" s="221"/>
      <c r="BOL11" s="221"/>
      <c r="BOM11" s="221"/>
      <c r="BON11" s="221"/>
      <c r="BOO11" s="221"/>
      <c r="BOP11" s="221"/>
      <c r="BOQ11" s="221"/>
      <c r="BOR11" s="221"/>
      <c r="BOS11" s="221"/>
      <c r="BOT11" s="221"/>
      <c r="BOU11" s="221"/>
      <c r="BOV11" s="221"/>
      <c r="BOW11" s="221"/>
      <c r="BOX11" s="221"/>
      <c r="BOY11" s="221"/>
      <c r="BOZ11" s="221"/>
      <c r="BPA11" s="221"/>
      <c r="BPB11" s="221"/>
      <c r="BPC11" s="221"/>
      <c r="BPD11" s="221"/>
      <c r="BPE11" s="221"/>
      <c r="BPF11" s="221"/>
      <c r="BPG11" s="221"/>
      <c r="BPH11" s="221"/>
      <c r="BPI11" s="221"/>
      <c r="BPJ11" s="221"/>
      <c r="BPK11" s="221"/>
      <c r="BPL11" s="221"/>
      <c r="BPM11" s="221"/>
      <c r="BPN11" s="221"/>
      <c r="BPO11" s="221"/>
      <c r="BPP11" s="221"/>
      <c r="BPQ11" s="221"/>
      <c r="BPR11" s="221"/>
      <c r="BPS11" s="221"/>
      <c r="BPT11" s="221"/>
      <c r="BPU11" s="221"/>
      <c r="BPV11" s="221"/>
      <c r="BPW11" s="221"/>
      <c r="BPX11" s="221"/>
      <c r="BPY11" s="221"/>
      <c r="BPZ11" s="221"/>
      <c r="BQA11" s="221"/>
      <c r="BQB11" s="221"/>
      <c r="BQC11" s="221"/>
      <c r="BQD11" s="221"/>
      <c r="BQE11" s="221"/>
      <c r="BQF11" s="221"/>
      <c r="BQG11" s="221"/>
      <c r="BQH11" s="221"/>
      <c r="BQI11" s="221"/>
      <c r="BQJ11" s="221"/>
      <c r="BQK11" s="221"/>
      <c r="BQL11" s="221"/>
      <c r="BQM11" s="221"/>
      <c r="BQN11" s="221"/>
      <c r="BQO11" s="221"/>
      <c r="BQP11" s="221"/>
      <c r="BQQ11" s="221"/>
      <c r="BQR11" s="221"/>
      <c r="BQS11" s="221"/>
      <c r="BQT11" s="221"/>
      <c r="BQU11" s="221"/>
      <c r="BQV11" s="221"/>
      <c r="BQW11" s="221"/>
      <c r="BQX11" s="221"/>
      <c r="BQY11" s="221"/>
      <c r="BQZ11" s="221"/>
      <c r="BRA11" s="221"/>
      <c r="BRB11" s="221"/>
      <c r="BRC11" s="221"/>
      <c r="BRD11" s="221"/>
      <c r="BRE11" s="221"/>
      <c r="BRF11" s="221"/>
      <c r="BRG11" s="221"/>
      <c r="BRH11" s="221"/>
      <c r="BRI11" s="221"/>
      <c r="BRJ11" s="221"/>
      <c r="BRK11" s="221"/>
      <c r="BRL11" s="221"/>
      <c r="BRM11" s="221"/>
      <c r="BRN11" s="221"/>
      <c r="BRO11" s="221"/>
      <c r="BRP11" s="221"/>
      <c r="BRQ11" s="221"/>
      <c r="BRR11" s="221"/>
      <c r="BRS11" s="221"/>
      <c r="BRT11" s="221"/>
      <c r="BRU11" s="221"/>
      <c r="BRV11" s="221"/>
      <c r="BRW11" s="221"/>
      <c r="BRX11" s="221"/>
      <c r="BRY11" s="221"/>
      <c r="BRZ11" s="221"/>
      <c r="BSA11" s="221"/>
      <c r="BSB11" s="221"/>
      <c r="BSC11" s="221"/>
      <c r="BSD11" s="221"/>
      <c r="BSE11" s="221"/>
      <c r="BSF11" s="221"/>
      <c r="BSG11" s="221"/>
      <c r="BSH11" s="221"/>
      <c r="BSI11" s="221"/>
      <c r="BSJ11" s="221"/>
      <c r="BSK11" s="221"/>
      <c r="BSL11" s="221"/>
      <c r="BSM11" s="221"/>
      <c r="BSN11" s="221"/>
      <c r="BSO11" s="221"/>
      <c r="BSP11" s="221"/>
      <c r="BSQ11" s="221"/>
      <c r="BSR11" s="221"/>
      <c r="BSS11" s="221"/>
      <c r="BST11" s="221"/>
      <c r="BSU11" s="221"/>
      <c r="BSV11" s="221"/>
      <c r="BSW11" s="221"/>
      <c r="BSX11" s="221"/>
      <c r="BSY11" s="221"/>
      <c r="BSZ11" s="221"/>
      <c r="BTA11" s="221"/>
      <c r="BTB11" s="221"/>
      <c r="BTC11" s="221"/>
      <c r="BTD11" s="221"/>
      <c r="BTE11" s="221"/>
      <c r="BTF11" s="221"/>
      <c r="BTG11" s="221"/>
      <c r="BTH11" s="221"/>
      <c r="BTI11" s="221"/>
      <c r="BTJ11" s="221"/>
      <c r="BTK11" s="221"/>
      <c r="BTL11" s="221"/>
      <c r="BTM11" s="221"/>
      <c r="BTN11" s="221"/>
      <c r="BTO11" s="221"/>
      <c r="BTP11" s="221"/>
      <c r="BTQ11" s="221"/>
      <c r="BTR11" s="221"/>
      <c r="BTS11" s="221"/>
      <c r="BTT11" s="221"/>
      <c r="BTU11" s="221"/>
      <c r="BTV11" s="221"/>
      <c r="BTW11" s="221"/>
      <c r="BTX11" s="221"/>
      <c r="BTY11" s="221"/>
      <c r="BTZ11" s="221"/>
      <c r="BUA11" s="221"/>
      <c r="BUB11" s="221"/>
      <c r="BUC11" s="221"/>
      <c r="BUD11" s="221"/>
      <c r="BUE11" s="221"/>
      <c r="BUF11" s="221"/>
      <c r="BUG11" s="221"/>
      <c r="BUH11" s="221"/>
      <c r="BUI11" s="221"/>
      <c r="BUJ11" s="221"/>
      <c r="BUK11" s="221"/>
      <c r="BUL11" s="221"/>
      <c r="BUM11" s="221"/>
      <c r="BUN11" s="221"/>
      <c r="BUO11" s="221"/>
      <c r="BUP11" s="221"/>
      <c r="BUQ11" s="221"/>
      <c r="BUR11" s="221"/>
      <c r="BUS11" s="221"/>
      <c r="BUT11" s="221"/>
      <c r="BUU11" s="221"/>
      <c r="BUV11" s="221"/>
      <c r="BUW11" s="221"/>
      <c r="BUX11" s="221"/>
      <c r="BUY11" s="221"/>
      <c r="BUZ11" s="221"/>
      <c r="BVA11" s="221"/>
      <c r="BVB11" s="221"/>
      <c r="BVC11" s="221"/>
      <c r="BVD11" s="221"/>
      <c r="BVE11" s="221"/>
      <c r="BVF11" s="221"/>
      <c r="BVG11" s="221"/>
      <c r="BVH11" s="221"/>
      <c r="BVI11" s="221"/>
      <c r="BVJ11" s="221"/>
      <c r="BVK11" s="221"/>
      <c r="BVL11" s="221"/>
      <c r="BVM11" s="221"/>
      <c r="BVN11" s="221"/>
      <c r="BVO11" s="221"/>
      <c r="BVP11" s="221"/>
      <c r="BVQ11" s="221"/>
      <c r="BVR11" s="221"/>
      <c r="BVS11" s="221"/>
      <c r="BVT11" s="221"/>
      <c r="BVU11" s="221"/>
      <c r="BVV11" s="221"/>
      <c r="BVW11" s="221"/>
      <c r="BVX11" s="221"/>
      <c r="BVY11" s="221"/>
      <c r="BVZ11" s="221"/>
      <c r="BWA11" s="221"/>
      <c r="BWB11" s="221"/>
      <c r="BWC11" s="221"/>
      <c r="BWD11" s="221"/>
      <c r="BWE11" s="221"/>
      <c r="BWF11" s="221"/>
      <c r="BWG11" s="221"/>
      <c r="BWH11" s="221"/>
      <c r="BWI11" s="221"/>
      <c r="BWJ11" s="221"/>
      <c r="BWK11" s="221"/>
      <c r="BWL11" s="221"/>
      <c r="BWM11" s="221"/>
      <c r="BWN11" s="221"/>
      <c r="BWO11" s="221"/>
      <c r="BWP11" s="221"/>
      <c r="BWQ11" s="221"/>
      <c r="BWR11" s="221"/>
      <c r="BWS11" s="221"/>
      <c r="BWT11" s="221"/>
      <c r="BWU11" s="221"/>
      <c r="BWV11" s="221"/>
      <c r="BWW11" s="221"/>
      <c r="BWX11" s="221"/>
      <c r="BWY11" s="221"/>
      <c r="BWZ11" s="221"/>
      <c r="BXA11" s="221"/>
      <c r="BXB11" s="221"/>
      <c r="BXC11" s="221"/>
      <c r="BXD11" s="221"/>
      <c r="BXE11" s="221"/>
      <c r="BXF11" s="221"/>
      <c r="BXG11" s="221"/>
      <c r="BXH11" s="221"/>
      <c r="BXI11" s="221"/>
      <c r="BXJ11" s="221"/>
      <c r="BXK11" s="221"/>
      <c r="BXL11" s="221"/>
      <c r="BXM11" s="221"/>
      <c r="BXN11" s="221"/>
      <c r="BXO11" s="221"/>
      <c r="BXP11" s="221"/>
      <c r="BXQ11" s="221"/>
      <c r="BXR11" s="221"/>
      <c r="BXS11" s="221"/>
      <c r="BXT11" s="221"/>
      <c r="BXU11" s="221"/>
      <c r="BXV11" s="221"/>
      <c r="BXW11" s="221"/>
      <c r="BXX11" s="221"/>
      <c r="BXY11" s="221"/>
      <c r="BXZ11" s="221"/>
      <c r="BYA11" s="221"/>
      <c r="BYB11" s="221"/>
      <c r="BYC11" s="221"/>
      <c r="BYD11" s="221"/>
      <c r="BYE11" s="221"/>
      <c r="BYF11" s="221"/>
      <c r="BYG11" s="221"/>
      <c r="BYH11" s="221"/>
      <c r="BYI11" s="221"/>
      <c r="BYJ11" s="221"/>
      <c r="BYK11" s="221"/>
      <c r="BYL11" s="221"/>
      <c r="BYM11" s="221"/>
      <c r="BYN11" s="221"/>
      <c r="BYO11" s="221"/>
      <c r="BYP11" s="221"/>
      <c r="BYQ11" s="221"/>
      <c r="BYR11" s="221"/>
      <c r="BYS11" s="221"/>
      <c r="BYT11" s="221"/>
      <c r="BYU11" s="221"/>
      <c r="BYV11" s="221"/>
      <c r="BYW11" s="221"/>
      <c r="BYX11" s="221"/>
      <c r="BYY11" s="221"/>
      <c r="BYZ11" s="221"/>
      <c r="BZA11" s="221"/>
      <c r="BZB11" s="221"/>
      <c r="BZC11" s="221"/>
      <c r="BZD11" s="221"/>
      <c r="BZE11" s="221"/>
      <c r="BZF11" s="221"/>
      <c r="BZG11" s="221"/>
      <c r="BZH11" s="221"/>
      <c r="BZI11" s="221"/>
      <c r="BZJ11" s="221"/>
      <c r="BZK11" s="221"/>
      <c r="BZL11" s="221"/>
      <c r="BZM11" s="221"/>
      <c r="BZN11" s="221"/>
      <c r="BZO11" s="221"/>
      <c r="BZP11" s="221"/>
      <c r="BZQ11" s="221"/>
      <c r="BZR11" s="221"/>
      <c r="BZS11" s="221"/>
      <c r="BZT11" s="221"/>
      <c r="BZU11" s="221"/>
      <c r="BZV11" s="221"/>
      <c r="BZW11" s="221"/>
      <c r="BZX11" s="221"/>
      <c r="BZY11" s="221"/>
      <c r="BZZ11" s="221"/>
      <c r="CAA11" s="221"/>
      <c r="CAB11" s="221"/>
      <c r="CAC11" s="221"/>
      <c r="CAD11" s="221"/>
      <c r="CAE11" s="221"/>
      <c r="CAF11" s="221"/>
      <c r="CAG11" s="221"/>
      <c r="CAH11" s="221"/>
      <c r="CAI11" s="221"/>
      <c r="CAJ11" s="221"/>
      <c r="CAK11" s="221"/>
      <c r="CAL11" s="221"/>
      <c r="CAM11" s="221"/>
      <c r="CAN11" s="221"/>
      <c r="CAO11" s="221"/>
      <c r="CAP11" s="221"/>
      <c r="CAQ11" s="221"/>
      <c r="CAR11" s="221"/>
      <c r="CAS11" s="221"/>
      <c r="CAT11" s="221"/>
      <c r="CAU11" s="221"/>
      <c r="CAV11" s="221"/>
      <c r="CAW11" s="221"/>
      <c r="CAX11" s="221"/>
      <c r="CAY11" s="221"/>
      <c r="CAZ11" s="221"/>
      <c r="CBA11" s="221"/>
      <c r="CBB11" s="221"/>
      <c r="CBC11" s="221"/>
      <c r="CBD11" s="221"/>
      <c r="CBE11" s="221"/>
      <c r="CBF11" s="221"/>
      <c r="CBG11" s="221"/>
      <c r="CBH11" s="221"/>
      <c r="CBI11" s="221"/>
      <c r="CBJ11" s="221"/>
      <c r="CBK11" s="221"/>
      <c r="CBL11" s="221"/>
      <c r="CBM11" s="221"/>
      <c r="CBN11" s="221"/>
      <c r="CBO11" s="221"/>
      <c r="CBP11" s="221"/>
      <c r="CBQ11" s="221"/>
      <c r="CBR11" s="221"/>
      <c r="CBS11" s="221"/>
      <c r="CBT11" s="221"/>
      <c r="CBU11" s="221"/>
      <c r="CBV11" s="221"/>
      <c r="CBW11" s="221"/>
      <c r="CBX11" s="221"/>
      <c r="CBY11" s="221"/>
      <c r="CBZ11" s="221"/>
      <c r="CCA11" s="221"/>
      <c r="CCB11" s="221"/>
      <c r="CCC11" s="221"/>
      <c r="CCD11" s="221"/>
      <c r="CCE11" s="221"/>
      <c r="CCF11" s="221"/>
      <c r="CCG11" s="221"/>
      <c r="CCH11" s="221"/>
      <c r="CCI11" s="221"/>
      <c r="CCJ11" s="221"/>
      <c r="CCK11" s="221"/>
      <c r="CCL11" s="221"/>
      <c r="CCM11" s="221"/>
      <c r="CCN11" s="221"/>
      <c r="CCO11" s="221"/>
      <c r="CCP11" s="221"/>
      <c r="CCQ11" s="221"/>
      <c r="CCR11" s="221"/>
      <c r="CCS11" s="221"/>
      <c r="CCT11" s="221"/>
      <c r="CCU11" s="221"/>
      <c r="CCV11" s="221"/>
      <c r="CCW11" s="221"/>
      <c r="CCX11" s="221"/>
      <c r="CCY11" s="221"/>
      <c r="CCZ11" s="221"/>
      <c r="CDA11" s="221"/>
      <c r="CDB11" s="221"/>
      <c r="CDC11" s="221"/>
      <c r="CDD11" s="221"/>
      <c r="CDE11" s="221"/>
      <c r="CDF11" s="221"/>
      <c r="CDG11" s="221"/>
      <c r="CDH11" s="221"/>
      <c r="CDI11" s="221"/>
      <c r="CDJ11" s="221"/>
      <c r="CDK11" s="221"/>
      <c r="CDL11" s="221"/>
      <c r="CDM11" s="221"/>
      <c r="CDN11" s="221"/>
      <c r="CDO11" s="221"/>
      <c r="CDP11" s="221"/>
      <c r="CDQ11" s="221"/>
      <c r="CDR11" s="221"/>
      <c r="CDS11" s="221"/>
      <c r="CDT11" s="221"/>
      <c r="CDU11" s="221"/>
      <c r="CDV11" s="221"/>
      <c r="CDW11" s="221"/>
      <c r="CDX11" s="221"/>
      <c r="CDY11" s="221"/>
      <c r="CDZ11" s="221"/>
      <c r="CEA11" s="221"/>
      <c r="CEB11" s="221"/>
      <c r="CEC11" s="221"/>
      <c r="CED11" s="221"/>
      <c r="CEE11" s="221"/>
      <c r="CEF11" s="221"/>
      <c r="CEG11" s="221"/>
      <c r="CEH11" s="221"/>
      <c r="CEI11" s="221"/>
      <c r="CEJ11" s="221"/>
      <c r="CEK11" s="221"/>
      <c r="CEL11" s="221"/>
      <c r="CEM11" s="221"/>
      <c r="CEN11" s="221"/>
      <c r="CEO11" s="221"/>
      <c r="CEP11" s="221"/>
      <c r="CEQ11" s="221"/>
      <c r="CER11" s="221"/>
      <c r="CES11" s="221"/>
      <c r="CET11" s="221"/>
      <c r="CEU11" s="221"/>
      <c r="CEV11" s="221"/>
      <c r="CEW11" s="221"/>
      <c r="CEX11" s="221"/>
      <c r="CEY11" s="221"/>
      <c r="CEZ11" s="221"/>
      <c r="CFA11" s="221"/>
      <c r="CFB11" s="221"/>
      <c r="CFC11" s="221"/>
      <c r="CFD11" s="221"/>
      <c r="CFE11" s="221"/>
      <c r="CFF11" s="221"/>
      <c r="CFG11" s="221"/>
      <c r="CFH11" s="221"/>
      <c r="CFI11" s="221"/>
      <c r="CFJ11" s="221"/>
      <c r="CFK11" s="221"/>
      <c r="CFL11" s="221"/>
      <c r="CFM11" s="221"/>
      <c r="CFN11" s="221"/>
      <c r="CFO11" s="221"/>
      <c r="CFP11" s="221"/>
      <c r="CFQ11" s="221"/>
      <c r="CFR11" s="221"/>
      <c r="CFS11" s="221"/>
      <c r="CFT11" s="221"/>
      <c r="CFU11" s="221"/>
      <c r="CFV11" s="221"/>
      <c r="CFW11" s="221"/>
      <c r="CFX11" s="221"/>
      <c r="CFY11" s="221"/>
      <c r="CFZ11" s="221"/>
      <c r="CGA11" s="221"/>
      <c r="CGB11" s="221"/>
      <c r="CGC11" s="221"/>
      <c r="CGD11" s="221"/>
      <c r="CGE11" s="221"/>
      <c r="CGF11" s="221"/>
      <c r="CGG11" s="221"/>
      <c r="CGH11" s="221"/>
      <c r="CGI11" s="221"/>
      <c r="CGJ11" s="221"/>
      <c r="CGK11" s="221"/>
      <c r="CGL11" s="221"/>
      <c r="CGM11" s="221"/>
      <c r="CGN11" s="221"/>
      <c r="CGO11" s="221"/>
      <c r="CGP11" s="221"/>
      <c r="CGQ11" s="221"/>
      <c r="CGR11" s="221"/>
      <c r="CGS11" s="221"/>
      <c r="CGT11" s="221"/>
      <c r="CGU11" s="221"/>
      <c r="CGV11" s="221"/>
      <c r="CGW11" s="221"/>
      <c r="CGX11" s="221"/>
      <c r="CGY11" s="221"/>
      <c r="CGZ11" s="221"/>
      <c r="CHA11" s="221"/>
      <c r="CHB11" s="221"/>
      <c r="CHC11" s="221"/>
      <c r="CHD11" s="221"/>
      <c r="CHE11" s="221"/>
      <c r="CHF11" s="221"/>
      <c r="CHG11" s="221"/>
      <c r="CHH11" s="221"/>
      <c r="CHI11" s="221"/>
      <c r="CHJ11" s="221"/>
      <c r="CHK11" s="221"/>
      <c r="CHL11" s="221"/>
      <c r="CHM11" s="221"/>
      <c r="CHN11" s="221"/>
      <c r="CHO11" s="221"/>
      <c r="CHP11" s="221"/>
      <c r="CHQ11" s="221"/>
      <c r="CHR11" s="221"/>
      <c r="CHS11" s="221"/>
      <c r="CHT11" s="221"/>
      <c r="CHU11" s="221"/>
      <c r="CHV11" s="221"/>
      <c r="CHW11" s="221"/>
      <c r="CHX11" s="221"/>
      <c r="CHY11" s="221"/>
      <c r="CHZ11" s="221"/>
      <c r="CIA11" s="221"/>
      <c r="CIB11" s="221"/>
      <c r="CIC11" s="221"/>
      <c r="CID11" s="221"/>
      <c r="CIE11" s="221"/>
      <c r="CIF11" s="221"/>
      <c r="CIG11" s="221"/>
      <c r="CIH11" s="221"/>
      <c r="CII11" s="221"/>
      <c r="CIJ11" s="221"/>
      <c r="CIK11" s="221"/>
      <c r="CIL11" s="221"/>
      <c r="CIM11" s="221"/>
      <c r="CIN11" s="221"/>
      <c r="CIO11" s="221"/>
      <c r="CIP11" s="221"/>
      <c r="CIQ11" s="221"/>
      <c r="CIR11" s="221"/>
      <c r="CIS11" s="221"/>
      <c r="CIT11" s="221"/>
      <c r="CIU11" s="221"/>
      <c r="CIV11" s="221"/>
      <c r="CIW11" s="221"/>
      <c r="CIX11" s="221"/>
      <c r="CIY11" s="221"/>
      <c r="CIZ11" s="221"/>
      <c r="CJA11" s="221"/>
      <c r="CJB11" s="221"/>
      <c r="CJC11" s="221"/>
      <c r="CJD11" s="221"/>
      <c r="CJE11" s="221"/>
      <c r="CJF11" s="221"/>
      <c r="CJG11" s="221"/>
      <c r="CJH11" s="221"/>
      <c r="CJI11" s="221"/>
      <c r="CJJ11" s="221"/>
      <c r="CJK11" s="221"/>
      <c r="CJL11" s="221"/>
      <c r="CJM11" s="221"/>
      <c r="CJN11" s="221"/>
      <c r="CJO11" s="221"/>
      <c r="CJP11" s="221"/>
      <c r="CJQ11" s="221"/>
      <c r="CJR11" s="221"/>
      <c r="CJS11" s="221"/>
      <c r="CJT11" s="221"/>
      <c r="CJU11" s="221"/>
      <c r="CJV11" s="221"/>
      <c r="CJW11" s="221"/>
      <c r="CJX11" s="221"/>
      <c r="CJY11" s="221"/>
      <c r="CJZ11" s="221"/>
      <c r="CKA11" s="221"/>
      <c r="CKB11" s="221"/>
      <c r="CKC11" s="221"/>
      <c r="CKD11" s="221"/>
      <c r="CKE11" s="221"/>
      <c r="CKF11" s="221"/>
      <c r="CKG11" s="221"/>
      <c r="CKH11" s="221"/>
      <c r="CKI11" s="221"/>
      <c r="CKJ11" s="221"/>
      <c r="CKK11" s="221"/>
      <c r="CKL11" s="221"/>
      <c r="CKM11" s="221"/>
      <c r="CKN11" s="221"/>
      <c r="CKO11" s="221"/>
      <c r="CKP11" s="221"/>
      <c r="CKQ11" s="221"/>
      <c r="CKR11" s="221"/>
      <c r="CKS11" s="221"/>
      <c r="CKT11" s="221"/>
      <c r="CKU11" s="221"/>
      <c r="CKV11" s="221"/>
      <c r="CKW11" s="221"/>
      <c r="CKX11" s="221"/>
      <c r="CKY11" s="221"/>
      <c r="CKZ11" s="221"/>
      <c r="CLA11" s="221"/>
      <c r="CLB11" s="221"/>
      <c r="CLC11" s="221"/>
      <c r="CLD11" s="221"/>
      <c r="CLE11" s="221"/>
      <c r="CLF11" s="221"/>
      <c r="CLG11" s="221"/>
      <c r="CLH11" s="221"/>
      <c r="CLI11" s="221"/>
      <c r="CLJ11" s="221"/>
      <c r="CLK11" s="221"/>
      <c r="CLL11" s="221"/>
      <c r="CLM11" s="221"/>
      <c r="CLN11" s="221"/>
      <c r="CLO11" s="221"/>
      <c r="CLP11" s="221"/>
      <c r="CLQ11" s="221"/>
      <c r="CLR11" s="221"/>
      <c r="CLS11" s="221"/>
      <c r="CLT11" s="221"/>
      <c r="CLU11" s="221"/>
      <c r="CLV11" s="221"/>
      <c r="CLW11" s="221"/>
      <c r="CLX11" s="221"/>
      <c r="CLY11" s="221"/>
      <c r="CLZ11" s="221"/>
      <c r="CMA11" s="221"/>
      <c r="CMB11" s="221"/>
      <c r="CMC11" s="221"/>
      <c r="CMD11" s="221"/>
      <c r="CME11" s="221"/>
      <c r="CMF11" s="221"/>
      <c r="CMG11" s="221"/>
      <c r="CMH11" s="221"/>
      <c r="CMI11" s="221"/>
      <c r="CMJ11" s="221"/>
      <c r="CMK11" s="221"/>
      <c r="CML11" s="221"/>
      <c r="CMM11" s="221"/>
      <c r="CMN11" s="221"/>
      <c r="CMO11" s="221"/>
      <c r="CMP11" s="221"/>
      <c r="CMQ11" s="221"/>
      <c r="CMR11" s="221"/>
      <c r="CMS11" s="221"/>
      <c r="CMT11" s="221"/>
      <c r="CMU11" s="221"/>
      <c r="CMV11" s="221"/>
      <c r="CMW11" s="221"/>
      <c r="CMX11" s="221"/>
      <c r="CMY11" s="221"/>
      <c r="CMZ11" s="221"/>
      <c r="CNA11" s="221"/>
      <c r="CNB11" s="221"/>
      <c r="CNC11" s="221"/>
      <c r="CND11" s="221"/>
      <c r="CNE11" s="221"/>
      <c r="CNF11" s="221"/>
      <c r="CNG11" s="221"/>
      <c r="CNH11" s="221"/>
      <c r="CNI11" s="221"/>
      <c r="CNJ11" s="221"/>
      <c r="CNK11" s="221"/>
      <c r="CNL11" s="221"/>
      <c r="CNM11" s="221"/>
      <c r="CNN11" s="221"/>
      <c r="CNO11" s="221"/>
      <c r="CNP11" s="221"/>
      <c r="CNQ11" s="221"/>
      <c r="CNR11" s="221"/>
      <c r="CNS11" s="221"/>
      <c r="CNT11" s="221"/>
      <c r="CNU11" s="221"/>
      <c r="CNV11" s="221"/>
      <c r="CNW11" s="221"/>
      <c r="CNX11" s="221"/>
      <c r="CNY11" s="221"/>
      <c r="CNZ11" s="221"/>
      <c r="COA11" s="221"/>
      <c r="COB11" s="221"/>
      <c r="COC11" s="221"/>
      <c r="COD11" s="221"/>
      <c r="COE11" s="221"/>
      <c r="COF11" s="221"/>
      <c r="COG11" s="221"/>
      <c r="COH11" s="221"/>
      <c r="COI11" s="221"/>
      <c r="COJ11" s="221"/>
      <c r="COK11" s="221"/>
      <c r="COL11" s="221"/>
      <c r="COM11" s="221"/>
      <c r="CON11" s="221"/>
      <c r="COO11" s="221"/>
      <c r="COP11" s="221"/>
      <c r="COQ11" s="221"/>
      <c r="COR11" s="221"/>
      <c r="COS11" s="221"/>
      <c r="COT11" s="221"/>
      <c r="COU11" s="221"/>
      <c r="COV11" s="221"/>
      <c r="COW11" s="221"/>
      <c r="COX11" s="221"/>
      <c r="COY11" s="221"/>
      <c r="COZ11" s="221"/>
      <c r="CPA11" s="221"/>
      <c r="CPB11" s="221"/>
      <c r="CPC11" s="221"/>
      <c r="CPD11" s="221"/>
      <c r="CPE11" s="221"/>
      <c r="CPF11" s="221"/>
      <c r="CPG11" s="221"/>
      <c r="CPH11" s="221"/>
      <c r="CPI11" s="221"/>
      <c r="CPJ11" s="221"/>
      <c r="CPK11" s="221"/>
      <c r="CPL11" s="221"/>
      <c r="CPM11" s="221"/>
      <c r="CPN11" s="221"/>
      <c r="CPO11" s="221"/>
      <c r="CPP11" s="221"/>
      <c r="CPQ11" s="221"/>
      <c r="CPR11" s="221"/>
      <c r="CPS11" s="221"/>
      <c r="CPT11" s="221"/>
      <c r="CPU11" s="221"/>
      <c r="CPV11" s="221"/>
      <c r="CPW11" s="221"/>
      <c r="CPX11" s="221"/>
      <c r="CPY11" s="221"/>
      <c r="CPZ11" s="221"/>
      <c r="CQA11" s="221"/>
      <c r="CQB11" s="221"/>
      <c r="CQC11" s="221"/>
      <c r="CQD11" s="221"/>
      <c r="CQE11" s="221"/>
      <c r="CQF11" s="221"/>
      <c r="CQG11" s="221"/>
      <c r="CQH11" s="221"/>
      <c r="CQI11" s="221"/>
      <c r="CQJ11" s="221"/>
      <c r="CQK11" s="221"/>
      <c r="CQL11" s="221"/>
      <c r="CQM11" s="221"/>
      <c r="CQN11" s="221"/>
      <c r="CQO11" s="221"/>
      <c r="CQP11" s="221"/>
      <c r="CQQ11" s="221"/>
      <c r="CQR11" s="221"/>
      <c r="CQS11" s="221"/>
      <c r="CQT11" s="221"/>
      <c r="CQU11" s="221"/>
      <c r="CQV11" s="221"/>
      <c r="CQW11" s="221"/>
      <c r="CQX11" s="221"/>
      <c r="CQY11" s="221"/>
      <c r="CQZ11" s="221"/>
      <c r="CRA11" s="221"/>
      <c r="CRB11" s="221"/>
      <c r="CRC11" s="221"/>
      <c r="CRD11" s="221"/>
      <c r="CRE11" s="221"/>
      <c r="CRF11" s="221"/>
      <c r="CRG11" s="221"/>
      <c r="CRH11" s="221"/>
      <c r="CRI11" s="221"/>
      <c r="CRJ11" s="221"/>
      <c r="CRK11" s="221"/>
      <c r="CRL11" s="221"/>
      <c r="CRM11" s="221"/>
      <c r="CRN11" s="221"/>
      <c r="CRO11" s="221"/>
      <c r="CRP11" s="221"/>
      <c r="CRQ11" s="221"/>
      <c r="CRR11" s="221"/>
      <c r="CRS11" s="221"/>
      <c r="CRT11" s="221"/>
      <c r="CRU11" s="221"/>
      <c r="CRV11" s="221"/>
      <c r="CRW11" s="221"/>
      <c r="CRX11" s="221"/>
      <c r="CRY11" s="221"/>
      <c r="CRZ11" s="221"/>
      <c r="CSA11" s="221"/>
      <c r="CSB11" s="221"/>
      <c r="CSC11" s="221"/>
      <c r="CSD11" s="221"/>
      <c r="CSE11" s="221"/>
      <c r="CSF11" s="221"/>
      <c r="CSG11" s="221"/>
      <c r="CSH11" s="221"/>
      <c r="CSI11" s="221"/>
      <c r="CSJ11" s="221"/>
      <c r="CSK11" s="221"/>
      <c r="CSL11" s="221"/>
      <c r="CSM11" s="221"/>
      <c r="CSN11" s="221"/>
      <c r="CSO11" s="221"/>
      <c r="CSP11" s="221"/>
      <c r="CSQ11" s="221"/>
      <c r="CSR11" s="221"/>
      <c r="CSS11" s="221"/>
      <c r="CST11" s="221"/>
      <c r="CSU11" s="221"/>
      <c r="CSV11" s="221"/>
      <c r="CSW11" s="221"/>
      <c r="CSX11" s="221"/>
      <c r="CSY11" s="221"/>
      <c r="CSZ11" s="221"/>
      <c r="CTA11" s="221"/>
      <c r="CTB11" s="221"/>
      <c r="CTC11" s="221"/>
      <c r="CTD11" s="221"/>
      <c r="CTE11" s="221"/>
      <c r="CTF11" s="221"/>
      <c r="CTG11" s="221"/>
      <c r="CTH11" s="221"/>
      <c r="CTI11" s="221"/>
      <c r="CTJ11" s="221"/>
      <c r="CTK11" s="221"/>
      <c r="CTL11" s="221"/>
      <c r="CTM11" s="221"/>
      <c r="CTN11" s="221"/>
      <c r="CTO11" s="221"/>
      <c r="CTP11" s="221"/>
      <c r="CTQ11" s="221"/>
      <c r="CTR11" s="221"/>
      <c r="CTS11" s="221"/>
      <c r="CTT11" s="221"/>
      <c r="CTU11" s="221"/>
      <c r="CTV11" s="221"/>
      <c r="CTW11" s="221"/>
      <c r="CTX11" s="221"/>
      <c r="CTY11" s="221"/>
      <c r="CTZ11" s="221"/>
      <c r="CUA11" s="221"/>
      <c r="CUB11" s="221"/>
      <c r="CUC11" s="221"/>
      <c r="CUD11" s="221"/>
      <c r="CUE11" s="221"/>
      <c r="CUF11" s="221"/>
      <c r="CUG11" s="221"/>
      <c r="CUH11" s="221"/>
      <c r="CUI11" s="221"/>
      <c r="CUJ11" s="221"/>
      <c r="CUK11" s="221"/>
      <c r="CUL11" s="221"/>
      <c r="CUM11" s="221"/>
      <c r="CUN11" s="221"/>
      <c r="CUO11" s="221"/>
      <c r="CUP11" s="221"/>
      <c r="CUQ11" s="221"/>
      <c r="CUR11" s="221"/>
      <c r="CUS11" s="221"/>
      <c r="CUT11" s="221"/>
      <c r="CUU11" s="221"/>
      <c r="CUV11" s="221"/>
      <c r="CUW11" s="221"/>
      <c r="CUX11" s="221"/>
      <c r="CUY11" s="221"/>
      <c r="CUZ11" s="221"/>
      <c r="CVA11" s="221"/>
      <c r="CVB11" s="221"/>
      <c r="CVC11" s="221"/>
      <c r="CVD11" s="221"/>
      <c r="CVE11" s="221"/>
      <c r="CVF11" s="221"/>
      <c r="CVG11" s="221"/>
      <c r="CVH11" s="221"/>
      <c r="CVI11" s="221"/>
      <c r="CVJ11" s="221"/>
      <c r="CVK11" s="221"/>
      <c r="CVL11" s="221"/>
      <c r="CVM11" s="221"/>
      <c r="CVN11" s="221"/>
      <c r="CVO11" s="221"/>
      <c r="CVP11" s="221"/>
      <c r="CVQ11" s="221"/>
      <c r="CVR11" s="221"/>
      <c r="CVS11" s="221"/>
      <c r="CVT11" s="221"/>
      <c r="CVU11" s="221"/>
      <c r="CVV11" s="221"/>
      <c r="CVW11" s="221"/>
      <c r="CVX11" s="221"/>
      <c r="CVY11" s="221"/>
      <c r="CVZ11" s="221"/>
      <c r="CWA11" s="221"/>
      <c r="CWB11" s="221"/>
      <c r="CWC11" s="221"/>
      <c r="CWD11" s="221"/>
      <c r="CWE11" s="221"/>
      <c r="CWF11" s="221"/>
      <c r="CWG11" s="221"/>
      <c r="CWH11" s="221"/>
      <c r="CWI11" s="221"/>
      <c r="CWJ11" s="221"/>
      <c r="CWK11" s="221"/>
      <c r="CWL11" s="221"/>
      <c r="CWM11" s="221"/>
      <c r="CWN11" s="221"/>
      <c r="CWO11" s="221"/>
      <c r="CWP11" s="221"/>
      <c r="CWQ11" s="221"/>
      <c r="CWR11" s="221"/>
      <c r="CWS11" s="221"/>
      <c r="CWT11" s="221"/>
      <c r="CWU11" s="221"/>
      <c r="CWV11" s="221"/>
      <c r="CWW11" s="221"/>
      <c r="CWX11" s="221"/>
      <c r="CWY11" s="221"/>
      <c r="CWZ11" s="221"/>
      <c r="CXA11" s="221"/>
      <c r="CXB11" s="221"/>
      <c r="CXC11" s="221"/>
      <c r="CXD11" s="221"/>
      <c r="CXE11" s="221"/>
      <c r="CXF11" s="221"/>
      <c r="CXG11" s="221"/>
      <c r="CXH11" s="221"/>
      <c r="CXI11" s="221"/>
      <c r="CXJ11" s="221"/>
      <c r="CXK11" s="221"/>
      <c r="CXL11" s="221"/>
      <c r="CXM11" s="221"/>
      <c r="CXN11" s="221"/>
      <c r="CXO11" s="221"/>
      <c r="CXP11" s="221"/>
      <c r="CXQ11" s="221"/>
      <c r="CXR11" s="221"/>
      <c r="CXS11" s="221"/>
      <c r="CXT11" s="221"/>
      <c r="CXU11" s="221"/>
      <c r="CXV11" s="221"/>
      <c r="CXW11" s="221"/>
      <c r="CXX11" s="221"/>
      <c r="CXY11" s="221"/>
      <c r="CXZ11" s="221"/>
      <c r="CYA11" s="221"/>
      <c r="CYB11" s="221"/>
      <c r="CYC11" s="221"/>
      <c r="CYD11" s="221"/>
      <c r="CYE11" s="221"/>
      <c r="CYF11" s="221"/>
      <c r="CYG11" s="221"/>
      <c r="CYH11" s="221"/>
      <c r="CYI11" s="221"/>
      <c r="CYJ11" s="221"/>
      <c r="CYK11" s="221"/>
      <c r="CYL11" s="221"/>
      <c r="CYM11" s="221"/>
      <c r="CYN11" s="221"/>
      <c r="CYO11" s="221"/>
      <c r="CYP11" s="221"/>
      <c r="CYQ11" s="221"/>
      <c r="CYR11" s="221"/>
      <c r="CYS11" s="221"/>
      <c r="CYT11" s="221"/>
      <c r="CYU11" s="221"/>
      <c r="CYV11" s="221"/>
      <c r="CYW11" s="221"/>
      <c r="CYX11" s="221"/>
      <c r="CYY11" s="221"/>
      <c r="CYZ11" s="221"/>
      <c r="CZA11" s="221"/>
      <c r="CZB11" s="221"/>
      <c r="CZC11" s="221"/>
      <c r="CZD11" s="221"/>
      <c r="CZE11" s="221"/>
      <c r="CZF11" s="221"/>
      <c r="CZG11" s="221"/>
      <c r="CZH11" s="221"/>
      <c r="CZI11" s="221"/>
      <c r="CZJ11" s="221"/>
      <c r="CZK11" s="221"/>
      <c r="CZL11" s="221"/>
      <c r="CZM11" s="221"/>
      <c r="CZN11" s="221"/>
      <c r="CZO11" s="221"/>
      <c r="CZP11" s="221"/>
      <c r="CZQ11" s="221"/>
      <c r="CZR11" s="221"/>
      <c r="CZS11" s="221"/>
      <c r="CZT11" s="221"/>
      <c r="CZU11" s="221"/>
      <c r="CZV11" s="221"/>
      <c r="CZW11" s="221"/>
      <c r="CZX11" s="221"/>
      <c r="CZY11" s="221"/>
      <c r="CZZ11" s="221"/>
      <c r="DAA11" s="221"/>
      <c r="DAB11" s="221"/>
      <c r="DAC11" s="221"/>
      <c r="DAD11" s="221"/>
      <c r="DAE11" s="221"/>
      <c r="DAF11" s="221"/>
      <c r="DAG11" s="221"/>
      <c r="DAH11" s="221"/>
      <c r="DAI11" s="221"/>
      <c r="DAJ11" s="221"/>
      <c r="DAK11" s="221"/>
      <c r="DAL11" s="221"/>
      <c r="DAM11" s="221"/>
      <c r="DAN11" s="221"/>
      <c r="DAO11" s="221"/>
      <c r="DAP11" s="221"/>
      <c r="DAQ11" s="221"/>
      <c r="DAR11" s="221"/>
      <c r="DAS11" s="221"/>
      <c r="DAT11" s="221"/>
      <c r="DAU11" s="221"/>
      <c r="DAV11" s="221"/>
      <c r="DAW11" s="221"/>
      <c r="DAX11" s="221"/>
      <c r="DAY11" s="221"/>
      <c r="DAZ11" s="221"/>
      <c r="DBA11" s="221"/>
      <c r="DBB11" s="221"/>
      <c r="DBC11" s="221"/>
      <c r="DBD11" s="221"/>
      <c r="DBE11" s="221"/>
      <c r="DBF11" s="221"/>
      <c r="DBG11" s="221"/>
      <c r="DBH11" s="221"/>
      <c r="DBI11" s="221"/>
      <c r="DBJ11" s="221"/>
      <c r="DBK11" s="221"/>
      <c r="DBL11" s="221"/>
      <c r="DBM11" s="221"/>
      <c r="DBN11" s="221"/>
      <c r="DBO11" s="221"/>
      <c r="DBP11" s="221"/>
      <c r="DBQ11" s="221"/>
      <c r="DBR11" s="221"/>
      <c r="DBS11" s="221"/>
      <c r="DBT11" s="221"/>
      <c r="DBU11" s="221"/>
      <c r="DBV11" s="221"/>
      <c r="DBW11" s="221"/>
      <c r="DBX11" s="221"/>
      <c r="DBY11" s="221"/>
      <c r="DBZ11" s="221"/>
      <c r="DCA11" s="221"/>
      <c r="DCB11" s="221"/>
      <c r="DCC11" s="221"/>
      <c r="DCD11" s="221"/>
      <c r="DCE11" s="221"/>
      <c r="DCF11" s="221"/>
      <c r="DCG11" s="221"/>
      <c r="DCH11" s="221"/>
      <c r="DCI11" s="221"/>
      <c r="DCJ11" s="221"/>
      <c r="DCK11" s="221"/>
      <c r="DCL11" s="221"/>
      <c r="DCM11" s="221"/>
      <c r="DCN11" s="221"/>
      <c r="DCO11" s="221"/>
      <c r="DCP11" s="221"/>
      <c r="DCQ11" s="221"/>
      <c r="DCR11" s="221"/>
      <c r="DCS11" s="221"/>
      <c r="DCT11" s="221"/>
      <c r="DCU11" s="221"/>
      <c r="DCV11" s="221"/>
      <c r="DCW11" s="221"/>
      <c r="DCX11" s="221"/>
      <c r="DCY11" s="221"/>
      <c r="DCZ11" s="221"/>
      <c r="DDA11" s="221"/>
      <c r="DDB11" s="221"/>
      <c r="DDC11" s="221"/>
      <c r="DDD11" s="221"/>
      <c r="DDE11" s="221"/>
      <c r="DDF11" s="221"/>
      <c r="DDG11" s="221"/>
      <c r="DDH11" s="221"/>
      <c r="DDI11" s="221"/>
      <c r="DDJ11" s="221"/>
      <c r="DDK11" s="221"/>
      <c r="DDL11" s="221"/>
      <c r="DDM11" s="221"/>
      <c r="DDN11" s="221"/>
      <c r="DDO11" s="221"/>
      <c r="DDP11" s="221"/>
      <c r="DDQ11" s="221"/>
      <c r="DDR11" s="221"/>
      <c r="DDS11" s="221"/>
      <c r="DDT11" s="221"/>
      <c r="DDU11" s="221"/>
      <c r="DDV11" s="221"/>
      <c r="DDW11" s="221"/>
      <c r="DDX11" s="221"/>
      <c r="DDY11" s="221"/>
      <c r="DDZ11" s="221"/>
      <c r="DEA11" s="221"/>
      <c r="DEB11" s="221"/>
      <c r="DEC11" s="221"/>
      <c r="DED11" s="221"/>
      <c r="DEE11" s="221"/>
      <c r="DEF11" s="221"/>
      <c r="DEG11" s="221"/>
      <c r="DEH11" s="221"/>
      <c r="DEI11" s="221"/>
      <c r="DEJ11" s="221"/>
      <c r="DEK11" s="221"/>
      <c r="DEL11" s="221"/>
      <c r="DEM11" s="221"/>
      <c r="DEN11" s="221"/>
      <c r="DEO11" s="221"/>
      <c r="DEP11" s="221"/>
      <c r="DEQ11" s="221"/>
      <c r="DER11" s="221"/>
      <c r="DES11" s="221"/>
      <c r="DET11" s="221"/>
      <c r="DEU11" s="221"/>
      <c r="DEV11" s="221"/>
      <c r="DEW11" s="221"/>
      <c r="DEX11" s="221"/>
      <c r="DEY11" s="221"/>
      <c r="DEZ11" s="221"/>
      <c r="DFA11" s="221"/>
      <c r="DFB11" s="221"/>
      <c r="DFC11" s="221"/>
      <c r="DFD11" s="221"/>
      <c r="DFE11" s="221"/>
      <c r="DFF11" s="221"/>
      <c r="DFG11" s="221"/>
      <c r="DFH11" s="221"/>
      <c r="DFI11" s="221"/>
      <c r="DFJ11" s="221"/>
      <c r="DFK11" s="221"/>
      <c r="DFL11" s="221"/>
      <c r="DFM11" s="221"/>
      <c r="DFN11" s="221"/>
      <c r="DFO11" s="221"/>
      <c r="DFP11" s="221"/>
      <c r="DFQ11" s="221"/>
      <c r="DFR11" s="221"/>
      <c r="DFS11" s="221"/>
      <c r="DFT11" s="221"/>
      <c r="DFU11" s="221"/>
      <c r="DFV11" s="221"/>
      <c r="DFW11" s="221"/>
      <c r="DFX11" s="221"/>
      <c r="DFY11" s="221"/>
      <c r="DFZ11" s="221"/>
      <c r="DGA11" s="221"/>
      <c r="DGB11" s="221"/>
      <c r="DGC11" s="221"/>
      <c r="DGD11" s="221"/>
      <c r="DGE11" s="221"/>
      <c r="DGF11" s="221"/>
      <c r="DGG11" s="221"/>
      <c r="DGH11" s="221"/>
      <c r="DGI11" s="221"/>
      <c r="DGJ11" s="221"/>
      <c r="DGK11" s="221"/>
      <c r="DGL11" s="221"/>
      <c r="DGM11" s="221"/>
      <c r="DGN11" s="221"/>
      <c r="DGO11" s="221"/>
      <c r="DGP11" s="221"/>
      <c r="DGQ11" s="221"/>
      <c r="DGR11" s="221"/>
      <c r="DGS11" s="221"/>
      <c r="DGT11" s="221"/>
      <c r="DGU11" s="221"/>
      <c r="DGV11" s="221"/>
      <c r="DGW11" s="221"/>
      <c r="DGX11" s="221"/>
      <c r="DGY11" s="221"/>
      <c r="DGZ11" s="221"/>
      <c r="DHA11" s="221"/>
      <c r="DHB11" s="221"/>
      <c r="DHC11" s="221"/>
      <c r="DHD11" s="221"/>
      <c r="DHE11" s="221"/>
      <c r="DHF11" s="221"/>
      <c r="DHG11" s="221"/>
      <c r="DHH11" s="221"/>
      <c r="DHI11" s="221"/>
      <c r="DHJ11" s="221"/>
      <c r="DHK11" s="221"/>
      <c r="DHL11" s="221"/>
      <c r="DHM11" s="221"/>
      <c r="DHN11" s="221"/>
      <c r="DHO11" s="221"/>
      <c r="DHP11" s="221"/>
      <c r="DHQ11" s="221"/>
      <c r="DHR11" s="221"/>
      <c r="DHS11" s="221"/>
      <c r="DHT11" s="221"/>
      <c r="DHU11" s="221"/>
      <c r="DHV11" s="221"/>
      <c r="DHW11" s="221"/>
      <c r="DHX11" s="221"/>
      <c r="DHY11" s="221"/>
      <c r="DHZ11" s="221"/>
      <c r="DIA11" s="221"/>
      <c r="DIB11" s="221"/>
      <c r="DIC11" s="221"/>
      <c r="DID11" s="221"/>
      <c r="DIE11" s="221"/>
      <c r="DIF11" s="221"/>
      <c r="DIG11" s="221"/>
      <c r="DIH11" s="221"/>
      <c r="DII11" s="221"/>
      <c r="DIJ11" s="221"/>
      <c r="DIK11" s="221"/>
      <c r="DIL11" s="221"/>
      <c r="DIM11" s="221"/>
      <c r="DIN11" s="221"/>
      <c r="DIO11" s="221"/>
      <c r="DIP11" s="221"/>
      <c r="DIQ11" s="221"/>
      <c r="DIR11" s="221"/>
      <c r="DIS11" s="221"/>
      <c r="DIT11" s="221"/>
      <c r="DIU11" s="221"/>
      <c r="DIV11" s="221"/>
      <c r="DIW11" s="221"/>
      <c r="DIX11" s="221"/>
      <c r="DIY11" s="221"/>
      <c r="DIZ11" s="221"/>
      <c r="DJA11" s="221"/>
      <c r="DJB11" s="221"/>
      <c r="DJC11" s="221"/>
      <c r="DJD11" s="221"/>
      <c r="DJE11" s="221"/>
      <c r="DJF11" s="221"/>
      <c r="DJG11" s="221"/>
      <c r="DJH11" s="221"/>
      <c r="DJI11" s="221"/>
      <c r="DJJ11" s="221"/>
      <c r="DJK11" s="221"/>
      <c r="DJL11" s="221"/>
      <c r="DJM11" s="221"/>
      <c r="DJN11" s="221"/>
      <c r="DJO11" s="221"/>
      <c r="DJP11" s="221"/>
      <c r="DJQ11" s="221"/>
      <c r="DJR11" s="221"/>
      <c r="DJS11" s="221"/>
      <c r="DJT11" s="221"/>
      <c r="DJU11" s="221"/>
      <c r="DJV11" s="221"/>
      <c r="DJW11" s="221"/>
      <c r="DJX11" s="221"/>
      <c r="DJY11" s="221"/>
      <c r="DJZ11" s="221"/>
      <c r="DKA11" s="221"/>
      <c r="DKB11" s="221"/>
      <c r="DKC11" s="221"/>
      <c r="DKD11" s="221"/>
      <c r="DKE11" s="221"/>
      <c r="DKF11" s="221"/>
      <c r="DKG11" s="221"/>
      <c r="DKH11" s="221"/>
      <c r="DKI11" s="221"/>
      <c r="DKJ11" s="221"/>
      <c r="DKK11" s="221"/>
      <c r="DKL11" s="221"/>
      <c r="DKM11" s="221"/>
      <c r="DKN11" s="221"/>
      <c r="DKO11" s="221"/>
      <c r="DKP11" s="221"/>
      <c r="DKQ11" s="221"/>
      <c r="DKR11" s="221"/>
      <c r="DKS11" s="221"/>
      <c r="DKT11" s="221"/>
      <c r="DKU11" s="221"/>
      <c r="DKV11" s="221"/>
      <c r="DKW11" s="221"/>
      <c r="DKX11" s="221"/>
      <c r="DKY11" s="221"/>
      <c r="DKZ11" s="221"/>
      <c r="DLA11" s="221"/>
      <c r="DLB11" s="221"/>
      <c r="DLC11" s="221"/>
      <c r="DLD11" s="221"/>
      <c r="DLE11" s="221"/>
      <c r="DLF11" s="221"/>
      <c r="DLG11" s="221"/>
      <c r="DLH11" s="221"/>
      <c r="DLI11" s="221"/>
      <c r="DLJ11" s="221"/>
      <c r="DLK11" s="221"/>
      <c r="DLL11" s="221"/>
      <c r="DLM11" s="221"/>
      <c r="DLN11" s="221"/>
      <c r="DLO11" s="221"/>
      <c r="DLP11" s="221"/>
      <c r="DLQ11" s="221"/>
      <c r="DLR11" s="221"/>
      <c r="DLS11" s="221"/>
      <c r="DLT11" s="221"/>
      <c r="DLU11" s="221"/>
      <c r="DLV11" s="221"/>
      <c r="DLW11" s="221"/>
      <c r="DLX11" s="221"/>
      <c r="DLY11" s="221"/>
      <c r="DLZ11" s="221"/>
      <c r="DMA11" s="221"/>
      <c r="DMB11" s="221"/>
      <c r="DMC11" s="221"/>
      <c r="DMD11" s="221"/>
      <c r="DME11" s="221"/>
      <c r="DMF11" s="221"/>
      <c r="DMG11" s="221"/>
      <c r="DMH11" s="221"/>
      <c r="DMI11" s="221"/>
      <c r="DMJ11" s="221"/>
      <c r="DMK11" s="221"/>
      <c r="DML11" s="221"/>
      <c r="DMM11" s="221"/>
      <c r="DMN11" s="221"/>
      <c r="DMO11" s="221"/>
      <c r="DMP11" s="221"/>
      <c r="DMQ11" s="221"/>
      <c r="DMR11" s="221"/>
      <c r="DMS11" s="221"/>
      <c r="DMT11" s="221"/>
      <c r="DMU11" s="221"/>
      <c r="DMV11" s="221"/>
      <c r="DMW11" s="221"/>
      <c r="DMX11" s="221"/>
      <c r="DMY11" s="221"/>
      <c r="DMZ11" s="221"/>
      <c r="DNA11" s="221"/>
      <c r="DNB11" s="221"/>
      <c r="DNC11" s="221"/>
      <c r="DND11" s="221"/>
      <c r="DNE11" s="221"/>
      <c r="DNF11" s="221"/>
      <c r="DNG11" s="221"/>
      <c r="DNH11" s="221"/>
      <c r="DNI11" s="221"/>
      <c r="DNJ11" s="221"/>
      <c r="DNK11" s="221"/>
      <c r="DNL11" s="221"/>
      <c r="DNM11" s="221"/>
      <c r="DNN11" s="221"/>
      <c r="DNO11" s="221"/>
      <c r="DNP11" s="221"/>
      <c r="DNQ11" s="221"/>
      <c r="DNR11" s="221"/>
      <c r="DNS11" s="221"/>
      <c r="DNT11" s="221"/>
      <c r="DNU11" s="221"/>
      <c r="DNV11" s="221"/>
      <c r="DNW11" s="221"/>
      <c r="DNX11" s="221"/>
      <c r="DNY11" s="221"/>
      <c r="DNZ11" s="221"/>
      <c r="DOA11" s="221"/>
      <c r="DOB11" s="221"/>
      <c r="DOC11" s="221"/>
      <c r="DOD11" s="221"/>
      <c r="DOE11" s="221"/>
      <c r="DOF11" s="221"/>
      <c r="DOG11" s="221"/>
      <c r="DOH11" s="221"/>
      <c r="DOI11" s="221"/>
      <c r="DOJ11" s="221"/>
      <c r="DOK11" s="221"/>
      <c r="DOL11" s="221"/>
      <c r="DOM11" s="221"/>
      <c r="DON11" s="221"/>
      <c r="DOO11" s="221"/>
      <c r="DOP11" s="221"/>
      <c r="DOQ11" s="221"/>
      <c r="DOR11" s="221"/>
      <c r="DOS11" s="221"/>
      <c r="DOT11" s="221"/>
      <c r="DOU11" s="221"/>
      <c r="DOV11" s="221"/>
      <c r="DOW11" s="221"/>
      <c r="DOX11" s="221"/>
      <c r="DOY11" s="221"/>
      <c r="DOZ11" s="221"/>
      <c r="DPA11" s="221"/>
      <c r="DPB11" s="221"/>
      <c r="DPC11" s="221"/>
      <c r="DPD11" s="221"/>
      <c r="DPE11" s="221"/>
      <c r="DPF11" s="221"/>
      <c r="DPG11" s="221"/>
      <c r="DPH11" s="221"/>
      <c r="DPI11" s="221"/>
      <c r="DPJ11" s="221"/>
      <c r="DPK11" s="221"/>
      <c r="DPL11" s="221"/>
      <c r="DPM11" s="221"/>
      <c r="DPN11" s="221"/>
      <c r="DPO11" s="221"/>
      <c r="DPP11" s="221"/>
      <c r="DPQ11" s="221"/>
      <c r="DPR11" s="221"/>
      <c r="DPS11" s="221"/>
      <c r="DPT11" s="221"/>
      <c r="DPU11" s="221"/>
      <c r="DPV11" s="221"/>
      <c r="DPW11" s="221"/>
      <c r="DPX11" s="221"/>
      <c r="DPY11" s="221"/>
      <c r="DPZ11" s="221"/>
      <c r="DQA11" s="221"/>
      <c r="DQB11" s="221"/>
      <c r="DQC11" s="221"/>
      <c r="DQD11" s="221"/>
      <c r="DQE11" s="221"/>
      <c r="DQF11" s="221"/>
      <c r="DQG11" s="221"/>
      <c r="DQH11" s="221"/>
      <c r="DQI11" s="221"/>
      <c r="DQJ11" s="221"/>
      <c r="DQK11" s="221"/>
      <c r="DQL11" s="221"/>
      <c r="DQM11" s="221"/>
      <c r="DQN11" s="221"/>
      <c r="DQO11" s="221"/>
      <c r="DQP11" s="221"/>
      <c r="DQQ11" s="221"/>
      <c r="DQR11" s="221"/>
      <c r="DQS11" s="221"/>
      <c r="DQT11" s="221"/>
      <c r="DQU11" s="221"/>
      <c r="DQV11" s="221"/>
      <c r="DQW11" s="221"/>
      <c r="DQX11" s="221"/>
      <c r="DQY11" s="221"/>
      <c r="DQZ11" s="221"/>
      <c r="DRA11" s="221"/>
      <c r="DRB11" s="221"/>
      <c r="DRC11" s="221"/>
      <c r="DRD11" s="221"/>
      <c r="DRE11" s="221"/>
      <c r="DRF11" s="221"/>
      <c r="DRG11" s="221"/>
      <c r="DRH11" s="221"/>
      <c r="DRI11" s="221"/>
      <c r="DRJ11" s="221"/>
      <c r="DRK11" s="221"/>
      <c r="DRL11" s="221"/>
      <c r="DRM11" s="221"/>
      <c r="DRN11" s="221"/>
      <c r="DRO11" s="221"/>
      <c r="DRP11" s="221"/>
      <c r="DRQ11" s="221"/>
      <c r="DRR11" s="221"/>
      <c r="DRS11" s="221"/>
      <c r="DRT11" s="221"/>
      <c r="DRU11" s="221"/>
      <c r="DRV11" s="221"/>
      <c r="DRW11" s="221"/>
      <c r="DRX11" s="221"/>
      <c r="DRY11" s="221"/>
      <c r="DRZ11" s="221"/>
      <c r="DSA11" s="221"/>
      <c r="DSB11" s="221"/>
      <c r="DSC11" s="221"/>
      <c r="DSD11" s="221"/>
      <c r="DSE11" s="221"/>
      <c r="DSF11" s="221"/>
      <c r="DSG11" s="221"/>
      <c r="DSH11" s="221"/>
      <c r="DSI11" s="221"/>
      <c r="DSJ11" s="221"/>
      <c r="DSK11" s="221"/>
      <c r="DSL11" s="221"/>
      <c r="DSM11" s="221"/>
      <c r="DSN11" s="221"/>
      <c r="DSO11" s="221"/>
      <c r="DSP11" s="221"/>
      <c r="DSQ11" s="221"/>
      <c r="DSR11" s="221"/>
      <c r="DSS11" s="221"/>
      <c r="DST11" s="221"/>
      <c r="DSU11" s="221"/>
      <c r="DSV11" s="221"/>
      <c r="DSW11" s="221"/>
      <c r="DSX11" s="221"/>
      <c r="DSY11" s="221"/>
      <c r="DSZ11" s="221"/>
      <c r="DTA11" s="221"/>
      <c r="DTB11" s="221"/>
      <c r="DTC11" s="221"/>
      <c r="DTD11" s="221"/>
      <c r="DTE11" s="221"/>
      <c r="DTF11" s="221"/>
      <c r="DTG11" s="221"/>
      <c r="DTH11" s="221"/>
      <c r="DTI11" s="221"/>
      <c r="DTJ11" s="221"/>
      <c r="DTK11" s="221"/>
      <c r="DTL11" s="221"/>
      <c r="DTM11" s="221"/>
      <c r="DTN11" s="221"/>
      <c r="DTO11" s="221"/>
      <c r="DTP11" s="221"/>
      <c r="DTQ11" s="221"/>
      <c r="DTR11" s="221"/>
      <c r="DTS11" s="221"/>
      <c r="DTT11" s="221"/>
      <c r="DTU11" s="221"/>
      <c r="DTV11" s="221"/>
      <c r="DTW11" s="221"/>
      <c r="DTX11" s="221"/>
      <c r="DTY11" s="221"/>
      <c r="DTZ11" s="221"/>
      <c r="DUA11" s="221"/>
      <c r="DUB11" s="221"/>
      <c r="DUC11" s="221"/>
      <c r="DUD11" s="221"/>
      <c r="DUE11" s="221"/>
      <c r="DUF11" s="221"/>
      <c r="DUG11" s="221"/>
      <c r="DUH11" s="221"/>
      <c r="DUI11" s="221"/>
      <c r="DUJ11" s="221"/>
      <c r="DUK11" s="221"/>
      <c r="DUL11" s="221"/>
      <c r="DUM11" s="221"/>
      <c r="DUN11" s="221"/>
      <c r="DUO11" s="221"/>
      <c r="DUP11" s="221"/>
      <c r="DUQ11" s="221"/>
      <c r="DUR11" s="221"/>
      <c r="DUS11" s="221"/>
      <c r="DUT11" s="221"/>
      <c r="DUU11" s="221"/>
      <c r="DUV11" s="221"/>
      <c r="DUW11" s="221"/>
      <c r="DUX11" s="221"/>
      <c r="DUY11" s="221"/>
      <c r="DUZ11" s="221"/>
      <c r="DVA11" s="221"/>
      <c r="DVB11" s="221"/>
      <c r="DVC11" s="221"/>
      <c r="DVD11" s="221"/>
      <c r="DVE11" s="221"/>
      <c r="DVF11" s="221"/>
      <c r="DVG11" s="221"/>
      <c r="DVH11" s="221"/>
      <c r="DVI11" s="221"/>
      <c r="DVJ11" s="221"/>
      <c r="DVK11" s="221"/>
      <c r="DVL11" s="221"/>
      <c r="DVM11" s="221"/>
      <c r="DVN11" s="221"/>
      <c r="DVO11" s="221"/>
      <c r="DVP11" s="221"/>
      <c r="DVQ11" s="221"/>
      <c r="DVR11" s="221"/>
      <c r="DVS11" s="221"/>
      <c r="DVT11" s="221"/>
      <c r="DVU11" s="221"/>
      <c r="DVV11" s="221"/>
      <c r="DVW11" s="221"/>
      <c r="DVX11" s="221"/>
      <c r="DVY11" s="221"/>
      <c r="DVZ11" s="221"/>
      <c r="DWA11" s="221"/>
      <c r="DWB11" s="221"/>
      <c r="DWC11" s="221"/>
      <c r="DWD11" s="221"/>
      <c r="DWE11" s="221"/>
      <c r="DWF11" s="221"/>
      <c r="DWG11" s="221"/>
      <c r="DWH11" s="221"/>
      <c r="DWI11" s="221"/>
      <c r="DWJ11" s="221"/>
      <c r="DWK11" s="221"/>
      <c r="DWL11" s="221"/>
      <c r="DWM11" s="221"/>
      <c r="DWN11" s="221"/>
      <c r="DWO11" s="221"/>
      <c r="DWP11" s="221"/>
      <c r="DWQ11" s="221"/>
      <c r="DWR11" s="221"/>
      <c r="DWS11" s="221"/>
      <c r="DWT11" s="221"/>
      <c r="DWU11" s="221"/>
      <c r="DWV11" s="221"/>
      <c r="DWW11" s="221"/>
      <c r="DWX11" s="221"/>
      <c r="DWY11" s="221"/>
      <c r="DWZ11" s="221"/>
      <c r="DXA11" s="221"/>
      <c r="DXB11" s="221"/>
      <c r="DXC11" s="221"/>
      <c r="DXD11" s="221"/>
      <c r="DXE11" s="221"/>
      <c r="DXF11" s="221"/>
      <c r="DXG11" s="221"/>
      <c r="DXH11" s="221"/>
      <c r="DXI11" s="221"/>
      <c r="DXJ11" s="221"/>
      <c r="DXK11" s="221"/>
      <c r="DXL11" s="221"/>
      <c r="DXM11" s="221"/>
      <c r="DXN11" s="221"/>
      <c r="DXO11" s="221"/>
      <c r="DXP11" s="221"/>
      <c r="DXQ11" s="221"/>
      <c r="DXR11" s="221"/>
      <c r="DXS11" s="221"/>
      <c r="DXT11" s="221"/>
      <c r="DXU11" s="221"/>
      <c r="DXV11" s="221"/>
      <c r="DXW11" s="221"/>
      <c r="DXX11" s="221"/>
      <c r="DXY11" s="221"/>
      <c r="DXZ11" s="221"/>
      <c r="DYA11" s="221"/>
      <c r="DYB11" s="221"/>
      <c r="DYC11" s="221"/>
      <c r="DYD11" s="221"/>
      <c r="DYE11" s="221"/>
      <c r="DYF11" s="221"/>
      <c r="DYG11" s="221"/>
      <c r="DYH11" s="221"/>
      <c r="DYI11" s="221"/>
      <c r="DYJ11" s="221"/>
      <c r="DYK11" s="221"/>
      <c r="DYL11" s="221"/>
      <c r="DYM11" s="221"/>
      <c r="DYN11" s="221"/>
      <c r="DYO11" s="221"/>
      <c r="DYP11" s="221"/>
      <c r="DYQ11" s="221"/>
      <c r="DYR11" s="221"/>
      <c r="DYS11" s="221"/>
      <c r="DYT11" s="221"/>
      <c r="DYU11" s="221"/>
      <c r="DYV11" s="221"/>
      <c r="DYW11" s="221"/>
      <c r="DYX11" s="221"/>
      <c r="DYY11" s="221"/>
      <c r="DYZ11" s="221"/>
      <c r="DZA11" s="221"/>
      <c r="DZB11" s="221"/>
      <c r="DZC11" s="221"/>
      <c r="DZD11" s="221"/>
      <c r="DZE11" s="221"/>
      <c r="DZF11" s="221"/>
      <c r="DZG11" s="221"/>
      <c r="DZH11" s="221"/>
      <c r="DZI11" s="221"/>
      <c r="DZJ11" s="221"/>
      <c r="DZK11" s="221"/>
      <c r="DZL11" s="221"/>
      <c r="DZM11" s="221"/>
      <c r="DZN11" s="221"/>
      <c r="DZO11" s="221"/>
      <c r="DZP11" s="221"/>
      <c r="DZQ11" s="221"/>
      <c r="DZR11" s="221"/>
      <c r="DZS11" s="221"/>
      <c r="DZT11" s="221"/>
      <c r="DZU11" s="221"/>
      <c r="DZV11" s="221"/>
      <c r="DZW11" s="221"/>
      <c r="DZX11" s="221"/>
      <c r="DZY11" s="221"/>
      <c r="DZZ11" s="221"/>
      <c r="EAA11" s="221"/>
      <c r="EAB11" s="221"/>
      <c r="EAC11" s="221"/>
      <c r="EAD11" s="221"/>
      <c r="EAE11" s="221"/>
      <c r="EAF11" s="221"/>
      <c r="EAG11" s="221"/>
      <c r="EAH11" s="221"/>
      <c r="EAI11" s="221"/>
      <c r="EAJ11" s="221"/>
      <c r="EAK11" s="221"/>
      <c r="EAL11" s="221"/>
      <c r="EAM11" s="221"/>
      <c r="EAN11" s="221"/>
      <c r="EAO11" s="221"/>
      <c r="EAP11" s="221"/>
      <c r="EAQ11" s="221"/>
      <c r="EAR11" s="221"/>
      <c r="EAS11" s="221"/>
      <c r="EAT11" s="221"/>
      <c r="EAU11" s="221"/>
      <c r="EAV11" s="221"/>
      <c r="EAW11" s="221"/>
      <c r="EAX11" s="221"/>
      <c r="EAY11" s="221"/>
      <c r="EAZ11" s="221"/>
      <c r="EBA11" s="221"/>
      <c r="EBB11" s="221"/>
      <c r="EBC11" s="221"/>
      <c r="EBD11" s="221"/>
      <c r="EBE11" s="221"/>
      <c r="EBF11" s="221"/>
      <c r="EBG11" s="221"/>
      <c r="EBH11" s="221"/>
      <c r="EBI11" s="221"/>
      <c r="EBJ11" s="221"/>
      <c r="EBK11" s="221"/>
      <c r="EBL11" s="221"/>
      <c r="EBM11" s="221"/>
      <c r="EBN11" s="221"/>
      <c r="EBO11" s="221"/>
      <c r="EBP11" s="221"/>
      <c r="EBQ11" s="221"/>
      <c r="EBR11" s="221"/>
      <c r="EBS11" s="221"/>
      <c r="EBT11" s="221"/>
      <c r="EBU11" s="221"/>
      <c r="EBV11" s="221"/>
      <c r="EBW11" s="221"/>
      <c r="EBX11" s="221"/>
      <c r="EBY11" s="221"/>
      <c r="EBZ11" s="221"/>
      <c r="ECA11" s="221"/>
      <c r="ECB11" s="221"/>
      <c r="ECC11" s="221"/>
      <c r="ECD11" s="221"/>
      <c r="ECE11" s="221"/>
      <c r="ECF11" s="221"/>
      <c r="ECG11" s="221"/>
      <c r="ECH11" s="221"/>
      <c r="ECI11" s="221"/>
      <c r="ECJ11" s="221"/>
      <c r="ECK11" s="221"/>
      <c r="ECL11" s="221"/>
      <c r="ECM11" s="221"/>
      <c r="ECN11" s="221"/>
      <c r="ECO11" s="221"/>
      <c r="ECP11" s="221"/>
      <c r="ECQ11" s="221"/>
      <c r="ECR11" s="221"/>
      <c r="ECS11" s="221"/>
      <c r="ECT11" s="221"/>
      <c r="ECU11" s="221"/>
      <c r="ECV11" s="221"/>
      <c r="ECW11" s="221"/>
      <c r="ECX11" s="221"/>
      <c r="ECY11" s="221"/>
      <c r="ECZ11" s="221"/>
      <c r="EDA11" s="221"/>
      <c r="EDB11" s="221"/>
      <c r="EDC11" s="221"/>
      <c r="EDD11" s="221"/>
      <c r="EDE11" s="221"/>
      <c r="EDF11" s="221"/>
      <c r="EDG11" s="221"/>
      <c r="EDH11" s="221"/>
      <c r="EDI11" s="221"/>
      <c r="EDJ11" s="221"/>
      <c r="EDK11" s="221"/>
      <c r="EDL11" s="221"/>
      <c r="EDM11" s="221"/>
      <c r="EDN11" s="221"/>
      <c r="EDO11" s="221"/>
      <c r="EDP11" s="221"/>
      <c r="EDQ11" s="221"/>
      <c r="EDR11" s="221"/>
      <c r="EDS11" s="221"/>
      <c r="EDT11" s="221"/>
      <c r="EDU11" s="221"/>
      <c r="EDV11" s="221"/>
      <c r="EDW11" s="221"/>
      <c r="EDX11" s="221"/>
      <c r="EDY11" s="221"/>
      <c r="EDZ11" s="221"/>
      <c r="EEA11" s="221"/>
      <c r="EEB11" s="221"/>
      <c r="EEC11" s="221"/>
      <c r="EED11" s="221"/>
      <c r="EEE11" s="221"/>
      <c r="EEF11" s="221"/>
      <c r="EEG11" s="221"/>
      <c r="EEH11" s="221"/>
      <c r="EEI11" s="221"/>
      <c r="EEJ11" s="221"/>
      <c r="EEK11" s="221"/>
      <c r="EEL11" s="221"/>
      <c r="EEM11" s="221"/>
      <c r="EEN11" s="221"/>
      <c r="EEO11" s="221"/>
      <c r="EEP11" s="221"/>
      <c r="EEQ11" s="221"/>
      <c r="EER11" s="221"/>
      <c r="EES11" s="221"/>
      <c r="EET11" s="221"/>
      <c r="EEU11" s="221"/>
      <c r="EEV11" s="221"/>
      <c r="EEW11" s="221"/>
      <c r="EEX11" s="221"/>
      <c r="EEY11" s="221"/>
      <c r="EEZ11" s="221"/>
      <c r="EFA11" s="221"/>
      <c r="EFB11" s="221"/>
      <c r="EFC11" s="221"/>
      <c r="EFD11" s="221"/>
      <c r="EFE11" s="221"/>
      <c r="EFF11" s="221"/>
      <c r="EFG11" s="221"/>
      <c r="EFH11" s="221"/>
      <c r="EFI11" s="221"/>
      <c r="EFJ11" s="221"/>
      <c r="EFK11" s="221"/>
      <c r="EFL11" s="221"/>
      <c r="EFM11" s="221"/>
      <c r="EFN11" s="221"/>
      <c r="EFO11" s="221"/>
      <c r="EFP11" s="221"/>
      <c r="EFQ11" s="221"/>
      <c r="EFR11" s="221"/>
      <c r="EFS11" s="221"/>
      <c r="EFT11" s="221"/>
      <c r="EFU11" s="221"/>
      <c r="EFV11" s="221"/>
      <c r="EFW11" s="221"/>
      <c r="EFX11" s="221"/>
      <c r="EFY11" s="221"/>
      <c r="EFZ11" s="221"/>
      <c r="EGA11" s="221"/>
      <c r="EGB11" s="221"/>
      <c r="EGC11" s="221"/>
      <c r="EGD11" s="221"/>
      <c r="EGE11" s="221"/>
      <c r="EGF11" s="221"/>
      <c r="EGG11" s="221"/>
      <c r="EGH11" s="221"/>
      <c r="EGI11" s="221"/>
      <c r="EGJ11" s="221"/>
      <c r="EGK11" s="221"/>
      <c r="EGL11" s="221"/>
      <c r="EGM11" s="221"/>
      <c r="EGN11" s="221"/>
      <c r="EGO11" s="221"/>
      <c r="EGP11" s="221"/>
      <c r="EGQ11" s="221"/>
      <c r="EGR11" s="221"/>
      <c r="EGS11" s="221"/>
      <c r="EGT11" s="221"/>
      <c r="EGU11" s="221"/>
      <c r="EGV11" s="221"/>
      <c r="EGW11" s="221"/>
      <c r="EGX11" s="221"/>
      <c r="EGY11" s="221"/>
      <c r="EGZ11" s="221"/>
      <c r="EHA11" s="221"/>
      <c r="EHB11" s="221"/>
      <c r="EHC11" s="221"/>
      <c r="EHD11" s="221"/>
      <c r="EHE11" s="221"/>
      <c r="EHF11" s="221"/>
      <c r="EHG11" s="221"/>
      <c r="EHH11" s="221"/>
      <c r="EHI11" s="221"/>
      <c r="EHJ11" s="221"/>
      <c r="EHK11" s="221"/>
      <c r="EHL11" s="221"/>
      <c r="EHM11" s="221"/>
      <c r="EHN11" s="221"/>
      <c r="EHO11" s="221"/>
      <c r="EHP11" s="221"/>
      <c r="EHQ11" s="221"/>
      <c r="EHR11" s="221"/>
      <c r="EHS11" s="221"/>
      <c r="EHT11" s="221"/>
      <c r="EHU11" s="221"/>
      <c r="EHV11" s="221"/>
      <c r="EHW11" s="221"/>
      <c r="EHX11" s="221"/>
      <c r="EHY11" s="221"/>
      <c r="EHZ11" s="221"/>
      <c r="EIA11" s="221"/>
      <c r="EIB11" s="221"/>
      <c r="EIC11" s="221"/>
      <c r="EID11" s="221"/>
      <c r="EIE11" s="221"/>
      <c r="EIF11" s="221"/>
      <c r="EIG11" s="221"/>
      <c r="EIH11" s="221"/>
      <c r="EII11" s="221"/>
      <c r="EIJ11" s="221"/>
      <c r="EIK11" s="221"/>
      <c r="EIL11" s="221"/>
      <c r="EIM11" s="221"/>
      <c r="EIN11" s="221"/>
      <c r="EIO11" s="221"/>
      <c r="EIP11" s="221"/>
      <c r="EIQ11" s="221"/>
      <c r="EIR11" s="221"/>
      <c r="EIS11" s="221"/>
      <c r="EIT11" s="221"/>
      <c r="EIU11" s="221"/>
      <c r="EIV11" s="221"/>
      <c r="EIW11" s="221"/>
      <c r="EIX11" s="221"/>
      <c r="EIY11" s="221"/>
      <c r="EIZ11" s="221"/>
      <c r="EJA11" s="221"/>
      <c r="EJB11" s="221"/>
      <c r="EJC11" s="221"/>
      <c r="EJD11" s="221"/>
      <c r="EJE11" s="221"/>
      <c r="EJF11" s="221"/>
      <c r="EJG11" s="221"/>
      <c r="EJH11" s="221"/>
      <c r="EJI11" s="221"/>
      <c r="EJJ11" s="221"/>
      <c r="EJK11" s="221"/>
      <c r="EJL11" s="221"/>
      <c r="EJM11" s="221"/>
      <c r="EJN11" s="221"/>
      <c r="EJO11" s="221"/>
      <c r="EJP11" s="221"/>
      <c r="EJQ11" s="221"/>
      <c r="EJR11" s="221"/>
      <c r="EJS11" s="221"/>
      <c r="EJT11" s="221"/>
      <c r="EJU11" s="221"/>
      <c r="EJV11" s="221"/>
      <c r="EJW11" s="221"/>
      <c r="EJX11" s="221"/>
      <c r="EJY11" s="221"/>
      <c r="EJZ11" s="221"/>
      <c r="EKA11" s="221"/>
      <c r="EKB11" s="221"/>
      <c r="EKC11" s="221"/>
      <c r="EKD11" s="221"/>
      <c r="EKE11" s="221"/>
      <c r="EKF11" s="221"/>
      <c r="EKG11" s="221"/>
      <c r="EKH11" s="221"/>
      <c r="EKI11" s="221"/>
      <c r="EKJ11" s="221"/>
      <c r="EKK11" s="221"/>
      <c r="EKL11" s="221"/>
      <c r="EKM11" s="221"/>
      <c r="EKN11" s="221"/>
      <c r="EKO11" s="221"/>
      <c r="EKP11" s="221"/>
      <c r="EKQ11" s="221"/>
      <c r="EKR11" s="221"/>
      <c r="EKS11" s="221"/>
      <c r="EKT11" s="221"/>
      <c r="EKU11" s="221"/>
      <c r="EKV11" s="221"/>
      <c r="EKW11" s="221"/>
      <c r="EKX11" s="221"/>
      <c r="EKY11" s="221"/>
      <c r="EKZ11" s="221"/>
      <c r="ELA11" s="221"/>
      <c r="ELB11" s="221"/>
      <c r="ELC11" s="221"/>
      <c r="ELD11" s="221"/>
      <c r="ELE11" s="221"/>
      <c r="ELF11" s="221"/>
      <c r="ELG11" s="221"/>
      <c r="ELH11" s="221"/>
      <c r="ELI11" s="221"/>
      <c r="ELJ11" s="221"/>
      <c r="ELK11" s="221"/>
      <c r="ELL11" s="221"/>
      <c r="ELM11" s="221"/>
      <c r="ELN11" s="221"/>
      <c r="ELO11" s="221"/>
      <c r="ELP11" s="221"/>
      <c r="ELQ11" s="221"/>
      <c r="ELR11" s="221"/>
      <c r="ELS11" s="221"/>
      <c r="ELT11" s="221"/>
      <c r="ELU11" s="221"/>
      <c r="ELV11" s="221"/>
      <c r="ELW11" s="221"/>
      <c r="ELX11" s="221"/>
      <c r="ELY11" s="221"/>
      <c r="ELZ11" s="221"/>
      <c r="EMA11" s="221"/>
      <c r="EMB11" s="221"/>
      <c r="EMC11" s="221"/>
      <c r="EMD11" s="221"/>
      <c r="EME11" s="221"/>
      <c r="EMF11" s="221"/>
      <c r="EMG11" s="221"/>
      <c r="EMH11" s="221"/>
      <c r="EMI11" s="221"/>
      <c r="EMJ11" s="221"/>
      <c r="EMK11" s="221"/>
      <c r="EML11" s="221"/>
      <c r="EMM11" s="221"/>
      <c r="EMN11" s="221"/>
      <c r="EMO11" s="221"/>
      <c r="EMP11" s="221"/>
      <c r="EMQ11" s="221"/>
      <c r="EMR11" s="221"/>
      <c r="EMS11" s="221"/>
      <c r="EMT11" s="221"/>
      <c r="EMU11" s="221"/>
      <c r="EMV11" s="221"/>
      <c r="EMW11" s="221"/>
      <c r="EMX11" s="221"/>
      <c r="EMY11" s="221"/>
      <c r="EMZ11" s="221"/>
      <c r="ENA11" s="221"/>
      <c r="ENB11" s="221"/>
      <c r="ENC11" s="221"/>
      <c r="END11" s="221"/>
      <c r="ENE11" s="221"/>
      <c r="ENF11" s="221"/>
      <c r="ENG11" s="221"/>
      <c r="ENH11" s="221"/>
      <c r="ENI11" s="221"/>
      <c r="ENJ11" s="221"/>
      <c r="ENK11" s="221"/>
      <c r="ENL11" s="221"/>
      <c r="ENM11" s="221"/>
      <c r="ENN11" s="221"/>
      <c r="ENO11" s="221"/>
      <c r="ENP11" s="221"/>
      <c r="ENQ11" s="221"/>
      <c r="ENR11" s="221"/>
      <c r="ENS11" s="221"/>
      <c r="ENT11" s="221"/>
      <c r="ENU11" s="221"/>
      <c r="ENV11" s="221"/>
      <c r="ENW11" s="221"/>
      <c r="ENX11" s="221"/>
      <c r="ENY11" s="221"/>
      <c r="ENZ11" s="221"/>
      <c r="EOA11" s="221"/>
      <c r="EOB11" s="221"/>
      <c r="EOC11" s="221"/>
      <c r="EOD11" s="221"/>
      <c r="EOE11" s="221"/>
      <c r="EOF11" s="221"/>
      <c r="EOG11" s="221"/>
      <c r="EOH11" s="221"/>
      <c r="EOI11" s="221"/>
      <c r="EOJ11" s="221"/>
      <c r="EOK11" s="221"/>
      <c r="EOL11" s="221"/>
      <c r="EOM11" s="221"/>
      <c r="EON11" s="221"/>
      <c r="EOO11" s="221"/>
      <c r="EOP11" s="221"/>
      <c r="EOQ11" s="221"/>
      <c r="EOR11" s="221"/>
      <c r="EOS11" s="221"/>
      <c r="EOT11" s="221"/>
      <c r="EOU11" s="221"/>
      <c r="EOV11" s="221"/>
      <c r="EOW11" s="221"/>
      <c r="EOX11" s="221"/>
      <c r="EOY11" s="221"/>
      <c r="EOZ11" s="221"/>
      <c r="EPA11" s="221"/>
      <c r="EPB11" s="221"/>
      <c r="EPC11" s="221"/>
      <c r="EPD11" s="221"/>
      <c r="EPE11" s="221"/>
      <c r="EPF11" s="221"/>
      <c r="EPG11" s="221"/>
      <c r="EPH11" s="221"/>
      <c r="EPI11" s="221"/>
      <c r="EPJ11" s="221"/>
      <c r="EPK11" s="221"/>
      <c r="EPL11" s="221"/>
      <c r="EPM11" s="221"/>
      <c r="EPN11" s="221"/>
      <c r="EPO11" s="221"/>
      <c r="EPP11" s="221"/>
      <c r="EPQ11" s="221"/>
      <c r="EPR11" s="221"/>
      <c r="EPS11" s="221"/>
      <c r="EPT11" s="221"/>
      <c r="EPU11" s="221"/>
      <c r="EPV11" s="221"/>
      <c r="EPW11" s="221"/>
      <c r="EPX11" s="221"/>
      <c r="EPY11" s="221"/>
      <c r="EPZ11" s="221"/>
      <c r="EQA11" s="221"/>
      <c r="EQB11" s="221"/>
      <c r="EQC11" s="221"/>
      <c r="EQD11" s="221"/>
      <c r="EQE11" s="221"/>
      <c r="EQF11" s="221"/>
      <c r="EQG11" s="221"/>
      <c r="EQH11" s="221"/>
      <c r="EQI11" s="221"/>
      <c r="EQJ11" s="221"/>
      <c r="EQK11" s="221"/>
      <c r="EQL11" s="221"/>
      <c r="EQM11" s="221"/>
      <c r="EQN11" s="221"/>
      <c r="EQO11" s="221"/>
      <c r="EQP11" s="221"/>
      <c r="EQQ11" s="221"/>
      <c r="EQR11" s="221"/>
      <c r="EQS11" s="221"/>
      <c r="EQT11" s="221"/>
      <c r="EQU11" s="221"/>
      <c r="EQV11" s="221"/>
      <c r="EQW11" s="221"/>
      <c r="EQX11" s="221"/>
      <c r="EQY11" s="221"/>
      <c r="EQZ11" s="221"/>
      <c r="ERA11" s="221"/>
      <c r="ERB11" s="221"/>
      <c r="ERC11" s="221"/>
      <c r="ERD11" s="221"/>
      <c r="ERE11" s="221"/>
      <c r="ERF11" s="221"/>
      <c r="ERG11" s="221"/>
      <c r="ERH11" s="221"/>
      <c r="ERI11" s="221"/>
      <c r="ERJ11" s="221"/>
      <c r="ERK11" s="221"/>
      <c r="ERL11" s="221"/>
      <c r="ERM11" s="221"/>
      <c r="ERN11" s="221"/>
      <c r="ERO11" s="221"/>
      <c r="ERP11" s="221"/>
      <c r="ERQ11" s="221"/>
      <c r="ERR11" s="221"/>
      <c r="ERS11" s="221"/>
      <c r="ERT11" s="221"/>
      <c r="ERU11" s="221"/>
      <c r="ERV11" s="221"/>
      <c r="ERW11" s="221"/>
      <c r="ERX11" s="221"/>
      <c r="ERY11" s="221"/>
      <c r="ERZ11" s="221"/>
      <c r="ESA11" s="221"/>
      <c r="ESB11" s="221"/>
      <c r="ESC11" s="221"/>
      <c r="ESD11" s="221"/>
      <c r="ESE11" s="221"/>
      <c r="ESF11" s="221"/>
      <c r="ESG11" s="221"/>
      <c r="ESH11" s="221"/>
      <c r="ESI11" s="221"/>
      <c r="ESJ11" s="221"/>
      <c r="ESK11" s="221"/>
      <c r="ESL11" s="221"/>
      <c r="ESM11" s="221"/>
      <c r="ESN11" s="221"/>
      <c r="ESO11" s="221"/>
      <c r="ESP11" s="221"/>
      <c r="ESQ11" s="221"/>
      <c r="ESR11" s="221"/>
      <c r="ESS11" s="221"/>
      <c r="EST11" s="221"/>
      <c r="ESU11" s="221"/>
      <c r="ESV11" s="221"/>
      <c r="ESW11" s="221"/>
      <c r="ESX11" s="221"/>
      <c r="ESY11" s="221"/>
      <c r="ESZ11" s="221"/>
      <c r="ETA11" s="221"/>
      <c r="ETB11" s="221"/>
      <c r="ETC11" s="221"/>
      <c r="ETD11" s="221"/>
      <c r="ETE11" s="221"/>
      <c r="ETF11" s="221"/>
      <c r="ETG11" s="221"/>
      <c r="ETH11" s="221"/>
      <c r="ETI11" s="221"/>
      <c r="ETJ11" s="221"/>
      <c r="ETK11" s="221"/>
      <c r="ETL11" s="221"/>
      <c r="ETM11" s="221"/>
      <c r="ETN11" s="221"/>
      <c r="ETO11" s="221"/>
      <c r="ETP11" s="221"/>
      <c r="ETQ11" s="221"/>
      <c r="ETR11" s="221"/>
      <c r="ETS11" s="221"/>
      <c r="ETT11" s="221"/>
      <c r="ETU11" s="221"/>
      <c r="ETV11" s="221"/>
      <c r="ETW11" s="221"/>
      <c r="ETX11" s="221"/>
      <c r="ETY11" s="221"/>
      <c r="ETZ11" s="221"/>
      <c r="EUA11" s="221"/>
      <c r="EUB11" s="221"/>
      <c r="EUC11" s="221"/>
      <c r="EUD11" s="221"/>
      <c r="EUE11" s="221"/>
      <c r="EUF11" s="221"/>
      <c r="EUG11" s="221"/>
      <c r="EUH11" s="221"/>
      <c r="EUI11" s="221"/>
      <c r="EUJ11" s="221"/>
      <c r="EUK11" s="221"/>
      <c r="EUL11" s="221"/>
      <c r="EUM11" s="221"/>
      <c r="EUN11" s="221"/>
      <c r="EUO11" s="221"/>
      <c r="EUP11" s="221"/>
      <c r="EUQ11" s="221"/>
      <c r="EUR11" s="221"/>
      <c r="EUS11" s="221"/>
      <c r="EUT11" s="221"/>
      <c r="EUU11" s="221"/>
      <c r="EUV11" s="221"/>
      <c r="EUW11" s="221"/>
      <c r="EUX11" s="221"/>
      <c r="EUY11" s="221"/>
      <c r="EUZ11" s="221"/>
      <c r="EVA11" s="221"/>
      <c r="EVB11" s="221"/>
      <c r="EVC11" s="221"/>
      <c r="EVD11" s="221"/>
      <c r="EVE11" s="221"/>
      <c r="EVF11" s="221"/>
      <c r="EVG11" s="221"/>
      <c r="EVH11" s="221"/>
      <c r="EVI11" s="221"/>
      <c r="EVJ11" s="221"/>
      <c r="EVK11" s="221"/>
      <c r="EVL11" s="221"/>
      <c r="EVM11" s="221"/>
      <c r="EVN11" s="221"/>
      <c r="EVO11" s="221"/>
      <c r="EVP11" s="221"/>
      <c r="EVQ11" s="221"/>
      <c r="EVR11" s="221"/>
      <c r="EVS11" s="221"/>
      <c r="EVT11" s="221"/>
      <c r="EVU11" s="221"/>
      <c r="EVV11" s="221"/>
      <c r="EVW11" s="221"/>
      <c r="EVX11" s="221"/>
      <c r="EVY11" s="221"/>
      <c r="EVZ11" s="221"/>
      <c r="EWA11" s="221"/>
      <c r="EWB11" s="221"/>
      <c r="EWC11" s="221"/>
      <c r="EWD11" s="221"/>
      <c r="EWE11" s="221"/>
      <c r="EWF11" s="221"/>
      <c r="EWG11" s="221"/>
      <c r="EWH11" s="221"/>
      <c r="EWI11" s="221"/>
      <c r="EWJ11" s="221"/>
      <c r="EWK11" s="221"/>
      <c r="EWL11" s="221"/>
      <c r="EWM11" s="221"/>
      <c r="EWN11" s="221"/>
      <c r="EWO11" s="221"/>
      <c r="EWP11" s="221"/>
      <c r="EWQ11" s="221"/>
      <c r="EWR11" s="221"/>
      <c r="EWS11" s="221"/>
      <c r="EWT11" s="221"/>
      <c r="EWU11" s="221"/>
      <c r="EWV11" s="221"/>
      <c r="EWW11" s="221"/>
      <c r="EWX11" s="221"/>
      <c r="EWY11" s="221"/>
      <c r="EWZ11" s="221"/>
      <c r="EXA11" s="221"/>
      <c r="EXB11" s="221"/>
      <c r="EXC11" s="221"/>
      <c r="EXD11" s="221"/>
      <c r="EXE11" s="221"/>
      <c r="EXF11" s="221"/>
      <c r="EXG11" s="221"/>
      <c r="EXH11" s="221"/>
      <c r="EXI11" s="221"/>
      <c r="EXJ11" s="221"/>
      <c r="EXK11" s="221"/>
      <c r="EXL11" s="221"/>
      <c r="EXM11" s="221"/>
      <c r="EXN11" s="221"/>
      <c r="EXO11" s="221"/>
      <c r="EXP11" s="221"/>
      <c r="EXQ11" s="221"/>
      <c r="EXR11" s="221"/>
      <c r="EXS11" s="221"/>
      <c r="EXT11" s="221"/>
      <c r="EXU11" s="221"/>
      <c r="EXV11" s="221"/>
      <c r="EXW11" s="221"/>
      <c r="EXX11" s="221"/>
      <c r="EXY11" s="221"/>
      <c r="EXZ11" s="221"/>
      <c r="EYA11" s="221"/>
      <c r="EYB11" s="221"/>
      <c r="EYC11" s="221"/>
      <c r="EYD11" s="221"/>
      <c r="EYE11" s="221"/>
      <c r="EYF11" s="221"/>
      <c r="EYG11" s="221"/>
      <c r="EYH11" s="221"/>
      <c r="EYI11" s="221"/>
      <c r="EYJ11" s="221"/>
      <c r="EYK11" s="221"/>
      <c r="EYL11" s="221"/>
      <c r="EYM11" s="221"/>
      <c r="EYN11" s="221"/>
      <c r="EYO11" s="221"/>
      <c r="EYP11" s="221"/>
      <c r="EYQ11" s="221"/>
      <c r="EYR11" s="221"/>
      <c r="EYS11" s="221"/>
      <c r="EYT11" s="221"/>
      <c r="EYU11" s="221"/>
      <c r="EYV11" s="221"/>
      <c r="EYW11" s="221"/>
      <c r="EYX11" s="221"/>
      <c r="EYY11" s="221"/>
      <c r="EYZ11" s="221"/>
      <c r="EZA11" s="221"/>
      <c r="EZB11" s="221"/>
      <c r="EZC11" s="221"/>
      <c r="EZD11" s="221"/>
      <c r="EZE11" s="221"/>
      <c r="EZF11" s="221"/>
      <c r="EZG11" s="221"/>
      <c r="EZH11" s="221"/>
      <c r="EZI11" s="221"/>
      <c r="EZJ11" s="221"/>
      <c r="EZK11" s="221"/>
      <c r="EZL11" s="221"/>
      <c r="EZM11" s="221"/>
      <c r="EZN11" s="221"/>
      <c r="EZO11" s="221"/>
      <c r="EZP11" s="221"/>
      <c r="EZQ11" s="221"/>
      <c r="EZR11" s="221"/>
      <c r="EZS11" s="221"/>
      <c r="EZT11" s="221"/>
      <c r="EZU11" s="221"/>
      <c r="EZV11" s="221"/>
      <c r="EZW11" s="221"/>
      <c r="EZX11" s="221"/>
      <c r="EZY11" s="221"/>
      <c r="EZZ11" s="221"/>
      <c r="FAA11" s="221"/>
      <c r="FAB11" s="221"/>
      <c r="FAC11" s="221"/>
      <c r="FAD11" s="221"/>
      <c r="FAE11" s="221"/>
      <c r="FAF11" s="221"/>
      <c r="FAG11" s="221"/>
      <c r="FAH11" s="221"/>
      <c r="FAI11" s="221"/>
      <c r="FAJ11" s="221"/>
      <c r="FAK11" s="221"/>
      <c r="FAL11" s="221"/>
      <c r="FAM11" s="221"/>
      <c r="FAN11" s="221"/>
      <c r="FAO11" s="221"/>
      <c r="FAP11" s="221"/>
      <c r="FAQ11" s="221"/>
      <c r="FAR11" s="221"/>
      <c r="FAS11" s="221"/>
      <c r="FAT11" s="221"/>
      <c r="FAU11" s="221"/>
      <c r="FAV11" s="221"/>
      <c r="FAW11" s="221"/>
      <c r="FAX11" s="221"/>
      <c r="FAY11" s="221"/>
      <c r="FAZ11" s="221"/>
      <c r="FBA11" s="221"/>
      <c r="FBB11" s="221"/>
      <c r="FBC11" s="221"/>
      <c r="FBD11" s="221"/>
      <c r="FBE11" s="221"/>
      <c r="FBF11" s="221"/>
      <c r="FBG11" s="221"/>
      <c r="FBH11" s="221"/>
      <c r="FBI11" s="221"/>
      <c r="FBJ11" s="221"/>
      <c r="FBK11" s="221"/>
      <c r="FBL11" s="221"/>
      <c r="FBM11" s="221"/>
      <c r="FBN11" s="221"/>
      <c r="FBO11" s="221"/>
      <c r="FBP11" s="221"/>
      <c r="FBQ11" s="221"/>
      <c r="FBR11" s="221"/>
      <c r="FBS11" s="221"/>
      <c r="FBT11" s="221"/>
      <c r="FBU11" s="221"/>
      <c r="FBV11" s="221"/>
      <c r="FBW11" s="221"/>
      <c r="FBX11" s="221"/>
      <c r="FBY11" s="221"/>
      <c r="FBZ11" s="221"/>
      <c r="FCA11" s="221"/>
      <c r="FCB11" s="221"/>
      <c r="FCC11" s="221"/>
      <c r="FCD11" s="221"/>
      <c r="FCE11" s="221"/>
      <c r="FCF11" s="221"/>
      <c r="FCG11" s="221"/>
      <c r="FCH11" s="221"/>
      <c r="FCI11" s="221"/>
      <c r="FCJ11" s="221"/>
      <c r="FCK11" s="221"/>
      <c r="FCL11" s="221"/>
      <c r="FCM11" s="221"/>
      <c r="FCN11" s="221"/>
      <c r="FCO11" s="221"/>
      <c r="FCP11" s="221"/>
      <c r="FCQ11" s="221"/>
      <c r="FCR11" s="221"/>
      <c r="FCS11" s="221"/>
      <c r="FCT11" s="221"/>
      <c r="FCU11" s="221"/>
      <c r="FCV11" s="221"/>
      <c r="FCW11" s="221"/>
      <c r="FCX11" s="221"/>
      <c r="FCY11" s="221"/>
      <c r="FCZ11" s="221"/>
      <c r="FDA11" s="221"/>
      <c r="FDB11" s="221"/>
      <c r="FDC11" s="221"/>
      <c r="FDD11" s="221"/>
      <c r="FDE11" s="221"/>
      <c r="FDF11" s="221"/>
      <c r="FDG11" s="221"/>
      <c r="FDH11" s="221"/>
      <c r="FDI11" s="221"/>
      <c r="FDJ11" s="221"/>
      <c r="FDK11" s="221"/>
      <c r="FDL11" s="221"/>
      <c r="FDM11" s="221"/>
      <c r="FDN11" s="221"/>
      <c r="FDO11" s="221"/>
      <c r="FDP11" s="221"/>
      <c r="FDQ11" s="221"/>
      <c r="FDR11" s="221"/>
      <c r="FDS11" s="221"/>
      <c r="FDT11" s="221"/>
      <c r="FDU11" s="221"/>
      <c r="FDV11" s="221"/>
      <c r="FDW11" s="221"/>
      <c r="FDX11" s="221"/>
      <c r="FDY11" s="221"/>
      <c r="FDZ11" s="221"/>
      <c r="FEA11" s="221"/>
      <c r="FEB11" s="221"/>
      <c r="FEC11" s="221"/>
      <c r="FED11" s="221"/>
      <c r="FEE11" s="221"/>
      <c r="FEF11" s="221"/>
      <c r="FEG11" s="221"/>
      <c r="FEH11" s="221"/>
      <c r="FEI11" s="221"/>
      <c r="FEJ11" s="221"/>
      <c r="FEK11" s="221"/>
      <c r="FEL11" s="221"/>
      <c r="FEM11" s="221"/>
      <c r="FEN11" s="221"/>
      <c r="FEO11" s="221"/>
      <c r="FEP11" s="221"/>
      <c r="FEQ11" s="221"/>
      <c r="FER11" s="221"/>
      <c r="FES11" s="221"/>
      <c r="FET11" s="221"/>
      <c r="FEU11" s="221"/>
      <c r="FEV11" s="221"/>
      <c r="FEW11" s="221"/>
      <c r="FEX11" s="221"/>
      <c r="FEY11" s="221"/>
      <c r="FEZ11" s="221"/>
      <c r="FFA11" s="221"/>
      <c r="FFB11" s="221"/>
      <c r="FFC11" s="221"/>
      <c r="FFD11" s="221"/>
      <c r="FFE11" s="221"/>
      <c r="FFF11" s="221"/>
      <c r="FFG11" s="221"/>
      <c r="FFH11" s="221"/>
      <c r="FFI11" s="221"/>
      <c r="FFJ11" s="221"/>
      <c r="FFK11" s="221"/>
      <c r="FFL11" s="221"/>
      <c r="FFM11" s="221"/>
      <c r="FFN11" s="221"/>
      <c r="FFO11" s="221"/>
      <c r="FFP11" s="221"/>
      <c r="FFQ11" s="221"/>
      <c r="FFR11" s="221"/>
      <c r="FFS11" s="221"/>
      <c r="FFT11" s="221"/>
      <c r="FFU11" s="221"/>
      <c r="FFV11" s="221"/>
      <c r="FFW11" s="221"/>
      <c r="FFX11" s="221"/>
      <c r="FFY11" s="221"/>
      <c r="FFZ11" s="221"/>
      <c r="FGA11" s="221"/>
      <c r="FGB11" s="221"/>
      <c r="FGC11" s="221"/>
      <c r="FGD11" s="221"/>
      <c r="FGE11" s="221"/>
      <c r="FGF11" s="221"/>
      <c r="FGG11" s="221"/>
      <c r="FGH11" s="221"/>
      <c r="FGI11" s="221"/>
      <c r="FGJ11" s="221"/>
      <c r="FGK11" s="221"/>
      <c r="FGL11" s="221"/>
      <c r="FGM11" s="221"/>
      <c r="FGN11" s="221"/>
      <c r="FGO11" s="221"/>
      <c r="FGP11" s="221"/>
      <c r="FGQ11" s="221"/>
      <c r="FGR11" s="221"/>
      <c r="FGS11" s="221"/>
      <c r="FGT11" s="221"/>
      <c r="FGU11" s="221"/>
      <c r="FGV11" s="221"/>
      <c r="FGW11" s="221"/>
      <c r="FGX11" s="221"/>
      <c r="FGY11" s="221"/>
      <c r="FGZ11" s="221"/>
      <c r="FHA11" s="221"/>
      <c r="FHB11" s="221"/>
      <c r="FHC11" s="221"/>
      <c r="FHD11" s="221"/>
      <c r="FHE11" s="221"/>
      <c r="FHF11" s="221"/>
      <c r="FHG11" s="221"/>
      <c r="FHH11" s="221"/>
      <c r="FHI11" s="221"/>
      <c r="FHJ11" s="221"/>
      <c r="FHK11" s="221"/>
      <c r="FHL11" s="221"/>
      <c r="FHM11" s="221"/>
      <c r="FHN11" s="221"/>
      <c r="FHO11" s="221"/>
      <c r="FHP11" s="221"/>
      <c r="FHQ11" s="221"/>
      <c r="FHR11" s="221"/>
      <c r="FHS11" s="221"/>
      <c r="FHT11" s="221"/>
      <c r="FHU11" s="221"/>
      <c r="FHV11" s="221"/>
      <c r="FHW11" s="221"/>
      <c r="FHX11" s="221"/>
      <c r="FHY11" s="221"/>
      <c r="FHZ11" s="221"/>
      <c r="FIA11" s="221"/>
      <c r="FIB11" s="221"/>
      <c r="FIC11" s="221"/>
      <c r="FID11" s="221"/>
      <c r="FIE11" s="221"/>
      <c r="FIF11" s="221"/>
      <c r="FIG11" s="221"/>
      <c r="FIH11" s="221"/>
      <c r="FII11" s="221"/>
      <c r="FIJ11" s="221"/>
      <c r="FIK11" s="221"/>
      <c r="FIL11" s="221"/>
      <c r="FIM11" s="221"/>
      <c r="FIN11" s="221"/>
      <c r="FIO11" s="221"/>
      <c r="FIP11" s="221"/>
      <c r="FIQ11" s="221"/>
      <c r="FIR11" s="221"/>
      <c r="FIS11" s="221"/>
      <c r="FIT11" s="221"/>
      <c r="FIU11" s="221"/>
      <c r="FIV11" s="221"/>
      <c r="FIW11" s="221"/>
      <c r="FIX11" s="221"/>
      <c r="FIY11" s="221"/>
      <c r="FIZ11" s="221"/>
      <c r="FJA11" s="221"/>
      <c r="FJB11" s="221"/>
      <c r="FJC11" s="221"/>
      <c r="FJD11" s="221"/>
      <c r="FJE11" s="221"/>
      <c r="FJF11" s="221"/>
      <c r="FJG11" s="221"/>
      <c r="FJH11" s="221"/>
      <c r="FJI11" s="221"/>
      <c r="FJJ11" s="221"/>
      <c r="FJK11" s="221"/>
      <c r="FJL11" s="221"/>
      <c r="FJM11" s="221"/>
      <c r="FJN11" s="221"/>
      <c r="FJO11" s="221"/>
      <c r="FJP11" s="221"/>
      <c r="FJQ11" s="221"/>
      <c r="FJR11" s="221"/>
      <c r="FJS11" s="221"/>
      <c r="FJT11" s="221"/>
      <c r="FJU11" s="221"/>
      <c r="FJV11" s="221"/>
      <c r="FJW11" s="221"/>
      <c r="FJX11" s="221"/>
      <c r="FJY11" s="221"/>
      <c r="FJZ11" s="221"/>
      <c r="FKA11" s="221"/>
      <c r="FKB11" s="221"/>
      <c r="FKC11" s="221"/>
      <c r="FKD11" s="221"/>
      <c r="FKE11" s="221"/>
      <c r="FKF11" s="221"/>
      <c r="FKG11" s="221"/>
      <c r="FKH11" s="221"/>
      <c r="FKI11" s="221"/>
      <c r="FKJ11" s="221"/>
      <c r="FKK11" s="221"/>
      <c r="FKL11" s="221"/>
      <c r="FKM11" s="221"/>
      <c r="FKN11" s="221"/>
      <c r="FKO11" s="221"/>
      <c r="FKP11" s="221"/>
      <c r="FKQ11" s="221"/>
      <c r="FKR11" s="221"/>
      <c r="FKS11" s="221"/>
      <c r="FKT11" s="221"/>
      <c r="FKU11" s="221"/>
      <c r="FKV11" s="221"/>
      <c r="FKW11" s="221"/>
      <c r="FKX11" s="221"/>
      <c r="FKY11" s="221"/>
      <c r="FKZ11" s="221"/>
      <c r="FLA11" s="221"/>
      <c r="FLB11" s="221"/>
      <c r="FLC11" s="221"/>
      <c r="FLD11" s="221"/>
      <c r="FLE11" s="221"/>
      <c r="FLF11" s="221"/>
      <c r="FLG11" s="221"/>
      <c r="FLH11" s="221"/>
      <c r="FLI11" s="221"/>
      <c r="FLJ11" s="221"/>
      <c r="FLK11" s="221"/>
      <c r="FLL11" s="221"/>
      <c r="FLM11" s="221"/>
      <c r="FLN11" s="221"/>
      <c r="FLO11" s="221"/>
      <c r="FLP11" s="221"/>
      <c r="FLQ11" s="221"/>
      <c r="FLR11" s="221"/>
      <c r="FLS11" s="221"/>
      <c r="FLT11" s="221"/>
      <c r="FLU11" s="221"/>
      <c r="FLV11" s="221"/>
      <c r="FLW11" s="221"/>
      <c r="FLX11" s="221"/>
      <c r="FLY11" s="221"/>
      <c r="FLZ11" s="221"/>
      <c r="FMA11" s="221"/>
      <c r="FMB11" s="221"/>
      <c r="FMC11" s="221"/>
      <c r="FMD11" s="221"/>
      <c r="FME11" s="221"/>
      <c r="FMF11" s="221"/>
      <c r="FMG11" s="221"/>
      <c r="FMH11" s="221"/>
      <c r="FMI11" s="221"/>
      <c r="FMJ11" s="221"/>
      <c r="FMK11" s="221"/>
      <c r="FML11" s="221"/>
      <c r="FMM11" s="221"/>
      <c r="FMN11" s="221"/>
      <c r="FMO11" s="221"/>
      <c r="FMP11" s="221"/>
      <c r="FMQ11" s="221"/>
      <c r="FMR11" s="221"/>
      <c r="FMS11" s="221"/>
      <c r="FMT11" s="221"/>
      <c r="FMU11" s="221"/>
      <c r="FMV11" s="221"/>
      <c r="FMW11" s="221"/>
      <c r="FMX11" s="221"/>
      <c r="FMY11" s="221"/>
      <c r="FMZ11" s="221"/>
      <c r="FNA11" s="221"/>
      <c r="FNB11" s="221"/>
      <c r="FNC11" s="221"/>
      <c r="FND11" s="221"/>
      <c r="FNE11" s="221"/>
      <c r="FNF11" s="221"/>
      <c r="FNG11" s="221"/>
      <c r="FNH11" s="221"/>
      <c r="FNI11" s="221"/>
      <c r="FNJ11" s="221"/>
      <c r="FNK11" s="221"/>
      <c r="FNL11" s="221"/>
      <c r="FNM11" s="221"/>
      <c r="FNN11" s="221"/>
      <c r="FNO11" s="221"/>
      <c r="FNP11" s="221"/>
      <c r="FNQ11" s="221"/>
      <c r="FNR11" s="221"/>
      <c r="FNS11" s="221"/>
      <c r="FNT11" s="221"/>
      <c r="FNU11" s="221"/>
      <c r="FNV11" s="221"/>
      <c r="FNW11" s="221"/>
      <c r="FNX11" s="221"/>
      <c r="FNY11" s="221"/>
      <c r="FNZ11" s="221"/>
      <c r="FOA11" s="221"/>
      <c r="FOB11" s="221"/>
      <c r="FOC11" s="221"/>
      <c r="FOD11" s="221"/>
      <c r="FOE11" s="221"/>
      <c r="FOF11" s="221"/>
      <c r="FOG11" s="221"/>
      <c r="FOH11" s="221"/>
      <c r="FOI11" s="221"/>
      <c r="FOJ11" s="221"/>
      <c r="FOK11" s="221"/>
      <c r="FOL11" s="221"/>
      <c r="FOM11" s="221"/>
      <c r="FON11" s="221"/>
      <c r="FOO11" s="221"/>
      <c r="FOP11" s="221"/>
      <c r="FOQ11" s="221"/>
      <c r="FOR11" s="221"/>
      <c r="FOS11" s="221"/>
      <c r="FOT11" s="221"/>
      <c r="FOU11" s="221"/>
      <c r="FOV11" s="221"/>
      <c r="FOW11" s="221"/>
      <c r="FOX11" s="221"/>
      <c r="FOY11" s="221"/>
      <c r="FOZ11" s="221"/>
      <c r="FPA11" s="221"/>
      <c r="FPB11" s="221"/>
      <c r="FPC11" s="221"/>
      <c r="FPD11" s="221"/>
      <c r="FPE11" s="221"/>
      <c r="FPF11" s="221"/>
      <c r="FPG11" s="221"/>
      <c r="FPH11" s="221"/>
      <c r="FPI11" s="221"/>
      <c r="FPJ11" s="221"/>
      <c r="FPK11" s="221"/>
      <c r="FPL11" s="221"/>
      <c r="FPM11" s="221"/>
      <c r="FPN11" s="221"/>
      <c r="FPO11" s="221"/>
      <c r="FPP11" s="221"/>
      <c r="FPQ11" s="221"/>
      <c r="FPR11" s="221"/>
      <c r="FPS11" s="221"/>
      <c r="FPT11" s="221"/>
      <c r="FPU11" s="221"/>
      <c r="FPV11" s="221"/>
      <c r="FPW11" s="221"/>
      <c r="FPX11" s="221"/>
      <c r="FPY11" s="221"/>
      <c r="FPZ11" s="221"/>
      <c r="FQA11" s="221"/>
      <c r="FQB11" s="221"/>
      <c r="FQC11" s="221"/>
      <c r="FQD11" s="221"/>
      <c r="FQE11" s="221"/>
      <c r="FQF11" s="221"/>
      <c r="FQG11" s="221"/>
      <c r="FQH11" s="221"/>
      <c r="FQI11" s="221"/>
      <c r="FQJ11" s="221"/>
      <c r="FQK11" s="221"/>
      <c r="FQL11" s="221"/>
      <c r="FQM11" s="221"/>
      <c r="FQN11" s="221"/>
      <c r="FQO11" s="221"/>
      <c r="FQP11" s="221"/>
      <c r="FQQ11" s="221"/>
      <c r="FQR11" s="221"/>
      <c r="FQS11" s="221"/>
      <c r="FQT11" s="221"/>
      <c r="FQU11" s="221"/>
      <c r="FQV11" s="221"/>
      <c r="FQW11" s="221"/>
      <c r="FQX11" s="221"/>
      <c r="FQY11" s="221"/>
      <c r="FQZ11" s="221"/>
      <c r="FRA11" s="221"/>
      <c r="FRB11" s="221"/>
      <c r="FRC11" s="221"/>
      <c r="FRD11" s="221"/>
      <c r="FRE11" s="221"/>
      <c r="FRF11" s="221"/>
      <c r="FRG11" s="221"/>
      <c r="FRH11" s="221"/>
      <c r="FRI11" s="221"/>
      <c r="FRJ11" s="221"/>
      <c r="FRK11" s="221"/>
      <c r="FRL11" s="221"/>
      <c r="FRM11" s="221"/>
      <c r="FRN11" s="221"/>
      <c r="FRO11" s="221"/>
      <c r="FRP11" s="221"/>
      <c r="FRQ11" s="221"/>
      <c r="FRR11" s="221"/>
      <c r="FRS11" s="221"/>
      <c r="FRT11" s="221"/>
      <c r="FRU11" s="221"/>
      <c r="FRV11" s="221"/>
      <c r="FRW11" s="221"/>
      <c r="FRX11" s="221"/>
      <c r="FRY11" s="221"/>
      <c r="FRZ11" s="221"/>
      <c r="FSA11" s="221"/>
      <c r="FSB11" s="221"/>
      <c r="FSC11" s="221"/>
      <c r="FSD11" s="221"/>
      <c r="FSE11" s="221"/>
      <c r="FSF11" s="221"/>
      <c r="FSG11" s="221"/>
      <c r="FSH11" s="221"/>
      <c r="FSI11" s="221"/>
      <c r="FSJ11" s="221"/>
      <c r="FSK11" s="221"/>
      <c r="FSL11" s="221"/>
      <c r="FSM11" s="221"/>
      <c r="FSN11" s="221"/>
      <c r="FSO11" s="221"/>
      <c r="FSP11" s="221"/>
      <c r="FSQ11" s="221"/>
      <c r="FSR11" s="221"/>
      <c r="FSS11" s="221"/>
      <c r="FST11" s="221"/>
      <c r="FSU11" s="221"/>
      <c r="FSV11" s="221"/>
      <c r="FSW11" s="221"/>
      <c r="FSX11" s="221"/>
      <c r="FSY11" s="221"/>
      <c r="FSZ11" s="221"/>
      <c r="FTA11" s="221"/>
      <c r="FTB11" s="221"/>
      <c r="FTC11" s="221"/>
      <c r="FTD11" s="221"/>
      <c r="FTE11" s="221"/>
      <c r="FTF11" s="221"/>
      <c r="FTG11" s="221"/>
      <c r="FTH11" s="221"/>
      <c r="FTI11" s="221"/>
      <c r="FTJ11" s="221"/>
      <c r="FTK11" s="221"/>
      <c r="FTL11" s="221"/>
      <c r="FTM11" s="221"/>
      <c r="FTN11" s="221"/>
      <c r="FTO11" s="221"/>
      <c r="FTP11" s="221"/>
      <c r="FTQ11" s="221"/>
      <c r="FTR11" s="221"/>
      <c r="FTS11" s="221"/>
      <c r="FTT11" s="221"/>
      <c r="FTU11" s="221"/>
      <c r="FTV11" s="221"/>
      <c r="FTW11" s="221"/>
      <c r="FTX11" s="221"/>
      <c r="FTY11" s="221"/>
      <c r="FTZ11" s="221"/>
      <c r="FUA11" s="221"/>
      <c r="FUB11" s="221"/>
      <c r="FUC11" s="221"/>
      <c r="FUD11" s="221"/>
      <c r="FUE11" s="221"/>
      <c r="FUF11" s="221"/>
      <c r="FUG11" s="221"/>
      <c r="FUH11" s="221"/>
      <c r="FUI11" s="221"/>
      <c r="FUJ11" s="221"/>
      <c r="FUK11" s="221"/>
      <c r="FUL11" s="221"/>
      <c r="FUM11" s="221"/>
      <c r="FUN11" s="221"/>
      <c r="FUO11" s="221"/>
      <c r="FUP11" s="221"/>
      <c r="FUQ11" s="221"/>
      <c r="FUR11" s="221"/>
      <c r="FUS11" s="221"/>
      <c r="FUT11" s="221"/>
      <c r="FUU11" s="221"/>
      <c r="FUV11" s="221"/>
      <c r="FUW11" s="221"/>
      <c r="FUX11" s="221"/>
      <c r="FUY11" s="221"/>
      <c r="FUZ11" s="221"/>
      <c r="FVA11" s="221"/>
      <c r="FVB11" s="221"/>
      <c r="FVC11" s="221"/>
      <c r="FVD11" s="221"/>
      <c r="FVE11" s="221"/>
      <c r="FVF11" s="221"/>
      <c r="FVG11" s="221"/>
      <c r="FVH11" s="221"/>
      <c r="FVI11" s="221"/>
      <c r="FVJ11" s="221"/>
      <c r="FVK11" s="221"/>
      <c r="FVL11" s="221"/>
      <c r="FVM11" s="221"/>
      <c r="FVN11" s="221"/>
      <c r="FVO11" s="221"/>
      <c r="FVP11" s="221"/>
      <c r="FVQ11" s="221"/>
      <c r="FVR11" s="221"/>
      <c r="FVS11" s="221"/>
      <c r="FVT11" s="221"/>
      <c r="FVU11" s="221"/>
      <c r="FVV11" s="221"/>
      <c r="FVW11" s="221"/>
      <c r="FVX11" s="221"/>
      <c r="FVY11" s="221"/>
      <c r="FVZ11" s="221"/>
      <c r="FWA11" s="221"/>
      <c r="FWB11" s="221"/>
      <c r="FWC11" s="221"/>
      <c r="FWD11" s="221"/>
      <c r="FWE11" s="221"/>
      <c r="FWF11" s="221"/>
      <c r="FWG11" s="221"/>
      <c r="FWH11" s="221"/>
      <c r="FWI11" s="221"/>
      <c r="FWJ11" s="221"/>
      <c r="FWK11" s="221"/>
      <c r="FWL11" s="221"/>
      <c r="FWM11" s="221"/>
      <c r="FWN11" s="221"/>
      <c r="FWO11" s="221"/>
      <c r="FWP11" s="221"/>
      <c r="FWQ11" s="221"/>
      <c r="FWR11" s="221"/>
      <c r="FWS11" s="221"/>
      <c r="FWT11" s="221"/>
      <c r="FWU11" s="221"/>
      <c r="FWV11" s="221"/>
      <c r="FWW11" s="221"/>
      <c r="FWX11" s="221"/>
      <c r="FWY11" s="221"/>
      <c r="FWZ11" s="221"/>
      <c r="FXA11" s="221"/>
      <c r="FXB11" s="221"/>
      <c r="FXC11" s="221"/>
      <c r="FXD11" s="221"/>
      <c r="FXE11" s="221"/>
      <c r="FXF11" s="221"/>
      <c r="FXG11" s="221"/>
      <c r="FXH11" s="221"/>
      <c r="FXI11" s="221"/>
      <c r="FXJ11" s="221"/>
      <c r="FXK11" s="221"/>
      <c r="FXL11" s="221"/>
      <c r="FXM11" s="221"/>
      <c r="FXN11" s="221"/>
      <c r="FXO11" s="221"/>
      <c r="FXP11" s="221"/>
      <c r="FXQ11" s="221"/>
      <c r="FXR11" s="221"/>
      <c r="FXS11" s="221"/>
      <c r="FXT11" s="221"/>
      <c r="FXU11" s="221"/>
      <c r="FXV11" s="221"/>
      <c r="FXW11" s="221"/>
      <c r="FXX11" s="221"/>
      <c r="FXY11" s="221"/>
      <c r="FXZ11" s="221"/>
      <c r="FYA11" s="221"/>
      <c r="FYB11" s="221"/>
      <c r="FYC11" s="221"/>
      <c r="FYD11" s="221"/>
      <c r="FYE11" s="221"/>
      <c r="FYF11" s="221"/>
      <c r="FYG11" s="221"/>
      <c r="FYH11" s="221"/>
      <c r="FYI11" s="221"/>
      <c r="FYJ11" s="221"/>
      <c r="FYK11" s="221"/>
      <c r="FYL11" s="221"/>
      <c r="FYM11" s="221"/>
      <c r="FYN11" s="221"/>
      <c r="FYO11" s="221"/>
      <c r="FYP11" s="221"/>
      <c r="FYQ11" s="221"/>
      <c r="FYR11" s="221"/>
      <c r="FYS11" s="221"/>
      <c r="FYT11" s="221"/>
      <c r="FYU11" s="221"/>
      <c r="FYV11" s="221"/>
      <c r="FYW11" s="221"/>
      <c r="FYX11" s="221"/>
      <c r="FYY11" s="221"/>
      <c r="FYZ11" s="221"/>
      <c r="FZA11" s="221"/>
      <c r="FZB11" s="221"/>
      <c r="FZC11" s="221"/>
      <c r="FZD11" s="221"/>
      <c r="FZE11" s="221"/>
      <c r="FZF11" s="221"/>
      <c r="FZG11" s="221"/>
      <c r="FZH11" s="221"/>
      <c r="FZI11" s="221"/>
      <c r="FZJ11" s="221"/>
      <c r="FZK11" s="221"/>
      <c r="FZL11" s="221"/>
      <c r="FZM11" s="221"/>
      <c r="FZN11" s="221"/>
      <c r="FZO11" s="221"/>
      <c r="FZP11" s="221"/>
      <c r="FZQ11" s="221"/>
      <c r="FZR11" s="221"/>
      <c r="FZS11" s="221"/>
      <c r="FZT11" s="221"/>
      <c r="FZU11" s="221"/>
      <c r="FZV11" s="221"/>
      <c r="FZW11" s="221"/>
      <c r="FZX11" s="221"/>
      <c r="FZY11" s="221"/>
      <c r="FZZ11" s="221"/>
      <c r="GAA11" s="221"/>
      <c r="GAB11" s="221"/>
      <c r="GAC11" s="221"/>
      <c r="GAD11" s="221"/>
      <c r="GAE11" s="221"/>
      <c r="GAF11" s="221"/>
      <c r="GAG11" s="221"/>
      <c r="GAH11" s="221"/>
      <c r="GAI11" s="221"/>
      <c r="GAJ11" s="221"/>
      <c r="GAK11" s="221"/>
      <c r="GAL11" s="221"/>
      <c r="GAM11" s="221"/>
      <c r="GAN11" s="221"/>
      <c r="GAO11" s="221"/>
      <c r="GAP11" s="221"/>
      <c r="GAQ11" s="221"/>
      <c r="GAR11" s="221"/>
      <c r="GAS11" s="221"/>
      <c r="GAT11" s="221"/>
      <c r="GAU11" s="221"/>
      <c r="GAV11" s="221"/>
      <c r="GAW11" s="221"/>
      <c r="GAX11" s="221"/>
      <c r="GAY11" s="221"/>
      <c r="GAZ11" s="221"/>
      <c r="GBA11" s="221"/>
      <c r="GBB11" s="221"/>
      <c r="GBC11" s="221"/>
      <c r="GBD11" s="221"/>
      <c r="GBE11" s="221"/>
      <c r="GBF11" s="221"/>
      <c r="GBG11" s="221"/>
      <c r="GBH11" s="221"/>
      <c r="GBI11" s="221"/>
      <c r="GBJ11" s="221"/>
      <c r="GBK11" s="221"/>
      <c r="GBL11" s="221"/>
      <c r="GBM11" s="221"/>
      <c r="GBN11" s="221"/>
      <c r="GBO11" s="221"/>
      <c r="GBP11" s="221"/>
      <c r="GBQ11" s="221"/>
      <c r="GBR11" s="221"/>
      <c r="GBS11" s="221"/>
      <c r="GBT11" s="221"/>
      <c r="GBU11" s="221"/>
      <c r="GBV11" s="221"/>
      <c r="GBW11" s="221"/>
      <c r="GBX11" s="221"/>
      <c r="GBY11" s="221"/>
      <c r="GBZ11" s="221"/>
      <c r="GCA11" s="221"/>
      <c r="GCB11" s="221"/>
      <c r="GCC11" s="221"/>
      <c r="GCD11" s="221"/>
      <c r="GCE11" s="221"/>
      <c r="GCF11" s="221"/>
      <c r="GCG11" s="221"/>
      <c r="GCH11" s="221"/>
      <c r="GCI11" s="221"/>
      <c r="GCJ11" s="221"/>
      <c r="GCK11" s="221"/>
      <c r="GCL11" s="221"/>
      <c r="GCM11" s="221"/>
      <c r="GCN11" s="221"/>
      <c r="GCO11" s="221"/>
      <c r="GCP11" s="221"/>
      <c r="GCQ11" s="221"/>
      <c r="GCR11" s="221"/>
      <c r="GCS11" s="221"/>
      <c r="GCT11" s="221"/>
      <c r="GCU11" s="221"/>
      <c r="GCV11" s="221"/>
      <c r="GCW11" s="221"/>
      <c r="GCX11" s="221"/>
      <c r="GCY11" s="221"/>
      <c r="GCZ11" s="221"/>
      <c r="GDA11" s="221"/>
      <c r="GDB11" s="221"/>
      <c r="GDC11" s="221"/>
      <c r="GDD11" s="221"/>
      <c r="GDE11" s="221"/>
      <c r="GDF11" s="221"/>
      <c r="GDG11" s="221"/>
      <c r="GDH11" s="221"/>
      <c r="GDI11" s="221"/>
      <c r="GDJ11" s="221"/>
      <c r="GDK11" s="221"/>
      <c r="GDL11" s="221"/>
      <c r="GDM11" s="221"/>
      <c r="GDN11" s="221"/>
      <c r="GDO11" s="221"/>
      <c r="GDP11" s="221"/>
      <c r="GDQ11" s="221"/>
      <c r="GDR11" s="221"/>
      <c r="GDS11" s="221"/>
      <c r="GDT11" s="221"/>
      <c r="GDU11" s="221"/>
      <c r="GDV11" s="221"/>
      <c r="GDW11" s="221"/>
      <c r="GDX11" s="221"/>
      <c r="GDY11" s="221"/>
      <c r="GDZ11" s="221"/>
      <c r="GEA11" s="221"/>
      <c r="GEB11" s="221"/>
      <c r="GEC11" s="221"/>
      <c r="GED11" s="221"/>
      <c r="GEE11" s="221"/>
      <c r="GEF11" s="221"/>
      <c r="GEG11" s="221"/>
      <c r="GEH11" s="221"/>
      <c r="GEI11" s="221"/>
      <c r="GEJ11" s="221"/>
      <c r="GEK11" s="221"/>
      <c r="GEL11" s="221"/>
      <c r="GEM11" s="221"/>
      <c r="GEN11" s="221"/>
      <c r="GEO11" s="221"/>
      <c r="GEP11" s="221"/>
      <c r="GEQ11" s="221"/>
      <c r="GER11" s="221"/>
      <c r="GES11" s="221"/>
      <c r="GET11" s="221"/>
      <c r="GEU11" s="221"/>
      <c r="GEV11" s="221"/>
      <c r="GEW11" s="221"/>
      <c r="GEX11" s="221"/>
      <c r="GEY11" s="221"/>
      <c r="GEZ11" s="221"/>
      <c r="GFA11" s="221"/>
      <c r="GFB11" s="221"/>
      <c r="GFC11" s="221"/>
      <c r="GFD11" s="221"/>
      <c r="GFE11" s="221"/>
      <c r="GFF11" s="221"/>
      <c r="GFG11" s="221"/>
      <c r="GFH11" s="221"/>
      <c r="GFI11" s="221"/>
      <c r="GFJ11" s="221"/>
      <c r="GFK11" s="221"/>
      <c r="GFL11" s="221"/>
      <c r="GFM11" s="221"/>
      <c r="GFN11" s="221"/>
      <c r="GFO11" s="221"/>
      <c r="GFP11" s="221"/>
      <c r="GFQ11" s="221"/>
      <c r="GFR11" s="221"/>
      <c r="GFS11" s="221"/>
      <c r="GFT11" s="221"/>
      <c r="GFU11" s="221"/>
      <c r="GFV11" s="221"/>
      <c r="GFW11" s="221"/>
      <c r="GFX11" s="221"/>
      <c r="GFY11" s="221"/>
      <c r="GFZ11" s="221"/>
      <c r="GGA11" s="221"/>
      <c r="GGB11" s="221"/>
      <c r="GGC11" s="221"/>
      <c r="GGD11" s="221"/>
      <c r="GGE11" s="221"/>
      <c r="GGF11" s="221"/>
      <c r="GGG11" s="221"/>
      <c r="GGH11" s="221"/>
      <c r="GGI11" s="221"/>
      <c r="GGJ11" s="221"/>
      <c r="GGK11" s="221"/>
      <c r="GGL11" s="221"/>
      <c r="GGM11" s="221"/>
      <c r="GGN11" s="221"/>
      <c r="GGO11" s="221"/>
      <c r="GGP11" s="221"/>
      <c r="GGQ11" s="221"/>
      <c r="GGR11" s="221"/>
      <c r="GGS11" s="221"/>
      <c r="GGT11" s="221"/>
      <c r="GGU11" s="221"/>
      <c r="GGV11" s="221"/>
      <c r="GGW11" s="221"/>
      <c r="GGX11" s="221"/>
      <c r="GGY11" s="221"/>
      <c r="GGZ11" s="221"/>
      <c r="GHA11" s="221"/>
      <c r="GHB11" s="221"/>
      <c r="GHC11" s="221"/>
      <c r="GHD11" s="221"/>
      <c r="GHE11" s="221"/>
      <c r="GHF11" s="221"/>
      <c r="GHG11" s="221"/>
      <c r="GHH11" s="221"/>
      <c r="GHI11" s="221"/>
      <c r="GHJ11" s="221"/>
      <c r="GHK11" s="221"/>
      <c r="GHL11" s="221"/>
      <c r="GHM11" s="221"/>
      <c r="GHN11" s="221"/>
      <c r="GHO11" s="221"/>
      <c r="GHP11" s="221"/>
      <c r="GHQ11" s="221"/>
      <c r="GHR11" s="221"/>
      <c r="GHS11" s="221"/>
      <c r="GHT11" s="221"/>
      <c r="GHU11" s="221"/>
      <c r="GHV11" s="221"/>
      <c r="GHW11" s="221"/>
      <c r="GHX11" s="221"/>
      <c r="GHY11" s="221"/>
      <c r="GHZ11" s="221"/>
      <c r="GIA11" s="221"/>
      <c r="GIB11" s="221"/>
      <c r="GIC11" s="221"/>
      <c r="GID11" s="221"/>
      <c r="GIE11" s="221"/>
      <c r="GIF11" s="221"/>
      <c r="GIG11" s="221"/>
      <c r="GIH11" s="221"/>
      <c r="GII11" s="221"/>
      <c r="GIJ11" s="221"/>
      <c r="GIK11" s="221"/>
      <c r="GIL11" s="221"/>
      <c r="GIM11" s="221"/>
      <c r="GIN11" s="221"/>
      <c r="GIO11" s="221"/>
      <c r="GIP11" s="221"/>
      <c r="GIQ11" s="221"/>
      <c r="GIR11" s="221"/>
      <c r="GIS11" s="221"/>
      <c r="GIT11" s="221"/>
      <c r="GIU11" s="221"/>
      <c r="GIV11" s="221"/>
      <c r="GIW11" s="221"/>
      <c r="GIX11" s="221"/>
      <c r="GIY11" s="221"/>
      <c r="GIZ11" s="221"/>
      <c r="GJA11" s="221"/>
      <c r="GJB11" s="221"/>
      <c r="GJC11" s="221"/>
      <c r="GJD11" s="221"/>
      <c r="GJE11" s="221"/>
      <c r="GJF11" s="221"/>
      <c r="GJG11" s="221"/>
      <c r="GJH11" s="221"/>
      <c r="GJI11" s="221"/>
      <c r="GJJ11" s="221"/>
      <c r="GJK11" s="221"/>
      <c r="GJL11" s="221"/>
      <c r="GJM11" s="221"/>
      <c r="GJN11" s="221"/>
      <c r="GJO11" s="221"/>
      <c r="GJP11" s="221"/>
      <c r="GJQ11" s="221"/>
      <c r="GJR11" s="221"/>
      <c r="GJS11" s="221"/>
      <c r="GJT11" s="221"/>
      <c r="GJU11" s="221"/>
      <c r="GJV11" s="221"/>
      <c r="GJW11" s="221"/>
      <c r="GJX11" s="221"/>
      <c r="GJY11" s="221"/>
      <c r="GJZ11" s="221"/>
      <c r="GKA11" s="221"/>
      <c r="GKB11" s="221"/>
      <c r="GKC11" s="221"/>
      <c r="GKD11" s="221"/>
      <c r="GKE11" s="221"/>
      <c r="GKF11" s="221"/>
      <c r="GKG11" s="221"/>
      <c r="GKH11" s="221"/>
      <c r="GKI11" s="221"/>
      <c r="GKJ11" s="221"/>
      <c r="GKK11" s="221"/>
      <c r="GKL11" s="221"/>
      <c r="GKM11" s="221"/>
      <c r="GKN11" s="221"/>
      <c r="GKO11" s="221"/>
      <c r="GKP11" s="221"/>
      <c r="GKQ11" s="221"/>
      <c r="GKR11" s="221"/>
      <c r="GKS11" s="221"/>
      <c r="GKT11" s="221"/>
      <c r="GKU11" s="221"/>
      <c r="GKV11" s="221"/>
      <c r="GKW11" s="221"/>
      <c r="GKX11" s="221"/>
      <c r="GKY11" s="221"/>
      <c r="GKZ11" s="221"/>
      <c r="GLA11" s="221"/>
      <c r="GLB11" s="221"/>
      <c r="GLC11" s="221"/>
      <c r="GLD11" s="221"/>
      <c r="GLE11" s="221"/>
      <c r="GLF11" s="221"/>
      <c r="GLG11" s="221"/>
      <c r="GLH11" s="221"/>
      <c r="GLI11" s="221"/>
      <c r="GLJ11" s="221"/>
      <c r="GLK11" s="221"/>
      <c r="GLL11" s="221"/>
      <c r="GLM11" s="221"/>
      <c r="GLN11" s="221"/>
      <c r="GLO11" s="221"/>
      <c r="GLP11" s="221"/>
      <c r="GLQ11" s="221"/>
      <c r="GLR11" s="221"/>
      <c r="GLS11" s="221"/>
      <c r="GLT11" s="221"/>
      <c r="GLU11" s="221"/>
      <c r="GLV11" s="221"/>
      <c r="GLW11" s="221"/>
      <c r="GLX11" s="221"/>
      <c r="GLY11" s="221"/>
      <c r="GLZ11" s="221"/>
      <c r="GMA11" s="221"/>
      <c r="GMB11" s="221"/>
      <c r="GMC11" s="221"/>
      <c r="GMD11" s="221"/>
      <c r="GME11" s="221"/>
      <c r="GMF11" s="221"/>
      <c r="GMG11" s="221"/>
      <c r="GMH11" s="221"/>
      <c r="GMI11" s="221"/>
      <c r="GMJ11" s="221"/>
      <c r="GMK11" s="221"/>
      <c r="GML11" s="221"/>
      <c r="GMM11" s="221"/>
      <c r="GMN11" s="221"/>
      <c r="GMO11" s="221"/>
      <c r="GMP11" s="221"/>
      <c r="GMQ11" s="221"/>
      <c r="GMR11" s="221"/>
      <c r="GMS11" s="221"/>
      <c r="GMT11" s="221"/>
      <c r="GMU11" s="221"/>
      <c r="GMV11" s="221"/>
      <c r="GMW11" s="221"/>
      <c r="GMX11" s="221"/>
      <c r="GMY11" s="221"/>
      <c r="GMZ11" s="221"/>
      <c r="GNA11" s="221"/>
      <c r="GNB11" s="221"/>
      <c r="GNC11" s="221"/>
      <c r="GND11" s="221"/>
      <c r="GNE11" s="221"/>
      <c r="GNF11" s="221"/>
      <c r="GNG11" s="221"/>
      <c r="GNH11" s="221"/>
      <c r="GNI11" s="221"/>
      <c r="GNJ11" s="221"/>
      <c r="GNK11" s="221"/>
      <c r="GNL11" s="221"/>
      <c r="GNM11" s="221"/>
      <c r="GNN11" s="221"/>
      <c r="GNO11" s="221"/>
      <c r="GNP11" s="221"/>
      <c r="GNQ11" s="221"/>
      <c r="GNR11" s="221"/>
      <c r="GNS11" s="221"/>
      <c r="GNT11" s="221"/>
      <c r="GNU11" s="221"/>
      <c r="GNV11" s="221"/>
      <c r="GNW11" s="221"/>
      <c r="GNX11" s="221"/>
      <c r="GNY11" s="221"/>
      <c r="GNZ11" s="221"/>
      <c r="GOA11" s="221"/>
      <c r="GOB11" s="221"/>
      <c r="GOC11" s="221"/>
      <c r="GOD11" s="221"/>
      <c r="GOE11" s="221"/>
      <c r="GOF11" s="221"/>
      <c r="GOG11" s="221"/>
      <c r="GOH11" s="221"/>
      <c r="GOI11" s="221"/>
      <c r="GOJ11" s="221"/>
      <c r="GOK11" s="221"/>
      <c r="GOL11" s="221"/>
      <c r="GOM11" s="221"/>
      <c r="GON11" s="221"/>
      <c r="GOO11" s="221"/>
      <c r="GOP11" s="221"/>
      <c r="GOQ11" s="221"/>
      <c r="GOR11" s="221"/>
      <c r="GOS11" s="221"/>
      <c r="GOT11" s="221"/>
      <c r="GOU11" s="221"/>
      <c r="GOV11" s="221"/>
      <c r="GOW11" s="221"/>
      <c r="GOX11" s="221"/>
      <c r="GOY11" s="221"/>
      <c r="GOZ11" s="221"/>
      <c r="GPA11" s="221"/>
      <c r="GPB11" s="221"/>
      <c r="GPC11" s="221"/>
      <c r="GPD11" s="221"/>
      <c r="GPE11" s="221"/>
      <c r="GPF11" s="221"/>
      <c r="GPG11" s="221"/>
      <c r="GPH11" s="221"/>
      <c r="GPI11" s="221"/>
      <c r="GPJ11" s="221"/>
      <c r="GPK11" s="221"/>
      <c r="GPL11" s="221"/>
      <c r="GPM11" s="221"/>
      <c r="GPN11" s="221"/>
      <c r="GPO11" s="221"/>
      <c r="GPP11" s="221"/>
      <c r="GPQ11" s="221"/>
      <c r="GPR11" s="221"/>
      <c r="GPS11" s="221"/>
      <c r="GPT11" s="221"/>
      <c r="GPU11" s="221"/>
      <c r="GPV11" s="221"/>
      <c r="GPW11" s="221"/>
      <c r="GPX11" s="221"/>
      <c r="GPY11" s="221"/>
      <c r="GPZ11" s="221"/>
      <c r="GQA11" s="221"/>
      <c r="GQB11" s="221"/>
      <c r="GQC11" s="221"/>
      <c r="GQD11" s="221"/>
      <c r="GQE11" s="221"/>
      <c r="GQF11" s="221"/>
      <c r="GQG11" s="221"/>
      <c r="GQH11" s="221"/>
      <c r="GQI11" s="221"/>
      <c r="GQJ11" s="221"/>
      <c r="GQK11" s="221"/>
      <c r="GQL11" s="221"/>
      <c r="GQM11" s="221"/>
      <c r="GQN11" s="221"/>
      <c r="GQO11" s="221"/>
      <c r="GQP11" s="221"/>
      <c r="GQQ11" s="221"/>
      <c r="GQR11" s="221"/>
      <c r="GQS11" s="221"/>
      <c r="GQT11" s="221"/>
      <c r="GQU11" s="221"/>
      <c r="GQV11" s="221"/>
      <c r="GQW11" s="221"/>
      <c r="GQX11" s="221"/>
      <c r="GQY11" s="221"/>
      <c r="GQZ11" s="221"/>
      <c r="GRA11" s="221"/>
      <c r="GRB11" s="221"/>
      <c r="GRC11" s="221"/>
      <c r="GRD11" s="221"/>
      <c r="GRE11" s="221"/>
      <c r="GRF11" s="221"/>
      <c r="GRG11" s="221"/>
      <c r="GRH11" s="221"/>
      <c r="GRI11" s="221"/>
      <c r="GRJ11" s="221"/>
      <c r="GRK11" s="221"/>
      <c r="GRL11" s="221"/>
      <c r="GRM11" s="221"/>
      <c r="GRN11" s="221"/>
      <c r="GRO11" s="221"/>
      <c r="GRP11" s="221"/>
      <c r="GRQ11" s="221"/>
      <c r="GRR11" s="221"/>
      <c r="GRS11" s="221"/>
      <c r="GRT11" s="221"/>
      <c r="GRU11" s="221"/>
      <c r="GRV11" s="221"/>
      <c r="GRW11" s="221"/>
      <c r="GRX11" s="221"/>
      <c r="GRY11" s="221"/>
      <c r="GRZ11" s="221"/>
      <c r="GSA11" s="221"/>
      <c r="GSB11" s="221"/>
      <c r="GSC11" s="221"/>
      <c r="GSD11" s="221"/>
      <c r="GSE11" s="221"/>
      <c r="GSF11" s="221"/>
      <c r="GSG11" s="221"/>
      <c r="GSH11" s="221"/>
      <c r="GSI11" s="221"/>
      <c r="GSJ11" s="221"/>
      <c r="GSK11" s="221"/>
      <c r="GSL11" s="221"/>
      <c r="GSM11" s="221"/>
      <c r="GSN11" s="221"/>
      <c r="GSO11" s="221"/>
      <c r="GSP11" s="221"/>
      <c r="GSQ11" s="221"/>
      <c r="GSR11" s="221"/>
      <c r="GSS11" s="221"/>
      <c r="GST11" s="221"/>
      <c r="GSU11" s="221"/>
      <c r="GSV11" s="221"/>
      <c r="GSW11" s="221"/>
      <c r="GSX11" s="221"/>
      <c r="GSY11" s="221"/>
      <c r="GSZ11" s="221"/>
      <c r="GTA11" s="221"/>
      <c r="GTB11" s="221"/>
      <c r="GTC11" s="221"/>
      <c r="GTD11" s="221"/>
      <c r="GTE11" s="221"/>
      <c r="GTF11" s="221"/>
      <c r="GTG11" s="221"/>
      <c r="GTH11" s="221"/>
      <c r="GTI11" s="221"/>
      <c r="GTJ11" s="221"/>
      <c r="GTK11" s="221"/>
      <c r="GTL11" s="221"/>
      <c r="GTM11" s="221"/>
      <c r="GTN11" s="221"/>
      <c r="GTO11" s="221"/>
      <c r="GTP11" s="221"/>
      <c r="GTQ11" s="221"/>
      <c r="GTR11" s="221"/>
      <c r="GTS11" s="221"/>
      <c r="GTT11" s="221"/>
      <c r="GTU11" s="221"/>
      <c r="GTV11" s="221"/>
      <c r="GTW11" s="221"/>
      <c r="GTX11" s="221"/>
      <c r="GTY11" s="221"/>
      <c r="GTZ11" s="221"/>
      <c r="GUA11" s="221"/>
      <c r="GUB11" s="221"/>
      <c r="GUC11" s="221"/>
      <c r="GUD11" s="221"/>
      <c r="GUE11" s="221"/>
      <c r="GUF11" s="221"/>
      <c r="GUG11" s="221"/>
      <c r="GUH11" s="221"/>
      <c r="GUI11" s="221"/>
      <c r="GUJ11" s="221"/>
      <c r="GUK11" s="221"/>
      <c r="GUL11" s="221"/>
      <c r="GUM11" s="221"/>
      <c r="GUN11" s="221"/>
      <c r="GUO11" s="221"/>
      <c r="GUP11" s="221"/>
      <c r="GUQ11" s="221"/>
      <c r="GUR11" s="221"/>
      <c r="GUS11" s="221"/>
      <c r="GUT11" s="221"/>
      <c r="GUU11" s="221"/>
      <c r="GUV11" s="221"/>
      <c r="GUW11" s="221"/>
      <c r="GUX11" s="221"/>
      <c r="GUY11" s="221"/>
      <c r="GUZ11" s="221"/>
      <c r="GVA11" s="221"/>
      <c r="GVB11" s="221"/>
      <c r="GVC11" s="221"/>
      <c r="GVD11" s="221"/>
      <c r="GVE11" s="221"/>
      <c r="GVF11" s="221"/>
      <c r="GVG11" s="221"/>
      <c r="GVH11" s="221"/>
      <c r="GVI11" s="221"/>
      <c r="GVJ11" s="221"/>
      <c r="GVK11" s="221"/>
      <c r="GVL11" s="221"/>
      <c r="GVM11" s="221"/>
      <c r="GVN11" s="221"/>
      <c r="GVO11" s="221"/>
      <c r="GVP11" s="221"/>
      <c r="GVQ11" s="221"/>
      <c r="GVR11" s="221"/>
      <c r="GVS11" s="221"/>
      <c r="GVT11" s="221"/>
      <c r="GVU11" s="221"/>
      <c r="GVV11" s="221"/>
      <c r="GVW11" s="221"/>
      <c r="GVX11" s="221"/>
      <c r="GVY11" s="221"/>
      <c r="GVZ11" s="221"/>
      <c r="GWA11" s="221"/>
      <c r="GWB11" s="221"/>
      <c r="GWC11" s="221"/>
      <c r="GWD11" s="221"/>
      <c r="GWE11" s="221"/>
      <c r="GWF11" s="221"/>
      <c r="GWG11" s="221"/>
      <c r="GWH11" s="221"/>
      <c r="GWI11" s="221"/>
      <c r="GWJ11" s="221"/>
      <c r="GWK11" s="221"/>
      <c r="GWL11" s="221"/>
      <c r="GWM11" s="221"/>
      <c r="GWN11" s="221"/>
      <c r="GWO11" s="221"/>
      <c r="GWP11" s="221"/>
      <c r="GWQ11" s="221"/>
      <c r="GWR11" s="221"/>
      <c r="GWS11" s="221"/>
      <c r="GWT11" s="221"/>
      <c r="GWU11" s="221"/>
      <c r="GWV11" s="221"/>
      <c r="GWW11" s="221"/>
      <c r="GWX11" s="221"/>
      <c r="GWY11" s="221"/>
      <c r="GWZ11" s="221"/>
      <c r="GXA11" s="221"/>
      <c r="GXB11" s="221"/>
      <c r="GXC11" s="221"/>
      <c r="GXD11" s="221"/>
      <c r="GXE11" s="221"/>
      <c r="GXF11" s="221"/>
      <c r="GXG11" s="221"/>
      <c r="GXH11" s="221"/>
      <c r="GXI11" s="221"/>
      <c r="GXJ11" s="221"/>
      <c r="GXK11" s="221"/>
      <c r="GXL11" s="221"/>
      <c r="GXM11" s="221"/>
      <c r="GXN11" s="221"/>
      <c r="GXO11" s="221"/>
      <c r="GXP11" s="221"/>
      <c r="GXQ11" s="221"/>
      <c r="GXR11" s="221"/>
      <c r="GXS11" s="221"/>
      <c r="GXT11" s="221"/>
      <c r="GXU11" s="221"/>
      <c r="GXV11" s="221"/>
      <c r="GXW11" s="221"/>
      <c r="GXX11" s="221"/>
      <c r="GXY11" s="221"/>
      <c r="GXZ11" s="221"/>
      <c r="GYA11" s="221"/>
      <c r="GYB11" s="221"/>
      <c r="GYC11" s="221"/>
      <c r="GYD11" s="221"/>
      <c r="GYE11" s="221"/>
      <c r="GYF11" s="221"/>
      <c r="GYG11" s="221"/>
      <c r="GYH11" s="221"/>
      <c r="GYI11" s="221"/>
      <c r="GYJ11" s="221"/>
      <c r="GYK11" s="221"/>
      <c r="GYL11" s="221"/>
      <c r="GYM11" s="221"/>
      <c r="GYN11" s="221"/>
      <c r="GYO11" s="221"/>
      <c r="GYP11" s="221"/>
      <c r="GYQ11" s="221"/>
      <c r="GYR11" s="221"/>
      <c r="GYS11" s="221"/>
      <c r="GYT11" s="221"/>
      <c r="GYU11" s="221"/>
      <c r="GYV11" s="221"/>
      <c r="GYW11" s="221"/>
      <c r="GYX11" s="221"/>
      <c r="GYY11" s="221"/>
      <c r="GYZ11" s="221"/>
      <c r="GZA11" s="221"/>
      <c r="GZB11" s="221"/>
      <c r="GZC11" s="221"/>
      <c r="GZD11" s="221"/>
      <c r="GZE11" s="221"/>
      <c r="GZF11" s="221"/>
      <c r="GZG11" s="221"/>
      <c r="GZH11" s="221"/>
      <c r="GZI11" s="221"/>
      <c r="GZJ11" s="221"/>
      <c r="GZK11" s="221"/>
      <c r="GZL11" s="221"/>
      <c r="GZM11" s="221"/>
      <c r="GZN11" s="221"/>
      <c r="GZO11" s="221"/>
      <c r="GZP11" s="221"/>
      <c r="GZQ11" s="221"/>
      <c r="GZR11" s="221"/>
      <c r="GZS11" s="221"/>
      <c r="GZT11" s="221"/>
      <c r="GZU11" s="221"/>
      <c r="GZV11" s="221"/>
      <c r="GZW11" s="221"/>
      <c r="GZX11" s="221"/>
      <c r="GZY11" s="221"/>
      <c r="GZZ11" s="221"/>
      <c r="HAA11" s="221"/>
      <c r="HAB11" s="221"/>
      <c r="HAC11" s="221"/>
      <c r="HAD11" s="221"/>
      <c r="HAE11" s="221"/>
      <c r="HAF11" s="221"/>
      <c r="HAG11" s="221"/>
      <c r="HAH11" s="221"/>
      <c r="HAI11" s="221"/>
      <c r="HAJ11" s="221"/>
      <c r="HAK11" s="221"/>
      <c r="HAL11" s="221"/>
      <c r="HAM11" s="221"/>
      <c r="HAN11" s="221"/>
      <c r="HAO11" s="221"/>
      <c r="HAP11" s="221"/>
      <c r="HAQ11" s="221"/>
      <c r="HAR11" s="221"/>
      <c r="HAS11" s="221"/>
      <c r="HAT11" s="221"/>
      <c r="HAU11" s="221"/>
      <c r="HAV11" s="221"/>
      <c r="HAW11" s="221"/>
      <c r="HAX11" s="221"/>
      <c r="HAY11" s="221"/>
      <c r="HAZ11" s="221"/>
      <c r="HBA11" s="221"/>
      <c r="HBB11" s="221"/>
      <c r="HBC11" s="221"/>
      <c r="HBD11" s="221"/>
      <c r="HBE11" s="221"/>
      <c r="HBF11" s="221"/>
      <c r="HBG11" s="221"/>
      <c r="HBH11" s="221"/>
      <c r="HBI11" s="221"/>
      <c r="HBJ11" s="221"/>
      <c r="HBK11" s="221"/>
      <c r="HBL11" s="221"/>
      <c r="HBM11" s="221"/>
      <c r="HBN11" s="221"/>
      <c r="HBO11" s="221"/>
      <c r="HBP11" s="221"/>
      <c r="HBQ11" s="221"/>
      <c r="HBR11" s="221"/>
      <c r="HBS11" s="221"/>
      <c r="HBT11" s="221"/>
      <c r="HBU11" s="221"/>
      <c r="HBV11" s="221"/>
      <c r="HBW11" s="221"/>
      <c r="HBX11" s="221"/>
      <c r="HBY11" s="221"/>
      <c r="HBZ11" s="221"/>
      <c r="HCA11" s="221"/>
      <c r="HCB11" s="221"/>
      <c r="HCC11" s="221"/>
      <c r="HCD11" s="221"/>
      <c r="HCE11" s="221"/>
      <c r="HCF11" s="221"/>
      <c r="HCG11" s="221"/>
      <c r="HCH11" s="221"/>
      <c r="HCI11" s="221"/>
      <c r="HCJ11" s="221"/>
      <c r="HCK11" s="221"/>
      <c r="HCL11" s="221"/>
      <c r="HCM11" s="221"/>
      <c r="HCN11" s="221"/>
      <c r="HCO11" s="221"/>
      <c r="HCP11" s="221"/>
      <c r="HCQ11" s="221"/>
      <c r="HCR11" s="221"/>
      <c r="HCS11" s="221"/>
      <c r="HCT11" s="221"/>
      <c r="HCU11" s="221"/>
      <c r="HCV11" s="221"/>
      <c r="HCW11" s="221"/>
      <c r="HCX11" s="221"/>
      <c r="HCY11" s="221"/>
      <c r="HCZ11" s="221"/>
      <c r="HDA11" s="221"/>
      <c r="HDB11" s="221"/>
      <c r="HDC11" s="221"/>
      <c r="HDD11" s="221"/>
      <c r="HDE11" s="221"/>
      <c r="HDF11" s="221"/>
      <c r="HDG11" s="221"/>
      <c r="HDH11" s="221"/>
      <c r="HDI11" s="221"/>
      <c r="HDJ11" s="221"/>
      <c r="HDK11" s="221"/>
      <c r="HDL11" s="221"/>
      <c r="HDM11" s="221"/>
      <c r="HDN11" s="221"/>
      <c r="HDO11" s="221"/>
      <c r="HDP11" s="221"/>
      <c r="HDQ11" s="221"/>
      <c r="HDR11" s="221"/>
      <c r="HDS11" s="221"/>
      <c r="HDT11" s="221"/>
      <c r="HDU11" s="221"/>
      <c r="HDV11" s="221"/>
      <c r="HDW11" s="221"/>
      <c r="HDX11" s="221"/>
      <c r="HDY11" s="221"/>
      <c r="HDZ11" s="221"/>
      <c r="HEA11" s="221"/>
      <c r="HEB11" s="221"/>
      <c r="HEC11" s="221"/>
      <c r="HED11" s="221"/>
      <c r="HEE11" s="221"/>
      <c r="HEF11" s="221"/>
      <c r="HEG11" s="221"/>
      <c r="HEH11" s="221"/>
      <c r="HEI11" s="221"/>
      <c r="HEJ11" s="221"/>
      <c r="HEK11" s="221"/>
      <c r="HEL11" s="221"/>
      <c r="HEM11" s="221"/>
      <c r="HEN11" s="221"/>
      <c r="HEO11" s="221"/>
      <c r="HEP11" s="221"/>
      <c r="HEQ11" s="221"/>
      <c r="HER11" s="221"/>
      <c r="HES11" s="221"/>
      <c r="HET11" s="221"/>
      <c r="HEU11" s="221"/>
      <c r="HEV11" s="221"/>
      <c r="HEW11" s="221"/>
      <c r="HEX11" s="221"/>
      <c r="HEY11" s="221"/>
      <c r="HEZ11" s="221"/>
      <c r="HFA11" s="221"/>
      <c r="HFB11" s="221"/>
      <c r="HFC11" s="221"/>
      <c r="HFD11" s="221"/>
      <c r="HFE11" s="221"/>
      <c r="HFF11" s="221"/>
      <c r="HFG11" s="221"/>
      <c r="HFH11" s="221"/>
      <c r="HFI11" s="221"/>
      <c r="HFJ11" s="221"/>
      <c r="HFK11" s="221"/>
      <c r="HFL11" s="221"/>
      <c r="HFM11" s="221"/>
      <c r="HFN11" s="221"/>
      <c r="HFO11" s="221"/>
      <c r="HFP11" s="221"/>
      <c r="HFQ11" s="221"/>
      <c r="HFR11" s="221"/>
      <c r="HFS11" s="221"/>
      <c r="HFT11" s="221"/>
      <c r="HFU11" s="221"/>
      <c r="HFV11" s="221"/>
      <c r="HFW11" s="221"/>
      <c r="HFX11" s="221"/>
      <c r="HFY11" s="221"/>
      <c r="HFZ11" s="221"/>
      <c r="HGA11" s="221"/>
      <c r="HGB11" s="221"/>
      <c r="HGC11" s="221"/>
      <c r="HGD11" s="221"/>
      <c r="HGE11" s="221"/>
      <c r="HGF11" s="221"/>
      <c r="HGG11" s="221"/>
      <c r="HGH11" s="221"/>
      <c r="HGI11" s="221"/>
      <c r="HGJ11" s="221"/>
      <c r="HGK11" s="221"/>
      <c r="HGL11" s="221"/>
      <c r="HGM11" s="221"/>
      <c r="HGN11" s="221"/>
      <c r="HGO11" s="221"/>
      <c r="HGP11" s="221"/>
      <c r="HGQ11" s="221"/>
      <c r="HGR11" s="221"/>
      <c r="HGS11" s="221"/>
      <c r="HGT11" s="221"/>
      <c r="HGU11" s="221"/>
      <c r="HGV11" s="221"/>
      <c r="HGW11" s="221"/>
      <c r="HGX11" s="221"/>
      <c r="HGY11" s="221"/>
      <c r="HGZ11" s="221"/>
      <c r="HHA11" s="221"/>
      <c r="HHB11" s="221"/>
      <c r="HHC11" s="221"/>
      <c r="HHD11" s="221"/>
      <c r="HHE11" s="221"/>
      <c r="HHF11" s="221"/>
      <c r="HHG11" s="221"/>
      <c r="HHH11" s="221"/>
      <c r="HHI11" s="221"/>
      <c r="HHJ11" s="221"/>
      <c r="HHK11" s="221"/>
      <c r="HHL11" s="221"/>
      <c r="HHM11" s="221"/>
      <c r="HHN11" s="221"/>
      <c r="HHO11" s="221"/>
      <c r="HHP11" s="221"/>
      <c r="HHQ11" s="221"/>
      <c r="HHR11" s="221"/>
      <c r="HHS11" s="221"/>
      <c r="HHT11" s="221"/>
      <c r="HHU11" s="221"/>
      <c r="HHV11" s="221"/>
      <c r="HHW11" s="221"/>
      <c r="HHX11" s="221"/>
      <c r="HHY11" s="221"/>
      <c r="HHZ11" s="221"/>
      <c r="HIA11" s="221"/>
      <c r="HIB11" s="221"/>
      <c r="HIC11" s="221"/>
      <c r="HID11" s="221"/>
      <c r="HIE11" s="221"/>
      <c r="HIF11" s="221"/>
      <c r="HIG11" s="221"/>
      <c r="HIH11" s="221"/>
      <c r="HII11" s="221"/>
      <c r="HIJ11" s="221"/>
      <c r="HIK11" s="221"/>
      <c r="HIL11" s="221"/>
      <c r="HIM11" s="221"/>
      <c r="HIN11" s="221"/>
      <c r="HIO11" s="221"/>
      <c r="HIP11" s="221"/>
      <c r="HIQ11" s="221"/>
      <c r="HIR11" s="221"/>
      <c r="HIS11" s="221"/>
      <c r="HIT11" s="221"/>
      <c r="HIU11" s="221"/>
      <c r="HIV11" s="221"/>
      <c r="HIW11" s="221"/>
      <c r="HIX11" s="221"/>
      <c r="HIY11" s="221"/>
      <c r="HIZ11" s="221"/>
      <c r="HJA11" s="221"/>
      <c r="HJB11" s="221"/>
      <c r="HJC11" s="221"/>
      <c r="HJD11" s="221"/>
      <c r="HJE11" s="221"/>
      <c r="HJF11" s="221"/>
      <c r="HJG11" s="221"/>
      <c r="HJH11" s="221"/>
      <c r="HJI11" s="221"/>
      <c r="HJJ11" s="221"/>
      <c r="HJK11" s="221"/>
      <c r="HJL11" s="221"/>
      <c r="HJM11" s="221"/>
      <c r="HJN11" s="221"/>
      <c r="HJO11" s="221"/>
      <c r="HJP11" s="221"/>
      <c r="HJQ11" s="221"/>
      <c r="HJR11" s="221"/>
      <c r="HJS11" s="221"/>
      <c r="HJT11" s="221"/>
      <c r="HJU11" s="221"/>
      <c r="HJV11" s="221"/>
      <c r="HJW11" s="221"/>
      <c r="HJX11" s="221"/>
      <c r="HJY11" s="221"/>
      <c r="HJZ11" s="221"/>
      <c r="HKA11" s="221"/>
      <c r="HKB11" s="221"/>
      <c r="HKC11" s="221"/>
      <c r="HKD11" s="221"/>
      <c r="HKE11" s="221"/>
      <c r="HKF11" s="221"/>
      <c r="HKG11" s="221"/>
      <c r="HKH11" s="221"/>
      <c r="HKI11" s="221"/>
      <c r="HKJ11" s="221"/>
      <c r="HKK11" s="221"/>
      <c r="HKL11" s="221"/>
      <c r="HKM11" s="221"/>
      <c r="HKN11" s="221"/>
      <c r="HKO11" s="221"/>
      <c r="HKP11" s="221"/>
      <c r="HKQ11" s="221"/>
      <c r="HKR11" s="221"/>
      <c r="HKS11" s="221"/>
      <c r="HKT11" s="221"/>
      <c r="HKU11" s="221"/>
      <c r="HKV11" s="221"/>
      <c r="HKW11" s="221"/>
      <c r="HKX11" s="221"/>
      <c r="HKY11" s="221"/>
      <c r="HKZ11" s="221"/>
      <c r="HLA11" s="221"/>
      <c r="HLB11" s="221"/>
      <c r="HLC11" s="221"/>
      <c r="HLD11" s="221"/>
      <c r="HLE11" s="221"/>
      <c r="HLF11" s="221"/>
      <c r="HLG11" s="221"/>
      <c r="HLH11" s="221"/>
      <c r="HLI11" s="221"/>
      <c r="HLJ11" s="221"/>
      <c r="HLK11" s="221"/>
      <c r="HLL11" s="221"/>
      <c r="HLM11" s="221"/>
      <c r="HLN11" s="221"/>
      <c r="HLO11" s="221"/>
      <c r="HLP11" s="221"/>
      <c r="HLQ11" s="221"/>
      <c r="HLR11" s="221"/>
      <c r="HLS11" s="221"/>
      <c r="HLT11" s="221"/>
      <c r="HLU11" s="221"/>
      <c r="HLV11" s="221"/>
      <c r="HLW11" s="221"/>
      <c r="HLX11" s="221"/>
      <c r="HLY11" s="221"/>
      <c r="HLZ11" s="221"/>
      <c r="HMA11" s="221"/>
      <c r="HMB11" s="221"/>
      <c r="HMC11" s="221"/>
      <c r="HMD11" s="221"/>
      <c r="HME11" s="221"/>
      <c r="HMF11" s="221"/>
      <c r="HMG11" s="221"/>
      <c r="HMH11" s="221"/>
      <c r="HMI11" s="221"/>
      <c r="HMJ11" s="221"/>
      <c r="HMK11" s="221"/>
      <c r="HML11" s="221"/>
      <c r="HMM11" s="221"/>
      <c r="HMN11" s="221"/>
      <c r="HMO11" s="221"/>
      <c r="HMP11" s="221"/>
      <c r="HMQ11" s="221"/>
      <c r="HMR11" s="221"/>
      <c r="HMS11" s="221"/>
      <c r="HMT11" s="221"/>
      <c r="HMU11" s="221"/>
      <c r="HMV11" s="221"/>
      <c r="HMW11" s="221"/>
      <c r="HMX11" s="221"/>
      <c r="HMY11" s="221"/>
      <c r="HMZ11" s="221"/>
      <c r="HNA11" s="221"/>
      <c r="HNB11" s="221"/>
      <c r="HNC11" s="221"/>
      <c r="HND11" s="221"/>
      <c r="HNE11" s="221"/>
      <c r="HNF11" s="221"/>
      <c r="HNG11" s="221"/>
      <c r="HNH11" s="221"/>
      <c r="HNI11" s="221"/>
      <c r="HNJ11" s="221"/>
      <c r="HNK11" s="221"/>
      <c r="HNL11" s="221"/>
      <c r="HNM11" s="221"/>
      <c r="HNN11" s="221"/>
      <c r="HNO11" s="221"/>
      <c r="HNP11" s="221"/>
      <c r="HNQ11" s="221"/>
      <c r="HNR11" s="221"/>
      <c r="HNS11" s="221"/>
      <c r="HNT11" s="221"/>
      <c r="HNU11" s="221"/>
      <c r="HNV11" s="221"/>
      <c r="HNW11" s="221"/>
      <c r="HNX11" s="221"/>
      <c r="HNY11" s="221"/>
      <c r="HNZ11" s="221"/>
      <c r="HOA11" s="221"/>
      <c r="HOB11" s="221"/>
      <c r="HOC11" s="221"/>
      <c r="HOD11" s="221"/>
      <c r="HOE11" s="221"/>
      <c r="HOF11" s="221"/>
      <c r="HOG11" s="221"/>
      <c r="HOH11" s="221"/>
      <c r="HOI11" s="221"/>
      <c r="HOJ11" s="221"/>
      <c r="HOK11" s="221"/>
      <c r="HOL11" s="221"/>
      <c r="HOM11" s="221"/>
      <c r="HON11" s="221"/>
      <c r="HOO11" s="221"/>
      <c r="HOP11" s="221"/>
      <c r="HOQ11" s="221"/>
      <c r="HOR11" s="221"/>
      <c r="HOS11" s="221"/>
      <c r="HOT11" s="221"/>
      <c r="HOU11" s="221"/>
      <c r="HOV11" s="221"/>
      <c r="HOW11" s="221"/>
      <c r="HOX11" s="221"/>
      <c r="HOY11" s="221"/>
      <c r="HOZ11" s="221"/>
      <c r="HPA11" s="221"/>
      <c r="HPB11" s="221"/>
      <c r="HPC11" s="221"/>
      <c r="HPD11" s="221"/>
      <c r="HPE11" s="221"/>
      <c r="HPF11" s="221"/>
      <c r="HPG11" s="221"/>
      <c r="HPH11" s="221"/>
      <c r="HPI11" s="221"/>
      <c r="HPJ11" s="221"/>
      <c r="HPK11" s="221"/>
      <c r="HPL11" s="221"/>
      <c r="HPM11" s="221"/>
      <c r="HPN11" s="221"/>
      <c r="HPO11" s="221"/>
      <c r="HPP11" s="221"/>
      <c r="HPQ11" s="221"/>
      <c r="HPR11" s="221"/>
      <c r="HPS11" s="221"/>
      <c r="HPT11" s="221"/>
      <c r="HPU11" s="221"/>
      <c r="HPV11" s="221"/>
      <c r="HPW11" s="221"/>
      <c r="HPX11" s="221"/>
      <c r="HPY11" s="221"/>
      <c r="HPZ11" s="221"/>
      <c r="HQA11" s="221"/>
      <c r="HQB11" s="221"/>
      <c r="HQC11" s="221"/>
      <c r="HQD11" s="221"/>
      <c r="HQE11" s="221"/>
      <c r="HQF11" s="221"/>
      <c r="HQG11" s="221"/>
      <c r="HQH11" s="221"/>
      <c r="HQI11" s="221"/>
      <c r="HQJ11" s="221"/>
      <c r="HQK11" s="221"/>
      <c r="HQL11" s="221"/>
      <c r="HQM11" s="221"/>
      <c r="HQN11" s="221"/>
      <c r="HQO11" s="221"/>
      <c r="HQP11" s="221"/>
      <c r="HQQ11" s="221"/>
      <c r="HQR11" s="221"/>
      <c r="HQS11" s="221"/>
      <c r="HQT11" s="221"/>
      <c r="HQU11" s="221"/>
      <c r="HQV11" s="221"/>
      <c r="HQW11" s="221"/>
      <c r="HQX11" s="221"/>
      <c r="HQY11" s="221"/>
      <c r="HQZ11" s="221"/>
      <c r="HRA11" s="221"/>
      <c r="HRB11" s="221"/>
      <c r="HRC11" s="221"/>
      <c r="HRD11" s="221"/>
      <c r="HRE11" s="221"/>
      <c r="HRF11" s="221"/>
      <c r="HRG11" s="221"/>
      <c r="HRH11" s="221"/>
      <c r="HRI11" s="221"/>
      <c r="HRJ11" s="221"/>
      <c r="HRK11" s="221"/>
      <c r="HRL11" s="221"/>
      <c r="HRM11" s="221"/>
      <c r="HRN11" s="221"/>
      <c r="HRO11" s="221"/>
      <c r="HRP11" s="221"/>
      <c r="HRQ11" s="221"/>
      <c r="HRR11" s="221"/>
      <c r="HRS11" s="221"/>
      <c r="HRT11" s="221"/>
      <c r="HRU11" s="221"/>
      <c r="HRV11" s="221"/>
      <c r="HRW11" s="221"/>
      <c r="HRX11" s="221"/>
      <c r="HRY11" s="221"/>
      <c r="HRZ11" s="221"/>
      <c r="HSA11" s="221"/>
      <c r="HSB11" s="221"/>
      <c r="HSC11" s="221"/>
      <c r="HSD11" s="221"/>
      <c r="HSE11" s="221"/>
      <c r="HSF11" s="221"/>
      <c r="HSG11" s="221"/>
      <c r="HSH11" s="221"/>
      <c r="HSI11" s="221"/>
      <c r="HSJ11" s="221"/>
      <c r="HSK11" s="221"/>
      <c r="HSL11" s="221"/>
      <c r="HSM11" s="221"/>
      <c r="HSN11" s="221"/>
      <c r="HSO11" s="221"/>
      <c r="HSP11" s="221"/>
      <c r="HSQ11" s="221"/>
      <c r="HSR11" s="221"/>
      <c r="HSS11" s="221"/>
      <c r="HST11" s="221"/>
      <c r="HSU11" s="221"/>
      <c r="HSV11" s="221"/>
      <c r="HSW11" s="221"/>
      <c r="HSX11" s="221"/>
      <c r="HSY11" s="221"/>
      <c r="HSZ11" s="221"/>
      <c r="HTA11" s="221"/>
      <c r="HTB11" s="221"/>
      <c r="HTC11" s="221"/>
      <c r="HTD11" s="221"/>
      <c r="HTE11" s="221"/>
      <c r="HTF11" s="221"/>
      <c r="HTG11" s="221"/>
      <c r="HTH11" s="221"/>
      <c r="HTI11" s="221"/>
      <c r="HTJ11" s="221"/>
      <c r="HTK11" s="221"/>
      <c r="HTL11" s="221"/>
      <c r="HTM11" s="221"/>
      <c r="HTN11" s="221"/>
      <c r="HTO11" s="221"/>
      <c r="HTP11" s="221"/>
      <c r="HTQ11" s="221"/>
      <c r="HTR11" s="221"/>
      <c r="HTS11" s="221"/>
      <c r="HTT11" s="221"/>
      <c r="HTU11" s="221"/>
      <c r="HTV11" s="221"/>
      <c r="HTW11" s="221"/>
      <c r="HTX11" s="221"/>
      <c r="HTY11" s="221"/>
      <c r="HTZ11" s="221"/>
      <c r="HUA11" s="221"/>
      <c r="HUB11" s="221"/>
      <c r="HUC11" s="221"/>
      <c r="HUD11" s="221"/>
      <c r="HUE11" s="221"/>
      <c r="HUF11" s="221"/>
      <c r="HUG11" s="221"/>
      <c r="HUH11" s="221"/>
      <c r="HUI11" s="221"/>
      <c r="HUJ11" s="221"/>
      <c r="HUK11" s="221"/>
      <c r="HUL11" s="221"/>
      <c r="HUM11" s="221"/>
      <c r="HUN11" s="221"/>
      <c r="HUO11" s="221"/>
      <c r="HUP11" s="221"/>
      <c r="HUQ11" s="221"/>
      <c r="HUR11" s="221"/>
      <c r="HUS11" s="221"/>
      <c r="HUT11" s="221"/>
      <c r="HUU11" s="221"/>
      <c r="HUV11" s="221"/>
      <c r="HUW11" s="221"/>
      <c r="HUX11" s="221"/>
      <c r="HUY11" s="221"/>
      <c r="HUZ11" s="221"/>
      <c r="HVA11" s="221"/>
      <c r="HVB11" s="221"/>
      <c r="HVC11" s="221"/>
      <c r="HVD11" s="221"/>
      <c r="HVE11" s="221"/>
      <c r="HVF11" s="221"/>
      <c r="HVG11" s="221"/>
      <c r="HVH11" s="221"/>
      <c r="HVI11" s="221"/>
      <c r="HVJ11" s="221"/>
      <c r="HVK11" s="221"/>
      <c r="HVL11" s="221"/>
      <c r="HVM11" s="221"/>
      <c r="HVN11" s="221"/>
      <c r="HVO11" s="221"/>
      <c r="HVP11" s="221"/>
      <c r="HVQ11" s="221"/>
      <c r="HVR11" s="221"/>
      <c r="HVS11" s="221"/>
      <c r="HVT11" s="221"/>
      <c r="HVU11" s="221"/>
      <c r="HVV11" s="221"/>
      <c r="HVW11" s="221"/>
      <c r="HVX11" s="221"/>
      <c r="HVY11" s="221"/>
      <c r="HVZ11" s="221"/>
      <c r="HWA11" s="221"/>
      <c r="HWB11" s="221"/>
      <c r="HWC11" s="221"/>
      <c r="HWD11" s="221"/>
      <c r="HWE11" s="221"/>
      <c r="HWF11" s="221"/>
      <c r="HWG11" s="221"/>
      <c r="HWH11" s="221"/>
      <c r="HWI11" s="221"/>
      <c r="HWJ11" s="221"/>
      <c r="HWK11" s="221"/>
      <c r="HWL11" s="221"/>
      <c r="HWM11" s="221"/>
      <c r="HWN11" s="221"/>
      <c r="HWO11" s="221"/>
      <c r="HWP11" s="221"/>
      <c r="HWQ11" s="221"/>
      <c r="HWR11" s="221"/>
      <c r="HWS11" s="221"/>
      <c r="HWT11" s="221"/>
      <c r="HWU11" s="221"/>
      <c r="HWV11" s="221"/>
      <c r="HWW11" s="221"/>
      <c r="HWX11" s="221"/>
      <c r="HWY11" s="221"/>
      <c r="HWZ11" s="221"/>
      <c r="HXA11" s="221"/>
      <c r="HXB11" s="221"/>
      <c r="HXC11" s="221"/>
      <c r="HXD11" s="221"/>
      <c r="HXE11" s="221"/>
      <c r="HXF11" s="221"/>
      <c r="HXG11" s="221"/>
      <c r="HXH11" s="221"/>
      <c r="HXI11" s="221"/>
      <c r="HXJ11" s="221"/>
      <c r="HXK11" s="221"/>
      <c r="HXL11" s="221"/>
      <c r="HXM11" s="221"/>
      <c r="HXN11" s="221"/>
      <c r="HXO11" s="221"/>
      <c r="HXP11" s="221"/>
      <c r="HXQ11" s="221"/>
      <c r="HXR11" s="221"/>
      <c r="HXS11" s="221"/>
      <c r="HXT11" s="221"/>
      <c r="HXU11" s="221"/>
      <c r="HXV11" s="221"/>
      <c r="HXW11" s="221"/>
      <c r="HXX11" s="221"/>
      <c r="HXY11" s="221"/>
      <c r="HXZ11" s="221"/>
      <c r="HYA11" s="221"/>
      <c r="HYB11" s="221"/>
      <c r="HYC11" s="221"/>
      <c r="HYD11" s="221"/>
      <c r="HYE11" s="221"/>
      <c r="HYF11" s="221"/>
      <c r="HYG11" s="221"/>
      <c r="HYH11" s="221"/>
      <c r="HYI11" s="221"/>
      <c r="HYJ11" s="221"/>
      <c r="HYK11" s="221"/>
      <c r="HYL11" s="221"/>
      <c r="HYM11" s="221"/>
      <c r="HYN11" s="221"/>
      <c r="HYO11" s="221"/>
      <c r="HYP11" s="221"/>
      <c r="HYQ11" s="221"/>
      <c r="HYR11" s="221"/>
      <c r="HYS11" s="221"/>
      <c r="HYT11" s="221"/>
      <c r="HYU11" s="221"/>
      <c r="HYV11" s="221"/>
      <c r="HYW11" s="221"/>
      <c r="HYX11" s="221"/>
      <c r="HYY11" s="221"/>
      <c r="HYZ11" s="221"/>
      <c r="HZA11" s="221"/>
      <c r="HZB11" s="221"/>
      <c r="HZC11" s="221"/>
      <c r="HZD11" s="221"/>
      <c r="HZE11" s="221"/>
      <c r="HZF11" s="221"/>
      <c r="HZG11" s="221"/>
      <c r="HZH11" s="221"/>
      <c r="HZI11" s="221"/>
      <c r="HZJ11" s="221"/>
      <c r="HZK11" s="221"/>
      <c r="HZL11" s="221"/>
      <c r="HZM11" s="221"/>
      <c r="HZN11" s="221"/>
      <c r="HZO11" s="221"/>
      <c r="HZP11" s="221"/>
      <c r="HZQ11" s="221"/>
      <c r="HZR11" s="221"/>
      <c r="HZS11" s="221"/>
      <c r="HZT11" s="221"/>
      <c r="HZU11" s="221"/>
      <c r="HZV11" s="221"/>
      <c r="HZW11" s="221"/>
      <c r="HZX11" s="221"/>
      <c r="HZY11" s="221"/>
      <c r="HZZ11" s="221"/>
      <c r="IAA11" s="221"/>
      <c r="IAB11" s="221"/>
      <c r="IAC11" s="221"/>
      <c r="IAD11" s="221"/>
      <c r="IAE11" s="221"/>
      <c r="IAF11" s="221"/>
      <c r="IAG11" s="221"/>
      <c r="IAH11" s="221"/>
      <c r="IAI11" s="221"/>
      <c r="IAJ11" s="221"/>
      <c r="IAK11" s="221"/>
      <c r="IAL11" s="221"/>
      <c r="IAM11" s="221"/>
      <c r="IAN11" s="221"/>
      <c r="IAO11" s="221"/>
      <c r="IAP11" s="221"/>
      <c r="IAQ11" s="221"/>
      <c r="IAR11" s="221"/>
      <c r="IAS11" s="221"/>
      <c r="IAT11" s="221"/>
      <c r="IAU11" s="221"/>
      <c r="IAV11" s="221"/>
      <c r="IAW11" s="221"/>
      <c r="IAX11" s="221"/>
      <c r="IAY11" s="221"/>
      <c r="IAZ11" s="221"/>
      <c r="IBA11" s="221"/>
      <c r="IBB11" s="221"/>
      <c r="IBC11" s="221"/>
      <c r="IBD11" s="221"/>
      <c r="IBE11" s="221"/>
      <c r="IBF11" s="221"/>
      <c r="IBG11" s="221"/>
      <c r="IBH11" s="221"/>
      <c r="IBI11" s="221"/>
      <c r="IBJ11" s="221"/>
      <c r="IBK11" s="221"/>
      <c r="IBL11" s="221"/>
      <c r="IBM11" s="221"/>
      <c r="IBN11" s="221"/>
      <c r="IBO11" s="221"/>
      <c r="IBP11" s="221"/>
      <c r="IBQ11" s="221"/>
      <c r="IBR11" s="221"/>
      <c r="IBS11" s="221"/>
      <c r="IBT11" s="221"/>
      <c r="IBU11" s="221"/>
      <c r="IBV11" s="221"/>
      <c r="IBW11" s="221"/>
      <c r="IBX11" s="221"/>
      <c r="IBY11" s="221"/>
      <c r="IBZ11" s="221"/>
      <c r="ICA11" s="221"/>
      <c r="ICB11" s="221"/>
      <c r="ICC11" s="221"/>
      <c r="ICD11" s="221"/>
      <c r="ICE11" s="221"/>
      <c r="ICF11" s="221"/>
      <c r="ICG11" s="221"/>
      <c r="ICH11" s="221"/>
      <c r="ICI11" s="221"/>
      <c r="ICJ11" s="221"/>
      <c r="ICK11" s="221"/>
      <c r="ICL11" s="221"/>
      <c r="ICM11" s="221"/>
      <c r="ICN11" s="221"/>
      <c r="ICO11" s="221"/>
      <c r="ICP11" s="221"/>
      <c r="ICQ11" s="221"/>
      <c r="ICR11" s="221"/>
      <c r="ICS11" s="221"/>
      <c r="ICT11" s="221"/>
      <c r="ICU11" s="221"/>
      <c r="ICV11" s="221"/>
      <c r="ICW11" s="221"/>
      <c r="ICX11" s="221"/>
      <c r="ICY11" s="221"/>
      <c r="ICZ11" s="221"/>
      <c r="IDA11" s="221"/>
      <c r="IDB11" s="221"/>
      <c r="IDC11" s="221"/>
      <c r="IDD11" s="221"/>
      <c r="IDE11" s="221"/>
      <c r="IDF11" s="221"/>
      <c r="IDG11" s="221"/>
      <c r="IDH11" s="221"/>
      <c r="IDI11" s="221"/>
      <c r="IDJ11" s="221"/>
      <c r="IDK11" s="221"/>
      <c r="IDL11" s="221"/>
      <c r="IDM11" s="221"/>
      <c r="IDN11" s="221"/>
      <c r="IDO11" s="221"/>
      <c r="IDP11" s="221"/>
      <c r="IDQ11" s="221"/>
      <c r="IDR11" s="221"/>
      <c r="IDS11" s="221"/>
      <c r="IDT11" s="221"/>
      <c r="IDU11" s="221"/>
      <c r="IDV11" s="221"/>
      <c r="IDW11" s="221"/>
      <c r="IDX11" s="221"/>
      <c r="IDY11" s="221"/>
      <c r="IDZ11" s="221"/>
      <c r="IEA11" s="221"/>
      <c r="IEB11" s="221"/>
      <c r="IEC11" s="221"/>
      <c r="IED11" s="221"/>
      <c r="IEE11" s="221"/>
      <c r="IEF11" s="221"/>
      <c r="IEG11" s="221"/>
      <c r="IEH11" s="221"/>
      <c r="IEI11" s="221"/>
      <c r="IEJ11" s="221"/>
      <c r="IEK11" s="221"/>
      <c r="IEL11" s="221"/>
      <c r="IEM11" s="221"/>
      <c r="IEN11" s="221"/>
      <c r="IEO11" s="221"/>
      <c r="IEP11" s="221"/>
      <c r="IEQ11" s="221"/>
      <c r="IER11" s="221"/>
      <c r="IES11" s="221"/>
      <c r="IET11" s="221"/>
      <c r="IEU11" s="221"/>
      <c r="IEV11" s="221"/>
      <c r="IEW11" s="221"/>
      <c r="IEX11" s="221"/>
      <c r="IEY11" s="221"/>
      <c r="IEZ11" s="221"/>
      <c r="IFA11" s="221"/>
      <c r="IFB11" s="221"/>
      <c r="IFC11" s="221"/>
      <c r="IFD11" s="221"/>
      <c r="IFE11" s="221"/>
      <c r="IFF11" s="221"/>
      <c r="IFG11" s="221"/>
      <c r="IFH11" s="221"/>
      <c r="IFI11" s="221"/>
      <c r="IFJ11" s="221"/>
      <c r="IFK11" s="221"/>
      <c r="IFL11" s="221"/>
      <c r="IFM11" s="221"/>
      <c r="IFN11" s="221"/>
      <c r="IFO11" s="221"/>
      <c r="IFP11" s="221"/>
      <c r="IFQ11" s="221"/>
      <c r="IFR11" s="221"/>
      <c r="IFS11" s="221"/>
      <c r="IFT11" s="221"/>
      <c r="IFU11" s="221"/>
      <c r="IFV11" s="221"/>
      <c r="IFW11" s="221"/>
      <c r="IFX11" s="221"/>
      <c r="IFY11" s="221"/>
      <c r="IFZ11" s="221"/>
      <c r="IGA11" s="221"/>
      <c r="IGB11" s="221"/>
      <c r="IGC11" s="221"/>
      <c r="IGD11" s="221"/>
      <c r="IGE11" s="221"/>
      <c r="IGF11" s="221"/>
      <c r="IGG11" s="221"/>
      <c r="IGH11" s="221"/>
      <c r="IGI11" s="221"/>
      <c r="IGJ11" s="221"/>
      <c r="IGK11" s="221"/>
      <c r="IGL11" s="221"/>
      <c r="IGM11" s="221"/>
      <c r="IGN11" s="221"/>
      <c r="IGO11" s="221"/>
      <c r="IGP11" s="221"/>
      <c r="IGQ11" s="221"/>
      <c r="IGR11" s="221"/>
      <c r="IGS11" s="221"/>
      <c r="IGT11" s="221"/>
      <c r="IGU11" s="221"/>
      <c r="IGV11" s="221"/>
      <c r="IGW11" s="221"/>
      <c r="IGX11" s="221"/>
      <c r="IGY11" s="221"/>
      <c r="IGZ11" s="221"/>
      <c r="IHA11" s="221"/>
      <c r="IHB11" s="221"/>
      <c r="IHC11" s="221"/>
      <c r="IHD11" s="221"/>
      <c r="IHE11" s="221"/>
      <c r="IHF11" s="221"/>
      <c r="IHG11" s="221"/>
      <c r="IHH11" s="221"/>
      <c r="IHI11" s="221"/>
      <c r="IHJ11" s="221"/>
      <c r="IHK11" s="221"/>
      <c r="IHL11" s="221"/>
      <c r="IHM11" s="221"/>
      <c r="IHN11" s="221"/>
      <c r="IHO11" s="221"/>
      <c r="IHP11" s="221"/>
      <c r="IHQ11" s="221"/>
      <c r="IHR11" s="221"/>
      <c r="IHS11" s="221"/>
      <c r="IHT11" s="221"/>
      <c r="IHU11" s="221"/>
      <c r="IHV11" s="221"/>
      <c r="IHW11" s="221"/>
      <c r="IHX11" s="221"/>
      <c r="IHY11" s="221"/>
      <c r="IHZ11" s="221"/>
      <c r="IIA11" s="221"/>
      <c r="IIB11" s="221"/>
      <c r="IIC11" s="221"/>
      <c r="IID11" s="221"/>
      <c r="IIE11" s="221"/>
      <c r="IIF11" s="221"/>
      <c r="IIG11" s="221"/>
      <c r="IIH11" s="221"/>
      <c r="III11" s="221"/>
      <c r="IIJ11" s="221"/>
      <c r="IIK11" s="221"/>
      <c r="IIL11" s="221"/>
      <c r="IIM11" s="221"/>
      <c r="IIN11" s="221"/>
      <c r="IIO11" s="221"/>
      <c r="IIP11" s="221"/>
      <c r="IIQ11" s="221"/>
      <c r="IIR11" s="221"/>
      <c r="IIS11" s="221"/>
      <c r="IIT11" s="221"/>
      <c r="IIU11" s="221"/>
      <c r="IIV11" s="221"/>
      <c r="IIW11" s="221"/>
      <c r="IIX11" s="221"/>
      <c r="IIY11" s="221"/>
      <c r="IIZ11" s="221"/>
      <c r="IJA11" s="221"/>
      <c r="IJB11" s="221"/>
      <c r="IJC11" s="221"/>
      <c r="IJD11" s="221"/>
      <c r="IJE11" s="221"/>
      <c r="IJF11" s="221"/>
      <c r="IJG11" s="221"/>
      <c r="IJH11" s="221"/>
      <c r="IJI11" s="221"/>
      <c r="IJJ11" s="221"/>
      <c r="IJK11" s="221"/>
      <c r="IJL11" s="221"/>
      <c r="IJM11" s="221"/>
      <c r="IJN11" s="221"/>
      <c r="IJO11" s="221"/>
      <c r="IJP11" s="221"/>
      <c r="IJQ11" s="221"/>
      <c r="IJR11" s="221"/>
      <c r="IJS11" s="221"/>
      <c r="IJT11" s="221"/>
      <c r="IJU11" s="221"/>
      <c r="IJV11" s="221"/>
      <c r="IJW11" s="221"/>
      <c r="IJX11" s="221"/>
      <c r="IJY11" s="221"/>
      <c r="IJZ11" s="221"/>
      <c r="IKA11" s="221"/>
      <c r="IKB11" s="221"/>
      <c r="IKC11" s="221"/>
      <c r="IKD11" s="221"/>
      <c r="IKE11" s="221"/>
      <c r="IKF11" s="221"/>
      <c r="IKG11" s="221"/>
      <c r="IKH11" s="221"/>
      <c r="IKI11" s="221"/>
      <c r="IKJ11" s="221"/>
      <c r="IKK11" s="221"/>
      <c r="IKL11" s="221"/>
      <c r="IKM11" s="221"/>
      <c r="IKN11" s="221"/>
      <c r="IKO11" s="221"/>
      <c r="IKP11" s="221"/>
      <c r="IKQ11" s="221"/>
      <c r="IKR11" s="221"/>
      <c r="IKS11" s="221"/>
      <c r="IKT11" s="221"/>
      <c r="IKU11" s="221"/>
      <c r="IKV11" s="221"/>
      <c r="IKW11" s="221"/>
      <c r="IKX11" s="221"/>
      <c r="IKY11" s="221"/>
      <c r="IKZ11" s="221"/>
      <c r="ILA11" s="221"/>
      <c r="ILB11" s="221"/>
      <c r="ILC11" s="221"/>
      <c r="ILD11" s="221"/>
      <c r="ILE11" s="221"/>
      <c r="ILF11" s="221"/>
      <c r="ILG11" s="221"/>
      <c r="ILH11" s="221"/>
      <c r="ILI11" s="221"/>
      <c r="ILJ11" s="221"/>
      <c r="ILK11" s="221"/>
      <c r="ILL11" s="221"/>
      <c r="ILM11" s="221"/>
      <c r="ILN11" s="221"/>
      <c r="ILO11" s="221"/>
      <c r="ILP11" s="221"/>
      <c r="ILQ11" s="221"/>
      <c r="ILR11" s="221"/>
      <c r="ILS11" s="221"/>
      <c r="ILT11" s="221"/>
      <c r="ILU11" s="221"/>
      <c r="ILV11" s="221"/>
      <c r="ILW11" s="221"/>
      <c r="ILX11" s="221"/>
      <c r="ILY11" s="221"/>
      <c r="ILZ11" s="221"/>
      <c r="IMA11" s="221"/>
      <c r="IMB11" s="221"/>
      <c r="IMC11" s="221"/>
      <c r="IMD11" s="221"/>
      <c r="IME11" s="221"/>
      <c r="IMF11" s="221"/>
      <c r="IMG11" s="221"/>
      <c r="IMH11" s="221"/>
      <c r="IMI11" s="221"/>
      <c r="IMJ11" s="221"/>
      <c r="IMK11" s="221"/>
      <c r="IML11" s="221"/>
      <c r="IMM11" s="221"/>
      <c r="IMN11" s="221"/>
      <c r="IMO11" s="221"/>
      <c r="IMP11" s="221"/>
      <c r="IMQ11" s="221"/>
      <c r="IMR11" s="221"/>
      <c r="IMS11" s="221"/>
      <c r="IMT11" s="221"/>
      <c r="IMU11" s="221"/>
      <c r="IMV11" s="221"/>
      <c r="IMW11" s="221"/>
      <c r="IMX11" s="221"/>
      <c r="IMY11" s="221"/>
      <c r="IMZ11" s="221"/>
      <c r="INA11" s="221"/>
      <c r="INB11" s="221"/>
      <c r="INC11" s="221"/>
      <c r="IND11" s="221"/>
      <c r="INE11" s="221"/>
      <c r="INF11" s="221"/>
      <c r="ING11" s="221"/>
      <c r="INH11" s="221"/>
      <c r="INI11" s="221"/>
      <c r="INJ11" s="221"/>
      <c r="INK11" s="221"/>
      <c r="INL11" s="221"/>
      <c r="INM11" s="221"/>
      <c r="INN11" s="221"/>
      <c r="INO11" s="221"/>
      <c r="INP11" s="221"/>
      <c r="INQ11" s="221"/>
      <c r="INR11" s="221"/>
      <c r="INS11" s="221"/>
      <c r="INT11" s="221"/>
      <c r="INU11" s="221"/>
      <c r="INV11" s="221"/>
      <c r="INW11" s="221"/>
      <c r="INX11" s="221"/>
      <c r="INY11" s="221"/>
      <c r="INZ11" s="221"/>
      <c r="IOA11" s="221"/>
      <c r="IOB11" s="221"/>
      <c r="IOC11" s="221"/>
      <c r="IOD11" s="221"/>
      <c r="IOE11" s="221"/>
      <c r="IOF11" s="221"/>
      <c r="IOG11" s="221"/>
      <c r="IOH11" s="221"/>
      <c r="IOI11" s="221"/>
      <c r="IOJ11" s="221"/>
      <c r="IOK11" s="221"/>
      <c r="IOL11" s="221"/>
      <c r="IOM11" s="221"/>
      <c r="ION11" s="221"/>
      <c r="IOO11" s="221"/>
      <c r="IOP11" s="221"/>
      <c r="IOQ11" s="221"/>
      <c r="IOR11" s="221"/>
      <c r="IOS11" s="221"/>
      <c r="IOT11" s="221"/>
      <c r="IOU11" s="221"/>
      <c r="IOV11" s="221"/>
      <c r="IOW11" s="221"/>
      <c r="IOX11" s="221"/>
      <c r="IOY11" s="221"/>
      <c r="IOZ11" s="221"/>
      <c r="IPA11" s="221"/>
      <c r="IPB11" s="221"/>
      <c r="IPC11" s="221"/>
      <c r="IPD11" s="221"/>
      <c r="IPE11" s="221"/>
      <c r="IPF11" s="221"/>
      <c r="IPG11" s="221"/>
      <c r="IPH11" s="221"/>
      <c r="IPI11" s="221"/>
      <c r="IPJ11" s="221"/>
      <c r="IPK11" s="221"/>
      <c r="IPL11" s="221"/>
      <c r="IPM11" s="221"/>
      <c r="IPN11" s="221"/>
      <c r="IPO11" s="221"/>
      <c r="IPP11" s="221"/>
      <c r="IPQ11" s="221"/>
      <c r="IPR11" s="221"/>
      <c r="IPS11" s="221"/>
      <c r="IPT11" s="221"/>
      <c r="IPU11" s="221"/>
      <c r="IPV11" s="221"/>
      <c r="IPW11" s="221"/>
      <c r="IPX11" s="221"/>
      <c r="IPY11" s="221"/>
      <c r="IPZ11" s="221"/>
      <c r="IQA11" s="221"/>
      <c r="IQB11" s="221"/>
      <c r="IQC11" s="221"/>
      <c r="IQD11" s="221"/>
      <c r="IQE11" s="221"/>
      <c r="IQF11" s="221"/>
      <c r="IQG11" s="221"/>
      <c r="IQH11" s="221"/>
      <c r="IQI11" s="221"/>
      <c r="IQJ11" s="221"/>
      <c r="IQK11" s="221"/>
      <c r="IQL11" s="221"/>
      <c r="IQM11" s="221"/>
      <c r="IQN11" s="221"/>
      <c r="IQO11" s="221"/>
      <c r="IQP11" s="221"/>
      <c r="IQQ11" s="221"/>
      <c r="IQR11" s="221"/>
      <c r="IQS11" s="221"/>
      <c r="IQT11" s="221"/>
      <c r="IQU11" s="221"/>
      <c r="IQV11" s="221"/>
      <c r="IQW11" s="221"/>
      <c r="IQX11" s="221"/>
      <c r="IQY11" s="221"/>
      <c r="IQZ11" s="221"/>
      <c r="IRA11" s="221"/>
      <c r="IRB11" s="221"/>
      <c r="IRC11" s="221"/>
      <c r="IRD11" s="221"/>
      <c r="IRE11" s="221"/>
      <c r="IRF11" s="221"/>
      <c r="IRG11" s="221"/>
      <c r="IRH11" s="221"/>
      <c r="IRI11" s="221"/>
      <c r="IRJ11" s="221"/>
      <c r="IRK11" s="221"/>
      <c r="IRL11" s="221"/>
      <c r="IRM11" s="221"/>
      <c r="IRN11" s="221"/>
      <c r="IRO11" s="221"/>
      <c r="IRP11" s="221"/>
      <c r="IRQ11" s="221"/>
      <c r="IRR11" s="221"/>
      <c r="IRS11" s="221"/>
      <c r="IRT11" s="221"/>
      <c r="IRU11" s="221"/>
      <c r="IRV11" s="221"/>
      <c r="IRW11" s="221"/>
      <c r="IRX11" s="221"/>
      <c r="IRY11" s="221"/>
      <c r="IRZ11" s="221"/>
      <c r="ISA11" s="221"/>
      <c r="ISB11" s="221"/>
      <c r="ISC11" s="221"/>
      <c r="ISD11" s="221"/>
      <c r="ISE11" s="221"/>
      <c r="ISF11" s="221"/>
      <c r="ISG11" s="221"/>
      <c r="ISH11" s="221"/>
      <c r="ISI11" s="221"/>
      <c r="ISJ11" s="221"/>
      <c r="ISK11" s="221"/>
      <c r="ISL11" s="221"/>
      <c r="ISM11" s="221"/>
      <c r="ISN11" s="221"/>
      <c r="ISO11" s="221"/>
      <c r="ISP11" s="221"/>
      <c r="ISQ11" s="221"/>
      <c r="ISR11" s="221"/>
      <c r="ISS11" s="221"/>
      <c r="IST11" s="221"/>
      <c r="ISU11" s="221"/>
      <c r="ISV11" s="221"/>
      <c r="ISW11" s="221"/>
      <c r="ISX11" s="221"/>
      <c r="ISY11" s="221"/>
      <c r="ISZ11" s="221"/>
      <c r="ITA11" s="221"/>
      <c r="ITB11" s="221"/>
      <c r="ITC11" s="221"/>
      <c r="ITD11" s="221"/>
      <c r="ITE11" s="221"/>
      <c r="ITF11" s="221"/>
      <c r="ITG11" s="221"/>
      <c r="ITH11" s="221"/>
      <c r="ITI11" s="221"/>
      <c r="ITJ11" s="221"/>
      <c r="ITK11" s="221"/>
      <c r="ITL11" s="221"/>
      <c r="ITM11" s="221"/>
      <c r="ITN11" s="221"/>
      <c r="ITO11" s="221"/>
      <c r="ITP11" s="221"/>
      <c r="ITQ11" s="221"/>
      <c r="ITR11" s="221"/>
      <c r="ITS11" s="221"/>
      <c r="ITT11" s="221"/>
      <c r="ITU11" s="221"/>
      <c r="ITV11" s="221"/>
      <c r="ITW11" s="221"/>
      <c r="ITX11" s="221"/>
      <c r="ITY11" s="221"/>
      <c r="ITZ11" s="221"/>
      <c r="IUA11" s="221"/>
      <c r="IUB11" s="221"/>
      <c r="IUC11" s="221"/>
      <c r="IUD11" s="221"/>
      <c r="IUE11" s="221"/>
      <c r="IUF11" s="221"/>
      <c r="IUG11" s="221"/>
      <c r="IUH11" s="221"/>
      <c r="IUI11" s="221"/>
      <c r="IUJ11" s="221"/>
      <c r="IUK11" s="221"/>
      <c r="IUL11" s="221"/>
      <c r="IUM11" s="221"/>
      <c r="IUN11" s="221"/>
      <c r="IUO11" s="221"/>
      <c r="IUP11" s="221"/>
      <c r="IUQ11" s="221"/>
      <c r="IUR11" s="221"/>
      <c r="IUS11" s="221"/>
      <c r="IUT11" s="221"/>
      <c r="IUU11" s="221"/>
      <c r="IUV11" s="221"/>
      <c r="IUW11" s="221"/>
      <c r="IUX11" s="221"/>
      <c r="IUY11" s="221"/>
      <c r="IUZ11" s="221"/>
      <c r="IVA11" s="221"/>
      <c r="IVB11" s="221"/>
      <c r="IVC11" s="221"/>
      <c r="IVD11" s="221"/>
      <c r="IVE11" s="221"/>
      <c r="IVF11" s="221"/>
      <c r="IVG11" s="221"/>
      <c r="IVH11" s="221"/>
      <c r="IVI11" s="221"/>
      <c r="IVJ11" s="221"/>
      <c r="IVK11" s="221"/>
      <c r="IVL11" s="221"/>
      <c r="IVM11" s="221"/>
      <c r="IVN11" s="221"/>
      <c r="IVO11" s="221"/>
      <c r="IVP11" s="221"/>
      <c r="IVQ11" s="221"/>
      <c r="IVR11" s="221"/>
      <c r="IVS11" s="221"/>
      <c r="IVT11" s="221"/>
      <c r="IVU11" s="221"/>
      <c r="IVV11" s="221"/>
      <c r="IVW11" s="221"/>
      <c r="IVX11" s="221"/>
      <c r="IVY11" s="221"/>
      <c r="IVZ11" s="221"/>
      <c r="IWA11" s="221"/>
      <c r="IWB11" s="221"/>
      <c r="IWC11" s="221"/>
      <c r="IWD11" s="221"/>
      <c r="IWE11" s="221"/>
      <c r="IWF11" s="221"/>
      <c r="IWG11" s="221"/>
      <c r="IWH11" s="221"/>
      <c r="IWI11" s="221"/>
      <c r="IWJ11" s="221"/>
      <c r="IWK11" s="221"/>
      <c r="IWL11" s="221"/>
      <c r="IWM11" s="221"/>
      <c r="IWN11" s="221"/>
      <c r="IWO11" s="221"/>
      <c r="IWP11" s="221"/>
      <c r="IWQ11" s="221"/>
      <c r="IWR11" s="221"/>
      <c r="IWS11" s="221"/>
      <c r="IWT11" s="221"/>
      <c r="IWU11" s="221"/>
      <c r="IWV11" s="221"/>
      <c r="IWW11" s="221"/>
      <c r="IWX11" s="221"/>
      <c r="IWY11" s="221"/>
      <c r="IWZ11" s="221"/>
      <c r="IXA11" s="221"/>
      <c r="IXB11" s="221"/>
      <c r="IXC11" s="221"/>
      <c r="IXD11" s="221"/>
      <c r="IXE11" s="221"/>
      <c r="IXF11" s="221"/>
      <c r="IXG11" s="221"/>
      <c r="IXH11" s="221"/>
      <c r="IXI11" s="221"/>
      <c r="IXJ11" s="221"/>
      <c r="IXK11" s="221"/>
      <c r="IXL11" s="221"/>
      <c r="IXM11" s="221"/>
      <c r="IXN11" s="221"/>
      <c r="IXO11" s="221"/>
      <c r="IXP11" s="221"/>
      <c r="IXQ11" s="221"/>
      <c r="IXR11" s="221"/>
      <c r="IXS11" s="221"/>
      <c r="IXT11" s="221"/>
      <c r="IXU11" s="221"/>
      <c r="IXV11" s="221"/>
      <c r="IXW11" s="221"/>
      <c r="IXX11" s="221"/>
      <c r="IXY11" s="221"/>
      <c r="IXZ11" s="221"/>
      <c r="IYA11" s="221"/>
      <c r="IYB11" s="221"/>
      <c r="IYC11" s="221"/>
      <c r="IYD11" s="221"/>
      <c r="IYE11" s="221"/>
      <c r="IYF11" s="221"/>
      <c r="IYG11" s="221"/>
      <c r="IYH11" s="221"/>
      <c r="IYI11" s="221"/>
      <c r="IYJ11" s="221"/>
      <c r="IYK11" s="221"/>
      <c r="IYL11" s="221"/>
      <c r="IYM11" s="221"/>
      <c r="IYN11" s="221"/>
      <c r="IYO11" s="221"/>
      <c r="IYP11" s="221"/>
      <c r="IYQ11" s="221"/>
      <c r="IYR11" s="221"/>
      <c r="IYS11" s="221"/>
      <c r="IYT11" s="221"/>
      <c r="IYU11" s="221"/>
      <c r="IYV11" s="221"/>
      <c r="IYW11" s="221"/>
      <c r="IYX11" s="221"/>
      <c r="IYY11" s="221"/>
      <c r="IYZ11" s="221"/>
      <c r="IZA11" s="221"/>
      <c r="IZB11" s="221"/>
      <c r="IZC11" s="221"/>
      <c r="IZD11" s="221"/>
      <c r="IZE11" s="221"/>
      <c r="IZF11" s="221"/>
      <c r="IZG11" s="221"/>
      <c r="IZH11" s="221"/>
      <c r="IZI11" s="221"/>
      <c r="IZJ11" s="221"/>
      <c r="IZK11" s="221"/>
      <c r="IZL11" s="221"/>
      <c r="IZM11" s="221"/>
      <c r="IZN11" s="221"/>
      <c r="IZO11" s="221"/>
      <c r="IZP11" s="221"/>
      <c r="IZQ11" s="221"/>
      <c r="IZR11" s="221"/>
      <c r="IZS11" s="221"/>
      <c r="IZT11" s="221"/>
      <c r="IZU11" s="221"/>
      <c r="IZV11" s="221"/>
      <c r="IZW11" s="221"/>
      <c r="IZX11" s="221"/>
      <c r="IZY11" s="221"/>
      <c r="IZZ11" s="221"/>
      <c r="JAA11" s="221"/>
      <c r="JAB11" s="221"/>
      <c r="JAC11" s="221"/>
      <c r="JAD11" s="221"/>
      <c r="JAE11" s="221"/>
      <c r="JAF11" s="221"/>
      <c r="JAG11" s="221"/>
      <c r="JAH11" s="221"/>
      <c r="JAI11" s="221"/>
      <c r="JAJ11" s="221"/>
      <c r="JAK11" s="221"/>
      <c r="JAL11" s="221"/>
      <c r="JAM11" s="221"/>
      <c r="JAN11" s="221"/>
      <c r="JAO11" s="221"/>
      <c r="JAP11" s="221"/>
      <c r="JAQ11" s="221"/>
      <c r="JAR11" s="221"/>
      <c r="JAS11" s="221"/>
      <c r="JAT11" s="221"/>
      <c r="JAU11" s="221"/>
      <c r="JAV11" s="221"/>
      <c r="JAW11" s="221"/>
      <c r="JAX11" s="221"/>
      <c r="JAY11" s="221"/>
      <c r="JAZ11" s="221"/>
      <c r="JBA11" s="221"/>
      <c r="JBB11" s="221"/>
      <c r="JBC11" s="221"/>
      <c r="JBD11" s="221"/>
      <c r="JBE11" s="221"/>
      <c r="JBF11" s="221"/>
      <c r="JBG11" s="221"/>
      <c r="JBH11" s="221"/>
      <c r="JBI11" s="221"/>
      <c r="JBJ11" s="221"/>
      <c r="JBK11" s="221"/>
      <c r="JBL11" s="221"/>
      <c r="JBM11" s="221"/>
      <c r="JBN11" s="221"/>
      <c r="JBO11" s="221"/>
      <c r="JBP11" s="221"/>
      <c r="JBQ11" s="221"/>
      <c r="JBR11" s="221"/>
      <c r="JBS11" s="221"/>
      <c r="JBT11" s="221"/>
      <c r="JBU11" s="221"/>
      <c r="JBV11" s="221"/>
      <c r="JBW11" s="221"/>
      <c r="JBX11" s="221"/>
      <c r="JBY11" s="221"/>
      <c r="JBZ11" s="221"/>
      <c r="JCA11" s="221"/>
      <c r="JCB11" s="221"/>
      <c r="JCC11" s="221"/>
      <c r="JCD11" s="221"/>
      <c r="JCE11" s="221"/>
      <c r="JCF11" s="221"/>
      <c r="JCG11" s="221"/>
      <c r="JCH11" s="221"/>
      <c r="JCI11" s="221"/>
      <c r="JCJ11" s="221"/>
      <c r="JCK11" s="221"/>
      <c r="JCL11" s="221"/>
      <c r="JCM11" s="221"/>
      <c r="JCN11" s="221"/>
      <c r="JCO11" s="221"/>
      <c r="JCP11" s="221"/>
      <c r="JCQ11" s="221"/>
      <c r="JCR11" s="221"/>
      <c r="JCS11" s="221"/>
      <c r="JCT11" s="221"/>
      <c r="JCU11" s="221"/>
      <c r="JCV11" s="221"/>
      <c r="JCW11" s="221"/>
      <c r="JCX11" s="221"/>
      <c r="JCY11" s="221"/>
      <c r="JCZ11" s="221"/>
      <c r="JDA11" s="221"/>
      <c r="JDB11" s="221"/>
      <c r="JDC11" s="221"/>
      <c r="JDD11" s="221"/>
      <c r="JDE11" s="221"/>
      <c r="JDF11" s="221"/>
      <c r="JDG11" s="221"/>
      <c r="JDH11" s="221"/>
      <c r="JDI11" s="221"/>
      <c r="JDJ11" s="221"/>
      <c r="JDK11" s="221"/>
      <c r="JDL11" s="221"/>
      <c r="JDM11" s="221"/>
      <c r="JDN11" s="221"/>
      <c r="JDO11" s="221"/>
      <c r="JDP11" s="221"/>
      <c r="JDQ11" s="221"/>
      <c r="JDR11" s="221"/>
      <c r="JDS11" s="221"/>
      <c r="JDT11" s="221"/>
      <c r="JDU11" s="221"/>
      <c r="JDV11" s="221"/>
      <c r="JDW11" s="221"/>
      <c r="JDX11" s="221"/>
      <c r="JDY11" s="221"/>
      <c r="JDZ11" s="221"/>
      <c r="JEA11" s="221"/>
      <c r="JEB11" s="221"/>
      <c r="JEC11" s="221"/>
      <c r="JED11" s="221"/>
      <c r="JEE11" s="221"/>
      <c r="JEF11" s="221"/>
      <c r="JEG11" s="221"/>
      <c r="JEH11" s="221"/>
      <c r="JEI11" s="221"/>
      <c r="JEJ11" s="221"/>
      <c r="JEK11" s="221"/>
      <c r="JEL11" s="221"/>
      <c r="JEM11" s="221"/>
      <c r="JEN11" s="221"/>
      <c r="JEO11" s="221"/>
      <c r="JEP11" s="221"/>
      <c r="JEQ11" s="221"/>
      <c r="JER11" s="221"/>
      <c r="JES11" s="221"/>
      <c r="JET11" s="221"/>
      <c r="JEU11" s="221"/>
      <c r="JEV11" s="221"/>
      <c r="JEW11" s="221"/>
      <c r="JEX11" s="221"/>
      <c r="JEY11" s="221"/>
      <c r="JEZ11" s="221"/>
      <c r="JFA11" s="221"/>
      <c r="JFB11" s="221"/>
      <c r="JFC11" s="221"/>
      <c r="JFD11" s="221"/>
      <c r="JFE11" s="221"/>
      <c r="JFF11" s="221"/>
      <c r="JFG11" s="221"/>
      <c r="JFH11" s="221"/>
      <c r="JFI11" s="221"/>
      <c r="JFJ11" s="221"/>
      <c r="JFK11" s="221"/>
      <c r="JFL11" s="221"/>
      <c r="JFM11" s="221"/>
      <c r="JFN11" s="221"/>
      <c r="JFO11" s="221"/>
      <c r="JFP11" s="221"/>
      <c r="JFQ11" s="221"/>
      <c r="JFR11" s="221"/>
      <c r="JFS11" s="221"/>
      <c r="JFT11" s="221"/>
      <c r="JFU11" s="221"/>
      <c r="JFV11" s="221"/>
      <c r="JFW11" s="221"/>
      <c r="JFX11" s="221"/>
      <c r="JFY11" s="221"/>
      <c r="JFZ11" s="221"/>
      <c r="JGA11" s="221"/>
      <c r="JGB11" s="221"/>
      <c r="JGC11" s="221"/>
      <c r="JGD11" s="221"/>
      <c r="JGE11" s="221"/>
      <c r="JGF11" s="221"/>
      <c r="JGG11" s="221"/>
      <c r="JGH11" s="221"/>
      <c r="JGI11" s="221"/>
      <c r="JGJ11" s="221"/>
      <c r="JGK11" s="221"/>
      <c r="JGL11" s="221"/>
      <c r="JGM11" s="221"/>
      <c r="JGN11" s="221"/>
      <c r="JGO11" s="221"/>
      <c r="JGP11" s="221"/>
      <c r="JGQ11" s="221"/>
      <c r="JGR11" s="221"/>
      <c r="JGS11" s="221"/>
      <c r="JGT11" s="221"/>
      <c r="JGU11" s="221"/>
      <c r="JGV11" s="221"/>
      <c r="JGW11" s="221"/>
      <c r="JGX11" s="221"/>
      <c r="JGY11" s="221"/>
      <c r="JGZ11" s="221"/>
      <c r="JHA11" s="221"/>
      <c r="JHB11" s="221"/>
      <c r="JHC11" s="221"/>
      <c r="JHD11" s="221"/>
      <c r="JHE11" s="221"/>
      <c r="JHF11" s="221"/>
      <c r="JHG11" s="221"/>
      <c r="JHH11" s="221"/>
      <c r="JHI11" s="221"/>
      <c r="JHJ11" s="221"/>
      <c r="JHK11" s="221"/>
      <c r="JHL11" s="221"/>
      <c r="JHM11" s="221"/>
      <c r="JHN11" s="221"/>
      <c r="JHO11" s="221"/>
      <c r="JHP11" s="221"/>
      <c r="JHQ11" s="221"/>
      <c r="JHR11" s="221"/>
      <c r="JHS11" s="221"/>
      <c r="JHT11" s="221"/>
      <c r="JHU11" s="221"/>
      <c r="JHV11" s="221"/>
      <c r="JHW11" s="221"/>
      <c r="JHX11" s="221"/>
      <c r="JHY11" s="221"/>
      <c r="JHZ11" s="221"/>
      <c r="JIA11" s="221"/>
      <c r="JIB11" s="221"/>
      <c r="JIC11" s="221"/>
      <c r="JID11" s="221"/>
      <c r="JIE11" s="221"/>
      <c r="JIF11" s="221"/>
      <c r="JIG11" s="221"/>
      <c r="JIH11" s="221"/>
      <c r="JII11" s="221"/>
      <c r="JIJ11" s="221"/>
      <c r="JIK11" s="221"/>
      <c r="JIL11" s="221"/>
      <c r="JIM11" s="221"/>
      <c r="JIN11" s="221"/>
      <c r="JIO11" s="221"/>
      <c r="JIP11" s="221"/>
      <c r="JIQ11" s="221"/>
      <c r="JIR11" s="221"/>
      <c r="JIS11" s="221"/>
      <c r="JIT11" s="221"/>
      <c r="JIU11" s="221"/>
      <c r="JIV11" s="221"/>
      <c r="JIW11" s="221"/>
      <c r="JIX11" s="221"/>
      <c r="JIY11" s="221"/>
      <c r="JIZ11" s="221"/>
      <c r="JJA11" s="221"/>
      <c r="JJB11" s="221"/>
      <c r="JJC11" s="221"/>
      <c r="JJD11" s="221"/>
      <c r="JJE11" s="221"/>
      <c r="JJF11" s="221"/>
      <c r="JJG11" s="221"/>
      <c r="JJH11" s="221"/>
      <c r="JJI11" s="221"/>
      <c r="JJJ11" s="221"/>
      <c r="JJK11" s="221"/>
      <c r="JJL11" s="221"/>
      <c r="JJM11" s="221"/>
      <c r="JJN11" s="221"/>
      <c r="JJO11" s="221"/>
      <c r="JJP11" s="221"/>
      <c r="JJQ11" s="221"/>
      <c r="JJR11" s="221"/>
      <c r="JJS11" s="221"/>
      <c r="JJT11" s="221"/>
      <c r="JJU11" s="221"/>
      <c r="JJV11" s="221"/>
      <c r="JJW11" s="221"/>
      <c r="JJX11" s="221"/>
      <c r="JJY11" s="221"/>
      <c r="JJZ11" s="221"/>
      <c r="JKA11" s="221"/>
      <c r="JKB11" s="221"/>
      <c r="JKC11" s="221"/>
      <c r="JKD11" s="221"/>
      <c r="JKE11" s="221"/>
      <c r="JKF11" s="221"/>
      <c r="JKG11" s="221"/>
      <c r="JKH11" s="221"/>
      <c r="JKI11" s="221"/>
      <c r="JKJ11" s="221"/>
      <c r="JKK11" s="221"/>
      <c r="JKL11" s="221"/>
      <c r="JKM11" s="221"/>
      <c r="JKN11" s="221"/>
      <c r="JKO11" s="221"/>
      <c r="JKP11" s="221"/>
      <c r="JKQ11" s="221"/>
      <c r="JKR11" s="221"/>
      <c r="JKS11" s="221"/>
      <c r="JKT11" s="221"/>
      <c r="JKU11" s="221"/>
      <c r="JKV11" s="221"/>
      <c r="JKW11" s="221"/>
      <c r="JKX11" s="221"/>
      <c r="JKY11" s="221"/>
      <c r="JKZ11" s="221"/>
      <c r="JLA11" s="221"/>
      <c r="JLB11" s="221"/>
      <c r="JLC11" s="221"/>
      <c r="JLD11" s="221"/>
      <c r="JLE11" s="221"/>
      <c r="JLF11" s="221"/>
      <c r="JLG11" s="221"/>
      <c r="JLH11" s="221"/>
      <c r="JLI11" s="221"/>
      <c r="JLJ11" s="221"/>
      <c r="JLK11" s="221"/>
      <c r="JLL11" s="221"/>
      <c r="JLM11" s="221"/>
      <c r="JLN11" s="221"/>
      <c r="JLO11" s="221"/>
      <c r="JLP11" s="221"/>
      <c r="JLQ11" s="221"/>
      <c r="JLR11" s="221"/>
      <c r="JLS11" s="221"/>
      <c r="JLT11" s="221"/>
      <c r="JLU11" s="221"/>
      <c r="JLV11" s="221"/>
      <c r="JLW11" s="221"/>
      <c r="JLX11" s="221"/>
      <c r="JLY11" s="221"/>
      <c r="JLZ11" s="221"/>
      <c r="JMA11" s="221"/>
      <c r="JMB11" s="221"/>
      <c r="JMC11" s="221"/>
      <c r="JMD11" s="221"/>
      <c r="JME11" s="221"/>
      <c r="JMF11" s="221"/>
      <c r="JMG11" s="221"/>
      <c r="JMH11" s="221"/>
      <c r="JMI11" s="221"/>
      <c r="JMJ11" s="221"/>
      <c r="JMK11" s="221"/>
      <c r="JML11" s="221"/>
      <c r="JMM11" s="221"/>
      <c r="JMN11" s="221"/>
      <c r="JMO11" s="221"/>
      <c r="JMP11" s="221"/>
      <c r="JMQ11" s="221"/>
      <c r="JMR11" s="221"/>
      <c r="JMS11" s="221"/>
      <c r="JMT11" s="221"/>
      <c r="JMU11" s="221"/>
      <c r="JMV11" s="221"/>
      <c r="JMW11" s="221"/>
      <c r="JMX11" s="221"/>
      <c r="JMY11" s="221"/>
      <c r="JMZ11" s="221"/>
      <c r="JNA11" s="221"/>
      <c r="JNB11" s="221"/>
      <c r="JNC11" s="221"/>
      <c r="JND11" s="221"/>
      <c r="JNE11" s="221"/>
      <c r="JNF11" s="221"/>
      <c r="JNG11" s="221"/>
      <c r="JNH11" s="221"/>
      <c r="JNI11" s="221"/>
      <c r="JNJ11" s="221"/>
      <c r="JNK11" s="221"/>
      <c r="JNL11" s="221"/>
      <c r="JNM11" s="221"/>
      <c r="JNN11" s="221"/>
      <c r="JNO11" s="221"/>
      <c r="JNP11" s="221"/>
      <c r="JNQ11" s="221"/>
      <c r="JNR11" s="221"/>
      <c r="JNS11" s="221"/>
      <c r="JNT11" s="221"/>
      <c r="JNU11" s="221"/>
      <c r="JNV11" s="221"/>
      <c r="JNW11" s="221"/>
      <c r="JNX11" s="221"/>
      <c r="JNY11" s="221"/>
      <c r="JNZ11" s="221"/>
      <c r="JOA11" s="221"/>
      <c r="JOB11" s="221"/>
      <c r="JOC11" s="221"/>
      <c r="JOD11" s="221"/>
      <c r="JOE11" s="221"/>
      <c r="JOF11" s="221"/>
      <c r="JOG11" s="221"/>
      <c r="JOH11" s="221"/>
      <c r="JOI11" s="221"/>
      <c r="JOJ11" s="221"/>
      <c r="JOK11" s="221"/>
      <c r="JOL11" s="221"/>
      <c r="JOM11" s="221"/>
      <c r="JON11" s="221"/>
      <c r="JOO11" s="221"/>
      <c r="JOP11" s="221"/>
      <c r="JOQ11" s="221"/>
      <c r="JOR11" s="221"/>
      <c r="JOS11" s="221"/>
      <c r="JOT11" s="221"/>
      <c r="JOU11" s="221"/>
      <c r="JOV11" s="221"/>
      <c r="JOW11" s="221"/>
      <c r="JOX11" s="221"/>
      <c r="JOY11" s="221"/>
      <c r="JOZ11" s="221"/>
      <c r="JPA11" s="221"/>
      <c r="JPB11" s="221"/>
      <c r="JPC11" s="221"/>
      <c r="JPD11" s="221"/>
      <c r="JPE11" s="221"/>
      <c r="JPF11" s="221"/>
      <c r="JPG11" s="221"/>
      <c r="JPH11" s="221"/>
      <c r="JPI11" s="221"/>
      <c r="JPJ11" s="221"/>
      <c r="JPK11" s="221"/>
      <c r="JPL11" s="221"/>
      <c r="JPM11" s="221"/>
      <c r="JPN11" s="221"/>
      <c r="JPO11" s="221"/>
      <c r="JPP11" s="221"/>
      <c r="JPQ11" s="221"/>
      <c r="JPR11" s="221"/>
      <c r="JPS11" s="221"/>
      <c r="JPT11" s="221"/>
      <c r="JPU11" s="221"/>
      <c r="JPV11" s="221"/>
      <c r="JPW11" s="221"/>
      <c r="JPX11" s="221"/>
      <c r="JPY11" s="221"/>
      <c r="JPZ11" s="221"/>
      <c r="JQA11" s="221"/>
      <c r="JQB11" s="221"/>
      <c r="JQC11" s="221"/>
      <c r="JQD11" s="221"/>
      <c r="JQE11" s="221"/>
      <c r="JQF11" s="221"/>
      <c r="JQG11" s="221"/>
      <c r="JQH11" s="221"/>
      <c r="JQI11" s="221"/>
      <c r="JQJ11" s="221"/>
      <c r="JQK11" s="221"/>
      <c r="JQL11" s="221"/>
      <c r="JQM11" s="221"/>
      <c r="JQN11" s="221"/>
      <c r="JQO11" s="221"/>
      <c r="JQP11" s="221"/>
      <c r="JQQ11" s="221"/>
      <c r="JQR11" s="221"/>
      <c r="JQS11" s="221"/>
      <c r="JQT11" s="221"/>
      <c r="JQU11" s="221"/>
      <c r="JQV11" s="221"/>
      <c r="JQW11" s="221"/>
      <c r="JQX11" s="221"/>
      <c r="JQY11" s="221"/>
      <c r="JQZ11" s="221"/>
      <c r="JRA11" s="221"/>
      <c r="JRB11" s="221"/>
      <c r="JRC11" s="221"/>
      <c r="JRD11" s="221"/>
      <c r="JRE11" s="221"/>
      <c r="JRF11" s="221"/>
      <c r="JRG11" s="221"/>
      <c r="JRH11" s="221"/>
      <c r="JRI11" s="221"/>
      <c r="JRJ11" s="221"/>
      <c r="JRK11" s="221"/>
      <c r="JRL11" s="221"/>
      <c r="JRM11" s="221"/>
      <c r="JRN11" s="221"/>
      <c r="JRO11" s="221"/>
      <c r="JRP11" s="221"/>
      <c r="JRQ11" s="221"/>
      <c r="JRR11" s="221"/>
      <c r="JRS11" s="221"/>
      <c r="JRT11" s="221"/>
      <c r="JRU11" s="221"/>
      <c r="JRV11" s="221"/>
      <c r="JRW11" s="221"/>
      <c r="JRX11" s="221"/>
      <c r="JRY11" s="221"/>
      <c r="JRZ11" s="221"/>
      <c r="JSA11" s="221"/>
      <c r="JSB11" s="221"/>
      <c r="JSC11" s="221"/>
      <c r="JSD11" s="221"/>
      <c r="JSE11" s="221"/>
      <c r="JSF11" s="221"/>
      <c r="JSG11" s="221"/>
      <c r="JSH11" s="221"/>
      <c r="JSI11" s="221"/>
      <c r="JSJ11" s="221"/>
      <c r="JSK11" s="221"/>
      <c r="JSL11" s="221"/>
      <c r="JSM11" s="221"/>
      <c r="JSN11" s="221"/>
      <c r="JSO11" s="221"/>
      <c r="JSP11" s="221"/>
      <c r="JSQ11" s="221"/>
      <c r="JSR11" s="221"/>
      <c r="JSS11" s="221"/>
      <c r="JST11" s="221"/>
      <c r="JSU11" s="221"/>
      <c r="JSV11" s="221"/>
      <c r="JSW11" s="221"/>
      <c r="JSX11" s="221"/>
      <c r="JSY11" s="221"/>
      <c r="JSZ11" s="221"/>
      <c r="JTA11" s="221"/>
      <c r="JTB11" s="221"/>
      <c r="JTC11" s="221"/>
      <c r="JTD11" s="221"/>
      <c r="JTE11" s="221"/>
      <c r="JTF11" s="221"/>
      <c r="JTG11" s="221"/>
      <c r="JTH11" s="221"/>
      <c r="JTI11" s="221"/>
      <c r="JTJ11" s="221"/>
      <c r="JTK11" s="221"/>
      <c r="JTL11" s="221"/>
      <c r="JTM11" s="221"/>
      <c r="JTN11" s="221"/>
      <c r="JTO11" s="221"/>
      <c r="JTP11" s="221"/>
      <c r="JTQ11" s="221"/>
      <c r="JTR11" s="221"/>
      <c r="JTS11" s="221"/>
      <c r="JTT11" s="221"/>
      <c r="JTU11" s="221"/>
      <c r="JTV11" s="221"/>
      <c r="JTW11" s="221"/>
      <c r="JTX11" s="221"/>
      <c r="JTY11" s="221"/>
      <c r="JTZ11" s="221"/>
      <c r="JUA11" s="221"/>
      <c r="JUB11" s="221"/>
      <c r="JUC11" s="221"/>
      <c r="JUD11" s="221"/>
      <c r="JUE11" s="221"/>
      <c r="JUF11" s="221"/>
      <c r="JUG11" s="221"/>
      <c r="JUH11" s="221"/>
      <c r="JUI11" s="221"/>
      <c r="JUJ11" s="221"/>
      <c r="JUK11" s="221"/>
      <c r="JUL11" s="221"/>
      <c r="JUM11" s="221"/>
      <c r="JUN11" s="221"/>
      <c r="JUO11" s="221"/>
      <c r="JUP11" s="221"/>
      <c r="JUQ11" s="221"/>
      <c r="JUR11" s="221"/>
      <c r="JUS11" s="221"/>
      <c r="JUT11" s="221"/>
      <c r="JUU11" s="221"/>
      <c r="JUV11" s="221"/>
      <c r="JUW11" s="221"/>
      <c r="JUX11" s="221"/>
      <c r="JUY11" s="221"/>
      <c r="JUZ11" s="221"/>
      <c r="JVA11" s="221"/>
      <c r="JVB11" s="221"/>
      <c r="JVC11" s="221"/>
      <c r="JVD11" s="221"/>
      <c r="JVE11" s="221"/>
      <c r="JVF11" s="221"/>
      <c r="JVG11" s="221"/>
      <c r="JVH11" s="221"/>
      <c r="JVI11" s="221"/>
      <c r="JVJ11" s="221"/>
      <c r="JVK11" s="221"/>
      <c r="JVL11" s="221"/>
      <c r="JVM11" s="221"/>
      <c r="JVN11" s="221"/>
      <c r="JVO11" s="221"/>
      <c r="JVP11" s="221"/>
      <c r="JVQ11" s="221"/>
      <c r="JVR11" s="221"/>
      <c r="JVS11" s="221"/>
      <c r="JVT11" s="221"/>
      <c r="JVU11" s="221"/>
      <c r="JVV11" s="221"/>
      <c r="JVW11" s="221"/>
      <c r="JVX11" s="221"/>
      <c r="JVY11" s="221"/>
      <c r="JVZ11" s="221"/>
      <c r="JWA11" s="221"/>
      <c r="JWB11" s="221"/>
      <c r="JWC11" s="221"/>
      <c r="JWD11" s="221"/>
      <c r="JWE11" s="221"/>
      <c r="JWF11" s="221"/>
      <c r="JWG11" s="221"/>
      <c r="JWH11" s="221"/>
      <c r="JWI11" s="221"/>
      <c r="JWJ11" s="221"/>
      <c r="JWK11" s="221"/>
      <c r="JWL11" s="221"/>
      <c r="JWM11" s="221"/>
      <c r="JWN11" s="221"/>
      <c r="JWO11" s="221"/>
      <c r="JWP11" s="221"/>
      <c r="JWQ11" s="221"/>
      <c r="JWR11" s="221"/>
      <c r="JWS11" s="221"/>
      <c r="JWT11" s="221"/>
      <c r="JWU11" s="221"/>
      <c r="JWV11" s="221"/>
      <c r="JWW11" s="221"/>
      <c r="JWX11" s="221"/>
      <c r="JWY11" s="221"/>
      <c r="JWZ11" s="221"/>
      <c r="JXA11" s="221"/>
      <c r="JXB11" s="221"/>
      <c r="JXC11" s="221"/>
      <c r="JXD11" s="221"/>
      <c r="JXE11" s="221"/>
      <c r="JXF11" s="221"/>
      <c r="JXG11" s="221"/>
      <c r="JXH11" s="221"/>
      <c r="JXI11" s="221"/>
      <c r="JXJ11" s="221"/>
      <c r="JXK11" s="221"/>
      <c r="JXL11" s="221"/>
      <c r="JXM11" s="221"/>
      <c r="JXN11" s="221"/>
      <c r="JXO11" s="221"/>
      <c r="JXP11" s="221"/>
      <c r="JXQ11" s="221"/>
      <c r="JXR11" s="221"/>
      <c r="JXS11" s="221"/>
      <c r="JXT11" s="221"/>
      <c r="JXU11" s="221"/>
      <c r="JXV11" s="221"/>
      <c r="JXW11" s="221"/>
      <c r="JXX11" s="221"/>
      <c r="JXY11" s="221"/>
      <c r="JXZ11" s="221"/>
      <c r="JYA11" s="221"/>
      <c r="JYB11" s="221"/>
      <c r="JYC11" s="221"/>
      <c r="JYD11" s="221"/>
      <c r="JYE11" s="221"/>
      <c r="JYF11" s="221"/>
      <c r="JYG11" s="221"/>
      <c r="JYH11" s="221"/>
      <c r="JYI11" s="221"/>
      <c r="JYJ11" s="221"/>
      <c r="JYK11" s="221"/>
      <c r="JYL11" s="221"/>
      <c r="JYM11" s="221"/>
      <c r="JYN11" s="221"/>
      <c r="JYO11" s="221"/>
      <c r="JYP11" s="221"/>
      <c r="JYQ11" s="221"/>
      <c r="JYR11" s="221"/>
      <c r="JYS11" s="221"/>
      <c r="JYT11" s="221"/>
      <c r="JYU11" s="221"/>
      <c r="JYV11" s="221"/>
      <c r="JYW11" s="221"/>
      <c r="JYX11" s="221"/>
      <c r="JYY11" s="221"/>
      <c r="JYZ11" s="221"/>
      <c r="JZA11" s="221"/>
      <c r="JZB11" s="221"/>
      <c r="JZC11" s="221"/>
      <c r="JZD11" s="221"/>
      <c r="JZE11" s="221"/>
      <c r="JZF11" s="221"/>
      <c r="JZG11" s="221"/>
      <c r="JZH11" s="221"/>
      <c r="JZI11" s="221"/>
      <c r="JZJ11" s="221"/>
      <c r="JZK11" s="221"/>
      <c r="JZL11" s="221"/>
      <c r="JZM11" s="221"/>
      <c r="JZN11" s="221"/>
      <c r="JZO11" s="221"/>
      <c r="JZP11" s="221"/>
      <c r="JZQ11" s="221"/>
      <c r="JZR11" s="221"/>
      <c r="JZS11" s="221"/>
      <c r="JZT11" s="221"/>
      <c r="JZU11" s="221"/>
      <c r="JZV11" s="221"/>
      <c r="JZW11" s="221"/>
      <c r="JZX11" s="221"/>
      <c r="JZY11" s="221"/>
      <c r="JZZ11" s="221"/>
      <c r="KAA11" s="221"/>
      <c r="KAB11" s="221"/>
      <c r="KAC11" s="221"/>
      <c r="KAD11" s="221"/>
      <c r="KAE11" s="221"/>
      <c r="KAF11" s="221"/>
      <c r="KAG11" s="221"/>
      <c r="KAH11" s="221"/>
      <c r="KAI11" s="221"/>
      <c r="KAJ11" s="221"/>
      <c r="KAK11" s="221"/>
      <c r="KAL11" s="221"/>
      <c r="KAM11" s="221"/>
      <c r="KAN11" s="221"/>
      <c r="KAO11" s="221"/>
      <c r="KAP11" s="221"/>
      <c r="KAQ11" s="221"/>
      <c r="KAR11" s="221"/>
      <c r="KAS11" s="221"/>
      <c r="KAT11" s="221"/>
      <c r="KAU11" s="221"/>
      <c r="KAV11" s="221"/>
      <c r="KAW11" s="221"/>
      <c r="KAX11" s="221"/>
      <c r="KAY11" s="221"/>
      <c r="KAZ11" s="221"/>
      <c r="KBA11" s="221"/>
      <c r="KBB11" s="221"/>
      <c r="KBC11" s="221"/>
      <c r="KBD11" s="221"/>
      <c r="KBE11" s="221"/>
      <c r="KBF11" s="221"/>
      <c r="KBG11" s="221"/>
      <c r="KBH11" s="221"/>
      <c r="KBI11" s="221"/>
      <c r="KBJ11" s="221"/>
      <c r="KBK11" s="221"/>
      <c r="KBL11" s="221"/>
      <c r="KBM11" s="221"/>
      <c r="KBN11" s="221"/>
      <c r="KBO11" s="221"/>
      <c r="KBP11" s="221"/>
      <c r="KBQ11" s="221"/>
      <c r="KBR11" s="221"/>
      <c r="KBS11" s="221"/>
      <c r="KBT11" s="221"/>
      <c r="KBU11" s="221"/>
      <c r="KBV11" s="221"/>
      <c r="KBW11" s="221"/>
      <c r="KBX11" s="221"/>
      <c r="KBY11" s="221"/>
      <c r="KBZ11" s="221"/>
      <c r="KCA11" s="221"/>
      <c r="KCB11" s="221"/>
      <c r="KCC11" s="221"/>
      <c r="KCD11" s="221"/>
      <c r="KCE11" s="221"/>
      <c r="KCF11" s="221"/>
      <c r="KCG11" s="221"/>
      <c r="KCH11" s="221"/>
      <c r="KCI11" s="221"/>
      <c r="KCJ11" s="221"/>
      <c r="KCK11" s="221"/>
      <c r="KCL11" s="221"/>
      <c r="KCM11" s="221"/>
      <c r="KCN11" s="221"/>
      <c r="KCO11" s="221"/>
      <c r="KCP11" s="221"/>
      <c r="KCQ11" s="221"/>
      <c r="KCR11" s="221"/>
      <c r="KCS11" s="221"/>
      <c r="KCT11" s="221"/>
      <c r="KCU11" s="221"/>
      <c r="KCV11" s="221"/>
      <c r="KCW11" s="221"/>
      <c r="KCX11" s="221"/>
      <c r="KCY11" s="221"/>
      <c r="KCZ11" s="221"/>
      <c r="KDA11" s="221"/>
      <c r="KDB11" s="221"/>
      <c r="KDC11" s="221"/>
      <c r="KDD11" s="221"/>
      <c r="KDE11" s="221"/>
      <c r="KDF11" s="221"/>
      <c r="KDG11" s="221"/>
      <c r="KDH11" s="221"/>
      <c r="KDI11" s="221"/>
      <c r="KDJ11" s="221"/>
      <c r="KDK11" s="221"/>
      <c r="KDL11" s="221"/>
      <c r="KDM11" s="221"/>
      <c r="KDN11" s="221"/>
      <c r="KDO11" s="221"/>
      <c r="KDP11" s="221"/>
      <c r="KDQ11" s="221"/>
      <c r="KDR11" s="221"/>
      <c r="KDS11" s="221"/>
      <c r="KDT11" s="221"/>
      <c r="KDU11" s="221"/>
      <c r="KDV11" s="221"/>
      <c r="KDW11" s="221"/>
      <c r="KDX11" s="221"/>
      <c r="KDY11" s="221"/>
      <c r="KDZ11" s="221"/>
      <c r="KEA11" s="221"/>
      <c r="KEB11" s="221"/>
      <c r="KEC11" s="221"/>
      <c r="KED11" s="221"/>
      <c r="KEE11" s="221"/>
      <c r="KEF11" s="221"/>
      <c r="KEG11" s="221"/>
      <c r="KEH11" s="221"/>
      <c r="KEI11" s="221"/>
      <c r="KEJ11" s="221"/>
      <c r="KEK11" s="221"/>
      <c r="KEL11" s="221"/>
      <c r="KEM11" s="221"/>
      <c r="KEN11" s="221"/>
      <c r="KEO11" s="221"/>
      <c r="KEP11" s="221"/>
      <c r="KEQ11" s="221"/>
      <c r="KER11" s="221"/>
      <c r="KES11" s="221"/>
      <c r="KET11" s="221"/>
      <c r="KEU11" s="221"/>
      <c r="KEV11" s="221"/>
      <c r="KEW11" s="221"/>
      <c r="KEX11" s="221"/>
      <c r="KEY11" s="221"/>
      <c r="KEZ11" s="221"/>
      <c r="KFA11" s="221"/>
      <c r="KFB11" s="221"/>
      <c r="KFC11" s="221"/>
      <c r="KFD11" s="221"/>
      <c r="KFE11" s="221"/>
      <c r="KFF11" s="221"/>
      <c r="KFG11" s="221"/>
      <c r="KFH11" s="221"/>
      <c r="KFI11" s="221"/>
      <c r="KFJ11" s="221"/>
      <c r="KFK11" s="221"/>
      <c r="KFL11" s="221"/>
      <c r="KFM11" s="221"/>
      <c r="KFN11" s="221"/>
      <c r="KFO11" s="221"/>
      <c r="KFP11" s="221"/>
      <c r="KFQ11" s="221"/>
      <c r="KFR11" s="221"/>
      <c r="KFS11" s="221"/>
      <c r="KFT11" s="221"/>
      <c r="KFU11" s="221"/>
      <c r="KFV11" s="221"/>
      <c r="KFW11" s="221"/>
      <c r="KFX11" s="221"/>
      <c r="KFY11" s="221"/>
      <c r="KFZ11" s="221"/>
      <c r="KGA11" s="221"/>
      <c r="KGB11" s="221"/>
      <c r="KGC11" s="221"/>
      <c r="KGD11" s="221"/>
      <c r="KGE11" s="221"/>
      <c r="KGF11" s="221"/>
      <c r="KGG11" s="221"/>
      <c r="KGH11" s="221"/>
      <c r="KGI11" s="221"/>
      <c r="KGJ11" s="221"/>
      <c r="KGK11" s="221"/>
      <c r="KGL11" s="221"/>
      <c r="KGM11" s="221"/>
      <c r="KGN11" s="221"/>
      <c r="KGO11" s="221"/>
      <c r="KGP11" s="221"/>
      <c r="KGQ11" s="221"/>
      <c r="KGR11" s="221"/>
      <c r="KGS11" s="221"/>
      <c r="KGT11" s="221"/>
      <c r="KGU11" s="221"/>
      <c r="KGV11" s="221"/>
      <c r="KGW11" s="221"/>
      <c r="KGX11" s="221"/>
      <c r="KGY11" s="221"/>
      <c r="KGZ11" s="221"/>
      <c r="KHA11" s="221"/>
      <c r="KHB11" s="221"/>
      <c r="KHC11" s="221"/>
      <c r="KHD11" s="221"/>
      <c r="KHE11" s="221"/>
      <c r="KHF11" s="221"/>
      <c r="KHG11" s="221"/>
      <c r="KHH11" s="221"/>
      <c r="KHI11" s="221"/>
      <c r="KHJ11" s="221"/>
      <c r="KHK11" s="221"/>
      <c r="KHL11" s="221"/>
      <c r="KHM11" s="221"/>
      <c r="KHN11" s="221"/>
      <c r="KHO11" s="221"/>
      <c r="KHP11" s="221"/>
      <c r="KHQ11" s="221"/>
      <c r="KHR11" s="221"/>
      <c r="KHS11" s="221"/>
      <c r="KHT11" s="221"/>
      <c r="KHU11" s="221"/>
      <c r="KHV11" s="221"/>
      <c r="KHW11" s="221"/>
      <c r="KHX11" s="221"/>
      <c r="KHY11" s="221"/>
      <c r="KHZ11" s="221"/>
      <c r="KIA11" s="221"/>
      <c r="KIB11" s="221"/>
      <c r="KIC11" s="221"/>
      <c r="KID11" s="221"/>
      <c r="KIE11" s="221"/>
      <c r="KIF11" s="221"/>
      <c r="KIG11" s="221"/>
      <c r="KIH11" s="221"/>
      <c r="KII11" s="221"/>
      <c r="KIJ11" s="221"/>
      <c r="KIK11" s="221"/>
      <c r="KIL11" s="221"/>
      <c r="KIM11" s="221"/>
      <c r="KIN11" s="221"/>
      <c r="KIO11" s="221"/>
      <c r="KIP11" s="221"/>
      <c r="KIQ11" s="221"/>
      <c r="KIR11" s="221"/>
      <c r="KIS11" s="221"/>
      <c r="KIT11" s="221"/>
      <c r="KIU11" s="221"/>
      <c r="KIV11" s="221"/>
      <c r="KIW11" s="221"/>
      <c r="KIX11" s="221"/>
      <c r="KIY11" s="221"/>
      <c r="KIZ11" s="221"/>
      <c r="KJA11" s="221"/>
      <c r="KJB11" s="221"/>
      <c r="KJC11" s="221"/>
      <c r="KJD11" s="221"/>
      <c r="KJE11" s="221"/>
      <c r="KJF11" s="221"/>
      <c r="KJG11" s="221"/>
      <c r="KJH11" s="221"/>
      <c r="KJI11" s="221"/>
      <c r="KJJ11" s="221"/>
      <c r="KJK11" s="221"/>
      <c r="KJL11" s="221"/>
      <c r="KJM11" s="221"/>
      <c r="KJN11" s="221"/>
      <c r="KJO11" s="221"/>
      <c r="KJP11" s="221"/>
      <c r="KJQ11" s="221"/>
      <c r="KJR11" s="221"/>
      <c r="KJS11" s="221"/>
      <c r="KJT11" s="221"/>
      <c r="KJU11" s="221"/>
      <c r="KJV11" s="221"/>
      <c r="KJW11" s="221"/>
      <c r="KJX11" s="221"/>
      <c r="KJY11" s="221"/>
      <c r="KJZ11" s="221"/>
      <c r="KKA11" s="221"/>
      <c r="KKB11" s="221"/>
      <c r="KKC11" s="221"/>
      <c r="KKD11" s="221"/>
      <c r="KKE11" s="221"/>
      <c r="KKF11" s="221"/>
      <c r="KKG11" s="221"/>
      <c r="KKH11" s="221"/>
      <c r="KKI11" s="221"/>
      <c r="KKJ11" s="221"/>
      <c r="KKK11" s="221"/>
      <c r="KKL11" s="221"/>
      <c r="KKM11" s="221"/>
      <c r="KKN11" s="221"/>
      <c r="KKO11" s="221"/>
      <c r="KKP11" s="221"/>
      <c r="KKQ11" s="221"/>
      <c r="KKR11" s="221"/>
      <c r="KKS11" s="221"/>
      <c r="KKT11" s="221"/>
      <c r="KKU11" s="221"/>
      <c r="KKV11" s="221"/>
      <c r="KKW11" s="221"/>
      <c r="KKX11" s="221"/>
      <c r="KKY11" s="221"/>
      <c r="KKZ11" s="221"/>
      <c r="KLA11" s="221"/>
      <c r="KLB11" s="221"/>
      <c r="KLC11" s="221"/>
      <c r="KLD11" s="221"/>
      <c r="KLE11" s="221"/>
      <c r="KLF11" s="221"/>
      <c r="KLG11" s="221"/>
      <c r="KLH11" s="221"/>
      <c r="KLI11" s="221"/>
      <c r="KLJ11" s="221"/>
      <c r="KLK11" s="221"/>
      <c r="KLL11" s="221"/>
      <c r="KLM11" s="221"/>
      <c r="KLN11" s="221"/>
      <c r="KLO11" s="221"/>
      <c r="KLP11" s="221"/>
      <c r="KLQ11" s="221"/>
      <c r="KLR11" s="221"/>
      <c r="KLS11" s="221"/>
      <c r="KLT11" s="221"/>
      <c r="KLU11" s="221"/>
      <c r="KLV11" s="221"/>
      <c r="KLW11" s="221"/>
      <c r="KLX11" s="221"/>
      <c r="KLY11" s="221"/>
      <c r="KLZ11" s="221"/>
      <c r="KMA11" s="221"/>
      <c r="KMB11" s="221"/>
      <c r="KMC11" s="221"/>
      <c r="KMD11" s="221"/>
      <c r="KME11" s="221"/>
      <c r="KMF11" s="221"/>
      <c r="KMG11" s="221"/>
      <c r="KMH11" s="221"/>
      <c r="KMI11" s="221"/>
      <c r="KMJ11" s="221"/>
      <c r="KMK11" s="221"/>
      <c r="KML11" s="221"/>
      <c r="KMM11" s="221"/>
      <c r="KMN11" s="221"/>
      <c r="KMO11" s="221"/>
      <c r="KMP11" s="221"/>
      <c r="KMQ11" s="221"/>
      <c r="KMR11" s="221"/>
      <c r="KMS11" s="221"/>
      <c r="KMT11" s="221"/>
      <c r="KMU11" s="221"/>
      <c r="KMV11" s="221"/>
      <c r="KMW11" s="221"/>
      <c r="KMX11" s="221"/>
      <c r="KMY11" s="221"/>
      <c r="KMZ11" s="221"/>
      <c r="KNA11" s="221"/>
      <c r="KNB11" s="221"/>
      <c r="KNC11" s="221"/>
      <c r="KND11" s="221"/>
      <c r="KNE11" s="221"/>
      <c r="KNF11" s="221"/>
      <c r="KNG11" s="221"/>
      <c r="KNH11" s="221"/>
      <c r="KNI11" s="221"/>
      <c r="KNJ11" s="221"/>
      <c r="KNK11" s="221"/>
      <c r="KNL11" s="221"/>
      <c r="KNM11" s="221"/>
      <c r="KNN11" s="221"/>
      <c r="KNO11" s="221"/>
      <c r="KNP11" s="221"/>
      <c r="KNQ11" s="221"/>
      <c r="KNR11" s="221"/>
      <c r="KNS11" s="221"/>
      <c r="KNT11" s="221"/>
      <c r="KNU11" s="221"/>
      <c r="KNV11" s="221"/>
      <c r="KNW11" s="221"/>
      <c r="KNX11" s="221"/>
      <c r="KNY11" s="221"/>
      <c r="KNZ11" s="221"/>
      <c r="KOA11" s="221"/>
      <c r="KOB11" s="221"/>
      <c r="KOC11" s="221"/>
      <c r="KOD11" s="221"/>
      <c r="KOE11" s="221"/>
      <c r="KOF11" s="221"/>
      <c r="KOG11" s="221"/>
      <c r="KOH11" s="221"/>
      <c r="KOI11" s="221"/>
      <c r="KOJ11" s="221"/>
      <c r="KOK11" s="221"/>
      <c r="KOL11" s="221"/>
      <c r="KOM11" s="221"/>
      <c r="KON11" s="221"/>
      <c r="KOO11" s="221"/>
      <c r="KOP11" s="221"/>
      <c r="KOQ11" s="221"/>
      <c r="KOR11" s="221"/>
      <c r="KOS11" s="221"/>
      <c r="KOT11" s="221"/>
      <c r="KOU11" s="221"/>
      <c r="KOV11" s="221"/>
      <c r="KOW11" s="221"/>
      <c r="KOX11" s="221"/>
      <c r="KOY11" s="221"/>
      <c r="KOZ11" s="221"/>
      <c r="KPA11" s="221"/>
      <c r="KPB11" s="221"/>
      <c r="KPC11" s="221"/>
      <c r="KPD11" s="221"/>
      <c r="KPE11" s="221"/>
      <c r="KPF11" s="221"/>
      <c r="KPG11" s="221"/>
      <c r="KPH11" s="221"/>
      <c r="KPI11" s="221"/>
      <c r="KPJ11" s="221"/>
      <c r="KPK11" s="221"/>
      <c r="KPL11" s="221"/>
      <c r="KPM11" s="221"/>
      <c r="KPN11" s="221"/>
      <c r="KPO11" s="221"/>
      <c r="KPP11" s="221"/>
      <c r="KPQ11" s="221"/>
      <c r="KPR11" s="221"/>
      <c r="KPS11" s="221"/>
      <c r="KPT11" s="221"/>
      <c r="KPU11" s="221"/>
      <c r="KPV11" s="221"/>
      <c r="KPW11" s="221"/>
      <c r="KPX11" s="221"/>
      <c r="KPY11" s="221"/>
      <c r="KPZ11" s="221"/>
      <c r="KQA11" s="221"/>
      <c r="KQB11" s="221"/>
      <c r="KQC11" s="221"/>
      <c r="KQD11" s="221"/>
      <c r="KQE11" s="221"/>
      <c r="KQF11" s="221"/>
      <c r="KQG11" s="221"/>
      <c r="KQH11" s="221"/>
      <c r="KQI11" s="221"/>
      <c r="KQJ11" s="221"/>
      <c r="KQK11" s="221"/>
      <c r="KQL11" s="221"/>
      <c r="KQM11" s="221"/>
      <c r="KQN11" s="221"/>
      <c r="KQO11" s="221"/>
      <c r="KQP11" s="221"/>
      <c r="KQQ11" s="221"/>
      <c r="KQR11" s="221"/>
      <c r="KQS11" s="221"/>
      <c r="KQT11" s="221"/>
      <c r="KQU11" s="221"/>
      <c r="KQV11" s="221"/>
      <c r="KQW11" s="221"/>
      <c r="KQX11" s="221"/>
      <c r="KQY11" s="221"/>
      <c r="KQZ11" s="221"/>
      <c r="KRA11" s="221"/>
      <c r="KRB11" s="221"/>
      <c r="KRC11" s="221"/>
      <c r="KRD11" s="221"/>
      <c r="KRE11" s="221"/>
      <c r="KRF11" s="221"/>
      <c r="KRG11" s="221"/>
      <c r="KRH11" s="221"/>
      <c r="KRI11" s="221"/>
      <c r="KRJ11" s="221"/>
      <c r="KRK11" s="221"/>
      <c r="KRL11" s="221"/>
      <c r="KRM11" s="221"/>
      <c r="KRN11" s="221"/>
      <c r="KRO11" s="221"/>
      <c r="KRP11" s="221"/>
      <c r="KRQ11" s="221"/>
      <c r="KRR11" s="221"/>
      <c r="KRS11" s="221"/>
      <c r="KRT11" s="221"/>
      <c r="KRU11" s="221"/>
      <c r="KRV11" s="221"/>
      <c r="KRW11" s="221"/>
      <c r="KRX11" s="221"/>
      <c r="KRY11" s="221"/>
      <c r="KRZ11" s="221"/>
      <c r="KSA11" s="221"/>
      <c r="KSB11" s="221"/>
      <c r="KSC11" s="221"/>
      <c r="KSD11" s="221"/>
      <c r="KSE11" s="221"/>
      <c r="KSF11" s="221"/>
      <c r="KSG11" s="221"/>
      <c r="KSH11" s="221"/>
      <c r="KSI11" s="221"/>
      <c r="KSJ11" s="221"/>
      <c r="KSK11" s="221"/>
      <c r="KSL11" s="221"/>
      <c r="KSM11" s="221"/>
      <c r="KSN11" s="221"/>
      <c r="KSO11" s="221"/>
      <c r="KSP11" s="221"/>
      <c r="KSQ11" s="221"/>
      <c r="KSR11" s="221"/>
      <c r="KSS11" s="221"/>
      <c r="KST11" s="221"/>
      <c r="KSU11" s="221"/>
      <c r="KSV11" s="221"/>
      <c r="KSW11" s="221"/>
      <c r="KSX11" s="221"/>
      <c r="KSY11" s="221"/>
      <c r="KSZ11" s="221"/>
      <c r="KTA11" s="221"/>
      <c r="KTB11" s="221"/>
      <c r="KTC11" s="221"/>
      <c r="KTD11" s="221"/>
      <c r="KTE11" s="221"/>
      <c r="KTF11" s="221"/>
      <c r="KTG11" s="221"/>
      <c r="KTH11" s="221"/>
      <c r="KTI11" s="221"/>
      <c r="KTJ11" s="221"/>
      <c r="KTK11" s="221"/>
      <c r="KTL11" s="221"/>
      <c r="KTM11" s="221"/>
      <c r="KTN11" s="221"/>
      <c r="KTO11" s="221"/>
      <c r="KTP11" s="221"/>
      <c r="KTQ11" s="221"/>
      <c r="KTR11" s="221"/>
      <c r="KTS11" s="221"/>
      <c r="KTT11" s="221"/>
      <c r="KTU11" s="221"/>
      <c r="KTV11" s="221"/>
      <c r="KTW11" s="221"/>
      <c r="KTX11" s="221"/>
      <c r="KTY11" s="221"/>
      <c r="KTZ11" s="221"/>
      <c r="KUA11" s="221"/>
      <c r="KUB11" s="221"/>
      <c r="KUC11" s="221"/>
      <c r="KUD11" s="221"/>
      <c r="KUE11" s="221"/>
      <c r="KUF11" s="221"/>
      <c r="KUG11" s="221"/>
      <c r="KUH11" s="221"/>
      <c r="KUI11" s="221"/>
      <c r="KUJ11" s="221"/>
      <c r="KUK11" s="221"/>
      <c r="KUL11" s="221"/>
      <c r="KUM11" s="221"/>
      <c r="KUN11" s="221"/>
      <c r="KUO11" s="221"/>
      <c r="KUP11" s="221"/>
      <c r="KUQ11" s="221"/>
      <c r="KUR11" s="221"/>
      <c r="KUS11" s="221"/>
      <c r="KUT11" s="221"/>
      <c r="KUU11" s="221"/>
      <c r="KUV11" s="221"/>
      <c r="KUW11" s="221"/>
      <c r="KUX11" s="221"/>
      <c r="KUY11" s="221"/>
      <c r="KUZ11" s="221"/>
      <c r="KVA11" s="221"/>
      <c r="KVB11" s="221"/>
      <c r="KVC11" s="221"/>
      <c r="KVD11" s="221"/>
      <c r="KVE11" s="221"/>
      <c r="KVF11" s="221"/>
      <c r="KVG11" s="221"/>
      <c r="KVH11" s="221"/>
      <c r="KVI11" s="221"/>
      <c r="KVJ11" s="221"/>
      <c r="KVK11" s="221"/>
      <c r="KVL11" s="221"/>
      <c r="KVM11" s="221"/>
      <c r="KVN11" s="221"/>
      <c r="KVO11" s="221"/>
      <c r="KVP11" s="221"/>
      <c r="KVQ11" s="221"/>
      <c r="KVR11" s="221"/>
      <c r="KVS11" s="221"/>
      <c r="KVT11" s="221"/>
      <c r="KVU11" s="221"/>
      <c r="KVV11" s="221"/>
      <c r="KVW11" s="221"/>
      <c r="KVX11" s="221"/>
      <c r="KVY11" s="221"/>
      <c r="KVZ11" s="221"/>
      <c r="KWA11" s="221"/>
      <c r="KWB11" s="221"/>
      <c r="KWC11" s="221"/>
      <c r="KWD11" s="221"/>
      <c r="KWE11" s="221"/>
      <c r="KWF11" s="221"/>
      <c r="KWG11" s="221"/>
      <c r="KWH11" s="221"/>
      <c r="KWI11" s="221"/>
      <c r="KWJ11" s="221"/>
      <c r="KWK11" s="221"/>
      <c r="KWL11" s="221"/>
      <c r="KWM11" s="221"/>
      <c r="KWN11" s="221"/>
      <c r="KWO11" s="221"/>
      <c r="KWP11" s="221"/>
      <c r="KWQ11" s="221"/>
      <c r="KWR11" s="221"/>
      <c r="KWS11" s="221"/>
      <c r="KWT11" s="221"/>
      <c r="KWU11" s="221"/>
      <c r="KWV11" s="221"/>
      <c r="KWW11" s="221"/>
      <c r="KWX11" s="221"/>
      <c r="KWY11" s="221"/>
      <c r="KWZ11" s="221"/>
      <c r="KXA11" s="221"/>
      <c r="KXB11" s="221"/>
      <c r="KXC11" s="221"/>
      <c r="KXD11" s="221"/>
      <c r="KXE11" s="221"/>
      <c r="KXF11" s="221"/>
      <c r="KXG11" s="221"/>
      <c r="KXH11" s="221"/>
      <c r="KXI11" s="221"/>
      <c r="KXJ11" s="221"/>
      <c r="KXK11" s="221"/>
      <c r="KXL11" s="221"/>
      <c r="KXM11" s="221"/>
      <c r="KXN11" s="221"/>
      <c r="KXO11" s="221"/>
      <c r="KXP11" s="221"/>
      <c r="KXQ11" s="221"/>
      <c r="KXR11" s="221"/>
      <c r="KXS11" s="221"/>
      <c r="KXT11" s="221"/>
      <c r="KXU11" s="221"/>
      <c r="KXV11" s="221"/>
      <c r="KXW11" s="221"/>
      <c r="KXX11" s="221"/>
      <c r="KXY11" s="221"/>
      <c r="KXZ11" s="221"/>
      <c r="KYA11" s="221"/>
      <c r="KYB11" s="221"/>
      <c r="KYC11" s="221"/>
      <c r="KYD11" s="221"/>
      <c r="KYE11" s="221"/>
      <c r="KYF11" s="221"/>
      <c r="KYG11" s="221"/>
      <c r="KYH11" s="221"/>
      <c r="KYI11" s="221"/>
      <c r="KYJ11" s="221"/>
      <c r="KYK11" s="221"/>
      <c r="KYL11" s="221"/>
      <c r="KYM11" s="221"/>
      <c r="KYN11" s="221"/>
      <c r="KYO11" s="221"/>
      <c r="KYP11" s="221"/>
      <c r="KYQ11" s="221"/>
      <c r="KYR11" s="221"/>
      <c r="KYS11" s="221"/>
      <c r="KYT11" s="221"/>
      <c r="KYU11" s="221"/>
      <c r="KYV11" s="221"/>
      <c r="KYW11" s="221"/>
      <c r="KYX11" s="221"/>
      <c r="KYY11" s="221"/>
      <c r="KYZ11" s="221"/>
      <c r="KZA11" s="221"/>
      <c r="KZB11" s="221"/>
      <c r="KZC11" s="221"/>
      <c r="KZD11" s="221"/>
      <c r="KZE11" s="221"/>
      <c r="KZF11" s="221"/>
      <c r="KZG11" s="221"/>
      <c r="KZH11" s="221"/>
      <c r="KZI11" s="221"/>
      <c r="KZJ11" s="221"/>
      <c r="KZK11" s="221"/>
      <c r="KZL11" s="221"/>
      <c r="KZM11" s="221"/>
      <c r="KZN11" s="221"/>
      <c r="KZO11" s="221"/>
      <c r="KZP11" s="221"/>
      <c r="KZQ11" s="221"/>
      <c r="KZR11" s="221"/>
      <c r="KZS11" s="221"/>
      <c r="KZT11" s="221"/>
      <c r="KZU11" s="221"/>
      <c r="KZV11" s="221"/>
      <c r="KZW11" s="221"/>
      <c r="KZX11" s="221"/>
      <c r="KZY11" s="221"/>
      <c r="KZZ11" s="221"/>
      <c r="LAA11" s="221"/>
      <c r="LAB11" s="221"/>
      <c r="LAC11" s="221"/>
      <c r="LAD11" s="221"/>
      <c r="LAE11" s="221"/>
      <c r="LAF11" s="221"/>
      <c r="LAG11" s="221"/>
      <c r="LAH11" s="221"/>
      <c r="LAI11" s="221"/>
      <c r="LAJ11" s="221"/>
      <c r="LAK11" s="221"/>
      <c r="LAL11" s="221"/>
      <c r="LAM11" s="221"/>
      <c r="LAN11" s="221"/>
      <c r="LAO11" s="221"/>
      <c r="LAP11" s="221"/>
      <c r="LAQ11" s="221"/>
      <c r="LAR11" s="221"/>
      <c r="LAS11" s="221"/>
      <c r="LAT11" s="221"/>
      <c r="LAU11" s="221"/>
      <c r="LAV11" s="221"/>
      <c r="LAW11" s="221"/>
      <c r="LAX11" s="221"/>
      <c r="LAY11" s="221"/>
      <c r="LAZ11" s="221"/>
      <c r="LBA11" s="221"/>
      <c r="LBB11" s="221"/>
      <c r="LBC11" s="221"/>
      <c r="LBD11" s="221"/>
      <c r="LBE11" s="221"/>
      <c r="LBF11" s="221"/>
      <c r="LBG11" s="221"/>
      <c r="LBH11" s="221"/>
      <c r="LBI11" s="221"/>
      <c r="LBJ11" s="221"/>
      <c r="LBK11" s="221"/>
      <c r="LBL11" s="221"/>
      <c r="LBM11" s="221"/>
      <c r="LBN11" s="221"/>
      <c r="LBO11" s="221"/>
      <c r="LBP11" s="221"/>
      <c r="LBQ11" s="221"/>
      <c r="LBR11" s="221"/>
      <c r="LBS11" s="221"/>
      <c r="LBT11" s="221"/>
      <c r="LBU11" s="221"/>
      <c r="LBV11" s="221"/>
      <c r="LBW11" s="221"/>
      <c r="LBX11" s="221"/>
      <c r="LBY11" s="221"/>
      <c r="LBZ11" s="221"/>
      <c r="LCA11" s="221"/>
      <c r="LCB11" s="221"/>
      <c r="LCC11" s="221"/>
      <c r="LCD11" s="221"/>
      <c r="LCE11" s="221"/>
      <c r="LCF11" s="221"/>
      <c r="LCG11" s="221"/>
      <c r="LCH11" s="221"/>
      <c r="LCI11" s="221"/>
      <c r="LCJ11" s="221"/>
      <c r="LCK11" s="221"/>
      <c r="LCL11" s="221"/>
      <c r="LCM11" s="221"/>
      <c r="LCN11" s="221"/>
      <c r="LCO11" s="221"/>
      <c r="LCP11" s="221"/>
      <c r="LCQ11" s="221"/>
      <c r="LCR11" s="221"/>
      <c r="LCS11" s="221"/>
      <c r="LCT11" s="221"/>
      <c r="LCU11" s="221"/>
      <c r="LCV11" s="221"/>
      <c r="LCW11" s="221"/>
      <c r="LCX11" s="221"/>
      <c r="LCY11" s="221"/>
      <c r="LCZ11" s="221"/>
      <c r="LDA11" s="221"/>
      <c r="LDB11" s="221"/>
      <c r="LDC11" s="221"/>
      <c r="LDD11" s="221"/>
      <c r="LDE11" s="221"/>
      <c r="LDF11" s="221"/>
      <c r="LDG11" s="221"/>
      <c r="LDH11" s="221"/>
      <c r="LDI11" s="221"/>
      <c r="LDJ11" s="221"/>
      <c r="LDK11" s="221"/>
      <c r="LDL11" s="221"/>
      <c r="LDM11" s="221"/>
      <c r="LDN11" s="221"/>
      <c r="LDO11" s="221"/>
      <c r="LDP11" s="221"/>
      <c r="LDQ11" s="221"/>
      <c r="LDR11" s="221"/>
      <c r="LDS11" s="221"/>
      <c r="LDT11" s="221"/>
      <c r="LDU11" s="221"/>
      <c r="LDV11" s="221"/>
      <c r="LDW11" s="221"/>
      <c r="LDX11" s="221"/>
      <c r="LDY11" s="221"/>
      <c r="LDZ11" s="221"/>
      <c r="LEA11" s="221"/>
      <c r="LEB11" s="221"/>
      <c r="LEC11" s="221"/>
      <c r="LED11" s="221"/>
      <c r="LEE11" s="221"/>
      <c r="LEF11" s="221"/>
      <c r="LEG11" s="221"/>
      <c r="LEH11" s="221"/>
      <c r="LEI11" s="221"/>
      <c r="LEJ11" s="221"/>
      <c r="LEK11" s="221"/>
      <c r="LEL11" s="221"/>
      <c r="LEM11" s="221"/>
      <c r="LEN11" s="221"/>
      <c r="LEO11" s="221"/>
      <c r="LEP11" s="221"/>
      <c r="LEQ11" s="221"/>
      <c r="LER11" s="221"/>
      <c r="LES11" s="221"/>
      <c r="LET11" s="221"/>
      <c r="LEU11" s="221"/>
      <c r="LEV11" s="221"/>
      <c r="LEW11" s="221"/>
      <c r="LEX11" s="221"/>
      <c r="LEY11" s="221"/>
      <c r="LEZ11" s="221"/>
      <c r="LFA11" s="221"/>
      <c r="LFB11" s="221"/>
      <c r="LFC11" s="221"/>
      <c r="LFD11" s="221"/>
      <c r="LFE11" s="221"/>
      <c r="LFF11" s="221"/>
      <c r="LFG11" s="221"/>
      <c r="LFH11" s="221"/>
      <c r="LFI11" s="221"/>
      <c r="LFJ11" s="221"/>
      <c r="LFK11" s="221"/>
      <c r="LFL11" s="221"/>
      <c r="LFM11" s="221"/>
      <c r="LFN11" s="221"/>
      <c r="LFO11" s="221"/>
      <c r="LFP11" s="221"/>
      <c r="LFQ11" s="221"/>
      <c r="LFR11" s="221"/>
      <c r="LFS11" s="221"/>
      <c r="LFT11" s="221"/>
      <c r="LFU11" s="221"/>
      <c r="LFV11" s="221"/>
      <c r="LFW11" s="221"/>
      <c r="LFX11" s="221"/>
      <c r="LFY11" s="221"/>
      <c r="LFZ11" s="221"/>
      <c r="LGA11" s="221"/>
      <c r="LGB11" s="221"/>
      <c r="LGC11" s="221"/>
      <c r="LGD11" s="221"/>
      <c r="LGE11" s="221"/>
      <c r="LGF11" s="221"/>
      <c r="LGG11" s="221"/>
      <c r="LGH11" s="221"/>
      <c r="LGI11" s="221"/>
      <c r="LGJ11" s="221"/>
      <c r="LGK11" s="221"/>
      <c r="LGL11" s="221"/>
      <c r="LGM11" s="221"/>
      <c r="LGN11" s="221"/>
      <c r="LGO11" s="221"/>
      <c r="LGP11" s="221"/>
      <c r="LGQ11" s="221"/>
      <c r="LGR11" s="221"/>
      <c r="LGS11" s="221"/>
      <c r="LGT11" s="221"/>
      <c r="LGU11" s="221"/>
      <c r="LGV11" s="221"/>
      <c r="LGW11" s="221"/>
      <c r="LGX11" s="221"/>
      <c r="LGY11" s="221"/>
      <c r="LGZ11" s="221"/>
      <c r="LHA11" s="221"/>
      <c r="LHB11" s="221"/>
      <c r="LHC11" s="221"/>
      <c r="LHD11" s="221"/>
      <c r="LHE11" s="221"/>
      <c r="LHF11" s="221"/>
      <c r="LHG11" s="221"/>
      <c r="LHH11" s="221"/>
      <c r="LHI11" s="221"/>
      <c r="LHJ11" s="221"/>
      <c r="LHK11" s="221"/>
      <c r="LHL11" s="221"/>
      <c r="LHM11" s="221"/>
      <c r="LHN11" s="221"/>
      <c r="LHO11" s="221"/>
      <c r="LHP11" s="221"/>
      <c r="LHQ11" s="221"/>
      <c r="LHR11" s="221"/>
      <c r="LHS11" s="221"/>
      <c r="LHT11" s="221"/>
      <c r="LHU11" s="221"/>
      <c r="LHV11" s="221"/>
      <c r="LHW11" s="221"/>
      <c r="LHX11" s="221"/>
      <c r="LHY11" s="221"/>
      <c r="LHZ11" s="221"/>
      <c r="LIA11" s="221"/>
      <c r="LIB11" s="221"/>
      <c r="LIC11" s="221"/>
      <c r="LID11" s="221"/>
      <c r="LIE11" s="221"/>
      <c r="LIF11" s="221"/>
      <c r="LIG11" s="221"/>
      <c r="LIH11" s="221"/>
      <c r="LII11" s="221"/>
      <c r="LIJ11" s="221"/>
      <c r="LIK11" s="221"/>
      <c r="LIL11" s="221"/>
      <c r="LIM11" s="221"/>
      <c r="LIN11" s="221"/>
      <c r="LIO11" s="221"/>
      <c r="LIP11" s="221"/>
      <c r="LIQ11" s="221"/>
      <c r="LIR11" s="221"/>
      <c r="LIS11" s="221"/>
      <c r="LIT11" s="221"/>
      <c r="LIU11" s="221"/>
      <c r="LIV11" s="221"/>
      <c r="LIW11" s="221"/>
      <c r="LIX11" s="221"/>
      <c r="LIY11" s="221"/>
      <c r="LIZ11" s="221"/>
      <c r="LJA11" s="221"/>
      <c r="LJB11" s="221"/>
      <c r="LJC11" s="221"/>
      <c r="LJD11" s="221"/>
      <c r="LJE11" s="221"/>
      <c r="LJF11" s="221"/>
      <c r="LJG11" s="221"/>
      <c r="LJH11" s="221"/>
      <c r="LJI11" s="221"/>
      <c r="LJJ11" s="221"/>
      <c r="LJK11" s="221"/>
      <c r="LJL11" s="221"/>
      <c r="LJM11" s="221"/>
      <c r="LJN11" s="221"/>
      <c r="LJO11" s="221"/>
      <c r="LJP11" s="221"/>
      <c r="LJQ11" s="221"/>
      <c r="LJR11" s="221"/>
      <c r="LJS11" s="221"/>
      <c r="LJT11" s="221"/>
      <c r="LJU11" s="221"/>
      <c r="LJV11" s="221"/>
      <c r="LJW11" s="221"/>
      <c r="LJX11" s="221"/>
      <c r="LJY11" s="221"/>
      <c r="LJZ11" s="221"/>
      <c r="LKA11" s="221"/>
      <c r="LKB11" s="221"/>
      <c r="LKC11" s="221"/>
      <c r="LKD11" s="221"/>
      <c r="LKE11" s="221"/>
      <c r="LKF11" s="221"/>
      <c r="LKG11" s="221"/>
      <c r="LKH11" s="221"/>
      <c r="LKI11" s="221"/>
      <c r="LKJ11" s="221"/>
      <c r="LKK11" s="221"/>
      <c r="LKL11" s="221"/>
      <c r="LKM11" s="221"/>
      <c r="LKN11" s="221"/>
      <c r="LKO11" s="221"/>
      <c r="LKP11" s="221"/>
      <c r="LKQ11" s="221"/>
      <c r="LKR11" s="221"/>
      <c r="LKS11" s="221"/>
      <c r="LKT11" s="221"/>
      <c r="LKU11" s="221"/>
      <c r="LKV11" s="221"/>
      <c r="LKW11" s="221"/>
      <c r="LKX11" s="221"/>
      <c r="LKY11" s="221"/>
      <c r="LKZ11" s="221"/>
      <c r="LLA11" s="221"/>
      <c r="LLB11" s="221"/>
      <c r="LLC11" s="221"/>
      <c r="LLD11" s="221"/>
      <c r="LLE11" s="221"/>
      <c r="LLF11" s="221"/>
      <c r="LLG11" s="221"/>
      <c r="LLH11" s="221"/>
      <c r="LLI11" s="221"/>
      <c r="LLJ11" s="221"/>
      <c r="LLK11" s="221"/>
      <c r="LLL11" s="221"/>
      <c r="LLM11" s="221"/>
      <c r="LLN11" s="221"/>
      <c r="LLO11" s="221"/>
      <c r="LLP11" s="221"/>
      <c r="LLQ11" s="221"/>
      <c r="LLR11" s="221"/>
      <c r="LLS11" s="221"/>
      <c r="LLT11" s="221"/>
      <c r="LLU11" s="221"/>
      <c r="LLV11" s="221"/>
      <c r="LLW11" s="221"/>
      <c r="LLX11" s="221"/>
      <c r="LLY11" s="221"/>
      <c r="LLZ11" s="221"/>
      <c r="LMA11" s="221"/>
      <c r="LMB11" s="221"/>
      <c r="LMC11" s="221"/>
      <c r="LMD11" s="221"/>
      <c r="LME11" s="221"/>
      <c r="LMF11" s="221"/>
      <c r="LMG11" s="221"/>
      <c r="LMH11" s="221"/>
      <c r="LMI11" s="221"/>
      <c r="LMJ11" s="221"/>
      <c r="LMK11" s="221"/>
      <c r="LML11" s="221"/>
      <c r="LMM11" s="221"/>
      <c r="LMN11" s="221"/>
      <c r="LMO11" s="221"/>
      <c r="LMP11" s="221"/>
      <c r="LMQ11" s="221"/>
      <c r="LMR11" s="221"/>
      <c r="LMS11" s="221"/>
      <c r="LMT11" s="221"/>
      <c r="LMU11" s="221"/>
      <c r="LMV11" s="221"/>
      <c r="LMW11" s="221"/>
      <c r="LMX11" s="221"/>
      <c r="LMY11" s="221"/>
      <c r="LMZ11" s="221"/>
      <c r="LNA11" s="221"/>
      <c r="LNB11" s="221"/>
      <c r="LNC11" s="221"/>
      <c r="LND11" s="221"/>
      <c r="LNE11" s="221"/>
      <c r="LNF11" s="221"/>
      <c r="LNG11" s="221"/>
      <c r="LNH11" s="221"/>
      <c r="LNI11" s="221"/>
      <c r="LNJ11" s="221"/>
      <c r="LNK11" s="221"/>
      <c r="LNL11" s="221"/>
      <c r="LNM11" s="221"/>
      <c r="LNN11" s="221"/>
      <c r="LNO11" s="221"/>
      <c r="LNP11" s="221"/>
      <c r="LNQ11" s="221"/>
      <c r="LNR11" s="221"/>
      <c r="LNS11" s="221"/>
      <c r="LNT11" s="221"/>
      <c r="LNU11" s="221"/>
      <c r="LNV11" s="221"/>
      <c r="LNW11" s="221"/>
      <c r="LNX11" s="221"/>
      <c r="LNY11" s="221"/>
      <c r="LNZ11" s="221"/>
      <c r="LOA11" s="221"/>
      <c r="LOB11" s="221"/>
      <c r="LOC11" s="221"/>
      <c r="LOD11" s="221"/>
      <c r="LOE11" s="221"/>
      <c r="LOF11" s="221"/>
      <c r="LOG11" s="221"/>
      <c r="LOH11" s="221"/>
      <c r="LOI11" s="221"/>
      <c r="LOJ11" s="221"/>
      <c r="LOK11" s="221"/>
      <c r="LOL11" s="221"/>
      <c r="LOM11" s="221"/>
      <c r="LON11" s="221"/>
      <c r="LOO11" s="221"/>
      <c r="LOP11" s="221"/>
      <c r="LOQ11" s="221"/>
      <c r="LOR11" s="221"/>
      <c r="LOS11" s="221"/>
      <c r="LOT11" s="221"/>
      <c r="LOU11" s="221"/>
      <c r="LOV11" s="221"/>
      <c r="LOW11" s="221"/>
      <c r="LOX11" s="221"/>
      <c r="LOY11" s="221"/>
      <c r="LOZ11" s="221"/>
      <c r="LPA11" s="221"/>
      <c r="LPB11" s="221"/>
      <c r="LPC11" s="221"/>
      <c r="LPD11" s="221"/>
      <c r="LPE11" s="221"/>
      <c r="LPF11" s="221"/>
      <c r="LPG11" s="221"/>
      <c r="LPH11" s="221"/>
      <c r="LPI11" s="221"/>
      <c r="LPJ11" s="221"/>
      <c r="LPK11" s="221"/>
      <c r="LPL11" s="221"/>
      <c r="LPM11" s="221"/>
      <c r="LPN11" s="221"/>
      <c r="LPO11" s="221"/>
      <c r="LPP11" s="221"/>
      <c r="LPQ11" s="221"/>
      <c r="LPR11" s="221"/>
      <c r="LPS11" s="221"/>
      <c r="LPT11" s="221"/>
      <c r="LPU11" s="221"/>
      <c r="LPV11" s="221"/>
      <c r="LPW11" s="221"/>
      <c r="LPX11" s="221"/>
      <c r="LPY11" s="221"/>
      <c r="LPZ11" s="221"/>
      <c r="LQA11" s="221"/>
      <c r="LQB11" s="221"/>
      <c r="LQC11" s="221"/>
      <c r="LQD11" s="221"/>
      <c r="LQE11" s="221"/>
      <c r="LQF11" s="221"/>
      <c r="LQG11" s="221"/>
      <c r="LQH11" s="221"/>
      <c r="LQI11" s="221"/>
      <c r="LQJ11" s="221"/>
      <c r="LQK11" s="221"/>
      <c r="LQL11" s="221"/>
      <c r="LQM11" s="221"/>
      <c r="LQN11" s="221"/>
      <c r="LQO11" s="221"/>
      <c r="LQP11" s="221"/>
      <c r="LQQ11" s="221"/>
      <c r="LQR11" s="221"/>
      <c r="LQS11" s="221"/>
      <c r="LQT11" s="221"/>
      <c r="LQU11" s="221"/>
      <c r="LQV11" s="221"/>
      <c r="LQW11" s="221"/>
      <c r="LQX11" s="221"/>
      <c r="LQY11" s="221"/>
      <c r="LQZ11" s="221"/>
      <c r="LRA11" s="221"/>
      <c r="LRB11" s="221"/>
      <c r="LRC11" s="221"/>
      <c r="LRD11" s="221"/>
      <c r="LRE11" s="221"/>
      <c r="LRF11" s="221"/>
      <c r="LRG11" s="221"/>
      <c r="LRH11" s="221"/>
      <c r="LRI11" s="221"/>
      <c r="LRJ11" s="221"/>
      <c r="LRK11" s="221"/>
      <c r="LRL11" s="221"/>
      <c r="LRM11" s="221"/>
      <c r="LRN11" s="221"/>
      <c r="LRO11" s="221"/>
      <c r="LRP11" s="221"/>
      <c r="LRQ11" s="221"/>
      <c r="LRR11" s="221"/>
      <c r="LRS11" s="221"/>
      <c r="LRT11" s="221"/>
      <c r="LRU11" s="221"/>
      <c r="LRV11" s="221"/>
      <c r="LRW11" s="221"/>
      <c r="LRX11" s="221"/>
      <c r="LRY11" s="221"/>
      <c r="LRZ11" s="221"/>
      <c r="LSA11" s="221"/>
      <c r="LSB11" s="221"/>
      <c r="LSC11" s="221"/>
      <c r="LSD11" s="221"/>
      <c r="LSE11" s="221"/>
      <c r="LSF11" s="221"/>
      <c r="LSG11" s="221"/>
      <c r="LSH11" s="221"/>
      <c r="LSI11" s="221"/>
      <c r="LSJ11" s="221"/>
      <c r="LSK11" s="221"/>
      <c r="LSL11" s="221"/>
      <c r="LSM11" s="221"/>
      <c r="LSN11" s="221"/>
      <c r="LSO11" s="221"/>
      <c r="LSP11" s="221"/>
      <c r="LSQ11" s="221"/>
      <c r="LSR11" s="221"/>
      <c r="LSS11" s="221"/>
      <c r="LST11" s="221"/>
      <c r="LSU11" s="221"/>
      <c r="LSV11" s="221"/>
      <c r="LSW11" s="221"/>
      <c r="LSX11" s="221"/>
      <c r="LSY11" s="221"/>
      <c r="LSZ11" s="221"/>
      <c r="LTA11" s="221"/>
      <c r="LTB11" s="221"/>
      <c r="LTC11" s="221"/>
      <c r="LTD11" s="221"/>
      <c r="LTE11" s="221"/>
      <c r="LTF11" s="221"/>
      <c r="LTG11" s="221"/>
      <c r="LTH11" s="221"/>
      <c r="LTI11" s="221"/>
      <c r="LTJ11" s="221"/>
      <c r="LTK11" s="221"/>
      <c r="LTL11" s="221"/>
      <c r="LTM11" s="221"/>
      <c r="LTN11" s="221"/>
      <c r="LTO11" s="221"/>
      <c r="LTP11" s="221"/>
      <c r="LTQ11" s="221"/>
      <c r="LTR11" s="221"/>
      <c r="LTS11" s="221"/>
      <c r="LTT11" s="221"/>
      <c r="LTU11" s="221"/>
      <c r="LTV11" s="221"/>
      <c r="LTW11" s="221"/>
      <c r="LTX11" s="221"/>
      <c r="LTY11" s="221"/>
      <c r="LTZ11" s="221"/>
      <c r="LUA11" s="221"/>
      <c r="LUB11" s="221"/>
      <c r="LUC11" s="221"/>
      <c r="LUD11" s="221"/>
      <c r="LUE11" s="221"/>
      <c r="LUF11" s="221"/>
      <c r="LUG11" s="221"/>
      <c r="LUH11" s="221"/>
      <c r="LUI11" s="221"/>
      <c r="LUJ11" s="221"/>
      <c r="LUK11" s="221"/>
      <c r="LUL11" s="221"/>
      <c r="LUM11" s="221"/>
      <c r="LUN11" s="221"/>
      <c r="LUO11" s="221"/>
      <c r="LUP11" s="221"/>
      <c r="LUQ11" s="221"/>
      <c r="LUR11" s="221"/>
      <c r="LUS11" s="221"/>
      <c r="LUT11" s="221"/>
      <c r="LUU11" s="221"/>
      <c r="LUV11" s="221"/>
      <c r="LUW11" s="221"/>
      <c r="LUX11" s="221"/>
      <c r="LUY11" s="221"/>
      <c r="LUZ11" s="221"/>
      <c r="LVA11" s="221"/>
      <c r="LVB11" s="221"/>
      <c r="LVC11" s="221"/>
      <c r="LVD11" s="221"/>
      <c r="LVE11" s="221"/>
      <c r="LVF11" s="221"/>
      <c r="LVG11" s="221"/>
      <c r="LVH11" s="221"/>
      <c r="LVI11" s="221"/>
      <c r="LVJ11" s="221"/>
      <c r="LVK11" s="221"/>
      <c r="LVL11" s="221"/>
      <c r="LVM11" s="221"/>
      <c r="LVN11" s="221"/>
      <c r="LVO11" s="221"/>
      <c r="LVP11" s="221"/>
      <c r="LVQ11" s="221"/>
      <c r="LVR11" s="221"/>
      <c r="LVS11" s="221"/>
      <c r="LVT11" s="221"/>
      <c r="LVU11" s="221"/>
      <c r="LVV11" s="221"/>
      <c r="LVW11" s="221"/>
      <c r="LVX11" s="221"/>
      <c r="LVY11" s="221"/>
      <c r="LVZ11" s="221"/>
      <c r="LWA11" s="221"/>
      <c r="LWB11" s="221"/>
      <c r="LWC11" s="221"/>
      <c r="LWD11" s="221"/>
      <c r="LWE11" s="221"/>
      <c r="LWF11" s="221"/>
      <c r="LWG11" s="221"/>
      <c r="LWH11" s="221"/>
      <c r="LWI11" s="221"/>
      <c r="LWJ11" s="221"/>
      <c r="LWK11" s="221"/>
      <c r="LWL11" s="221"/>
      <c r="LWM11" s="221"/>
      <c r="LWN11" s="221"/>
      <c r="LWO11" s="221"/>
      <c r="LWP11" s="221"/>
      <c r="LWQ11" s="221"/>
      <c r="LWR11" s="221"/>
      <c r="LWS11" s="221"/>
      <c r="LWT11" s="221"/>
      <c r="LWU11" s="221"/>
      <c r="LWV11" s="221"/>
      <c r="LWW11" s="221"/>
      <c r="LWX11" s="221"/>
      <c r="LWY11" s="221"/>
      <c r="LWZ11" s="221"/>
      <c r="LXA11" s="221"/>
      <c r="LXB11" s="221"/>
      <c r="LXC11" s="221"/>
      <c r="LXD11" s="221"/>
      <c r="LXE11" s="221"/>
      <c r="LXF11" s="221"/>
      <c r="LXG11" s="221"/>
      <c r="LXH11" s="221"/>
      <c r="LXI11" s="221"/>
      <c r="LXJ11" s="221"/>
      <c r="LXK11" s="221"/>
      <c r="LXL11" s="221"/>
      <c r="LXM11" s="221"/>
      <c r="LXN11" s="221"/>
      <c r="LXO11" s="221"/>
      <c r="LXP11" s="221"/>
      <c r="LXQ11" s="221"/>
      <c r="LXR11" s="221"/>
      <c r="LXS11" s="221"/>
      <c r="LXT11" s="221"/>
      <c r="LXU11" s="221"/>
      <c r="LXV11" s="221"/>
      <c r="LXW11" s="221"/>
      <c r="LXX11" s="221"/>
      <c r="LXY11" s="221"/>
      <c r="LXZ11" s="221"/>
      <c r="LYA11" s="221"/>
      <c r="LYB11" s="221"/>
      <c r="LYC11" s="221"/>
      <c r="LYD11" s="221"/>
      <c r="LYE11" s="221"/>
      <c r="LYF11" s="221"/>
      <c r="LYG11" s="221"/>
      <c r="LYH11" s="221"/>
      <c r="LYI11" s="221"/>
      <c r="LYJ11" s="221"/>
      <c r="LYK11" s="221"/>
      <c r="LYL11" s="221"/>
      <c r="LYM11" s="221"/>
      <c r="LYN11" s="221"/>
      <c r="LYO11" s="221"/>
      <c r="LYP11" s="221"/>
      <c r="LYQ11" s="221"/>
      <c r="LYR11" s="221"/>
      <c r="LYS11" s="221"/>
      <c r="LYT11" s="221"/>
      <c r="LYU11" s="221"/>
      <c r="LYV11" s="221"/>
      <c r="LYW11" s="221"/>
      <c r="LYX11" s="221"/>
      <c r="LYY11" s="221"/>
      <c r="LYZ11" s="221"/>
      <c r="LZA11" s="221"/>
      <c r="LZB11" s="221"/>
      <c r="LZC11" s="221"/>
      <c r="LZD11" s="221"/>
      <c r="LZE11" s="221"/>
      <c r="LZF11" s="221"/>
      <c r="LZG11" s="221"/>
      <c r="LZH11" s="221"/>
      <c r="LZI11" s="221"/>
      <c r="LZJ11" s="221"/>
      <c r="LZK11" s="221"/>
      <c r="LZL11" s="221"/>
      <c r="LZM11" s="221"/>
      <c r="LZN11" s="221"/>
      <c r="LZO11" s="221"/>
      <c r="LZP11" s="221"/>
      <c r="LZQ11" s="221"/>
      <c r="LZR11" s="221"/>
      <c r="LZS11" s="221"/>
      <c r="LZT11" s="221"/>
      <c r="LZU11" s="221"/>
      <c r="LZV11" s="221"/>
      <c r="LZW11" s="221"/>
      <c r="LZX11" s="221"/>
      <c r="LZY11" s="221"/>
      <c r="LZZ11" s="221"/>
      <c r="MAA11" s="221"/>
      <c r="MAB11" s="221"/>
      <c r="MAC11" s="221"/>
      <c r="MAD11" s="221"/>
      <c r="MAE11" s="221"/>
      <c r="MAF11" s="221"/>
      <c r="MAG11" s="221"/>
      <c r="MAH11" s="221"/>
      <c r="MAI11" s="221"/>
      <c r="MAJ11" s="221"/>
      <c r="MAK11" s="221"/>
      <c r="MAL11" s="221"/>
      <c r="MAM11" s="221"/>
      <c r="MAN11" s="221"/>
      <c r="MAO11" s="221"/>
      <c r="MAP11" s="221"/>
      <c r="MAQ11" s="221"/>
      <c r="MAR11" s="221"/>
      <c r="MAS11" s="221"/>
      <c r="MAT11" s="221"/>
      <c r="MAU11" s="221"/>
      <c r="MAV11" s="221"/>
      <c r="MAW11" s="221"/>
      <c r="MAX11" s="221"/>
      <c r="MAY11" s="221"/>
      <c r="MAZ11" s="221"/>
      <c r="MBA11" s="221"/>
      <c r="MBB11" s="221"/>
      <c r="MBC11" s="221"/>
      <c r="MBD11" s="221"/>
      <c r="MBE11" s="221"/>
      <c r="MBF11" s="221"/>
      <c r="MBG11" s="221"/>
      <c r="MBH11" s="221"/>
      <c r="MBI11" s="221"/>
      <c r="MBJ11" s="221"/>
      <c r="MBK11" s="221"/>
      <c r="MBL11" s="221"/>
      <c r="MBM11" s="221"/>
      <c r="MBN11" s="221"/>
      <c r="MBO11" s="221"/>
      <c r="MBP11" s="221"/>
      <c r="MBQ11" s="221"/>
      <c r="MBR11" s="221"/>
      <c r="MBS11" s="221"/>
      <c r="MBT11" s="221"/>
      <c r="MBU11" s="221"/>
      <c r="MBV11" s="221"/>
      <c r="MBW11" s="221"/>
      <c r="MBX11" s="221"/>
      <c r="MBY11" s="221"/>
      <c r="MBZ11" s="221"/>
      <c r="MCA11" s="221"/>
      <c r="MCB11" s="221"/>
      <c r="MCC11" s="221"/>
      <c r="MCD11" s="221"/>
      <c r="MCE11" s="221"/>
      <c r="MCF11" s="221"/>
      <c r="MCG11" s="221"/>
      <c r="MCH11" s="221"/>
      <c r="MCI11" s="221"/>
      <c r="MCJ11" s="221"/>
      <c r="MCK11" s="221"/>
      <c r="MCL11" s="221"/>
      <c r="MCM11" s="221"/>
      <c r="MCN11" s="221"/>
      <c r="MCO11" s="221"/>
      <c r="MCP11" s="221"/>
      <c r="MCQ11" s="221"/>
      <c r="MCR11" s="221"/>
      <c r="MCS11" s="221"/>
      <c r="MCT11" s="221"/>
      <c r="MCU11" s="221"/>
      <c r="MCV11" s="221"/>
      <c r="MCW11" s="221"/>
      <c r="MCX11" s="221"/>
      <c r="MCY11" s="221"/>
      <c r="MCZ11" s="221"/>
      <c r="MDA11" s="221"/>
      <c r="MDB11" s="221"/>
      <c r="MDC11" s="221"/>
      <c r="MDD11" s="221"/>
      <c r="MDE11" s="221"/>
      <c r="MDF11" s="221"/>
      <c r="MDG11" s="221"/>
      <c r="MDH11" s="221"/>
      <c r="MDI11" s="221"/>
      <c r="MDJ11" s="221"/>
      <c r="MDK11" s="221"/>
      <c r="MDL11" s="221"/>
      <c r="MDM11" s="221"/>
      <c r="MDN11" s="221"/>
      <c r="MDO11" s="221"/>
      <c r="MDP11" s="221"/>
      <c r="MDQ11" s="221"/>
      <c r="MDR11" s="221"/>
      <c r="MDS11" s="221"/>
      <c r="MDT11" s="221"/>
      <c r="MDU11" s="221"/>
      <c r="MDV11" s="221"/>
      <c r="MDW11" s="221"/>
      <c r="MDX11" s="221"/>
      <c r="MDY11" s="221"/>
      <c r="MDZ11" s="221"/>
      <c r="MEA11" s="221"/>
      <c r="MEB11" s="221"/>
      <c r="MEC11" s="221"/>
      <c r="MED11" s="221"/>
      <c r="MEE11" s="221"/>
      <c r="MEF11" s="221"/>
      <c r="MEG11" s="221"/>
      <c r="MEH11" s="221"/>
      <c r="MEI11" s="221"/>
      <c r="MEJ11" s="221"/>
      <c r="MEK11" s="221"/>
      <c r="MEL11" s="221"/>
      <c r="MEM11" s="221"/>
      <c r="MEN11" s="221"/>
      <c r="MEO11" s="221"/>
      <c r="MEP11" s="221"/>
      <c r="MEQ11" s="221"/>
      <c r="MER11" s="221"/>
      <c r="MES11" s="221"/>
      <c r="MET11" s="221"/>
      <c r="MEU11" s="221"/>
      <c r="MEV11" s="221"/>
      <c r="MEW11" s="221"/>
      <c r="MEX11" s="221"/>
      <c r="MEY11" s="221"/>
      <c r="MEZ11" s="221"/>
      <c r="MFA11" s="221"/>
      <c r="MFB11" s="221"/>
      <c r="MFC11" s="221"/>
      <c r="MFD11" s="221"/>
      <c r="MFE11" s="221"/>
      <c r="MFF11" s="221"/>
      <c r="MFG11" s="221"/>
      <c r="MFH11" s="221"/>
      <c r="MFI11" s="221"/>
      <c r="MFJ11" s="221"/>
      <c r="MFK11" s="221"/>
      <c r="MFL11" s="221"/>
      <c r="MFM11" s="221"/>
      <c r="MFN11" s="221"/>
      <c r="MFO11" s="221"/>
      <c r="MFP11" s="221"/>
      <c r="MFQ11" s="221"/>
      <c r="MFR11" s="221"/>
      <c r="MFS11" s="221"/>
      <c r="MFT11" s="221"/>
      <c r="MFU11" s="221"/>
      <c r="MFV11" s="221"/>
      <c r="MFW11" s="221"/>
      <c r="MFX11" s="221"/>
      <c r="MFY11" s="221"/>
      <c r="MFZ11" s="221"/>
      <c r="MGA11" s="221"/>
      <c r="MGB11" s="221"/>
      <c r="MGC11" s="221"/>
      <c r="MGD11" s="221"/>
      <c r="MGE11" s="221"/>
      <c r="MGF11" s="221"/>
      <c r="MGG11" s="221"/>
      <c r="MGH11" s="221"/>
      <c r="MGI11" s="221"/>
      <c r="MGJ11" s="221"/>
      <c r="MGK11" s="221"/>
      <c r="MGL11" s="221"/>
      <c r="MGM11" s="221"/>
      <c r="MGN11" s="221"/>
      <c r="MGO11" s="221"/>
      <c r="MGP11" s="221"/>
      <c r="MGQ11" s="221"/>
      <c r="MGR11" s="221"/>
      <c r="MGS11" s="221"/>
      <c r="MGT11" s="221"/>
      <c r="MGU11" s="221"/>
      <c r="MGV11" s="221"/>
      <c r="MGW11" s="221"/>
      <c r="MGX11" s="221"/>
      <c r="MGY11" s="221"/>
      <c r="MGZ11" s="221"/>
      <c r="MHA11" s="221"/>
      <c r="MHB11" s="221"/>
      <c r="MHC11" s="221"/>
      <c r="MHD11" s="221"/>
      <c r="MHE11" s="221"/>
      <c r="MHF11" s="221"/>
      <c r="MHG11" s="221"/>
      <c r="MHH11" s="221"/>
      <c r="MHI11" s="221"/>
      <c r="MHJ11" s="221"/>
      <c r="MHK11" s="221"/>
      <c r="MHL11" s="221"/>
      <c r="MHM11" s="221"/>
      <c r="MHN11" s="221"/>
      <c r="MHO11" s="221"/>
      <c r="MHP11" s="221"/>
      <c r="MHQ11" s="221"/>
      <c r="MHR11" s="221"/>
      <c r="MHS11" s="221"/>
      <c r="MHT11" s="221"/>
      <c r="MHU11" s="221"/>
      <c r="MHV11" s="221"/>
      <c r="MHW11" s="221"/>
      <c r="MHX11" s="221"/>
      <c r="MHY11" s="221"/>
      <c r="MHZ11" s="221"/>
      <c r="MIA11" s="221"/>
      <c r="MIB11" s="221"/>
      <c r="MIC11" s="221"/>
      <c r="MID11" s="221"/>
      <c r="MIE11" s="221"/>
      <c r="MIF11" s="221"/>
      <c r="MIG11" s="221"/>
      <c r="MIH11" s="221"/>
      <c r="MII11" s="221"/>
      <c r="MIJ11" s="221"/>
      <c r="MIK11" s="221"/>
      <c r="MIL11" s="221"/>
      <c r="MIM11" s="221"/>
      <c r="MIN11" s="221"/>
      <c r="MIO11" s="221"/>
      <c r="MIP11" s="221"/>
      <c r="MIQ11" s="221"/>
      <c r="MIR11" s="221"/>
      <c r="MIS11" s="221"/>
      <c r="MIT11" s="221"/>
      <c r="MIU11" s="221"/>
      <c r="MIV11" s="221"/>
      <c r="MIW11" s="221"/>
      <c r="MIX11" s="221"/>
      <c r="MIY11" s="221"/>
      <c r="MIZ11" s="221"/>
      <c r="MJA11" s="221"/>
      <c r="MJB11" s="221"/>
      <c r="MJC11" s="221"/>
      <c r="MJD11" s="221"/>
      <c r="MJE11" s="221"/>
      <c r="MJF11" s="221"/>
      <c r="MJG11" s="221"/>
      <c r="MJH11" s="221"/>
      <c r="MJI11" s="221"/>
      <c r="MJJ11" s="221"/>
      <c r="MJK11" s="221"/>
      <c r="MJL11" s="221"/>
      <c r="MJM11" s="221"/>
      <c r="MJN11" s="221"/>
      <c r="MJO11" s="221"/>
      <c r="MJP11" s="221"/>
      <c r="MJQ11" s="221"/>
      <c r="MJR11" s="221"/>
      <c r="MJS11" s="221"/>
      <c r="MJT11" s="221"/>
      <c r="MJU11" s="221"/>
      <c r="MJV11" s="221"/>
      <c r="MJW11" s="221"/>
      <c r="MJX11" s="221"/>
      <c r="MJY11" s="221"/>
      <c r="MJZ11" s="221"/>
      <c r="MKA11" s="221"/>
      <c r="MKB11" s="221"/>
      <c r="MKC11" s="221"/>
      <c r="MKD11" s="221"/>
      <c r="MKE11" s="221"/>
      <c r="MKF11" s="221"/>
      <c r="MKG11" s="221"/>
      <c r="MKH11" s="221"/>
      <c r="MKI11" s="221"/>
      <c r="MKJ11" s="221"/>
      <c r="MKK11" s="221"/>
      <c r="MKL11" s="221"/>
      <c r="MKM11" s="221"/>
      <c r="MKN11" s="221"/>
      <c r="MKO11" s="221"/>
      <c r="MKP11" s="221"/>
      <c r="MKQ11" s="221"/>
      <c r="MKR11" s="221"/>
      <c r="MKS11" s="221"/>
      <c r="MKT11" s="221"/>
      <c r="MKU11" s="221"/>
      <c r="MKV11" s="221"/>
      <c r="MKW11" s="221"/>
      <c r="MKX11" s="221"/>
      <c r="MKY11" s="221"/>
      <c r="MKZ11" s="221"/>
      <c r="MLA11" s="221"/>
      <c r="MLB11" s="221"/>
      <c r="MLC11" s="221"/>
      <c r="MLD11" s="221"/>
      <c r="MLE11" s="221"/>
      <c r="MLF11" s="221"/>
      <c r="MLG11" s="221"/>
      <c r="MLH11" s="221"/>
      <c r="MLI11" s="221"/>
      <c r="MLJ11" s="221"/>
      <c r="MLK11" s="221"/>
      <c r="MLL11" s="221"/>
      <c r="MLM11" s="221"/>
      <c r="MLN11" s="221"/>
      <c r="MLO11" s="221"/>
      <c r="MLP11" s="221"/>
      <c r="MLQ11" s="221"/>
      <c r="MLR11" s="221"/>
      <c r="MLS11" s="221"/>
      <c r="MLT11" s="221"/>
      <c r="MLU11" s="221"/>
      <c r="MLV11" s="221"/>
      <c r="MLW11" s="221"/>
      <c r="MLX11" s="221"/>
      <c r="MLY11" s="221"/>
      <c r="MLZ11" s="221"/>
      <c r="MMA11" s="221"/>
      <c r="MMB11" s="221"/>
      <c r="MMC11" s="221"/>
      <c r="MMD11" s="221"/>
      <c r="MME11" s="221"/>
      <c r="MMF11" s="221"/>
      <c r="MMG11" s="221"/>
      <c r="MMH11" s="221"/>
      <c r="MMI11" s="221"/>
      <c r="MMJ11" s="221"/>
      <c r="MMK11" s="221"/>
      <c r="MML11" s="221"/>
      <c r="MMM11" s="221"/>
      <c r="MMN11" s="221"/>
      <c r="MMO11" s="221"/>
      <c r="MMP11" s="221"/>
      <c r="MMQ11" s="221"/>
      <c r="MMR11" s="221"/>
      <c r="MMS11" s="221"/>
      <c r="MMT11" s="221"/>
      <c r="MMU11" s="221"/>
      <c r="MMV11" s="221"/>
      <c r="MMW11" s="221"/>
      <c r="MMX11" s="221"/>
      <c r="MMY11" s="221"/>
      <c r="MMZ11" s="221"/>
      <c r="MNA11" s="221"/>
      <c r="MNB11" s="221"/>
      <c r="MNC11" s="221"/>
      <c r="MND11" s="221"/>
      <c r="MNE11" s="221"/>
      <c r="MNF11" s="221"/>
      <c r="MNG11" s="221"/>
      <c r="MNH11" s="221"/>
      <c r="MNI11" s="221"/>
      <c r="MNJ11" s="221"/>
      <c r="MNK11" s="221"/>
      <c r="MNL11" s="221"/>
      <c r="MNM11" s="221"/>
      <c r="MNN11" s="221"/>
      <c r="MNO11" s="221"/>
      <c r="MNP11" s="221"/>
      <c r="MNQ11" s="221"/>
      <c r="MNR11" s="221"/>
      <c r="MNS11" s="221"/>
      <c r="MNT11" s="221"/>
      <c r="MNU11" s="221"/>
      <c r="MNV11" s="221"/>
      <c r="MNW11" s="221"/>
      <c r="MNX11" s="221"/>
      <c r="MNY11" s="221"/>
      <c r="MNZ11" s="221"/>
      <c r="MOA11" s="221"/>
      <c r="MOB11" s="221"/>
      <c r="MOC11" s="221"/>
      <c r="MOD11" s="221"/>
      <c r="MOE11" s="221"/>
      <c r="MOF11" s="221"/>
      <c r="MOG11" s="221"/>
      <c r="MOH11" s="221"/>
      <c r="MOI11" s="221"/>
      <c r="MOJ11" s="221"/>
      <c r="MOK11" s="221"/>
      <c r="MOL11" s="221"/>
      <c r="MOM11" s="221"/>
      <c r="MON11" s="221"/>
      <c r="MOO11" s="221"/>
      <c r="MOP11" s="221"/>
      <c r="MOQ11" s="221"/>
      <c r="MOR11" s="221"/>
      <c r="MOS11" s="221"/>
      <c r="MOT11" s="221"/>
      <c r="MOU11" s="221"/>
      <c r="MOV11" s="221"/>
      <c r="MOW11" s="221"/>
      <c r="MOX11" s="221"/>
      <c r="MOY11" s="221"/>
      <c r="MOZ11" s="221"/>
      <c r="MPA11" s="221"/>
      <c r="MPB11" s="221"/>
      <c r="MPC11" s="221"/>
      <c r="MPD11" s="221"/>
      <c r="MPE11" s="221"/>
      <c r="MPF11" s="221"/>
      <c r="MPG11" s="221"/>
      <c r="MPH11" s="221"/>
      <c r="MPI11" s="221"/>
      <c r="MPJ11" s="221"/>
      <c r="MPK11" s="221"/>
      <c r="MPL11" s="221"/>
      <c r="MPM11" s="221"/>
      <c r="MPN11" s="221"/>
      <c r="MPO11" s="221"/>
      <c r="MPP11" s="221"/>
      <c r="MPQ11" s="221"/>
      <c r="MPR11" s="221"/>
      <c r="MPS11" s="221"/>
      <c r="MPT11" s="221"/>
      <c r="MPU11" s="221"/>
      <c r="MPV11" s="221"/>
      <c r="MPW11" s="221"/>
      <c r="MPX11" s="221"/>
      <c r="MPY11" s="221"/>
      <c r="MPZ11" s="221"/>
      <c r="MQA11" s="221"/>
      <c r="MQB11" s="221"/>
      <c r="MQC11" s="221"/>
      <c r="MQD11" s="221"/>
      <c r="MQE11" s="221"/>
      <c r="MQF11" s="221"/>
      <c r="MQG11" s="221"/>
      <c r="MQH11" s="221"/>
      <c r="MQI11" s="221"/>
      <c r="MQJ11" s="221"/>
      <c r="MQK11" s="221"/>
      <c r="MQL11" s="221"/>
      <c r="MQM11" s="221"/>
      <c r="MQN11" s="221"/>
      <c r="MQO11" s="221"/>
      <c r="MQP11" s="221"/>
      <c r="MQQ11" s="221"/>
      <c r="MQR11" s="221"/>
      <c r="MQS11" s="221"/>
      <c r="MQT11" s="221"/>
      <c r="MQU11" s="221"/>
      <c r="MQV11" s="221"/>
      <c r="MQW11" s="221"/>
      <c r="MQX11" s="221"/>
      <c r="MQY11" s="221"/>
      <c r="MQZ11" s="221"/>
      <c r="MRA11" s="221"/>
      <c r="MRB11" s="221"/>
      <c r="MRC11" s="221"/>
      <c r="MRD11" s="221"/>
      <c r="MRE11" s="221"/>
      <c r="MRF11" s="221"/>
      <c r="MRG11" s="221"/>
      <c r="MRH11" s="221"/>
      <c r="MRI11" s="221"/>
      <c r="MRJ11" s="221"/>
      <c r="MRK11" s="221"/>
      <c r="MRL11" s="221"/>
      <c r="MRM11" s="221"/>
      <c r="MRN11" s="221"/>
      <c r="MRO11" s="221"/>
      <c r="MRP11" s="221"/>
      <c r="MRQ11" s="221"/>
      <c r="MRR11" s="221"/>
      <c r="MRS11" s="221"/>
      <c r="MRT11" s="221"/>
      <c r="MRU11" s="221"/>
      <c r="MRV11" s="221"/>
      <c r="MRW11" s="221"/>
      <c r="MRX11" s="221"/>
      <c r="MRY11" s="221"/>
      <c r="MRZ11" s="221"/>
      <c r="MSA11" s="221"/>
      <c r="MSB11" s="221"/>
      <c r="MSC11" s="221"/>
      <c r="MSD11" s="221"/>
      <c r="MSE11" s="221"/>
      <c r="MSF11" s="221"/>
      <c r="MSG11" s="221"/>
      <c r="MSH11" s="221"/>
      <c r="MSI11" s="221"/>
      <c r="MSJ11" s="221"/>
      <c r="MSK11" s="221"/>
      <c r="MSL11" s="221"/>
      <c r="MSM11" s="221"/>
      <c r="MSN11" s="221"/>
      <c r="MSO11" s="221"/>
      <c r="MSP11" s="221"/>
      <c r="MSQ11" s="221"/>
      <c r="MSR11" s="221"/>
      <c r="MSS11" s="221"/>
      <c r="MST11" s="221"/>
      <c r="MSU11" s="221"/>
      <c r="MSV11" s="221"/>
      <c r="MSW11" s="221"/>
      <c r="MSX11" s="221"/>
      <c r="MSY11" s="221"/>
      <c r="MSZ11" s="221"/>
      <c r="MTA11" s="221"/>
      <c r="MTB11" s="221"/>
      <c r="MTC11" s="221"/>
      <c r="MTD11" s="221"/>
      <c r="MTE11" s="221"/>
      <c r="MTF11" s="221"/>
      <c r="MTG11" s="221"/>
      <c r="MTH11" s="221"/>
      <c r="MTI11" s="221"/>
      <c r="MTJ11" s="221"/>
      <c r="MTK11" s="221"/>
      <c r="MTL11" s="221"/>
      <c r="MTM11" s="221"/>
      <c r="MTN11" s="221"/>
      <c r="MTO11" s="221"/>
      <c r="MTP11" s="221"/>
      <c r="MTQ11" s="221"/>
      <c r="MTR11" s="221"/>
      <c r="MTS11" s="221"/>
      <c r="MTT11" s="221"/>
      <c r="MTU11" s="221"/>
      <c r="MTV11" s="221"/>
      <c r="MTW11" s="221"/>
      <c r="MTX11" s="221"/>
      <c r="MTY11" s="221"/>
      <c r="MTZ11" s="221"/>
      <c r="MUA11" s="221"/>
      <c r="MUB11" s="221"/>
      <c r="MUC11" s="221"/>
      <c r="MUD11" s="221"/>
      <c r="MUE11" s="221"/>
      <c r="MUF11" s="221"/>
      <c r="MUG11" s="221"/>
      <c r="MUH11" s="221"/>
      <c r="MUI11" s="221"/>
      <c r="MUJ11" s="221"/>
      <c r="MUK11" s="221"/>
      <c r="MUL11" s="221"/>
      <c r="MUM11" s="221"/>
      <c r="MUN11" s="221"/>
      <c r="MUO11" s="221"/>
      <c r="MUP11" s="221"/>
      <c r="MUQ11" s="221"/>
      <c r="MUR11" s="221"/>
      <c r="MUS11" s="221"/>
      <c r="MUT11" s="221"/>
      <c r="MUU11" s="221"/>
      <c r="MUV11" s="221"/>
      <c r="MUW11" s="221"/>
      <c r="MUX11" s="221"/>
      <c r="MUY11" s="221"/>
      <c r="MUZ11" s="221"/>
      <c r="MVA11" s="221"/>
      <c r="MVB11" s="221"/>
      <c r="MVC11" s="221"/>
      <c r="MVD11" s="221"/>
      <c r="MVE11" s="221"/>
      <c r="MVF11" s="221"/>
      <c r="MVG11" s="221"/>
      <c r="MVH11" s="221"/>
      <c r="MVI11" s="221"/>
      <c r="MVJ11" s="221"/>
      <c r="MVK11" s="221"/>
      <c r="MVL11" s="221"/>
      <c r="MVM11" s="221"/>
      <c r="MVN11" s="221"/>
      <c r="MVO11" s="221"/>
      <c r="MVP11" s="221"/>
      <c r="MVQ11" s="221"/>
      <c r="MVR11" s="221"/>
      <c r="MVS11" s="221"/>
      <c r="MVT11" s="221"/>
      <c r="MVU11" s="221"/>
      <c r="MVV11" s="221"/>
      <c r="MVW11" s="221"/>
      <c r="MVX11" s="221"/>
      <c r="MVY11" s="221"/>
      <c r="MVZ11" s="221"/>
      <c r="MWA11" s="221"/>
      <c r="MWB11" s="221"/>
      <c r="MWC11" s="221"/>
      <c r="MWD11" s="221"/>
      <c r="MWE11" s="221"/>
      <c r="MWF11" s="221"/>
      <c r="MWG11" s="221"/>
      <c r="MWH11" s="221"/>
      <c r="MWI11" s="221"/>
      <c r="MWJ11" s="221"/>
      <c r="MWK11" s="221"/>
      <c r="MWL11" s="221"/>
      <c r="MWM11" s="221"/>
      <c r="MWN11" s="221"/>
      <c r="MWO11" s="221"/>
      <c r="MWP11" s="221"/>
      <c r="MWQ11" s="221"/>
      <c r="MWR11" s="221"/>
      <c r="MWS11" s="221"/>
      <c r="MWT11" s="221"/>
      <c r="MWU11" s="221"/>
      <c r="MWV11" s="221"/>
      <c r="MWW11" s="221"/>
      <c r="MWX11" s="221"/>
      <c r="MWY11" s="221"/>
      <c r="MWZ11" s="221"/>
      <c r="MXA11" s="221"/>
      <c r="MXB11" s="221"/>
      <c r="MXC11" s="221"/>
      <c r="MXD11" s="221"/>
      <c r="MXE11" s="221"/>
      <c r="MXF11" s="221"/>
      <c r="MXG11" s="221"/>
      <c r="MXH11" s="221"/>
      <c r="MXI11" s="221"/>
      <c r="MXJ11" s="221"/>
      <c r="MXK11" s="221"/>
      <c r="MXL11" s="221"/>
      <c r="MXM11" s="221"/>
      <c r="MXN11" s="221"/>
      <c r="MXO11" s="221"/>
      <c r="MXP11" s="221"/>
      <c r="MXQ11" s="221"/>
      <c r="MXR11" s="221"/>
      <c r="MXS11" s="221"/>
      <c r="MXT11" s="221"/>
      <c r="MXU11" s="221"/>
      <c r="MXV11" s="221"/>
      <c r="MXW11" s="221"/>
      <c r="MXX11" s="221"/>
      <c r="MXY11" s="221"/>
      <c r="MXZ11" s="221"/>
      <c r="MYA11" s="221"/>
      <c r="MYB11" s="221"/>
      <c r="MYC11" s="221"/>
      <c r="MYD11" s="221"/>
      <c r="MYE11" s="221"/>
      <c r="MYF11" s="221"/>
      <c r="MYG11" s="221"/>
      <c r="MYH11" s="221"/>
      <c r="MYI11" s="221"/>
      <c r="MYJ11" s="221"/>
      <c r="MYK11" s="221"/>
      <c r="MYL11" s="221"/>
      <c r="MYM11" s="221"/>
      <c r="MYN11" s="221"/>
      <c r="MYO11" s="221"/>
      <c r="MYP11" s="221"/>
      <c r="MYQ11" s="221"/>
      <c r="MYR11" s="221"/>
      <c r="MYS11" s="221"/>
      <c r="MYT11" s="221"/>
      <c r="MYU11" s="221"/>
      <c r="MYV11" s="221"/>
      <c r="MYW11" s="221"/>
      <c r="MYX11" s="221"/>
      <c r="MYY11" s="221"/>
      <c r="MYZ11" s="221"/>
      <c r="MZA11" s="221"/>
      <c r="MZB11" s="221"/>
      <c r="MZC11" s="221"/>
      <c r="MZD11" s="221"/>
      <c r="MZE11" s="221"/>
      <c r="MZF11" s="221"/>
      <c r="MZG11" s="221"/>
      <c r="MZH11" s="221"/>
      <c r="MZI11" s="221"/>
      <c r="MZJ11" s="221"/>
      <c r="MZK11" s="221"/>
      <c r="MZL11" s="221"/>
      <c r="MZM11" s="221"/>
      <c r="MZN11" s="221"/>
      <c r="MZO11" s="221"/>
      <c r="MZP11" s="221"/>
      <c r="MZQ11" s="221"/>
      <c r="MZR11" s="221"/>
      <c r="MZS11" s="221"/>
      <c r="MZT11" s="221"/>
      <c r="MZU11" s="221"/>
      <c r="MZV11" s="221"/>
      <c r="MZW11" s="221"/>
      <c r="MZX11" s="221"/>
      <c r="MZY11" s="221"/>
      <c r="MZZ11" s="221"/>
      <c r="NAA11" s="221"/>
      <c r="NAB11" s="221"/>
      <c r="NAC11" s="221"/>
      <c r="NAD11" s="221"/>
      <c r="NAE11" s="221"/>
      <c r="NAF11" s="221"/>
      <c r="NAG11" s="221"/>
      <c r="NAH11" s="221"/>
      <c r="NAI11" s="221"/>
      <c r="NAJ11" s="221"/>
      <c r="NAK11" s="221"/>
      <c r="NAL11" s="221"/>
      <c r="NAM11" s="221"/>
      <c r="NAN11" s="221"/>
      <c r="NAO11" s="221"/>
      <c r="NAP11" s="221"/>
      <c r="NAQ11" s="221"/>
      <c r="NAR11" s="221"/>
      <c r="NAS11" s="221"/>
      <c r="NAT11" s="221"/>
      <c r="NAU11" s="221"/>
      <c r="NAV11" s="221"/>
      <c r="NAW11" s="221"/>
      <c r="NAX11" s="221"/>
      <c r="NAY11" s="221"/>
      <c r="NAZ11" s="221"/>
      <c r="NBA11" s="221"/>
      <c r="NBB11" s="221"/>
      <c r="NBC11" s="221"/>
      <c r="NBD11" s="221"/>
      <c r="NBE11" s="221"/>
      <c r="NBF11" s="221"/>
      <c r="NBG11" s="221"/>
      <c r="NBH11" s="221"/>
      <c r="NBI11" s="221"/>
      <c r="NBJ11" s="221"/>
      <c r="NBK11" s="221"/>
      <c r="NBL11" s="221"/>
      <c r="NBM11" s="221"/>
      <c r="NBN11" s="221"/>
      <c r="NBO11" s="221"/>
      <c r="NBP11" s="221"/>
      <c r="NBQ11" s="221"/>
      <c r="NBR11" s="221"/>
      <c r="NBS11" s="221"/>
      <c r="NBT11" s="221"/>
      <c r="NBU11" s="221"/>
      <c r="NBV11" s="221"/>
      <c r="NBW11" s="221"/>
      <c r="NBX11" s="221"/>
      <c r="NBY11" s="221"/>
      <c r="NBZ11" s="221"/>
      <c r="NCA11" s="221"/>
      <c r="NCB11" s="221"/>
      <c r="NCC11" s="221"/>
      <c r="NCD11" s="221"/>
      <c r="NCE11" s="221"/>
      <c r="NCF11" s="221"/>
      <c r="NCG11" s="221"/>
      <c r="NCH11" s="221"/>
      <c r="NCI11" s="221"/>
      <c r="NCJ11" s="221"/>
      <c r="NCK11" s="221"/>
      <c r="NCL11" s="221"/>
      <c r="NCM11" s="221"/>
      <c r="NCN11" s="221"/>
      <c r="NCO11" s="221"/>
      <c r="NCP11" s="221"/>
      <c r="NCQ11" s="221"/>
      <c r="NCR11" s="221"/>
      <c r="NCS11" s="221"/>
      <c r="NCT11" s="221"/>
      <c r="NCU11" s="221"/>
      <c r="NCV11" s="221"/>
      <c r="NCW11" s="221"/>
      <c r="NCX11" s="221"/>
      <c r="NCY11" s="221"/>
      <c r="NCZ11" s="221"/>
      <c r="NDA11" s="221"/>
      <c r="NDB11" s="221"/>
      <c r="NDC11" s="221"/>
      <c r="NDD11" s="221"/>
      <c r="NDE11" s="221"/>
      <c r="NDF11" s="221"/>
      <c r="NDG11" s="221"/>
      <c r="NDH11" s="221"/>
      <c r="NDI11" s="221"/>
      <c r="NDJ11" s="221"/>
      <c r="NDK11" s="221"/>
      <c r="NDL11" s="221"/>
      <c r="NDM11" s="221"/>
      <c r="NDN11" s="221"/>
      <c r="NDO11" s="221"/>
      <c r="NDP11" s="221"/>
      <c r="NDQ11" s="221"/>
      <c r="NDR11" s="221"/>
      <c r="NDS11" s="221"/>
      <c r="NDT11" s="221"/>
      <c r="NDU11" s="221"/>
      <c r="NDV11" s="221"/>
      <c r="NDW11" s="221"/>
      <c r="NDX11" s="221"/>
      <c r="NDY11" s="221"/>
      <c r="NDZ11" s="221"/>
      <c r="NEA11" s="221"/>
      <c r="NEB11" s="221"/>
      <c r="NEC11" s="221"/>
      <c r="NED11" s="221"/>
      <c r="NEE11" s="221"/>
      <c r="NEF11" s="221"/>
      <c r="NEG11" s="221"/>
      <c r="NEH11" s="221"/>
      <c r="NEI11" s="221"/>
      <c r="NEJ11" s="221"/>
      <c r="NEK11" s="221"/>
      <c r="NEL11" s="221"/>
      <c r="NEM11" s="221"/>
      <c r="NEN11" s="221"/>
      <c r="NEO11" s="221"/>
      <c r="NEP11" s="221"/>
      <c r="NEQ11" s="221"/>
      <c r="NER11" s="221"/>
      <c r="NES11" s="221"/>
      <c r="NET11" s="221"/>
      <c r="NEU11" s="221"/>
      <c r="NEV11" s="221"/>
      <c r="NEW11" s="221"/>
      <c r="NEX11" s="221"/>
      <c r="NEY11" s="221"/>
      <c r="NEZ11" s="221"/>
      <c r="NFA11" s="221"/>
      <c r="NFB11" s="221"/>
      <c r="NFC11" s="221"/>
      <c r="NFD11" s="221"/>
      <c r="NFE11" s="221"/>
      <c r="NFF11" s="221"/>
      <c r="NFG11" s="221"/>
      <c r="NFH11" s="221"/>
      <c r="NFI11" s="221"/>
      <c r="NFJ11" s="221"/>
      <c r="NFK11" s="221"/>
      <c r="NFL11" s="221"/>
      <c r="NFM11" s="221"/>
      <c r="NFN11" s="221"/>
      <c r="NFO11" s="221"/>
      <c r="NFP11" s="221"/>
      <c r="NFQ11" s="221"/>
      <c r="NFR11" s="221"/>
      <c r="NFS11" s="221"/>
      <c r="NFT11" s="221"/>
      <c r="NFU11" s="221"/>
      <c r="NFV11" s="221"/>
      <c r="NFW11" s="221"/>
      <c r="NFX11" s="221"/>
      <c r="NFY11" s="221"/>
      <c r="NFZ11" s="221"/>
      <c r="NGA11" s="221"/>
      <c r="NGB11" s="221"/>
      <c r="NGC11" s="221"/>
      <c r="NGD11" s="221"/>
      <c r="NGE11" s="221"/>
      <c r="NGF11" s="221"/>
      <c r="NGG11" s="221"/>
      <c r="NGH11" s="221"/>
      <c r="NGI11" s="221"/>
      <c r="NGJ11" s="221"/>
      <c r="NGK11" s="221"/>
      <c r="NGL11" s="221"/>
      <c r="NGM11" s="221"/>
      <c r="NGN11" s="221"/>
      <c r="NGO11" s="221"/>
      <c r="NGP11" s="221"/>
      <c r="NGQ11" s="221"/>
      <c r="NGR11" s="221"/>
      <c r="NGS11" s="221"/>
      <c r="NGT11" s="221"/>
      <c r="NGU11" s="221"/>
      <c r="NGV11" s="221"/>
      <c r="NGW11" s="221"/>
      <c r="NGX11" s="221"/>
      <c r="NGY11" s="221"/>
      <c r="NGZ11" s="221"/>
      <c r="NHA11" s="221"/>
      <c r="NHB11" s="221"/>
      <c r="NHC11" s="221"/>
      <c r="NHD11" s="221"/>
      <c r="NHE11" s="221"/>
      <c r="NHF11" s="221"/>
      <c r="NHG11" s="221"/>
      <c r="NHH11" s="221"/>
      <c r="NHI11" s="221"/>
      <c r="NHJ11" s="221"/>
      <c r="NHK11" s="221"/>
      <c r="NHL11" s="221"/>
      <c r="NHM11" s="221"/>
      <c r="NHN11" s="221"/>
      <c r="NHO11" s="221"/>
      <c r="NHP11" s="221"/>
      <c r="NHQ11" s="221"/>
      <c r="NHR11" s="221"/>
      <c r="NHS11" s="221"/>
      <c r="NHT11" s="221"/>
      <c r="NHU11" s="221"/>
      <c r="NHV11" s="221"/>
      <c r="NHW11" s="221"/>
      <c r="NHX11" s="221"/>
      <c r="NHY11" s="221"/>
      <c r="NHZ11" s="221"/>
      <c r="NIA11" s="221"/>
      <c r="NIB11" s="221"/>
      <c r="NIC11" s="221"/>
      <c r="NID11" s="221"/>
      <c r="NIE11" s="221"/>
      <c r="NIF11" s="221"/>
      <c r="NIG11" s="221"/>
      <c r="NIH11" s="221"/>
      <c r="NII11" s="221"/>
      <c r="NIJ11" s="221"/>
      <c r="NIK11" s="221"/>
      <c r="NIL11" s="221"/>
      <c r="NIM11" s="221"/>
      <c r="NIN11" s="221"/>
      <c r="NIO11" s="221"/>
      <c r="NIP11" s="221"/>
      <c r="NIQ11" s="221"/>
      <c r="NIR11" s="221"/>
      <c r="NIS11" s="221"/>
      <c r="NIT11" s="221"/>
      <c r="NIU11" s="221"/>
      <c r="NIV11" s="221"/>
      <c r="NIW11" s="221"/>
      <c r="NIX11" s="221"/>
      <c r="NIY11" s="221"/>
      <c r="NIZ11" s="221"/>
      <c r="NJA11" s="221"/>
      <c r="NJB11" s="221"/>
      <c r="NJC11" s="221"/>
      <c r="NJD11" s="221"/>
      <c r="NJE11" s="221"/>
      <c r="NJF11" s="221"/>
      <c r="NJG11" s="221"/>
      <c r="NJH11" s="221"/>
      <c r="NJI11" s="221"/>
      <c r="NJJ11" s="221"/>
      <c r="NJK11" s="221"/>
      <c r="NJL11" s="221"/>
      <c r="NJM11" s="221"/>
      <c r="NJN11" s="221"/>
      <c r="NJO11" s="221"/>
      <c r="NJP11" s="221"/>
      <c r="NJQ11" s="221"/>
      <c r="NJR11" s="221"/>
      <c r="NJS11" s="221"/>
      <c r="NJT11" s="221"/>
      <c r="NJU11" s="221"/>
      <c r="NJV11" s="221"/>
      <c r="NJW11" s="221"/>
      <c r="NJX11" s="221"/>
      <c r="NJY11" s="221"/>
      <c r="NJZ11" s="221"/>
      <c r="NKA11" s="221"/>
      <c r="NKB11" s="221"/>
      <c r="NKC11" s="221"/>
      <c r="NKD11" s="221"/>
      <c r="NKE11" s="221"/>
      <c r="NKF11" s="221"/>
      <c r="NKG11" s="221"/>
      <c r="NKH11" s="221"/>
      <c r="NKI11" s="221"/>
      <c r="NKJ11" s="221"/>
      <c r="NKK11" s="221"/>
      <c r="NKL11" s="221"/>
      <c r="NKM11" s="221"/>
      <c r="NKN11" s="221"/>
      <c r="NKO11" s="221"/>
      <c r="NKP11" s="221"/>
      <c r="NKQ11" s="221"/>
      <c r="NKR11" s="221"/>
      <c r="NKS11" s="221"/>
      <c r="NKT11" s="221"/>
      <c r="NKU11" s="221"/>
      <c r="NKV11" s="221"/>
      <c r="NKW11" s="221"/>
      <c r="NKX11" s="221"/>
      <c r="NKY11" s="221"/>
      <c r="NKZ11" s="221"/>
      <c r="NLA11" s="221"/>
      <c r="NLB11" s="221"/>
      <c r="NLC11" s="221"/>
      <c r="NLD11" s="221"/>
      <c r="NLE11" s="221"/>
      <c r="NLF11" s="221"/>
      <c r="NLG11" s="221"/>
      <c r="NLH11" s="221"/>
      <c r="NLI11" s="221"/>
      <c r="NLJ11" s="221"/>
      <c r="NLK11" s="221"/>
      <c r="NLL11" s="221"/>
      <c r="NLM11" s="221"/>
      <c r="NLN11" s="221"/>
      <c r="NLO11" s="221"/>
      <c r="NLP11" s="221"/>
      <c r="NLQ11" s="221"/>
      <c r="NLR11" s="221"/>
      <c r="NLS11" s="221"/>
      <c r="NLT11" s="221"/>
      <c r="NLU11" s="221"/>
      <c r="NLV11" s="221"/>
      <c r="NLW11" s="221"/>
      <c r="NLX11" s="221"/>
      <c r="NLY11" s="221"/>
      <c r="NLZ11" s="221"/>
      <c r="NMA11" s="221"/>
      <c r="NMB11" s="221"/>
      <c r="NMC11" s="221"/>
      <c r="NMD11" s="221"/>
      <c r="NME11" s="221"/>
      <c r="NMF11" s="221"/>
      <c r="NMG11" s="221"/>
      <c r="NMH11" s="221"/>
      <c r="NMI11" s="221"/>
      <c r="NMJ11" s="221"/>
      <c r="NMK11" s="221"/>
      <c r="NML11" s="221"/>
      <c r="NMM11" s="221"/>
      <c r="NMN11" s="221"/>
      <c r="NMO11" s="221"/>
      <c r="NMP11" s="221"/>
      <c r="NMQ11" s="221"/>
      <c r="NMR11" s="221"/>
      <c r="NMS11" s="221"/>
      <c r="NMT11" s="221"/>
      <c r="NMU11" s="221"/>
      <c r="NMV11" s="221"/>
      <c r="NMW11" s="221"/>
      <c r="NMX11" s="221"/>
      <c r="NMY11" s="221"/>
      <c r="NMZ11" s="221"/>
      <c r="NNA11" s="221"/>
      <c r="NNB11" s="221"/>
      <c r="NNC11" s="221"/>
      <c r="NND11" s="221"/>
      <c r="NNE11" s="221"/>
      <c r="NNF11" s="221"/>
      <c r="NNG11" s="221"/>
      <c r="NNH11" s="221"/>
      <c r="NNI11" s="221"/>
      <c r="NNJ11" s="221"/>
      <c r="NNK11" s="221"/>
      <c r="NNL11" s="221"/>
      <c r="NNM11" s="221"/>
      <c r="NNN11" s="221"/>
      <c r="NNO11" s="221"/>
      <c r="NNP11" s="221"/>
      <c r="NNQ11" s="221"/>
      <c r="NNR11" s="221"/>
      <c r="NNS11" s="221"/>
      <c r="NNT11" s="221"/>
      <c r="NNU11" s="221"/>
      <c r="NNV11" s="221"/>
      <c r="NNW11" s="221"/>
      <c r="NNX11" s="221"/>
      <c r="NNY11" s="221"/>
      <c r="NNZ11" s="221"/>
      <c r="NOA11" s="221"/>
      <c r="NOB11" s="221"/>
      <c r="NOC11" s="221"/>
      <c r="NOD11" s="221"/>
      <c r="NOE11" s="221"/>
      <c r="NOF11" s="221"/>
      <c r="NOG11" s="221"/>
      <c r="NOH11" s="221"/>
      <c r="NOI11" s="221"/>
      <c r="NOJ11" s="221"/>
      <c r="NOK11" s="221"/>
      <c r="NOL11" s="221"/>
      <c r="NOM11" s="221"/>
      <c r="NON11" s="221"/>
      <c r="NOO11" s="221"/>
      <c r="NOP11" s="221"/>
      <c r="NOQ11" s="221"/>
      <c r="NOR11" s="221"/>
      <c r="NOS11" s="221"/>
      <c r="NOT11" s="221"/>
      <c r="NOU11" s="221"/>
      <c r="NOV11" s="221"/>
      <c r="NOW11" s="221"/>
      <c r="NOX11" s="221"/>
      <c r="NOY11" s="221"/>
      <c r="NOZ11" s="221"/>
      <c r="NPA11" s="221"/>
      <c r="NPB11" s="221"/>
      <c r="NPC11" s="221"/>
      <c r="NPD11" s="221"/>
      <c r="NPE11" s="221"/>
      <c r="NPF11" s="221"/>
      <c r="NPG11" s="221"/>
      <c r="NPH11" s="221"/>
      <c r="NPI11" s="221"/>
      <c r="NPJ11" s="221"/>
      <c r="NPK11" s="221"/>
      <c r="NPL11" s="221"/>
      <c r="NPM11" s="221"/>
      <c r="NPN11" s="221"/>
      <c r="NPO11" s="221"/>
      <c r="NPP11" s="221"/>
      <c r="NPQ11" s="221"/>
      <c r="NPR11" s="221"/>
      <c r="NPS11" s="221"/>
      <c r="NPT11" s="221"/>
      <c r="NPU11" s="221"/>
      <c r="NPV11" s="221"/>
      <c r="NPW11" s="221"/>
      <c r="NPX11" s="221"/>
      <c r="NPY11" s="221"/>
      <c r="NPZ11" s="221"/>
      <c r="NQA11" s="221"/>
      <c r="NQB11" s="221"/>
      <c r="NQC11" s="221"/>
      <c r="NQD11" s="221"/>
      <c r="NQE11" s="221"/>
      <c r="NQF11" s="221"/>
      <c r="NQG11" s="221"/>
      <c r="NQH11" s="221"/>
      <c r="NQI11" s="221"/>
      <c r="NQJ11" s="221"/>
      <c r="NQK11" s="221"/>
      <c r="NQL11" s="221"/>
      <c r="NQM11" s="221"/>
      <c r="NQN11" s="221"/>
      <c r="NQO11" s="221"/>
      <c r="NQP11" s="221"/>
      <c r="NQQ11" s="221"/>
      <c r="NQR11" s="221"/>
      <c r="NQS11" s="221"/>
      <c r="NQT11" s="221"/>
      <c r="NQU11" s="221"/>
      <c r="NQV11" s="221"/>
      <c r="NQW11" s="221"/>
      <c r="NQX11" s="221"/>
      <c r="NQY11" s="221"/>
      <c r="NQZ11" s="221"/>
      <c r="NRA11" s="221"/>
      <c r="NRB11" s="221"/>
      <c r="NRC11" s="221"/>
      <c r="NRD11" s="221"/>
      <c r="NRE11" s="221"/>
      <c r="NRF11" s="221"/>
      <c r="NRG11" s="221"/>
      <c r="NRH11" s="221"/>
      <c r="NRI11" s="221"/>
      <c r="NRJ11" s="221"/>
      <c r="NRK11" s="221"/>
      <c r="NRL11" s="221"/>
      <c r="NRM11" s="221"/>
      <c r="NRN11" s="221"/>
      <c r="NRO11" s="221"/>
      <c r="NRP11" s="221"/>
      <c r="NRQ11" s="221"/>
      <c r="NRR11" s="221"/>
      <c r="NRS11" s="221"/>
      <c r="NRT11" s="221"/>
      <c r="NRU11" s="221"/>
      <c r="NRV11" s="221"/>
      <c r="NRW11" s="221"/>
      <c r="NRX11" s="221"/>
      <c r="NRY11" s="221"/>
      <c r="NRZ11" s="221"/>
      <c r="NSA11" s="221"/>
      <c r="NSB11" s="221"/>
      <c r="NSC11" s="221"/>
      <c r="NSD11" s="221"/>
      <c r="NSE11" s="221"/>
      <c r="NSF11" s="221"/>
      <c r="NSG11" s="221"/>
      <c r="NSH11" s="221"/>
      <c r="NSI11" s="221"/>
      <c r="NSJ11" s="221"/>
      <c r="NSK11" s="221"/>
      <c r="NSL11" s="221"/>
      <c r="NSM11" s="221"/>
      <c r="NSN11" s="221"/>
      <c r="NSO11" s="221"/>
      <c r="NSP11" s="221"/>
      <c r="NSQ11" s="221"/>
      <c r="NSR11" s="221"/>
      <c r="NSS11" s="221"/>
      <c r="NST11" s="221"/>
      <c r="NSU11" s="221"/>
      <c r="NSV11" s="221"/>
      <c r="NSW11" s="221"/>
      <c r="NSX11" s="221"/>
      <c r="NSY11" s="221"/>
      <c r="NSZ11" s="221"/>
      <c r="NTA11" s="221"/>
      <c r="NTB11" s="221"/>
      <c r="NTC11" s="221"/>
      <c r="NTD11" s="221"/>
      <c r="NTE11" s="221"/>
      <c r="NTF11" s="221"/>
      <c r="NTG11" s="221"/>
      <c r="NTH11" s="221"/>
      <c r="NTI11" s="221"/>
      <c r="NTJ11" s="221"/>
      <c r="NTK11" s="221"/>
      <c r="NTL11" s="221"/>
      <c r="NTM11" s="221"/>
      <c r="NTN11" s="221"/>
      <c r="NTO11" s="221"/>
      <c r="NTP11" s="221"/>
      <c r="NTQ11" s="221"/>
      <c r="NTR11" s="221"/>
      <c r="NTS11" s="221"/>
      <c r="NTT11" s="221"/>
      <c r="NTU11" s="221"/>
      <c r="NTV11" s="221"/>
      <c r="NTW11" s="221"/>
      <c r="NTX11" s="221"/>
      <c r="NTY11" s="221"/>
      <c r="NTZ11" s="221"/>
      <c r="NUA11" s="221"/>
      <c r="NUB11" s="221"/>
      <c r="NUC11" s="221"/>
      <c r="NUD11" s="221"/>
      <c r="NUE11" s="221"/>
      <c r="NUF11" s="221"/>
      <c r="NUG11" s="221"/>
      <c r="NUH11" s="221"/>
      <c r="NUI11" s="221"/>
      <c r="NUJ11" s="221"/>
      <c r="NUK11" s="221"/>
      <c r="NUL11" s="221"/>
      <c r="NUM11" s="221"/>
      <c r="NUN11" s="221"/>
      <c r="NUO11" s="221"/>
      <c r="NUP11" s="221"/>
      <c r="NUQ11" s="221"/>
      <c r="NUR11" s="221"/>
      <c r="NUS11" s="221"/>
      <c r="NUT11" s="221"/>
      <c r="NUU11" s="221"/>
      <c r="NUV11" s="221"/>
      <c r="NUW11" s="221"/>
      <c r="NUX11" s="221"/>
      <c r="NUY11" s="221"/>
      <c r="NUZ11" s="221"/>
      <c r="NVA11" s="221"/>
      <c r="NVB11" s="221"/>
      <c r="NVC11" s="221"/>
      <c r="NVD11" s="221"/>
      <c r="NVE11" s="221"/>
      <c r="NVF11" s="221"/>
      <c r="NVG11" s="221"/>
      <c r="NVH11" s="221"/>
      <c r="NVI11" s="221"/>
      <c r="NVJ11" s="221"/>
      <c r="NVK11" s="221"/>
      <c r="NVL11" s="221"/>
      <c r="NVM11" s="221"/>
      <c r="NVN11" s="221"/>
      <c r="NVO11" s="221"/>
      <c r="NVP11" s="221"/>
      <c r="NVQ11" s="221"/>
      <c r="NVR11" s="221"/>
      <c r="NVS11" s="221"/>
      <c r="NVT11" s="221"/>
      <c r="NVU11" s="221"/>
      <c r="NVV11" s="221"/>
      <c r="NVW11" s="221"/>
      <c r="NVX11" s="221"/>
      <c r="NVY11" s="221"/>
      <c r="NVZ11" s="221"/>
      <c r="NWA11" s="221"/>
      <c r="NWB11" s="221"/>
      <c r="NWC11" s="221"/>
      <c r="NWD11" s="221"/>
      <c r="NWE11" s="221"/>
      <c r="NWF11" s="221"/>
      <c r="NWG11" s="221"/>
      <c r="NWH11" s="221"/>
      <c r="NWI11" s="221"/>
      <c r="NWJ11" s="221"/>
      <c r="NWK11" s="221"/>
      <c r="NWL11" s="221"/>
      <c r="NWM11" s="221"/>
      <c r="NWN11" s="221"/>
      <c r="NWO11" s="221"/>
      <c r="NWP11" s="221"/>
      <c r="NWQ11" s="221"/>
      <c r="NWR11" s="221"/>
      <c r="NWS11" s="221"/>
      <c r="NWT11" s="221"/>
      <c r="NWU11" s="221"/>
      <c r="NWV11" s="221"/>
      <c r="NWW11" s="221"/>
      <c r="NWX11" s="221"/>
      <c r="NWY11" s="221"/>
      <c r="NWZ11" s="221"/>
      <c r="NXA11" s="221"/>
      <c r="NXB11" s="221"/>
      <c r="NXC11" s="221"/>
      <c r="NXD11" s="221"/>
      <c r="NXE11" s="221"/>
      <c r="NXF11" s="221"/>
      <c r="NXG11" s="221"/>
      <c r="NXH11" s="221"/>
      <c r="NXI11" s="221"/>
      <c r="NXJ11" s="221"/>
      <c r="NXK11" s="221"/>
      <c r="NXL11" s="221"/>
      <c r="NXM11" s="221"/>
      <c r="NXN11" s="221"/>
      <c r="NXO11" s="221"/>
      <c r="NXP11" s="221"/>
      <c r="NXQ11" s="221"/>
      <c r="NXR11" s="221"/>
      <c r="NXS11" s="221"/>
      <c r="NXT11" s="221"/>
      <c r="NXU11" s="221"/>
      <c r="NXV11" s="221"/>
      <c r="NXW11" s="221"/>
      <c r="NXX11" s="221"/>
      <c r="NXY11" s="221"/>
      <c r="NXZ11" s="221"/>
      <c r="NYA11" s="221"/>
      <c r="NYB11" s="221"/>
      <c r="NYC11" s="221"/>
      <c r="NYD11" s="221"/>
      <c r="NYE11" s="221"/>
      <c r="NYF11" s="221"/>
      <c r="NYG11" s="221"/>
      <c r="NYH11" s="221"/>
      <c r="NYI11" s="221"/>
      <c r="NYJ11" s="221"/>
      <c r="NYK11" s="221"/>
      <c r="NYL11" s="221"/>
      <c r="NYM11" s="221"/>
      <c r="NYN11" s="221"/>
      <c r="NYO11" s="221"/>
      <c r="NYP11" s="221"/>
      <c r="NYQ11" s="221"/>
      <c r="NYR11" s="221"/>
      <c r="NYS11" s="221"/>
      <c r="NYT11" s="221"/>
      <c r="NYU11" s="221"/>
      <c r="NYV11" s="221"/>
      <c r="NYW11" s="221"/>
      <c r="NYX11" s="221"/>
      <c r="NYY11" s="221"/>
      <c r="NYZ11" s="221"/>
      <c r="NZA11" s="221"/>
      <c r="NZB11" s="221"/>
      <c r="NZC11" s="221"/>
      <c r="NZD11" s="221"/>
      <c r="NZE11" s="221"/>
      <c r="NZF11" s="221"/>
      <c r="NZG11" s="221"/>
      <c r="NZH11" s="221"/>
      <c r="NZI11" s="221"/>
      <c r="NZJ11" s="221"/>
      <c r="NZK11" s="221"/>
      <c r="NZL11" s="221"/>
      <c r="NZM11" s="221"/>
      <c r="NZN11" s="221"/>
      <c r="NZO11" s="221"/>
      <c r="NZP11" s="221"/>
      <c r="NZQ11" s="221"/>
      <c r="NZR11" s="221"/>
      <c r="NZS11" s="221"/>
      <c r="NZT11" s="221"/>
      <c r="NZU11" s="221"/>
      <c r="NZV11" s="221"/>
      <c r="NZW11" s="221"/>
      <c r="NZX11" s="221"/>
      <c r="NZY11" s="221"/>
      <c r="NZZ11" s="221"/>
      <c r="OAA11" s="221"/>
      <c r="OAB11" s="221"/>
      <c r="OAC11" s="221"/>
      <c r="OAD11" s="221"/>
      <c r="OAE11" s="221"/>
      <c r="OAF11" s="221"/>
      <c r="OAG11" s="221"/>
      <c r="OAH11" s="221"/>
      <c r="OAI11" s="221"/>
      <c r="OAJ11" s="221"/>
      <c r="OAK11" s="221"/>
      <c r="OAL11" s="221"/>
      <c r="OAM11" s="221"/>
      <c r="OAN11" s="221"/>
      <c r="OAO11" s="221"/>
      <c r="OAP11" s="221"/>
      <c r="OAQ11" s="221"/>
      <c r="OAR11" s="221"/>
      <c r="OAS11" s="221"/>
      <c r="OAT11" s="221"/>
      <c r="OAU11" s="221"/>
      <c r="OAV11" s="221"/>
      <c r="OAW11" s="221"/>
      <c r="OAX11" s="221"/>
      <c r="OAY11" s="221"/>
      <c r="OAZ11" s="221"/>
      <c r="OBA11" s="221"/>
      <c r="OBB11" s="221"/>
      <c r="OBC11" s="221"/>
      <c r="OBD11" s="221"/>
      <c r="OBE11" s="221"/>
      <c r="OBF11" s="221"/>
      <c r="OBG11" s="221"/>
      <c r="OBH11" s="221"/>
      <c r="OBI11" s="221"/>
      <c r="OBJ11" s="221"/>
      <c r="OBK11" s="221"/>
      <c r="OBL11" s="221"/>
      <c r="OBM11" s="221"/>
      <c r="OBN11" s="221"/>
      <c r="OBO11" s="221"/>
      <c r="OBP11" s="221"/>
      <c r="OBQ11" s="221"/>
      <c r="OBR11" s="221"/>
      <c r="OBS11" s="221"/>
      <c r="OBT11" s="221"/>
      <c r="OBU11" s="221"/>
      <c r="OBV11" s="221"/>
      <c r="OBW11" s="221"/>
      <c r="OBX11" s="221"/>
      <c r="OBY11" s="221"/>
      <c r="OBZ11" s="221"/>
      <c r="OCA11" s="221"/>
      <c r="OCB11" s="221"/>
      <c r="OCC11" s="221"/>
      <c r="OCD11" s="221"/>
      <c r="OCE11" s="221"/>
      <c r="OCF11" s="221"/>
      <c r="OCG11" s="221"/>
      <c r="OCH11" s="221"/>
      <c r="OCI11" s="221"/>
      <c r="OCJ11" s="221"/>
      <c r="OCK11" s="221"/>
      <c r="OCL11" s="221"/>
      <c r="OCM11" s="221"/>
      <c r="OCN11" s="221"/>
      <c r="OCO11" s="221"/>
      <c r="OCP11" s="221"/>
      <c r="OCQ11" s="221"/>
      <c r="OCR11" s="221"/>
      <c r="OCS11" s="221"/>
      <c r="OCT11" s="221"/>
      <c r="OCU11" s="221"/>
      <c r="OCV11" s="221"/>
      <c r="OCW11" s="221"/>
      <c r="OCX11" s="221"/>
      <c r="OCY11" s="221"/>
      <c r="OCZ11" s="221"/>
      <c r="ODA11" s="221"/>
      <c r="ODB11" s="221"/>
      <c r="ODC11" s="221"/>
      <c r="ODD11" s="221"/>
      <c r="ODE11" s="221"/>
      <c r="ODF11" s="221"/>
      <c r="ODG11" s="221"/>
      <c r="ODH11" s="221"/>
      <c r="ODI11" s="221"/>
      <c r="ODJ11" s="221"/>
      <c r="ODK11" s="221"/>
      <c r="ODL11" s="221"/>
      <c r="ODM11" s="221"/>
      <c r="ODN11" s="221"/>
      <c r="ODO11" s="221"/>
      <c r="ODP11" s="221"/>
      <c r="ODQ11" s="221"/>
      <c r="ODR11" s="221"/>
      <c r="ODS11" s="221"/>
      <c r="ODT11" s="221"/>
      <c r="ODU11" s="221"/>
      <c r="ODV11" s="221"/>
      <c r="ODW11" s="221"/>
      <c r="ODX11" s="221"/>
      <c r="ODY11" s="221"/>
      <c r="ODZ11" s="221"/>
      <c r="OEA11" s="221"/>
      <c r="OEB11" s="221"/>
      <c r="OEC11" s="221"/>
      <c r="OED11" s="221"/>
      <c r="OEE11" s="221"/>
      <c r="OEF11" s="221"/>
      <c r="OEG11" s="221"/>
      <c r="OEH11" s="221"/>
      <c r="OEI11" s="221"/>
      <c r="OEJ11" s="221"/>
      <c r="OEK11" s="221"/>
      <c r="OEL11" s="221"/>
      <c r="OEM11" s="221"/>
      <c r="OEN11" s="221"/>
      <c r="OEO11" s="221"/>
      <c r="OEP11" s="221"/>
      <c r="OEQ11" s="221"/>
      <c r="OER11" s="221"/>
      <c r="OES11" s="221"/>
      <c r="OET11" s="221"/>
      <c r="OEU11" s="221"/>
      <c r="OEV11" s="221"/>
      <c r="OEW11" s="221"/>
      <c r="OEX11" s="221"/>
      <c r="OEY11" s="221"/>
      <c r="OEZ11" s="221"/>
      <c r="OFA11" s="221"/>
      <c r="OFB11" s="221"/>
      <c r="OFC11" s="221"/>
      <c r="OFD11" s="221"/>
      <c r="OFE11" s="221"/>
      <c r="OFF11" s="221"/>
      <c r="OFG11" s="221"/>
      <c r="OFH11" s="221"/>
      <c r="OFI11" s="221"/>
      <c r="OFJ11" s="221"/>
      <c r="OFK11" s="221"/>
      <c r="OFL11" s="221"/>
      <c r="OFM11" s="221"/>
      <c r="OFN11" s="221"/>
      <c r="OFO11" s="221"/>
      <c r="OFP11" s="221"/>
      <c r="OFQ11" s="221"/>
      <c r="OFR11" s="221"/>
      <c r="OFS11" s="221"/>
      <c r="OFT11" s="221"/>
      <c r="OFU11" s="221"/>
      <c r="OFV11" s="221"/>
      <c r="OFW11" s="221"/>
      <c r="OFX11" s="221"/>
      <c r="OFY11" s="221"/>
      <c r="OFZ11" s="221"/>
      <c r="OGA11" s="221"/>
      <c r="OGB11" s="221"/>
      <c r="OGC11" s="221"/>
      <c r="OGD11" s="221"/>
      <c r="OGE11" s="221"/>
      <c r="OGF11" s="221"/>
      <c r="OGG11" s="221"/>
      <c r="OGH11" s="221"/>
      <c r="OGI11" s="221"/>
      <c r="OGJ11" s="221"/>
      <c r="OGK11" s="221"/>
      <c r="OGL11" s="221"/>
      <c r="OGM11" s="221"/>
      <c r="OGN11" s="221"/>
      <c r="OGO11" s="221"/>
      <c r="OGP11" s="221"/>
      <c r="OGQ11" s="221"/>
      <c r="OGR11" s="221"/>
      <c r="OGS11" s="221"/>
      <c r="OGT11" s="221"/>
      <c r="OGU11" s="221"/>
      <c r="OGV11" s="221"/>
      <c r="OGW11" s="221"/>
      <c r="OGX11" s="221"/>
      <c r="OGY11" s="221"/>
      <c r="OGZ11" s="221"/>
      <c r="OHA11" s="221"/>
      <c r="OHB11" s="221"/>
      <c r="OHC11" s="221"/>
      <c r="OHD11" s="221"/>
      <c r="OHE11" s="221"/>
      <c r="OHF11" s="221"/>
      <c r="OHG11" s="221"/>
      <c r="OHH11" s="221"/>
      <c r="OHI11" s="221"/>
      <c r="OHJ11" s="221"/>
      <c r="OHK11" s="221"/>
      <c r="OHL11" s="221"/>
      <c r="OHM11" s="221"/>
      <c r="OHN11" s="221"/>
      <c r="OHO11" s="221"/>
      <c r="OHP11" s="221"/>
      <c r="OHQ11" s="221"/>
      <c r="OHR11" s="221"/>
      <c r="OHS11" s="221"/>
      <c r="OHT11" s="221"/>
      <c r="OHU11" s="221"/>
      <c r="OHV11" s="221"/>
      <c r="OHW11" s="221"/>
      <c r="OHX11" s="221"/>
      <c r="OHY11" s="221"/>
      <c r="OHZ11" s="221"/>
      <c r="OIA11" s="221"/>
      <c r="OIB11" s="221"/>
      <c r="OIC11" s="221"/>
      <c r="OID11" s="221"/>
      <c r="OIE11" s="221"/>
      <c r="OIF11" s="221"/>
      <c r="OIG11" s="221"/>
      <c r="OIH11" s="221"/>
      <c r="OII11" s="221"/>
      <c r="OIJ11" s="221"/>
      <c r="OIK11" s="221"/>
      <c r="OIL11" s="221"/>
      <c r="OIM11" s="221"/>
      <c r="OIN11" s="221"/>
      <c r="OIO11" s="221"/>
      <c r="OIP11" s="221"/>
      <c r="OIQ11" s="221"/>
      <c r="OIR11" s="221"/>
      <c r="OIS11" s="221"/>
      <c r="OIT11" s="221"/>
      <c r="OIU11" s="221"/>
      <c r="OIV11" s="221"/>
      <c r="OIW11" s="221"/>
      <c r="OIX11" s="221"/>
      <c r="OIY11" s="221"/>
      <c r="OIZ11" s="221"/>
      <c r="OJA11" s="221"/>
      <c r="OJB11" s="221"/>
      <c r="OJC11" s="221"/>
      <c r="OJD11" s="221"/>
      <c r="OJE11" s="221"/>
      <c r="OJF11" s="221"/>
      <c r="OJG11" s="221"/>
      <c r="OJH11" s="221"/>
      <c r="OJI11" s="221"/>
      <c r="OJJ11" s="221"/>
      <c r="OJK11" s="221"/>
      <c r="OJL11" s="221"/>
      <c r="OJM11" s="221"/>
      <c r="OJN11" s="221"/>
      <c r="OJO11" s="221"/>
      <c r="OJP11" s="221"/>
      <c r="OJQ11" s="221"/>
      <c r="OJR11" s="221"/>
      <c r="OJS11" s="221"/>
      <c r="OJT11" s="221"/>
      <c r="OJU11" s="221"/>
      <c r="OJV11" s="221"/>
      <c r="OJW11" s="221"/>
      <c r="OJX11" s="221"/>
      <c r="OJY11" s="221"/>
      <c r="OJZ11" s="221"/>
      <c r="OKA11" s="221"/>
      <c r="OKB11" s="221"/>
      <c r="OKC11" s="221"/>
      <c r="OKD11" s="221"/>
      <c r="OKE11" s="221"/>
      <c r="OKF11" s="221"/>
      <c r="OKG11" s="221"/>
      <c r="OKH11" s="221"/>
      <c r="OKI11" s="221"/>
      <c r="OKJ11" s="221"/>
      <c r="OKK11" s="221"/>
      <c r="OKL11" s="221"/>
      <c r="OKM11" s="221"/>
      <c r="OKN11" s="221"/>
      <c r="OKO11" s="221"/>
      <c r="OKP11" s="221"/>
      <c r="OKQ11" s="221"/>
      <c r="OKR11" s="221"/>
      <c r="OKS11" s="221"/>
      <c r="OKT11" s="221"/>
      <c r="OKU11" s="221"/>
      <c r="OKV11" s="221"/>
      <c r="OKW11" s="221"/>
      <c r="OKX11" s="221"/>
      <c r="OKY11" s="221"/>
      <c r="OKZ11" s="221"/>
      <c r="OLA11" s="221"/>
      <c r="OLB11" s="221"/>
      <c r="OLC11" s="221"/>
      <c r="OLD11" s="221"/>
      <c r="OLE11" s="221"/>
      <c r="OLF11" s="221"/>
      <c r="OLG11" s="221"/>
      <c r="OLH11" s="221"/>
      <c r="OLI11" s="221"/>
      <c r="OLJ11" s="221"/>
      <c r="OLK11" s="221"/>
      <c r="OLL11" s="221"/>
      <c r="OLM11" s="221"/>
      <c r="OLN11" s="221"/>
      <c r="OLO11" s="221"/>
      <c r="OLP11" s="221"/>
      <c r="OLQ11" s="221"/>
      <c r="OLR11" s="221"/>
      <c r="OLS11" s="221"/>
      <c r="OLT11" s="221"/>
      <c r="OLU11" s="221"/>
      <c r="OLV11" s="221"/>
      <c r="OLW11" s="221"/>
      <c r="OLX11" s="221"/>
      <c r="OLY11" s="221"/>
      <c r="OLZ11" s="221"/>
      <c r="OMA11" s="221"/>
      <c r="OMB11" s="221"/>
      <c r="OMC11" s="221"/>
      <c r="OMD11" s="221"/>
      <c r="OME11" s="221"/>
      <c r="OMF11" s="221"/>
      <c r="OMG11" s="221"/>
      <c r="OMH11" s="221"/>
      <c r="OMI11" s="221"/>
      <c r="OMJ11" s="221"/>
      <c r="OMK11" s="221"/>
      <c r="OML11" s="221"/>
      <c r="OMM11" s="221"/>
      <c r="OMN11" s="221"/>
      <c r="OMO11" s="221"/>
      <c r="OMP11" s="221"/>
      <c r="OMQ11" s="221"/>
      <c r="OMR11" s="221"/>
      <c r="OMS11" s="221"/>
      <c r="OMT11" s="221"/>
      <c r="OMU11" s="221"/>
      <c r="OMV11" s="221"/>
      <c r="OMW11" s="221"/>
      <c r="OMX11" s="221"/>
      <c r="OMY11" s="221"/>
      <c r="OMZ11" s="221"/>
      <c r="ONA11" s="221"/>
      <c r="ONB11" s="221"/>
      <c r="ONC11" s="221"/>
      <c r="OND11" s="221"/>
      <c r="ONE11" s="221"/>
      <c r="ONF11" s="221"/>
      <c r="ONG11" s="221"/>
      <c r="ONH11" s="221"/>
      <c r="ONI11" s="221"/>
      <c r="ONJ11" s="221"/>
      <c r="ONK11" s="221"/>
      <c r="ONL11" s="221"/>
      <c r="ONM11" s="221"/>
      <c r="ONN11" s="221"/>
      <c r="ONO11" s="221"/>
      <c r="ONP11" s="221"/>
      <c r="ONQ11" s="221"/>
      <c r="ONR11" s="221"/>
      <c r="ONS11" s="221"/>
      <c r="ONT11" s="221"/>
      <c r="ONU11" s="221"/>
      <c r="ONV11" s="221"/>
      <c r="ONW11" s="221"/>
      <c r="ONX11" s="221"/>
      <c r="ONY11" s="221"/>
      <c r="ONZ11" s="221"/>
      <c r="OOA11" s="221"/>
      <c r="OOB11" s="221"/>
      <c r="OOC11" s="221"/>
      <c r="OOD11" s="221"/>
      <c r="OOE11" s="221"/>
      <c r="OOF11" s="221"/>
      <c r="OOG11" s="221"/>
      <c r="OOH11" s="221"/>
      <c r="OOI11" s="221"/>
      <c r="OOJ11" s="221"/>
      <c r="OOK11" s="221"/>
      <c r="OOL11" s="221"/>
      <c r="OOM11" s="221"/>
      <c r="OON11" s="221"/>
      <c r="OOO11" s="221"/>
      <c r="OOP11" s="221"/>
      <c r="OOQ11" s="221"/>
      <c r="OOR11" s="221"/>
      <c r="OOS11" s="221"/>
      <c r="OOT11" s="221"/>
      <c r="OOU11" s="221"/>
      <c r="OOV11" s="221"/>
      <c r="OOW11" s="221"/>
      <c r="OOX11" s="221"/>
      <c r="OOY11" s="221"/>
      <c r="OOZ11" s="221"/>
      <c r="OPA11" s="221"/>
      <c r="OPB11" s="221"/>
      <c r="OPC11" s="221"/>
      <c r="OPD11" s="221"/>
      <c r="OPE11" s="221"/>
      <c r="OPF11" s="221"/>
      <c r="OPG11" s="221"/>
      <c r="OPH11" s="221"/>
      <c r="OPI11" s="221"/>
      <c r="OPJ11" s="221"/>
      <c r="OPK11" s="221"/>
      <c r="OPL11" s="221"/>
      <c r="OPM11" s="221"/>
      <c r="OPN11" s="221"/>
      <c r="OPO11" s="221"/>
      <c r="OPP11" s="221"/>
      <c r="OPQ11" s="221"/>
      <c r="OPR11" s="221"/>
      <c r="OPS11" s="221"/>
      <c r="OPT11" s="221"/>
      <c r="OPU11" s="221"/>
      <c r="OPV11" s="221"/>
      <c r="OPW11" s="221"/>
      <c r="OPX11" s="221"/>
      <c r="OPY11" s="221"/>
      <c r="OPZ11" s="221"/>
      <c r="OQA11" s="221"/>
      <c r="OQB11" s="221"/>
      <c r="OQC11" s="221"/>
      <c r="OQD11" s="221"/>
      <c r="OQE11" s="221"/>
      <c r="OQF11" s="221"/>
      <c r="OQG11" s="221"/>
      <c r="OQH11" s="221"/>
      <c r="OQI11" s="221"/>
      <c r="OQJ11" s="221"/>
      <c r="OQK11" s="221"/>
      <c r="OQL11" s="221"/>
      <c r="OQM11" s="221"/>
      <c r="OQN11" s="221"/>
      <c r="OQO11" s="221"/>
      <c r="OQP11" s="221"/>
      <c r="OQQ11" s="221"/>
      <c r="OQR11" s="221"/>
      <c r="OQS11" s="221"/>
      <c r="OQT11" s="221"/>
      <c r="OQU11" s="221"/>
      <c r="OQV11" s="221"/>
      <c r="OQW11" s="221"/>
      <c r="OQX11" s="221"/>
      <c r="OQY11" s="221"/>
      <c r="OQZ11" s="221"/>
      <c r="ORA11" s="221"/>
      <c r="ORB11" s="221"/>
      <c r="ORC11" s="221"/>
      <c r="ORD11" s="221"/>
      <c r="ORE11" s="221"/>
      <c r="ORF11" s="221"/>
      <c r="ORG11" s="221"/>
      <c r="ORH11" s="221"/>
      <c r="ORI11" s="221"/>
      <c r="ORJ11" s="221"/>
      <c r="ORK11" s="221"/>
      <c r="ORL11" s="221"/>
      <c r="ORM11" s="221"/>
      <c r="ORN11" s="221"/>
      <c r="ORO11" s="221"/>
      <c r="ORP11" s="221"/>
      <c r="ORQ11" s="221"/>
      <c r="ORR11" s="221"/>
      <c r="ORS11" s="221"/>
      <c r="ORT11" s="221"/>
      <c r="ORU11" s="221"/>
      <c r="ORV11" s="221"/>
      <c r="ORW11" s="221"/>
      <c r="ORX11" s="221"/>
      <c r="ORY11" s="221"/>
      <c r="ORZ11" s="221"/>
      <c r="OSA11" s="221"/>
      <c r="OSB11" s="221"/>
      <c r="OSC11" s="221"/>
      <c r="OSD11" s="221"/>
      <c r="OSE11" s="221"/>
      <c r="OSF11" s="221"/>
      <c r="OSG11" s="221"/>
      <c r="OSH11" s="221"/>
      <c r="OSI11" s="221"/>
      <c r="OSJ11" s="221"/>
      <c r="OSK11" s="221"/>
      <c r="OSL11" s="221"/>
      <c r="OSM11" s="221"/>
      <c r="OSN11" s="221"/>
      <c r="OSO11" s="221"/>
      <c r="OSP11" s="221"/>
      <c r="OSQ11" s="221"/>
      <c r="OSR11" s="221"/>
      <c r="OSS11" s="221"/>
      <c r="OST11" s="221"/>
      <c r="OSU11" s="221"/>
      <c r="OSV11" s="221"/>
      <c r="OSW11" s="221"/>
      <c r="OSX11" s="221"/>
      <c r="OSY11" s="221"/>
      <c r="OSZ11" s="221"/>
      <c r="OTA11" s="221"/>
      <c r="OTB11" s="221"/>
      <c r="OTC11" s="221"/>
      <c r="OTD11" s="221"/>
      <c r="OTE11" s="221"/>
      <c r="OTF11" s="221"/>
      <c r="OTG11" s="221"/>
      <c r="OTH11" s="221"/>
      <c r="OTI11" s="221"/>
      <c r="OTJ11" s="221"/>
      <c r="OTK11" s="221"/>
      <c r="OTL11" s="221"/>
      <c r="OTM11" s="221"/>
      <c r="OTN11" s="221"/>
      <c r="OTO11" s="221"/>
      <c r="OTP11" s="221"/>
      <c r="OTQ11" s="221"/>
      <c r="OTR11" s="221"/>
      <c r="OTS11" s="221"/>
      <c r="OTT11" s="221"/>
      <c r="OTU11" s="221"/>
      <c r="OTV11" s="221"/>
      <c r="OTW11" s="221"/>
      <c r="OTX11" s="221"/>
      <c r="OTY11" s="221"/>
      <c r="OTZ11" s="221"/>
      <c r="OUA11" s="221"/>
      <c r="OUB11" s="221"/>
      <c r="OUC11" s="221"/>
      <c r="OUD11" s="221"/>
      <c r="OUE11" s="221"/>
      <c r="OUF11" s="221"/>
      <c r="OUG11" s="221"/>
      <c r="OUH11" s="221"/>
      <c r="OUI11" s="221"/>
      <c r="OUJ11" s="221"/>
      <c r="OUK11" s="221"/>
      <c r="OUL11" s="221"/>
      <c r="OUM11" s="221"/>
      <c r="OUN11" s="221"/>
      <c r="OUO11" s="221"/>
      <c r="OUP11" s="221"/>
      <c r="OUQ11" s="221"/>
      <c r="OUR11" s="221"/>
      <c r="OUS11" s="221"/>
      <c r="OUT11" s="221"/>
      <c r="OUU11" s="221"/>
      <c r="OUV11" s="221"/>
      <c r="OUW11" s="221"/>
      <c r="OUX11" s="221"/>
      <c r="OUY11" s="221"/>
      <c r="OUZ11" s="221"/>
      <c r="OVA11" s="221"/>
      <c r="OVB11" s="221"/>
      <c r="OVC11" s="221"/>
      <c r="OVD11" s="221"/>
      <c r="OVE11" s="221"/>
      <c r="OVF11" s="221"/>
      <c r="OVG11" s="221"/>
      <c r="OVH11" s="221"/>
      <c r="OVI11" s="221"/>
      <c r="OVJ11" s="221"/>
      <c r="OVK11" s="221"/>
      <c r="OVL11" s="221"/>
      <c r="OVM11" s="221"/>
      <c r="OVN11" s="221"/>
      <c r="OVO11" s="221"/>
      <c r="OVP11" s="221"/>
      <c r="OVQ11" s="221"/>
      <c r="OVR11" s="221"/>
      <c r="OVS11" s="221"/>
      <c r="OVT11" s="221"/>
      <c r="OVU11" s="221"/>
      <c r="OVV11" s="221"/>
      <c r="OVW11" s="221"/>
      <c r="OVX11" s="221"/>
      <c r="OVY11" s="221"/>
      <c r="OVZ11" s="221"/>
      <c r="OWA11" s="221"/>
      <c r="OWB11" s="221"/>
      <c r="OWC11" s="221"/>
      <c r="OWD11" s="221"/>
      <c r="OWE11" s="221"/>
      <c r="OWF11" s="221"/>
      <c r="OWG11" s="221"/>
      <c r="OWH11" s="221"/>
      <c r="OWI11" s="221"/>
      <c r="OWJ11" s="221"/>
      <c r="OWK11" s="221"/>
      <c r="OWL11" s="221"/>
      <c r="OWM11" s="221"/>
      <c r="OWN11" s="221"/>
      <c r="OWO11" s="221"/>
      <c r="OWP11" s="221"/>
      <c r="OWQ11" s="221"/>
      <c r="OWR11" s="221"/>
      <c r="OWS11" s="221"/>
      <c r="OWT11" s="221"/>
      <c r="OWU11" s="221"/>
      <c r="OWV11" s="221"/>
      <c r="OWW11" s="221"/>
      <c r="OWX11" s="221"/>
      <c r="OWY11" s="221"/>
      <c r="OWZ11" s="221"/>
      <c r="OXA11" s="221"/>
      <c r="OXB11" s="221"/>
      <c r="OXC11" s="221"/>
      <c r="OXD11" s="221"/>
      <c r="OXE11" s="221"/>
      <c r="OXF11" s="221"/>
      <c r="OXG11" s="221"/>
      <c r="OXH11" s="221"/>
      <c r="OXI11" s="221"/>
      <c r="OXJ11" s="221"/>
      <c r="OXK11" s="221"/>
      <c r="OXL11" s="221"/>
      <c r="OXM11" s="221"/>
      <c r="OXN11" s="221"/>
      <c r="OXO11" s="221"/>
      <c r="OXP11" s="221"/>
      <c r="OXQ11" s="221"/>
      <c r="OXR11" s="221"/>
      <c r="OXS11" s="221"/>
      <c r="OXT11" s="221"/>
      <c r="OXU11" s="221"/>
      <c r="OXV11" s="221"/>
      <c r="OXW11" s="221"/>
      <c r="OXX11" s="221"/>
      <c r="OXY11" s="221"/>
      <c r="OXZ11" s="221"/>
      <c r="OYA11" s="221"/>
      <c r="OYB11" s="221"/>
      <c r="OYC11" s="221"/>
      <c r="OYD11" s="221"/>
      <c r="OYE11" s="221"/>
      <c r="OYF11" s="221"/>
      <c r="OYG11" s="221"/>
      <c r="OYH11" s="221"/>
      <c r="OYI11" s="221"/>
      <c r="OYJ11" s="221"/>
      <c r="OYK11" s="221"/>
      <c r="OYL11" s="221"/>
      <c r="OYM11" s="221"/>
      <c r="OYN11" s="221"/>
      <c r="OYO11" s="221"/>
      <c r="OYP11" s="221"/>
      <c r="OYQ11" s="221"/>
      <c r="OYR11" s="221"/>
      <c r="OYS11" s="221"/>
      <c r="OYT11" s="221"/>
      <c r="OYU11" s="221"/>
      <c r="OYV11" s="221"/>
      <c r="OYW11" s="221"/>
      <c r="OYX11" s="221"/>
      <c r="OYY11" s="221"/>
      <c r="OYZ11" s="221"/>
      <c r="OZA11" s="221"/>
      <c r="OZB11" s="221"/>
      <c r="OZC11" s="221"/>
      <c r="OZD11" s="221"/>
      <c r="OZE11" s="221"/>
      <c r="OZF11" s="221"/>
      <c r="OZG11" s="221"/>
      <c r="OZH11" s="221"/>
      <c r="OZI11" s="221"/>
      <c r="OZJ11" s="221"/>
      <c r="OZK11" s="221"/>
      <c r="OZL11" s="221"/>
      <c r="OZM11" s="221"/>
      <c r="OZN11" s="221"/>
      <c r="OZO11" s="221"/>
      <c r="OZP11" s="221"/>
      <c r="OZQ11" s="221"/>
      <c r="OZR11" s="221"/>
      <c r="OZS11" s="221"/>
      <c r="OZT11" s="221"/>
      <c r="OZU11" s="221"/>
      <c r="OZV11" s="221"/>
      <c r="OZW11" s="221"/>
      <c r="OZX11" s="221"/>
      <c r="OZY11" s="221"/>
      <c r="OZZ11" s="221"/>
      <c r="PAA11" s="221"/>
      <c r="PAB11" s="221"/>
      <c r="PAC11" s="221"/>
      <c r="PAD11" s="221"/>
      <c r="PAE11" s="221"/>
      <c r="PAF11" s="221"/>
      <c r="PAG11" s="221"/>
      <c r="PAH11" s="221"/>
      <c r="PAI11" s="221"/>
      <c r="PAJ11" s="221"/>
      <c r="PAK11" s="221"/>
      <c r="PAL11" s="221"/>
      <c r="PAM11" s="221"/>
      <c r="PAN11" s="221"/>
      <c r="PAO11" s="221"/>
      <c r="PAP11" s="221"/>
      <c r="PAQ11" s="221"/>
      <c r="PAR11" s="221"/>
      <c r="PAS11" s="221"/>
      <c r="PAT11" s="221"/>
      <c r="PAU11" s="221"/>
      <c r="PAV11" s="221"/>
      <c r="PAW11" s="221"/>
      <c r="PAX11" s="221"/>
      <c r="PAY11" s="221"/>
      <c r="PAZ11" s="221"/>
      <c r="PBA11" s="221"/>
      <c r="PBB11" s="221"/>
      <c r="PBC11" s="221"/>
      <c r="PBD11" s="221"/>
      <c r="PBE11" s="221"/>
      <c r="PBF11" s="221"/>
      <c r="PBG11" s="221"/>
      <c r="PBH11" s="221"/>
      <c r="PBI11" s="221"/>
      <c r="PBJ11" s="221"/>
      <c r="PBK11" s="221"/>
      <c r="PBL11" s="221"/>
      <c r="PBM11" s="221"/>
      <c r="PBN11" s="221"/>
      <c r="PBO11" s="221"/>
      <c r="PBP11" s="221"/>
      <c r="PBQ11" s="221"/>
      <c r="PBR11" s="221"/>
      <c r="PBS11" s="221"/>
      <c r="PBT11" s="221"/>
      <c r="PBU11" s="221"/>
      <c r="PBV11" s="221"/>
      <c r="PBW11" s="221"/>
      <c r="PBX11" s="221"/>
      <c r="PBY11" s="221"/>
      <c r="PBZ11" s="221"/>
      <c r="PCA11" s="221"/>
      <c r="PCB11" s="221"/>
      <c r="PCC11" s="221"/>
      <c r="PCD11" s="221"/>
      <c r="PCE11" s="221"/>
      <c r="PCF11" s="221"/>
      <c r="PCG11" s="221"/>
      <c r="PCH11" s="221"/>
      <c r="PCI11" s="221"/>
      <c r="PCJ11" s="221"/>
      <c r="PCK11" s="221"/>
      <c r="PCL11" s="221"/>
      <c r="PCM11" s="221"/>
      <c r="PCN11" s="221"/>
      <c r="PCO11" s="221"/>
      <c r="PCP11" s="221"/>
      <c r="PCQ11" s="221"/>
      <c r="PCR11" s="221"/>
      <c r="PCS11" s="221"/>
      <c r="PCT11" s="221"/>
      <c r="PCU11" s="221"/>
      <c r="PCV11" s="221"/>
      <c r="PCW11" s="221"/>
      <c r="PCX11" s="221"/>
      <c r="PCY11" s="221"/>
      <c r="PCZ11" s="221"/>
      <c r="PDA11" s="221"/>
      <c r="PDB11" s="221"/>
      <c r="PDC11" s="221"/>
      <c r="PDD11" s="221"/>
      <c r="PDE11" s="221"/>
      <c r="PDF11" s="221"/>
      <c r="PDG11" s="221"/>
      <c r="PDH11" s="221"/>
      <c r="PDI11" s="221"/>
      <c r="PDJ11" s="221"/>
      <c r="PDK11" s="221"/>
      <c r="PDL11" s="221"/>
      <c r="PDM11" s="221"/>
      <c r="PDN11" s="221"/>
      <c r="PDO11" s="221"/>
      <c r="PDP11" s="221"/>
      <c r="PDQ11" s="221"/>
      <c r="PDR11" s="221"/>
      <c r="PDS11" s="221"/>
      <c r="PDT11" s="221"/>
      <c r="PDU11" s="221"/>
      <c r="PDV11" s="221"/>
      <c r="PDW11" s="221"/>
      <c r="PDX11" s="221"/>
      <c r="PDY11" s="221"/>
      <c r="PDZ11" s="221"/>
      <c r="PEA11" s="221"/>
      <c r="PEB11" s="221"/>
      <c r="PEC11" s="221"/>
      <c r="PED11" s="221"/>
      <c r="PEE11" s="221"/>
      <c r="PEF11" s="221"/>
      <c r="PEG11" s="221"/>
      <c r="PEH11" s="221"/>
      <c r="PEI11" s="221"/>
      <c r="PEJ11" s="221"/>
      <c r="PEK11" s="221"/>
      <c r="PEL11" s="221"/>
      <c r="PEM11" s="221"/>
      <c r="PEN11" s="221"/>
      <c r="PEO11" s="221"/>
      <c r="PEP11" s="221"/>
      <c r="PEQ11" s="221"/>
      <c r="PER11" s="221"/>
      <c r="PES11" s="221"/>
      <c r="PET11" s="221"/>
      <c r="PEU11" s="221"/>
      <c r="PEV11" s="221"/>
      <c r="PEW11" s="221"/>
      <c r="PEX11" s="221"/>
      <c r="PEY11" s="221"/>
      <c r="PEZ11" s="221"/>
      <c r="PFA11" s="221"/>
      <c r="PFB11" s="221"/>
      <c r="PFC11" s="221"/>
      <c r="PFD11" s="221"/>
      <c r="PFE11" s="221"/>
      <c r="PFF11" s="221"/>
      <c r="PFG11" s="221"/>
      <c r="PFH11" s="221"/>
      <c r="PFI11" s="221"/>
      <c r="PFJ11" s="221"/>
      <c r="PFK11" s="221"/>
      <c r="PFL11" s="221"/>
      <c r="PFM11" s="221"/>
      <c r="PFN11" s="221"/>
      <c r="PFO11" s="221"/>
      <c r="PFP11" s="221"/>
      <c r="PFQ11" s="221"/>
      <c r="PFR11" s="221"/>
      <c r="PFS11" s="221"/>
      <c r="PFT11" s="221"/>
      <c r="PFU11" s="221"/>
      <c r="PFV11" s="221"/>
      <c r="PFW11" s="221"/>
      <c r="PFX11" s="221"/>
      <c r="PFY11" s="221"/>
      <c r="PFZ11" s="221"/>
      <c r="PGA11" s="221"/>
      <c r="PGB11" s="221"/>
      <c r="PGC11" s="221"/>
      <c r="PGD11" s="221"/>
      <c r="PGE11" s="221"/>
      <c r="PGF11" s="221"/>
      <c r="PGG11" s="221"/>
      <c r="PGH11" s="221"/>
      <c r="PGI11" s="221"/>
      <c r="PGJ11" s="221"/>
      <c r="PGK11" s="221"/>
      <c r="PGL11" s="221"/>
      <c r="PGM11" s="221"/>
      <c r="PGN11" s="221"/>
      <c r="PGO11" s="221"/>
      <c r="PGP11" s="221"/>
      <c r="PGQ11" s="221"/>
      <c r="PGR11" s="221"/>
      <c r="PGS11" s="221"/>
      <c r="PGT11" s="221"/>
      <c r="PGU11" s="221"/>
      <c r="PGV11" s="221"/>
      <c r="PGW11" s="221"/>
      <c r="PGX11" s="221"/>
      <c r="PGY11" s="221"/>
      <c r="PGZ11" s="221"/>
      <c r="PHA11" s="221"/>
      <c r="PHB11" s="221"/>
      <c r="PHC11" s="221"/>
      <c r="PHD11" s="221"/>
      <c r="PHE11" s="221"/>
      <c r="PHF11" s="221"/>
      <c r="PHG11" s="221"/>
      <c r="PHH11" s="221"/>
      <c r="PHI11" s="221"/>
      <c r="PHJ11" s="221"/>
      <c r="PHK11" s="221"/>
      <c r="PHL11" s="221"/>
      <c r="PHM11" s="221"/>
      <c r="PHN11" s="221"/>
      <c r="PHO11" s="221"/>
      <c r="PHP11" s="221"/>
      <c r="PHQ11" s="221"/>
      <c r="PHR11" s="221"/>
      <c r="PHS11" s="221"/>
      <c r="PHT11" s="221"/>
      <c r="PHU11" s="221"/>
      <c r="PHV11" s="221"/>
      <c r="PHW11" s="221"/>
      <c r="PHX11" s="221"/>
      <c r="PHY11" s="221"/>
      <c r="PHZ11" s="221"/>
      <c r="PIA11" s="221"/>
      <c r="PIB11" s="221"/>
      <c r="PIC11" s="221"/>
      <c r="PID11" s="221"/>
      <c r="PIE11" s="221"/>
      <c r="PIF11" s="221"/>
      <c r="PIG11" s="221"/>
      <c r="PIH11" s="221"/>
      <c r="PII11" s="221"/>
      <c r="PIJ11" s="221"/>
      <c r="PIK11" s="221"/>
      <c r="PIL11" s="221"/>
      <c r="PIM11" s="221"/>
      <c r="PIN11" s="221"/>
      <c r="PIO11" s="221"/>
      <c r="PIP11" s="221"/>
      <c r="PIQ11" s="221"/>
      <c r="PIR11" s="221"/>
      <c r="PIS11" s="221"/>
      <c r="PIT11" s="221"/>
      <c r="PIU11" s="221"/>
      <c r="PIV11" s="221"/>
      <c r="PIW11" s="221"/>
      <c r="PIX11" s="221"/>
      <c r="PIY11" s="221"/>
      <c r="PIZ11" s="221"/>
      <c r="PJA11" s="221"/>
      <c r="PJB11" s="221"/>
      <c r="PJC11" s="221"/>
      <c r="PJD11" s="221"/>
      <c r="PJE11" s="221"/>
      <c r="PJF11" s="221"/>
      <c r="PJG11" s="221"/>
      <c r="PJH11" s="221"/>
      <c r="PJI11" s="221"/>
      <c r="PJJ11" s="221"/>
      <c r="PJK11" s="221"/>
      <c r="PJL11" s="221"/>
      <c r="PJM11" s="221"/>
      <c r="PJN11" s="221"/>
      <c r="PJO11" s="221"/>
      <c r="PJP11" s="221"/>
      <c r="PJQ11" s="221"/>
      <c r="PJR11" s="221"/>
      <c r="PJS11" s="221"/>
      <c r="PJT11" s="221"/>
      <c r="PJU11" s="221"/>
      <c r="PJV11" s="221"/>
      <c r="PJW11" s="221"/>
      <c r="PJX11" s="221"/>
      <c r="PJY11" s="221"/>
      <c r="PJZ11" s="221"/>
      <c r="PKA11" s="221"/>
      <c r="PKB11" s="221"/>
      <c r="PKC11" s="221"/>
      <c r="PKD11" s="221"/>
      <c r="PKE11" s="221"/>
      <c r="PKF11" s="221"/>
      <c r="PKG11" s="221"/>
      <c r="PKH11" s="221"/>
      <c r="PKI11" s="221"/>
      <c r="PKJ11" s="221"/>
      <c r="PKK11" s="221"/>
      <c r="PKL11" s="221"/>
      <c r="PKM11" s="221"/>
      <c r="PKN11" s="221"/>
      <c r="PKO11" s="221"/>
      <c r="PKP11" s="221"/>
      <c r="PKQ11" s="221"/>
      <c r="PKR11" s="221"/>
      <c r="PKS11" s="221"/>
      <c r="PKT11" s="221"/>
      <c r="PKU11" s="221"/>
      <c r="PKV11" s="221"/>
      <c r="PKW11" s="221"/>
      <c r="PKX11" s="221"/>
      <c r="PKY11" s="221"/>
      <c r="PKZ11" s="221"/>
      <c r="PLA11" s="221"/>
      <c r="PLB11" s="221"/>
      <c r="PLC11" s="221"/>
      <c r="PLD11" s="221"/>
      <c r="PLE11" s="221"/>
      <c r="PLF11" s="221"/>
      <c r="PLG11" s="221"/>
      <c r="PLH11" s="221"/>
      <c r="PLI11" s="221"/>
      <c r="PLJ11" s="221"/>
      <c r="PLK11" s="221"/>
      <c r="PLL11" s="221"/>
      <c r="PLM11" s="221"/>
      <c r="PLN11" s="221"/>
      <c r="PLO11" s="221"/>
      <c r="PLP11" s="221"/>
      <c r="PLQ11" s="221"/>
      <c r="PLR11" s="221"/>
      <c r="PLS11" s="221"/>
      <c r="PLT11" s="221"/>
      <c r="PLU11" s="221"/>
      <c r="PLV11" s="221"/>
      <c r="PLW11" s="221"/>
      <c r="PLX11" s="221"/>
      <c r="PLY11" s="221"/>
      <c r="PLZ11" s="221"/>
      <c r="PMA11" s="221"/>
      <c r="PMB11" s="221"/>
      <c r="PMC11" s="221"/>
      <c r="PMD11" s="221"/>
      <c r="PME11" s="221"/>
      <c r="PMF11" s="221"/>
      <c r="PMG11" s="221"/>
      <c r="PMH11" s="221"/>
      <c r="PMI11" s="221"/>
      <c r="PMJ11" s="221"/>
      <c r="PMK11" s="221"/>
      <c r="PML11" s="221"/>
      <c r="PMM11" s="221"/>
      <c r="PMN11" s="221"/>
      <c r="PMO11" s="221"/>
      <c r="PMP11" s="221"/>
      <c r="PMQ11" s="221"/>
      <c r="PMR11" s="221"/>
      <c r="PMS11" s="221"/>
      <c r="PMT11" s="221"/>
      <c r="PMU11" s="221"/>
      <c r="PMV11" s="221"/>
      <c r="PMW11" s="221"/>
      <c r="PMX11" s="221"/>
      <c r="PMY11" s="221"/>
      <c r="PMZ11" s="221"/>
      <c r="PNA11" s="221"/>
      <c r="PNB11" s="221"/>
      <c r="PNC11" s="221"/>
      <c r="PND11" s="221"/>
      <c r="PNE11" s="221"/>
      <c r="PNF11" s="221"/>
      <c r="PNG11" s="221"/>
      <c r="PNH11" s="221"/>
      <c r="PNI11" s="221"/>
      <c r="PNJ11" s="221"/>
      <c r="PNK11" s="221"/>
      <c r="PNL11" s="221"/>
      <c r="PNM11" s="221"/>
      <c r="PNN11" s="221"/>
      <c r="PNO11" s="221"/>
      <c r="PNP11" s="221"/>
      <c r="PNQ11" s="221"/>
      <c r="PNR11" s="221"/>
      <c r="PNS11" s="221"/>
      <c r="PNT11" s="221"/>
      <c r="PNU11" s="221"/>
      <c r="PNV11" s="221"/>
      <c r="PNW11" s="221"/>
      <c r="PNX11" s="221"/>
      <c r="PNY11" s="221"/>
      <c r="PNZ11" s="221"/>
      <c r="POA11" s="221"/>
      <c r="POB11" s="221"/>
      <c r="POC11" s="221"/>
      <c r="POD11" s="221"/>
      <c r="POE11" s="221"/>
      <c r="POF11" s="221"/>
      <c r="POG11" s="221"/>
      <c r="POH11" s="221"/>
      <c r="POI11" s="221"/>
      <c r="POJ11" s="221"/>
      <c r="POK11" s="221"/>
      <c r="POL11" s="221"/>
      <c r="POM11" s="221"/>
      <c r="PON11" s="221"/>
      <c r="POO11" s="221"/>
      <c r="POP11" s="221"/>
      <c r="POQ11" s="221"/>
      <c r="POR11" s="221"/>
      <c r="POS11" s="221"/>
      <c r="POT11" s="221"/>
      <c r="POU11" s="221"/>
      <c r="POV11" s="221"/>
      <c r="POW11" s="221"/>
      <c r="POX11" s="221"/>
      <c r="POY11" s="221"/>
      <c r="POZ11" s="221"/>
      <c r="PPA11" s="221"/>
      <c r="PPB11" s="221"/>
      <c r="PPC11" s="221"/>
      <c r="PPD11" s="221"/>
      <c r="PPE11" s="221"/>
      <c r="PPF11" s="221"/>
      <c r="PPG11" s="221"/>
      <c r="PPH11" s="221"/>
      <c r="PPI11" s="221"/>
      <c r="PPJ11" s="221"/>
      <c r="PPK11" s="221"/>
      <c r="PPL11" s="221"/>
      <c r="PPM11" s="221"/>
      <c r="PPN11" s="221"/>
      <c r="PPO11" s="221"/>
      <c r="PPP11" s="221"/>
      <c r="PPQ11" s="221"/>
      <c r="PPR11" s="221"/>
      <c r="PPS11" s="221"/>
      <c r="PPT11" s="221"/>
      <c r="PPU11" s="221"/>
      <c r="PPV11" s="221"/>
      <c r="PPW11" s="221"/>
      <c r="PPX11" s="221"/>
      <c r="PPY11" s="221"/>
      <c r="PPZ11" s="221"/>
      <c r="PQA11" s="221"/>
      <c r="PQB11" s="221"/>
      <c r="PQC11" s="221"/>
      <c r="PQD11" s="221"/>
      <c r="PQE11" s="221"/>
      <c r="PQF11" s="221"/>
      <c r="PQG11" s="221"/>
      <c r="PQH11" s="221"/>
      <c r="PQI11" s="221"/>
      <c r="PQJ11" s="221"/>
      <c r="PQK11" s="221"/>
      <c r="PQL11" s="221"/>
      <c r="PQM11" s="221"/>
      <c r="PQN11" s="221"/>
      <c r="PQO11" s="221"/>
      <c r="PQP11" s="221"/>
      <c r="PQQ11" s="221"/>
      <c r="PQR11" s="221"/>
      <c r="PQS11" s="221"/>
      <c r="PQT11" s="221"/>
      <c r="PQU11" s="221"/>
      <c r="PQV11" s="221"/>
      <c r="PQW11" s="221"/>
      <c r="PQX11" s="221"/>
      <c r="PQY11" s="221"/>
      <c r="PQZ11" s="221"/>
      <c r="PRA11" s="221"/>
      <c r="PRB11" s="221"/>
      <c r="PRC11" s="221"/>
      <c r="PRD11" s="221"/>
      <c r="PRE11" s="221"/>
      <c r="PRF11" s="221"/>
      <c r="PRG11" s="221"/>
      <c r="PRH11" s="221"/>
      <c r="PRI11" s="221"/>
      <c r="PRJ11" s="221"/>
      <c r="PRK11" s="221"/>
      <c r="PRL11" s="221"/>
      <c r="PRM11" s="221"/>
      <c r="PRN11" s="221"/>
      <c r="PRO11" s="221"/>
      <c r="PRP11" s="221"/>
      <c r="PRQ11" s="221"/>
      <c r="PRR11" s="221"/>
      <c r="PRS11" s="221"/>
      <c r="PRT11" s="221"/>
      <c r="PRU11" s="221"/>
      <c r="PRV11" s="221"/>
      <c r="PRW11" s="221"/>
      <c r="PRX11" s="221"/>
      <c r="PRY11" s="221"/>
      <c r="PRZ11" s="221"/>
      <c r="PSA11" s="221"/>
      <c r="PSB11" s="221"/>
      <c r="PSC11" s="221"/>
      <c r="PSD11" s="221"/>
      <c r="PSE11" s="221"/>
      <c r="PSF11" s="221"/>
      <c r="PSG11" s="221"/>
      <c r="PSH11" s="221"/>
      <c r="PSI11" s="221"/>
      <c r="PSJ11" s="221"/>
      <c r="PSK11" s="221"/>
      <c r="PSL11" s="221"/>
      <c r="PSM11" s="221"/>
      <c r="PSN11" s="221"/>
      <c r="PSO11" s="221"/>
      <c r="PSP11" s="221"/>
      <c r="PSQ11" s="221"/>
      <c r="PSR11" s="221"/>
      <c r="PSS11" s="221"/>
      <c r="PST11" s="221"/>
      <c r="PSU11" s="221"/>
      <c r="PSV11" s="221"/>
      <c r="PSW11" s="221"/>
      <c r="PSX11" s="221"/>
      <c r="PSY11" s="221"/>
      <c r="PSZ11" s="221"/>
      <c r="PTA11" s="221"/>
      <c r="PTB11" s="221"/>
      <c r="PTC11" s="221"/>
      <c r="PTD11" s="221"/>
      <c r="PTE11" s="221"/>
      <c r="PTF11" s="221"/>
      <c r="PTG11" s="221"/>
      <c r="PTH11" s="221"/>
      <c r="PTI11" s="221"/>
      <c r="PTJ11" s="221"/>
      <c r="PTK11" s="221"/>
      <c r="PTL11" s="221"/>
      <c r="PTM11" s="221"/>
      <c r="PTN11" s="221"/>
      <c r="PTO11" s="221"/>
      <c r="PTP11" s="221"/>
      <c r="PTQ11" s="221"/>
      <c r="PTR11" s="221"/>
      <c r="PTS11" s="221"/>
      <c r="PTT11" s="221"/>
      <c r="PTU11" s="221"/>
      <c r="PTV11" s="221"/>
      <c r="PTW11" s="221"/>
      <c r="PTX11" s="221"/>
      <c r="PTY11" s="221"/>
      <c r="PTZ11" s="221"/>
      <c r="PUA11" s="221"/>
      <c r="PUB11" s="221"/>
      <c r="PUC11" s="221"/>
      <c r="PUD11" s="221"/>
      <c r="PUE11" s="221"/>
      <c r="PUF11" s="221"/>
      <c r="PUG11" s="221"/>
      <c r="PUH11" s="221"/>
      <c r="PUI11" s="221"/>
      <c r="PUJ11" s="221"/>
      <c r="PUK11" s="221"/>
      <c r="PUL11" s="221"/>
      <c r="PUM11" s="221"/>
      <c r="PUN11" s="221"/>
      <c r="PUO11" s="221"/>
      <c r="PUP11" s="221"/>
      <c r="PUQ11" s="221"/>
      <c r="PUR11" s="221"/>
      <c r="PUS11" s="221"/>
      <c r="PUT11" s="221"/>
      <c r="PUU11" s="221"/>
      <c r="PUV11" s="221"/>
      <c r="PUW11" s="221"/>
      <c r="PUX11" s="221"/>
      <c r="PUY11" s="221"/>
      <c r="PUZ11" s="221"/>
      <c r="PVA11" s="221"/>
      <c r="PVB11" s="221"/>
      <c r="PVC11" s="221"/>
      <c r="PVD11" s="221"/>
      <c r="PVE11" s="221"/>
      <c r="PVF11" s="221"/>
      <c r="PVG11" s="221"/>
      <c r="PVH11" s="221"/>
      <c r="PVI11" s="221"/>
      <c r="PVJ11" s="221"/>
      <c r="PVK11" s="221"/>
      <c r="PVL11" s="221"/>
      <c r="PVM11" s="221"/>
      <c r="PVN11" s="221"/>
      <c r="PVO11" s="221"/>
      <c r="PVP11" s="221"/>
      <c r="PVQ11" s="221"/>
      <c r="PVR11" s="221"/>
      <c r="PVS11" s="221"/>
      <c r="PVT11" s="221"/>
      <c r="PVU11" s="221"/>
      <c r="PVV11" s="221"/>
      <c r="PVW11" s="221"/>
      <c r="PVX11" s="221"/>
      <c r="PVY11" s="221"/>
      <c r="PVZ11" s="221"/>
      <c r="PWA11" s="221"/>
      <c r="PWB11" s="221"/>
      <c r="PWC11" s="221"/>
      <c r="PWD11" s="221"/>
      <c r="PWE11" s="221"/>
      <c r="PWF11" s="221"/>
      <c r="PWG11" s="221"/>
      <c r="PWH11" s="221"/>
      <c r="PWI11" s="221"/>
      <c r="PWJ11" s="221"/>
      <c r="PWK11" s="221"/>
      <c r="PWL11" s="221"/>
      <c r="PWM11" s="221"/>
      <c r="PWN11" s="221"/>
      <c r="PWO11" s="221"/>
      <c r="PWP11" s="221"/>
      <c r="PWQ11" s="221"/>
      <c r="PWR11" s="221"/>
      <c r="PWS11" s="221"/>
      <c r="PWT11" s="221"/>
      <c r="PWU11" s="221"/>
      <c r="PWV11" s="221"/>
      <c r="PWW11" s="221"/>
      <c r="PWX11" s="221"/>
      <c r="PWY11" s="221"/>
      <c r="PWZ11" s="221"/>
      <c r="PXA11" s="221"/>
      <c r="PXB11" s="221"/>
      <c r="PXC11" s="221"/>
      <c r="PXD11" s="221"/>
      <c r="PXE11" s="221"/>
      <c r="PXF11" s="221"/>
      <c r="PXG11" s="221"/>
      <c r="PXH11" s="221"/>
      <c r="PXI11" s="221"/>
      <c r="PXJ11" s="221"/>
      <c r="PXK11" s="221"/>
      <c r="PXL11" s="221"/>
      <c r="PXM11" s="221"/>
      <c r="PXN11" s="221"/>
      <c r="PXO11" s="221"/>
      <c r="PXP11" s="221"/>
      <c r="PXQ11" s="221"/>
      <c r="PXR11" s="221"/>
      <c r="PXS11" s="221"/>
      <c r="PXT11" s="221"/>
      <c r="PXU11" s="221"/>
      <c r="PXV11" s="221"/>
      <c r="PXW11" s="221"/>
      <c r="PXX11" s="221"/>
      <c r="PXY11" s="221"/>
      <c r="PXZ11" s="221"/>
      <c r="PYA11" s="221"/>
      <c r="PYB11" s="221"/>
      <c r="PYC11" s="221"/>
      <c r="PYD11" s="221"/>
      <c r="PYE11" s="221"/>
      <c r="PYF11" s="221"/>
      <c r="PYG11" s="221"/>
      <c r="PYH11" s="221"/>
      <c r="PYI11" s="221"/>
      <c r="PYJ11" s="221"/>
      <c r="PYK11" s="221"/>
      <c r="PYL11" s="221"/>
      <c r="PYM11" s="221"/>
      <c r="PYN11" s="221"/>
      <c r="PYO11" s="221"/>
      <c r="PYP11" s="221"/>
      <c r="PYQ11" s="221"/>
      <c r="PYR11" s="221"/>
      <c r="PYS11" s="221"/>
      <c r="PYT11" s="221"/>
      <c r="PYU11" s="221"/>
      <c r="PYV11" s="221"/>
      <c r="PYW11" s="221"/>
      <c r="PYX11" s="221"/>
      <c r="PYY11" s="221"/>
      <c r="PYZ11" s="221"/>
      <c r="PZA11" s="221"/>
      <c r="PZB11" s="221"/>
      <c r="PZC11" s="221"/>
      <c r="PZD11" s="221"/>
      <c r="PZE11" s="221"/>
      <c r="PZF11" s="221"/>
      <c r="PZG11" s="221"/>
      <c r="PZH11" s="221"/>
      <c r="PZI11" s="221"/>
      <c r="PZJ11" s="221"/>
      <c r="PZK11" s="221"/>
      <c r="PZL11" s="221"/>
      <c r="PZM11" s="221"/>
      <c r="PZN11" s="221"/>
      <c r="PZO11" s="221"/>
      <c r="PZP11" s="221"/>
      <c r="PZQ11" s="221"/>
      <c r="PZR11" s="221"/>
      <c r="PZS11" s="221"/>
      <c r="PZT11" s="221"/>
      <c r="PZU11" s="221"/>
      <c r="PZV11" s="221"/>
      <c r="PZW11" s="221"/>
      <c r="PZX11" s="221"/>
      <c r="PZY11" s="221"/>
      <c r="PZZ11" s="221"/>
      <c r="QAA11" s="221"/>
      <c r="QAB11" s="221"/>
      <c r="QAC11" s="221"/>
      <c r="QAD11" s="221"/>
      <c r="QAE11" s="221"/>
      <c r="QAF11" s="221"/>
      <c r="QAG11" s="221"/>
      <c r="QAH11" s="221"/>
      <c r="QAI11" s="221"/>
      <c r="QAJ11" s="221"/>
      <c r="QAK11" s="221"/>
      <c r="QAL11" s="221"/>
      <c r="QAM11" s="221"/>
      <c r="QAN11" s="221"/>
      <c r="QAO11" s="221"/>
      <c r="QAP11" s="221"/>
      <c r="QAQ11" s="221"/>
      <c r="QAR11" s="221"/>
      <c r="QAS11" s="221"/>
      <c r="QAT11" s="221"/>
      <c r="QAU11" s="221"/>
      <c r="QAV11" s="221"/>
      <c r="QAW11" s="221"/>
      <c r="QAX11" s="221"/>
      <c r="QAY11" s="221"/>
      <c r="QAZ11" s="221"/>
      <c r="QBA11" s="221"/>
      <c r="QBB11" s="221"/>
      <c r="QBC11" s="221"/>
      <c r="QBD11" s="221"/>
      <c r="QBE11" s="221"/>
      <c r="QBF11" s="221"/>
      <c r="QBG11" s="221"/>
      <c r="QBH11" s="221"/>
      <c r="QBI11" s="221"/>
      <c r="QBJ11" s="221"/>
      <c r="QBK11" s="221"/>
      <c r="QBL11" s="221"/>
      <c r="QBM11" s="221"/>
      <c r="QBN11" s="221"/>
      <c r="QBO11" s="221"/>
      <c r="QBP11" s="221"/>
      <c r="QBQ11" s="221"/>
      <c r="QBR11" s="221"/>
      <c r="QBS11" s="221"/>
      <c r="QBT11" s="221"/>
      <c r="QBU11" s="221"/>
      <c r="QBV11" s="221"/>
      <c r="QBW11" s="221"/>
      <c r="QBX11" s="221"/>
      <c r="QBY11" s="221"/>
      <c r="QBZ11" s="221"/>
      <c r="QCA11" s="221"/>
      <c r="QCB11" s="221"/>
      <c r="QCC11" s="221"/>
      <c r="QCD11" s="221"/>
      <c r="QCE11" s="221"/>
      <c r="QCF11" s="221"/>
      <c r="QCG11" s="221"/>
      <c r="QCH11" s="221"/>
      <c r="QCI11" s="221"/>
      <c r="QCJ11" s="221"/>
      <c r="QCK11" s="221"/>
      <c r="QCL11" s="221"/>
      <c r="QCM11" s="221"/>
      <c r="QCN11" s="221"/>
      <c r="QCO11" s="221"/>
      <c r="QCP11" s="221"/>
      <c r="QCQ11" s="221"/>
      <c r="QCR11" s="221"/>
      <c r="QCS11" s="221"/>
      <c r="QCT11" s="221"/>
      <c r="QCU11" s="221"/>
      <c r="QCV11" s="221"/>
      <c r="QCW11" s="221"/>
      <c r="QCX11" s="221"/>
      <c r="QCY11" s="221"/>
      <c r="QCZ11" s="221"/>
      <c r="QDA11" s="221"/>
      <c r="QDB11" s="221"/>
      <c r="QDC11" s="221"/>
      <c r="QDD11" s="221"/>
      <c r="QDE11" s="221"/>
      <c r="QDF11" s="221"/>
      <c r="QDG11" s="221"/>
      <c r="QDH11" s="221"/>
      <c r="QDI11" s="221"/>
      <c r="QDJ11" s="221"/>
      <c r="QDK11" s="221"/>
      <c r="QDL11" s="221"/>
      <c r="QDM11" s="221"/>
      <c r="QDN11" s="221"/>
      <c r="QDO11" s="221"/>
      <c r="QDP11" s="221"/>
      <c r="QDQ11" s="221"/>
      <c r="QDR11" s="221"/>
      <c r="QDS11" s="221"/>
      <c r="QDT11" s="221"/>
      <c r="QDU11" s="221"/>
      <c r="QDV11" s="221"/>
      <c r="QDW11" s="221"/>
      <c r="QDX11" s="221"/>
      <c r="QDY11" s="221"/>
      <c r="QDZ11" s="221"/>
      <c r="QEA11" s="221"/>
      <c r="QEB11" s="221"/>
      <c r="QEC11" s="221"/>
      <c r="QED11" s="221"/>
      <c r="QEE11" s="221"/>
      <c r="QEF11" s="221"/>
      <c r="QEG11" s="221"/>
      <c r="QEH11" s="221"/>
      <c r="QEI11" s="221"/>
      <c r="QEJ11" s="221"/>
      <c r="QEK11" s="221"/>
      <c r="QEL11" s="221"/>
      <c r="QEM11" s="221"/>
      <c r="QEN11" s="221"/>
      <c r="QEO11" s="221"/>
      <c r="QEP11" s="221"/>
      <c r="QEQ11" s="221"/>
      <c r="QER11" s="221"/>
      <c r="QES11" s="221"/>
      <c r="QET11" s="221"/>
      <c r="QEU11" s="221"/>
      <c r="QEV11" s="221"/>
      <c r="QEW11" s="221"/>
      <c r="QEX11" s="221"/>
      <c r="QEY11" s="221"/>
      <c r="QEZ11" s="221"/>
      <c r="QFA11" s="221"/>
      <c r="QFB11" s="221"/>
      <c r="QFC11" s="221"/>
      <c r="QFD11" s="221"/>
      <c r="QFE11" s="221"/>
      <c r="QFF11" s="221"/>
      <c r="QFG11" s="221"/>
      <c r="QFH11" s="221"/>
      <c r="QFI11" s="221"/>
      <c r="QFJ11" s="221"/>
      <c r="QFK11" s="221"/>
      <c r="QFL11" s="221"/>
      <c r="QFM11" s="221"/>
      <c r="QFN11" s="221"/>
      <c r="QFO11" s="221"/>
      <c r="QFP11" s="221"/>
      <c r="QFQ11" s="221"/>
      <c r="QFR11" s="221"/>
      <c r="QFS11" s="221"/>
      <c r="QFT11" s="221"/>
      <c r="QFU11" s="221"/>
      <c r="QFV11" s="221"/>
      <c r="QFW11" s="221"/>
      <c r="QFX11" s="221"/>
      <c r="QFY11" s="221"/>
      <c r="QFZ11" s="221"/>
      <c r="QGA11" s="221"/>
      <c r="QGB11" s="221"/>
      <c r="QGC11" s="221"/>
      <c r="QGD11" s="221"/>
      <c r="QGE11" s="221"/>
      <c r="QGF11" s="221"/>
      <c r="QGG11" s="221"/>
      <c r="QGH11" s="221"/>
      <c r="QGI11" s="221"/>
      <c r="QGJ11" s="221"/>
      <c r="QGK11" s="221"/>
      <c r="QGL11" s="221"/>
      <c r="QGM11" s="221"/>
      <c r="QGN11" s="221"/>
      <c r="QGO11" s="221"/>
      <c r="QGP11" s="221"/>
      <c r="QGQ11" s="221"/>
      <c r="QGR11" s="221"/>
      <c r="QGS11" s="221"/>
      <c r="QGT11" s="221"/>
      <c r="QGU11" s="221"/>
      <c r="QGV11" s="221"/>
      <c r="QGW11" s="221"/>
      <c r="QGX11" s="221"/>
      <c r="QGY11" s="221"/>
      <c r="QGZ11" s="221"/>
      <c r="QHA11" s="221"/>
      <c r="QHB11" s="221"/>
      <c r="QHC11" s="221"/>
      <c r="QHD11" s="221"/>
      <c r="QHE11" s="221"/>
      <c r="QHF11" s="221"/>
      <c r="QHG11" s="221"/>
      <c r="QHH11" s="221"/>
      <c r="QHI11" s="221"/>
      <c r="QHJ11" s="221"/>
      <c r="QHK11" s="221"/>
      <c r="QHL11" s="221"/>
      <c r="QHM11" s="221"/>
      <c r="QHN11" s="221"/>
      <c r="QHO11" s="221"/>
      <c r="QHP11" s="221"/>
      <c r="QHQ11" s="221"/>
      <c r="QHR11" s="221"/>
      <c r="QHS11" s="221"/>
      <c r="QHT11" s="221"/>
      <c r="QHU11" s="221"/>
      <c r="QHV11" s="221"/>
      <c r="QHW11" s="221"/>
      <c r="QHX11" s="221"/>
      <c r="QHY11" s="221"/>
      <c r="QHZ11" s="221"/>
      <c r="QIA11" s="221"/>
      <c r="QIB11" s="221"/>
      <c r="QIC11" s="221"/>
      <c r="QID11" s="221"/>
      <c r="QIE11" s="221"/>
      <c r="QIF11" s="221"/>
      <c r="QIG11" s="221"/>
      <c r="QIH11" s="221"/>
      <c r="QII11" s="221"/>
      <c r="QIJ11" s="221"/>
      <c r="QIK11" s="221"/>
      <c r="QIL11" s="221"/>
      <c r="QIM11" s="221"/>
      <c r="QIN11" s="221"/>
      <c r="QIO11" s="221"/>
      <c r="QIP11" s="221"/>
      <c r="QIQ11" s="221"/>
      <c r="QIR11" s="221"/>
      <c r="QIS11" s="221"/>
      <c r="QIT11" s="221"/>
      <c r="QIU11" s="221"/>
      <c r="QIV11" s="221"/>
      <c r="QIW11" s="221"/>
      <c r="QIX11" s="221"/>
      <c r="QIY11" s="221"/>
      <c r="QIZ11" s="221"/>
      <c r="QJA11" s="221"/>
      <c r="QJB11" s="221"/>
      <c r="QJC11" s="221"/>
      <c r="QJD11" s="221"/>
      <c r="QJE11" s="221"/>
      <c r="QJF11" s="221"/>
      <c r="QJG11" s="221"/>
      <c r="QJH11" s="221"/>
      <c r="QJI11" s="221"/>
      <c r="QJJ11" s="221"/>
      <c r="QJK11" s="221"/>
      <c r="QJL11" s="221"/>
      <c r="QJM11" s="221"/>
      <c r="QJN11" s="221"/>
      <c r="QJO11" s="221"/>
      <c r="QJP11" s="221"/>
      <c r="QJQ11" s="221"/>
      <c r="QJR11" s="221"/>
      <c r="QJS11" s="221"/>
      <c r="QJT11" s="221"/>
      <c r="QJU11" s="221"/>
      <c r="QJV11" s="221"/>
      <c r="QJW11" s="221"/>
      <c r="QJX11" s="221"/>
      <c r="QJY11" s="221"/>
      <c r="QJZ11" s="221"/>
      <c r="QKA11" s="221"/>
      <c r="QKB11" s="221"/>
      <c r="QKC11" s="221"/>
      <c r="QKD11" s="221"/>
      <c r="QKE11" s="221"/>
      <c r="QKF11" s="221"/>
      <c r="QKG11" s="221"/>
      <c r="QKH11" s="221"/>
      <c r="QKI11" s="221"/>
      <c r="QKJ11" s="221"/>
      <c r="QKK11" s="221"/>
      <c r="QKL11" s="221"/>
      <c r="QKM11" s="221"/>
      <c r="QKN11" s="221"/>
      <c r="QKO11" s="221"/>
      <c r="QKP11" s="221"/>
      <c r="QKQ11" s="221"/>
      <c r="QKR11" s="221"/>
      <c r="QKS11" s="221"/>
      <c r="QKT11" s="221"/>
      <c r="QKU11" s="221"/>
      <c r="QKV11" s="221"/>
      <c r="QKW11" s="221"/>
      <c r="QKX11" s="221"/>
      <c r="QKY11" s="221"/>
      <c r="QKZ11" s="221"/>
      <c r="QLA11" s="221"/>
      <c r="QLB11" s="221"/>
      <c r="QLC11" s="221"/>
      <c r="QLD11" s="221"/>
      <c r="QLE11" s="221"/>
      <c r="QLF11" s="221"/>
      <c r="QLG11" s="221"/>
      <c r="QLH11" s="221"/>
      <c r="QLI11" s="221"/>
      <c r="QLJ11" s="221"/>
      <c r="QLK11" s="221"/>
      <c r="QLL11" s="221"/>
      <c r="QLM11" s="221"/>
      <c r="QLN11" s="221"/>
      <c r="QLO11" s="221"/>
      <c r="QLP11" s="221"/>
      <c r="QLQ11" s="221"/>
      <c r="QLR11" s="221"/>
      <c r="QLS11" s="221"/>
      <c r="QLT11" s="221"/>
      <c r="QLU11" s="221"/>
      <c r="QLV11" s="221"/>
      <c r="QLW11" s="221"/>
      <c r="QLX11" s="221"/>
      <c r="QLY11" s="221"/>
      <c r="QLZ11" s="221"/>
      <c r="QMA11" s="221"/>
      <c r="QMB11" s="221"/>
      <c r="QMC11" s="221"/>
      <c r="QMD11" s="221"/>
      <c r="QME11" s="221"/>
      <c r="QMF11" s="221"/>
      <c r="QMG11" s="221"/>
      <c r="QMH11" s="221"/>
      <c r="QMI11" s="221"/>
      <c r="QMJ11" s="221"/>
      <c r="QMK11" s="221"/>
      <c r="QML11" s="221"/>
      <c r="QMM11" s="221"/>
      <c r="QMN11" s="221"/>
      <c r="QMO11" s="221"/>
      <c r="QMP11" s="221"/>
      <c r="QMQ11" s="221"/>
      <c r="QMR11" s="221"/>
      <c r="QMS11" s="221"/>
      <c r="QMT11" s="221"/>
      <c r="QMU11" s="221"/>
      <c r="QMV11" s="221"/>
      <c r="QMW11" s="221"/>
      <c r="QMX11" s="221"/>
      <c r="QMY11" s="221"/>
      <c r="QMZ11" s="221"/>
      <c r="QNA11" s="221"/>
      <c r="QNB11" s="221"/>
      <c r="QNC11" s="221"/>
      <c r="QND11" s="221"/>
      <c r="QNE11" s="221"/>
      <c r="QNF11" s="221"/>
      <c r="QNG11" s="221"/>
      <c r="QNH11" s="221"/>
      <c r="QNI11" s="221"/>
      <c r="QNJ11" s="221"/>
      <c r="QNK11" s="221"/>
      <c r="QNL11" s="221"/>
      <c r="QNM11" s="221"/>
      <c r="QNN11" s="221"/>
      <c r="QNO11" s="221"/>
      <c r="QNP11" s="221"/>
      <c r="QNQ11" s="221"/>
      <c r="QNR11" s="221"/>
      <c r="QNS11" s="221"/>
      <c r="QNT11" s="221"/>
      <c r="QNU11" s="221"/>
      <c r="QNV11" s="221"/>
      <c r="QNW11" s="221"/>
      <c r="QNX11" s="221"/>
      <c r="QNY11" s="221"/>
      <c r="QNZ11" s="221"/>
      <c r="QOA11" s="221"/>
      <c r="QOB11" s="221"/>
      <c r="QOC11" s="221"/>
      <c r="QOD11" s="221"/>
      <c r="QOE11" s="221"/>
      <c r="QOF11" s="221"/>
      <c r="QOG11" s="221"/>
      <c r="QOH11" s="221"/>
      <c r="QOI11" s="221"/>
      <c r="QOJ11" s="221"/>
      <c r="QOK11" s="221"/>
      <c r="QOL11" s="221"/>
      <c r="QOM11" s="221"/>
      <c r="QON11" s="221"/>
      <c r="QOO11" s="221"/>
      <c r="QOP11" s="221"/>
      <c r="QOQ11" s="221"/>
      <c r="QOR11" s="221"/>
      <c r="QOS11" s="221"/>
      <c r="QOT11" s="221"/>
      <c r="QOU11" s="221"/>
      <c r="QOV11" s="221"/>
      <c r="QOW11" s="221"/>
      <c r="QOX11" s="221"/>
      <c r="QOY11" s="221"/>
      <c r="QOZ11" s="221"/>
      <c r="QPA11" s="221"/>
      <c r="QPB11" s="221"/>
      <c r="QPC11" s="221"/>
      <c r="QPD11" s="221"/>
      <c r="QPE11" s="221"/>
      <c r="QPF11" s="221"/>
      <c r="QPG11" s="221"/>
      <c r="QPH11" s="221"/>
      <c r="QPI11" s="221"/>
      <c r="QPJ11" s="221"/>
      <c r="QPK11" s="221"/>
      <c r="QPL11" s="221"/>
      <c r="QPM11" s="221"/>
      <c r="QPN11" s="221"/>
      <c r="QPO11" s="221"/>
      <c r="QPP11" s="221"/>
      <c r="QPQ11" s="221"/>
      <c r="QPR11" s="221"/>
      <c r="QPS11" s="221"/>
      <c r="QPT11" s="221"/>
      <c r="QPU11" s="221"/>
      <c r="QPV11" s="221"/>
      <c r="QPW11" s="221"/>
      <c r="QPX11" s="221"/>
      <c r="QPY11" s="221"/>
      <c r="QPZ11" s="221"/>
      <c r="QQA11" s="221"/>
      <c r="QQB11" s="221"/>
      <c r="QQC11" s="221"/>
      <c r="QQD11" s="221"/>
      <c r="QQE11" s="221"/>
      <c r="QQF11" s="221"/>
      <c r="QQG11" s="221"/>
      <c r="QQH11" s="221"/>
      <c r="QQI11" s="221"/>
      <c r="QQJ11" s="221"/>
      <c r="QQK11" s="221"/>
      <c r="QQL11" s="221"/>
      <c r="QQM11" s="221"/>
      <c r="QQN11" s="221"/>
      <c r="QQO11" s="221"/>
      <c r="QQP11" s="221"/>
      <c r="QQQ11" s="221"/>
      <c r="QQR11" s="221"/>
      <c r="QQS11" s="221"/>
      <c r="QQT11" s="221"/>
      <c r="QQU11" s="221"/>
      <c r="QQV11" s="221"/>
      <c r="QQW11" s="221"/>
      <c r="QQX11" s="221"/>
      <c r="QQY11" s="221"/>
      <c r="QQZ11" s="221"/>
      <c r="QRA11" s="221"/>
      <c r="QRB11" s="221"/>
      <c r="QRC11" s="221"/>
      <c r="QRD11" s="221"/>
      <c r="QRE11" s="221"/>
      <c r="QRF11" s="221"/>
      <c r="QRG11" s="221"/>
      <c r="QRH11" s="221"/>
      <c r="QRI11" s="221"/>
      <c r="QRJ11" s="221"/>
      <c r="QRK11" s="221"/>
      <c r="QRL11" s="221"/>
      <c r="QRM11" s="221"/>
      <c r="QRN11" s="221"/>
      <c r="QRO11" s="221"/>
      <c r="QRP11" s="221"/>
      <c r="QRQ11" s="221"/>
      <c r="QRR11" s="221"/>
      <c r="QRS11" s="221"/>
      <c r="QRT11" s="221"/>
      <c r="QRU11" s="221"/>
      <c r="QRV11" s="221"/>
      <c r="QRW11" s="221"/>
      <c r="QRX11" s="221"/>
      <c r="QRY11" s="221"/>
      <c r="QRZ11" s="221"/>
      <c r="QSA11" s="221"/>
      <c r="QSB11" s="221"/>
      <c r="QSC11" s="221"/>
      <c r="QSD11" s="221"/>
      <c r="QSE11" s="221"/>
      <c r="QSF11" s="221"/>
      <c r="QSG11" s="221"/>
      <c r="QSH11" s="221"/>
      <c r="QSI11" s="221"/>
      <c r="QSJ11" s="221"/>
      <c r="QSK11" s="221"/>
      <c r="QSL11" s="221"/>
      <c r="QSM11" s="221"/>
      <c r="QSN11" s="221"/>
      <c r="QSO11" s="221"/>
      <c r="QSP11" s="221"/>
      <c r="QSQ11" s="221"/>
      <c r="QSR11" s="221"/>
      <c r="QSS11" s="221"/>
      <c r="QST11" s="221"/>
      <c r="QSU11" s="221"/>
      <c r="QSV11" s="221"/>
      <c r="QSW11" s="221"/>
      <c r="QSX11" s="221"/>
      <c r="QSY11" s="221"/>
      <c r="QSZ11" s="221"/>
      <c r="QTA11" s="221"/>
      <c r="QTB11" s="221"/>
      <c r="QTC11" s="221"/>
      <c r="QTD11" s="221"/>
      <c r="QTE11" s="221"/>
      <c r="QTF11" s="221"/>
      <c r="QTG11" s="221"/>
      <c r="QTH11" s="221"/>
      <c r="QTI11" s="221"/>
      <c r="QTJ11" s="221"/>
      <c r="QTK11" s="221"/>
      <c r="QTL11" s="221"/>
      <c r="QTM11" s="221"/>
      <c r="QTN11" s="221"/>
      <c r="QTO11" s="221"/>
      <c r="QTP11" s="221"/>
      <c r="QTQ11" s="221"/>
      <c r="QTR11" s="221"/>
      <c r="QTS11" s="221"/>
      <c r="QTT11" s="221"/>
      <c r="QTU11" s="221"/>
      <c r="QTV11" s="221"/>
      <c r="QTW11" s="221"/>
      <c r="QTX11" s="221"/>
      <c r="QTY11" s="221"/>
      <c r="QTZ11" s="221"/>
      <c r="QUA11" s="221"/>
      <c r="QUB11" s="221"/>
      <c r="QUC11" s="221"/>
      <c r="QUD11" s="221"/>
      <c r="QUE11" s="221"/>
      <c r="QUF11" s="221"/>
      <c r="QUG11" s="221"/>
      <c r="QUH11" s="221"/>
      <c r="QUI11" s="221"/>
      <c r="QUJ11" s="221"/>
      <c r="QUK11" s="221"/>
      <c r="QUL11" s="221"/>
      <c r="QUM11" s="221"/>
      <c r="QUN11" s="221"/>
      <c r="QUO11" s="221"/>
      <c r="QUP11" s="221"/>
      <c r="QUQ11" s="221"/>
      <c r="QUR11" s="221"/>
      <c r="QUS11" s="221"/>
      <c r="QUT11" s="221"/>
      <c r="QUU11" s="221"/>
      <c r="QUV11" s="221"/>
      <c r="QUW11" s="221"/>
      <c r="QUX11" s="221"/>
      <c r="QUY11" s="221"/>
      <c r="QUZ11" s="221"/>
      <c r="QVA11" s="221"/>
      <c r="QVB11" s="221"/>
      <c r="QVC11" s="221"/>
      <c r="QVD11" s="221"/>
      <c r="QVE11" s="221"/>
      <c r="QVF11" s="221"/>
      <c r="QVG11" s="221"/>
      <c r="QVH11" s="221"/>
      <c r="QVI11" s="221"/>
      <c r="QVJ11" s="221"/>
      <c r="QVK11" s="221"/>
      <c r="QVL11" s="221"/>
      <c r="QVM11" s="221"/>
      <c r="QVN11" s="221"/>
      <c r="QVO11" s="221"/>
      <c r="QVP11" s="221"/>
      <c r="QVQ11" s="221"/>
      <c r="QVR11" s="221"/>
      <c r="QVS11" s="221"/>
      <c r="QVT11" s="221"/>
      <c r="QVU11" s="221"/>
      <c r="QVV11" s="221"/>
      <c r="QVW11" s="221"/>
      <c r="QVX11" s="221"/>
      <c r="QVY11" s="221"/>
      <c r="QVZ11" s="221"/>
      <c r="QWA11" s="221"/>
      <c r="QWB11" s="221"/>
      <c r="QWC11" s="221"/>
      <c r="QWD11" s="221"/>
      <c r="QWE11" s="221"/>
      <c r="QWF11" s="221"/>
      <c r="QWG11" s="221"/>
      <c r="QWH11" s="221"/>
      <c r="QWI11" s="221"/>
      <c r="QWJ11" s="221"/>
      <c r="QWK11" s="221"/>
      <c r="QWL11" s="221"/>
      <c r="QWM11" s="221"/>
      <c r="QWN11" s="221"/>
      <c r="QWO11" s="221"/>
      <c r="QWP11" s="221"/>
      <c r="QWQ11" s="221"/>
      <c r="QWR11" s="221"/>
      <c r="QWS11" s="221"/>
      <c r="QWT11" s="221"/>
      <c r="QWU11" s="221"/>
      <c r="QWV11" s="221"/>
      <c r="QWW11" s="221"/>
      <c r="QWX11" s="221"/>
      <c r="QWY11" s="221"/>
      <c r="QWZ11" s="221"/>
      <c r="QXA11" s="221"/>
      <c r="QXB11" s="221"/>
      <c r="QXC11" s="221"/>
      <c r="QXD11" s="221"/>
      <c r="QXE11" s="221"/>
      <c r="QXF11" s="221"/>
      <c r="QXG11" s="221"/>
      <c r="QXH11" s="221"/>
      <c r="QXI11" s="221"/>
      <c r="QXJ11" s="221"/>
      <c r="QXK11" s="221"/>
      <c r="QXL11" s="221"/>
      <c r="QXM11" s="221"/>
      <c r="QXN11" s="221"/>
      <c r="QXO11" s="221"/>
      <c r="QXP11" s="221"/>
      <c r="QXQ11" s="221"/>
      <c r="QXR11" s="221"/>
      <c r="QXS11" s="221"/>
      <c r="QXT11" s="221"/>
      <c r="QXU11" s="221"/>
      <c r="QXV11" s="221"/>
      <c r="QXW11" s="221"/>
      <c r="QXX11" s="221"/>
      <c r="QXY11" s="221"/>
      <c r="QXZ11" s="221"/>
      <c r="QYA11" s="221"/>
      <c r="QYB11" s="221"/>
      <c r="QYC11" s="221"/>
      <c r="QYD11" s="221"/>
      <c r="QYE11" s="221"/>
      <c r="QYF11" s="221"/>
      <c r="QYG11" s="221"/>
      <c r="QYH11" s="221"/>
      <c r="QYI11" s="221"/>
      <c r="QYJ11" s="221"/>
      <c r="QYK11" s="221"/>
      <c r="QYL11" s="221"/>
      <c r="QYM11" s="221"/>
      <c r="QYN11" s="221"/>
      <c r="QYO11" s="221"/>
      <c r="QYP11" s="221"/>
      <c r="QYQ11" s="221"/>
      <c r="QYR11" s="221"/>
      <c r="QYS11" s="221"/>
      <c r="QYT11" s="221"/>
      <c r="QYU11" s="221"/>
      <c r="QYV11" s="221"/>
      <c r="QYW11" s="221"/>
      <c r="QYX11" s="221"/>
      <c r="QYY11" s="221"/>
      <c r="QYZ11" s="221"/>
      <c r="QZA11" s="221"/>
      <c r="QZB11" s="221"/>
      <c r="QZC11" s="221"/>
      <c r="QZD11" s="221"/>
      <c r="QZE11" s="221"/>
      <c r="QZF11" s="221"/>
      <c r="QZG11" s="221"/>
      <c r="QZH11" s="221"/>
      <c r="QZI11" s="221"/>
      <c r="QZJ11" s="221"/>
      <c r="QZK11" s="221"/>
      <c r="QZL11" s="221"/>
      <c r="QZM11" s="221"/>
      <c r="QZN11" s="221"/>
      <c r="QZO11" s="221"/>
      <c r="QZP11" s="221"/>
      <c r="QZQ11" s="221"/>
      <c r="QZR11" s="221"/>
      <c r="QZS11" s="221"/>
      <c r="QZT11" s="221"/>
      <c r="QZU11" s="221"/>
      <c r="QZV11" s="221"/>
      <c r="QZW11" s="221"/>
      <c r="QZX11" s="221"/>
      <c r="QZY11" s="221"/>
      <c r="QZZ11" s="221"/>
      <c r="RAA11" s="221"/>
      <c r="RAB11" s="221"/>
      <c r="RAC11" s="221"/>
      <c r="RAD11" s="221"/>
      <c r="RAE11" s="221"/>
      <c r="RAF11" s="221"/>
      <c r="RAG11" s="221"/>
      <c r="RAH11" s="221"/>
      <c r="RAI11" s="221"/>
      <c r="RAJ11" s="221"/>
      <c r="RAK11" s="221"/>
      <c r="RAL11" s="221"/>
      <c r="RAM11" s="221"/>
      <c r="RAN11" s="221"/>
      <c r="RAO11" s="221"/>
      <c r="RAP11" s="221"/>
      <c r="RAQ11" s="221"/>
      <c r="RAR11" s="221"/>
      <c r="RAS11" s="221"/>
      <c r="RAT11" s="221"/>
      <c r="RAU11" s="221"/>
      <c r="RAV11" s="221"/>
      <c r="RAW11" s="221"/>
      <c r="RAX11" s="221"/>
      <c r="RAY11" s="221"/>
      <c r="RAZ11" s="221"/>
      <c r="RBA11" s="221"/>
      <c r="RBB11" s="221"/>
      <c r="RBC11" s="221"/>
      <c r="RBD11" s="221"/>
      <c r="RBE11" s="221"/>
      <c r="RBF11" s="221"/>
      <c r="RBG11" s="221"/>
      <c r="RBH11" s="221"/>
      <c r="RBI11" s="221"/>
      <c r="RBJ11" s="221"/>
      <c r="RBK11" s="221"/>
      <c r="RBL11" s="221"/>
      <c r="RBM11" s="221"/>
      <c r="RBN11" s="221"/>
      <c r="RBO11" s="221"/>
      <c r="RBP11" s="221"/>
      <c r="RBQ11" s="221"/>
      <c r="RBR11" s="221"/>
      <c r="RBS11" s="221"/>
      <c r="RBT11" s="221"/>
      <c r="RBU11" s="221"/>
      <c r="RBV11" s="221"/>
      <c r="RBW11" s="221"/>
      <c r="RBX11" s="221"/>
      <c r="RBY11" s="221"/>
      <c r="RBZ11" s="221"/>
      <c r="RCA11" s="221"/>
      <c r="RCB11" s="221"/>
      <c r="RCC11" s="221"/>
      <c r="RCD11" s="221"/>
      <c r="RCE11" s="221"/>
      <c r="RCF11" s="221"/>
      <c r="RCG11" s="221"/>
      <c r="RCH11" s="221"/>
      <c r="RCI11" s="221"/>
      <c r="RCJ11" s="221"/>
      <c r="RCK11" s="221"/>
      <c r="RCL11" s="221"/>
      <c r="RCM11" s="221"/>
      <c r="RCN11" s="221"/>
      <c r="RCO11" s="221"/>
      <c r="RCP11" s="221"/>
      <c r="RCQ11" s="221"/>
      <c r="RCR11" s="221"/>
      <c r="RCS11" s="221"/>
      <c r="RCT11" s="221"/>
      <c r="RCU11" s="221"/>
      <c r="RCV11" s="221"/>
      <c r="RCW11" s="221"/>
      <c r="RCX11" s="221"/>
      <c r="RCY11" s="221"/>
      <c r="RCZ11" s="221"/>
      <c r="RDA11" s="221"/>
      <c r="RDB11" s="221"/>
      <c r="RDC11" s="221"/>
      <c r="RDD11" s="221"/>
      <c r="RDE11" s="221"/>
      <c r="RDF11" s="221"/>
      <c r="RDG11" s="221"/>
      <c r="RDH11" s="221"/>
      <c r="RDI11" s="221"/>
      <c r="RDJ11" s="221"/>
      <c r="RDK11" s="221"/>
      <c r="RDL11" s="221"/>
      <c r="RDM11" s="221"/>
      <c r="RDN11" s="221"/>
      <c r="RDO11" s="221"/>
      <c r="RDP11" s="221"/>
      <c r="RDQ11" s="221"/>
      <c r="RDR11" s="221"/>
      <c r="RDS11" s="221"/>
      <c r="RDT11" s="221"/>
      <c r="RDU11" s="221"/>
      <c r="RDV11" s="221"/>
      <c r="RDW11" s="221"/>
      <c r="RDX11" s="221"/>
      <c r="RDY11" s="221"/>
      <c r="RDZ11" s="221"/>
      <c r="REA11" s="221"/>
      <c r="REB11" s="221"/>
      <c r="REC11" s="221"/>
      <c r="RED11" s="221"/>
      <c r="REE11" s="221"/>
      <c r="REF11" s="221"/>
      <c r="REG11" s="221"/>
      <c r="REH11" s="221"/>
      <c r="REI11" s="221"/>
      <c r="REJ11" s="221"/>
      <c r="REK11" s="221"/>
      <c r="REL11" s="221"/>
      <c r="REM11" s="221"/>
      <c r="REN11" s="221"/>
      <c r="REO11" s="221"/>
      <c r="REP11" s="221"/>
      <c r="REQ11" s="221"/>
      <c r="RER11" s="221"/>
      <c r="RES11" s="221"/>
      <c r="RET11" s="221"/>
      <c r="REU11" s="221"/>
      <c r="REV11" s="221"/>
      <c r="REW11" s="221"/>
      <c r="REX11" s="221"/>
      <c r="REY11" s="221"/>
      <c r="REZ11" s="221"/>
      <c r="RFA11" s="221"/>
      <c r="RFB11" s="221"/>
      <c r="RFC11" s="221"/>
      <c r="RFD11" s="221"/>
      <c r="RFE11" s="221"/>
      <c r="RFF11" s="221"/>
      <c r="RFG11" s="221"/>
      <c r="RFH11" s="221"/>
      <c r="RFI11" s="221"/>
      <c r="RFJ11" s="221"/>
      <c r="RFK11" s="221"/>
      <c r="RFL11" s="221"/>
      <c r="RFM11" s="221"/>
      <c r="RFN11" s="221"/>
      <c r="RFO11" s="221"/>
      <c r="RFP11" s="221"/>
      <c r="RFQ11" s="221"/>
      <c r="RFR11" s="221"/>
      <c r="RFS11" s="221"/>
      <c r="RFT11" s="221"/>
      <c r="RFU11" s="221"/>
      <c r="RFV11" s="221"/>
      <c r="RFW11" s="221"/>
      <c r="RFX11" s="221"/>
      <c r="RFY11" s="221"/>
      <c r="RFZ11" s="221"/>
      <c r="RGA11" s="221"/>
      <c r="RGB11" s="221"/>
      <c r="RGC11" s="221"/>
      <c r="RGD11" s="221"/>
      <c r="RGE11" s="221"/>
      <c r="RGF11" s="221"/>
      <c r="RGG11" s="221"/>
      <c r="RGH11" s="221"/>
      <c r="RGI11" s="221"/>
      <c r="RGJ11" s="221"/>
      <c r="RGK11" s="221"/>
      <c r="RGL11" s="221"/>
      <c r="RGM11" s="221"/>
      <c r="RGN11" s="221"/>
      <c r="RGO11" s="221"/>
      <c r="RGP11" s="221"/>
      <c r="RGQ11" s="221"/>
      <c r="RGR11" s="221"/>
      <c r="RGS11" s="221"/>
      <c r="RGT11" s="221"/>
      <c r="RGU11" s="221"/>
      <c r="RGV11" s="221"/>
      <c r="RGW11" s="221"/>
      <c r="RGX11" s="221"/>
      <c r="RGY11" s="221"/>
      <c r="RGZ11" s="221"/>
      <c r="RHA11" s="221"/>
      <c r="RHB11" s="221"/>
      <c r="RHC11" s="221"/>
      <c r="RHD11" s="221"/>
      <c r="RHE11" s="221"/>
      <c r="RHF11" s="221"/>
      <c r="RHG11" s="221"/>
      <c r="RHH11" s="221"/>
      <c r="RHI11" s="221"/>
      <c r="RHJ11" s="221"/>
      <c r="RHK11" s="221"/>
      <c r="RHL11" s="221"/>
      <c r="RHM11" s="221"/>
      <c r="RHN11" s="221"/>
      <c r="RHO11" s="221"/>
      <c r="RHP11" s="221"/>
      <c r="RHQ11" s="221"/>
      <c r="RHR11" s="221"/>
      <c r="RHS11" s="221"/>
      <c r="RHT11" s="221"/>
      <c r="RHU11" s="221"/>
      <c r="RHV11" s="221"/>
      <c r="RHW11" s="221"/>
      <c r="RHX11" s="221"/>
      <c r="RHY11" s="221"/>
      <c r="RHZ11" s="221"/>
      <c r="RIA11" s="221"/>
      <c r="RIB11" s="221"/>
      <c r="RIC11" s="221"/>
      <c r="RID11" s="221"/>
      <c r="RIE11" s="221"/>
      <c r="RIF11" s="221"/>
      <c r="RIG11" s="221"/>
      <c r="RIH11" s="221"/>
      <c r="RII11" s="221"/>
      <c r="RIJ11" s="221"/>
      <c r="RIK11" s="221"/>
      <c r="RIL11" s="221"/>
      <c r="RIM11" s="221"/>
      <c r="RIN11" s="221"/>
      <c r="RIO11" s="221"/>
      <c r="RIP11" s="221"/>
      <c r="RIQ11" s="221"/>
      <c r="RIR11" s="221"/>
      <c r="RIS11" s="221"/>
      <c r="RIT11" s="221"/>
      <c r="RIU11" s="221"/>
      <c r="RIV11" s="221"/>
      <c r="RIW11" s="221"/>
      <c r="RIX11" s="221"/>
      <c r="RIY11" s="221"/>
      <c r="RIZ11" s="221"/>
      <c r="RJA11" s="221"/>
      <c r="RJB11" s="221"/>
      <c r="RJC11" s="221"/>
      <c r="RJD11" s="221"/>
      <c r="RJE11" s="221"/>
      <c r="RJF11" s="221"/>
      <c r="RJG11" s="221"/>
      <c r="RJH11" s="221"/>
      <c r="RJI11" s="221"/>
      <c r="RJJ11" s="221"/>
      <c r="RJK11" s="221"/>
      <c r="RJL11" s="221"/>
      <c r="RJM11" s="221"/>
      <c r="RJN11" s="221"/>
      <c r="RJO11" s="221"/>
      <c r="RJP11" s="221"/>
      <c r="RJQ11" s="221"/>
      <c r="RJR11" s="221"/>
      <c r="RJS11" s="221"/>
      <c r="RJT11" s="221"/>
      <c r="RJU11" s="221"/>
      <c r="RJV11" s="221"/>
      <c r="RJW11" s="221"/>
      <c r="RJX11" s="221"/>
      <c r="RJY11" s="221"/>
      <c r="RJZ11" s="221"/>
      <c r="RKA11" s="221"/>
      <c r="RKB11" s="221"/>
      <c r="RKC11" s="221"/>
      <c r="RKD11" s="221"/>
      <c r="RKE11" s="221"/>
      <c r="RKF11" s="221"/>
      <c r="RKG11" s="221"/>
      <c r="RKH11" s="221"/>
      <c r="RKI11" s="221"/>
      <c r="RKJ11" s="221"/>
      <c r="RKK11" s="221"/>
      <c r="RKL11" s="221"/>
      <c r="RKM11" s="221"/>
      <c r="RKN11" s="221"/>
      <c r="RKO11" s="221"/>
      <c r="RKP11" s="221"/>
      <c r="RKQ11" s="221"/>
      <c r="RKR11" s="221"/>
      <c r="RKS11" s="221"/>
      <c r="RKT11" s="221"/>
      <c r="RKU11" s="221"/>
      <c r="RKV11" s="221"/>
      <c r="RKW11" s="221"/>
      <c r="RKX11" s="221"/>
      <c r="RKY11" s="221"/>
      <c r="RKZ11" s="221"/>
      <c r="RLA11" s="221"/>
      <c r="RLB11" s="221"/>
      <c r="RLC11" s="221"/>
      <c r="RLD11" s="221"/>
      <c r="RLE11" s="221"/>
      <c r="RLF11" s="221"/>
      <c r="RLG11" s="221"/>
      <c r="RLH11" s="221"/>
      <c r="RLI11" s="221"/>
      <c r="RLJ11" s="221"/>
      <c r="RLK11" s="221"/>
      <c r="RLL11" s="221"/>
      <c r="RLM11" s="221"/>
      <c r="RLN11" s="221"/>
      <c r="RLO11" s="221"/>
      <c r="RLP11" s="221"/>
      <c r="RLQ11" s="221"/>
      <c r="RLR11" s="221"/>
      <c r="RLS11" s="221"/>
      <c r="RLT11" s="221"/>
      <c r="RLU11" s="221"/>
      <c r="RLV11" s="221"/>
      <c r="RLW11" s="221"/>
      <c r="RLX11" s="221"/>
      <c r="RLY11" s="221"/>
      <c r="RLZ11" s="221"/>
      <c r="RMA11" s="221"/>
      <c r="RMB11" s="221"/>
      <c r="RMC11" s="221"/>
      <c r="RMD11" s="221"/>
      <c r="RME11" s="221"/>
      <c r="RMF11" s="221"/>
      <c r="RMG11" s="221"/>
      <c r="RMH11" s="221"/>
      <c r="RMI11" s="221"/>
      <c r="RMJ11" s="221"/>
      <c r="RMK11" s="221"/>
      <c r="RML11" s="221"/>
      <c r="RMM11" s="221"/>
      <c r="RMN11" s="221"/>
      <c r="RMO11" s="221"/>
      <c r="RMP11" s="221"/>
      <c r="RMQ11" s="221"/>
      <c r="RMR11" s="221"/>
      <c r="RMS11" s="221"/>
      <c r="RMT11" s="221"/>
      <c r="RMU11" s="221"/>
      <c r="RMV11" s="221"/>
      <c r="RMW11" s="221"/>
      <c r="RMX11" s="221"/>
      <c r="RMY11" s="221"/>
      <c r="RMZ11" s="221"/>
      <c r="RNA11" s="221"/>
      <c r="RNB11" s="221"/>
      <c r="RNC11" s="221"/>
      <c r="RND11" s="221"/>
      <c r="RNE11" s="221"/>
      <c r="RNF11" s="221"/>
      <c r="RNG11" s="221"/>
      <c r="RNH11" s="221"/>
      <c r="RNI11" s="221"/>
      <c r="RNJ11" s="221"/>
      <c r="RNK11" s="221"/>
      <c r="RNL11" s="221"/>
      <c r="RNM11" s="221"/>
      <c r="RNN11" s="221"/>
      <c r="RNO11" s="221"/>
      <c r="RNP11" s="221"/>
      <c r="RNQ11" s="221"/>
      <c r="RNR11" s="221"/>
      <c r="RNS11" s="221"/>
      <c r="RNT11" s="221"/>
      <c r="RNU11" s="221"/>
      <c r="RNV11" s="221"/>
      <c r="RNW11" s="221"/>
      <c r="RNX11" s="221"/>
      <c r="RNY11" s="221"/>
      <c r="RNZ11" s="221"/>
      <c r="ROA11" s="221"/>
      <c r="ROB11" s="221"/>
      <c r="ROC11" s="221"/>
      <c r="ROD11" s="221"/>
      <c r="ROE11" s="221"/>
      <c r="ROF11" s="221"/>
      <c r="ROG11" s="221"/>
      <c r="ROH11" s="221"/>
      <c r="ROI11" s="221"/>
      <c r="ROJ11" s="221"/>
      <c r="ROK11" s="221"/>
      <c r="ROL11" s="221"/>
      <c r="ROM11" s="221"/>
      <c r="RON11" s="221"/>
      <c r="ROO11" s="221"/>
      <c r="ROP11" s="221"/>
      <c r="ROQ11" s="221"/>
      <c r="ROR11" s="221"/>
      <c r="ROS11" s="221"/>
      <c r="ROT11" s="221"/>
      <c r="ROU11" s="221"/>
      <c r="ROV11" s="221"/>
      <c r="ROW11" s="221"/>
      <c r="ROX11" s="221"/>
      <c r="ROY11" s="221"/>
      <c r="ROZ11" s="221"/>
      <c r="RPA11" s="221"/>
      <c r="RPB11" s="221"/>
      <c r="RPC11" s="221"/>
      <c r="RPD11" s="221"/>
      <c r="RPE11" s="221"/>
      <c r="RPF11" s="221"/>
      <c r="RPG11" s="221"/>
      <c r="RPH11" s="221"/>
      <c r="RPI11" s="221"/>
      <c r="RPJ11" s="221"/>
      <c r="RPK11" s="221"/>
      <c r="RPL11" s="221"/>
      <c r="RPM11" s="221"/>
      <c r="RPN11" s="221"/>
      <c r="RPO11" s="221"/>
      <c r="RPP11" s="221"/>
      <c r="RPQ11" s="221"/>
      <c r="RPR11" s="221"/>
      <c r="RPS11" s="221"/>
      <c r="RPT11" s="221"/>
      <c r="RPU11" s="221"/>
      <c r="RPV11" s="221"/>
      <c r="RPW11" s="221"/>
      <c r="RPX11" s="221"/>
      <c r="RPY11" s="221"/>
      <c r="RPZ11" s="221"/>
      <c r="RQA11" s="221"/>
      <c r="RQB11" s="221"/>
      <c r="RQC11" s="221"/>
      <c r="RQD11" s="221"/>
      <c r="RQE11" s="221"/>
      <c r="RQF11" s="221"/>
      <c r="RQG11" s="221"/>
      <c r="RQH11" s="221"/>
      <c r="RQI11" s="221"/>
      <c r="RQJ11" s="221"/>
      <c r="RQK11" s="221"/>
      <c r="RQL11" s="221"/>
      <c r="RQM11" s="221"/>
      <c r="RQN11" s="221"/>
      <c r="RQO11" s="221"/>
      <c r="RQP11" s="221"/>
      <c r="RQQ11" s="221"/>
      <c r="RQR11" s="221"/>
      <c r="RQS11" s="221"/>
      <c r="RQT11" s="221"/>
      <c r="RQU11" s="221"/>
      <c r="RQV11" s="221"/>
      <c r="RQW11" s="221"/>
      <c r="RQX11" s="221"/>
      <c r="RQY11" s="221"/>
      <c r="RQZ11" s="221"/>
      <c r="RRA11" s="221"/>
      <c r="RRB11" s="221"/>
      <c r="RRC11" s="221"/>
      <c r="RRD11" s="221"/>
      <c r="RRE11" s="221"/>
      <c r="RRF11" s="221"/>
      <c r="RRG11" s="221"/>
      <c r="RRH11" s="221"/>
      <c r="RRI11" s="221"/>
      <c r="RRJ11" s="221"/>
      <c r="RRK11" s="221"/>
      <c r="RRL11" s="221"/>
      <c r="RRM11" s="221"/>
      <c r="RRN11" s="221"/>
      <c r="RRO11" s="221"/>
      <c r="RRP11" s="221"/>
      <c r="RRQ11" s="221"/>
      <c r="RRR11" s="221"/>
      <c r="RRS11" s="221"/>
      <c r="RRT11" s="221"/>
      <c r="RRU11" s="221"/>
      <c r="RRV11" s="221"/>
      <c r="RRW11" s="221"/>
      <c r="RRX11" s="221"/>
      <c r="RRY11" s="221"/>
      <c r="RRZ11" s="221"/>
      <c r="RSA11" s="221"/>
      <c r="RSB11" s="221"/>
      <c r="RSC11" s="221"/>
      <c r="RSD11" s="221"/>
      <c r="RSE11" s="221"/>
      <c r="RSF11" s="221"/>
      <c r="RSG11" s="221"/>
      <c r="RSH11" s="221"/>
      <c r="RSI11" s="221"/>
      <c r="RSJ11" s="221"/>
      <c r="RSK11" s="221"/>
      <c r="RSL11" s="221"/>
      <c r="RSM11" s="221"/>
      <c r="RSN11" s="221"/>
      <c r="RSO11" s="221"/>
      <c r="RSP11" s="221"/>
      <c r="RSQ11" s="221"/>
      <c r="RSR11" s="221"/>
      <c r="RSS11" s="221"/>
      <c r="RST11" s="221"/>
      <c r="RSU11" s="221"/>
      <c r="RSV11" s="221"/>
      <c r="RSW11" s="221"/>
      <c r="RSX11" s="221"/>
      <c r="RSY11" s="221"/>
      <c r="RSZ11" s="221"/>
      <c r="RTA11" s="221"/>
      <c r="RTB11" s="221"/>
      <c r="RTC11" s="221"/>
      <c r="RTD11" s="221"/>
      <c r="RTE11" s="221"/>
      <c r="RTF11" s="221"/>
      <c r="RTG11" s="221"/>
      <c r="RTH11" s="221"/>
      <c r="RTI11" s="221"/>
      <c r="RTJ11" s="221"/>
      <c r="RTK11" s="221"/>
      <c r="RTL11" s="221"/>
      <c r="RTM11" s="221"/>
      <c r="RTN11" s="221"/>
      <c r="RTO11" s="221"/>
      <c r="RTP11" s="221"/>
      <c r="RTQ11" s="221"/>
      <c r="RTR11" s="221"/>
      <c r="RTS11" s="221"/>
      <c r="RTT11" s="221"/>
      <c r="RTU11" s="221"/>
      <c r="RTV11" s="221"/>
      <c r="RTW11" s="221"/>
      <c r="RTX11" s="221"/>
      <c r="RTY11" s="221"/>
      <c r="RTZ11" s="221"/>
      <c r="RUA11" s="221"/>
      <c r="RUB11" s="221"/>
      <c r="RUC11" s="221"/>
      <c r="RUD11" s="221"/>
      <c r="RUE11" s="221"/>
      <c r="RUF11" s="221"/>
      <c r="RUG11" s="221"/>
      <c r="RUH11" s="221"/>
      <c r="RUI11" s="221"/>
      <c r="RUJ11" s="221"/>
      <c r="RUK11" s="221"/>
      <c r="RUL11" s="221"/>
      <c r="RUM11" s="221"/>
      <c r="RUN11" s="221"/>
      <c r="RUO11" s="221"/>
      <c r="RUP11" s="221"/>
      <c r="RUQ11" s="221"/>
      <c r="RUR11" s="221"/>
      <c r="RUS11" s="221"/>
      <c r="RUT11" s="221"/>
      <c r="RUU11" s="221"/>
      <c r="RUV11" s="221"/>
      <c r="RUW11" s="221"/>
      <c r="RUX11" s="221"/>
      <c r="RUY11" s="221"/>
      <c r="RUZ11" s="221"/>
      <c r="RVA11" s="221"/>
      <c r="RVB11" s="221"/>
      <c r="RVC11" s="221"/>
      <c r="RVD11" s="221"/>
      <c r="RVE11" s="221"/>
      <c r="RVF11" s="221"/>
      <c r="RVG11" s="221"/>
      <c r="RVH11" s="221"/>
      <c r="RVI11" s="221"/>
      <c r="RVJ11" s="221"/>
      <c r="RVK11" s="221"/>
      <c r="RVL11" s="221"/>
      <c r="RVM11" s="221"/>
      <c r="RVN11" s="221"/>
      <c r="RVO11" s="221"/>
      <c r="RVP11" s="221"/>
      <c r="RVQ11" s="221"/>
      <c r="RVR11" s="221"/>
      <c r="RVS11" s="221"/>
      <c r="RVT11" s="221"/>
      <c r="RVU11" s="221"/>
      <c r="RVV11" s="221"/>
      <c r="RVW11" s="221"/>
      <c r="RVX11" s="221"/>
      <c r="RVY11" s="221"/>
      <c r="RVZ11" s="221"/>
      <c r="RWA11" s="221"/>
      <c r="RWB11" s="221"/>
      <c r="RWC11" s="221"/>
      <c r="RWD11" s="221"/>
      <c r="RWE11" s="221"/>
      <c r="RWF11" s="221"/>
      <c r="RWG11" s="221"/>
      <c r="RWH11" s="221"/>
      <c r="RWI11" s="221"/>
      <c r="RWJ11" s="221"/>
      <c r="RWK11" s="221"/>
      <c r="RWL11" s="221"/>
      <c r="RWM11" s="221"/>
      <c r="RWN11" s="221"/>
      <c r="RWO11" s="221"/>
      <c r="RWP11" s="221"/>
      <c r="RWQ11" s="221"/>
      <c r="RWR11" s="221"/>
      <c r="RWS11" s="221"/>
      <c r="RWT11" s="221"/>
      <c r="RWU11" s="221"/>
      <c r="RWV11" s="221"/>
      <c r="RWW11" s="221"/>
      <c r="RWX11" s="221"/>
      <c r="RWY11" s="221"/>
      <c r="RWZ11" s="221"/>
      <c r="RXA11" s="221"/>
      <c r="RXB11" s="221"/>
      <c r="RXC11" s="221"/>
      <c r="RXD11" s="221"/>
      <c r="RXE11" s="221"/>
      <c r="RXF11" s="221"/>
      <c r="RXG11" s="221"/>
      <c r="RXH11" s="221"/>
      <c r="RXI11" s="221"/>
      <c r="RXJ11" s="221"/>
      <c r="RXK11" s="221"/>
      <c r="RXL11" s="221"/>
      <c r="RXM11" s="221"/>
      <c r="RXN11" s="221"/>
      <c r="RXO11" s="221"/>
      <c r="RXP11" s="221"/>
      <c r="RXQ11" s="221"/>
      <c r="RXR11" s="221"/>
      <c r="RXS11" s="221"/>
      <c r="RXT11" s="221"/>
      <c r="RXU11" s="221"/>
      <c r="RXV11" s="221"/>
      <c r="RXW11" s="221"/>
      <c r="RXX11" s="221"/>
      <c r="RXY11" s="221"/>
      <c r="RXZ11" s="221"/>
      <c r="RYA11" s="221"/>
      <c r="RYB11" s="221"/>
      <c r="RYC11" s="221"/>
      <c r="RYD11" s="221"/>
      <c r="RYE11" s="221"/>
      <c r="RYF11" s="221"/>
      <c r="RYG11" s="221"/>
      <c r="RYH11" s="221"/>
      <c r="RYI11" s="221"/>
      <c r="RYJ11" s="221"/>
      <c r="RYK11" s="221"/>
      <c r="RYL11" s="221"/>
      <c r="RYM11" s="221"/>
      <c r="RYN11" s="221"/>
      <c r="RYO11" s="221"/>
      <c r="RYP11" s="221"/>
      <c r="RYQ11" s="221"/>
      <c r="RYR11" s="221"/>
      <c r="RYS11" s="221"/>
      <c r="RYT11" s="221"/>
      <c r="RYU11" s="221"/>
      <c r="RYV11" s="221"/>
      <c r="RYW11" s="221"/>
      <c r="RYX11" s="221"/>
      <c r="RYY11" s="221"/>
      <c r="RYZ11" s="221"/>
      <c r="RZA11" s="221"/>
      <c r="RZB11" s="221"/>
      <c r="RZC11" s="221"/>
      <c r="RZD11" s="221"/>
      <c r="RZE11" s="221"/>
      <c r="RZF11" s="221"/>
      <c r="RZG11" s="221"/>
      <c r="RZH11" s="221"/>
      <c r="RZI11" s="221"/>
      <c r="RZJ11" s="221"/>
      <c r="RZK11" s="221"/>
      <c r="RZL11" s="221"/>
      <c r="RZM11" s="221"/>
      <c r="RZN11" s="221"/>
      <c r="RZO11" s="221"/>
      <c r="RZP11" s="221"/>
      <c r="RZQ11" s="221"/>
      <c r="RZR11" s="221"/>
      <c r="RZS11" s="221"/>
      <c r="RZT11" s="221"/>
      <c r="RZU11" s="221"/>
      <c r="RZV11" s="221"/>
      <c r="RZW11" s="221"/>
      <c r="RZX11" s="221"/>
      <c r="RZY11" s="221"/>
      <c r="RZZ11" s="221"/>
      <c r="SAA11" s="221"/>
      <c r="SAB11" s="221"/>
      <c r="SAC11" s="221"/>
      <c r="SAD11" s="221"/>
      <c r="SAE11" s="221"/>
      <c r="SAF11" s="221"/>
      <c r="SAG11" s="221"/>
      <c r="SAH11" s="221"/>
      <c r="SAI11" s="221"/>
      <c r="SAJ11" s="221"/>
      <c r="SAK11" s="221"/>
      <c r="SAL11" s="221"/>
      <c r="SAM11" s="221"/>
      <c r="SAN11" s="221"/>
      <c r="SAO11" s="221"/>
      <c r="SAP11" s="221"/>
      <c r="SAQ11" s="221"/>
      <c r="SAR11" s="221"/>
      <c r="SAS11" s="221"/>
      <c r="SAT11" s="221"/>
      <c r="SAU11" s="221"/>
      <c r="SAV11" s="221"/>
      <c r="SAW11" s="221"/>
      <c r="SAX11" s="221"/>
      <c r="SAY11" s="221"/>
      <c r="SAZ11" s="221"/>
      <c r="SBA11" s="221"/>
      <c r="SBB11" s="221"/>
      <c r="SBC11" s="221"/>
      <c r="SBD11" s="221"/>
      <c r="SBE11" s="221"/>
      <c r="SBF11" s="221"/>
      <c r="SBG11" s="221"/>
      <c r="SBH11" s="221"/>
      <c r="SBI11" s="221"/>
      <c r="SBJ11" s="221"/>
      <c r="SBK11" s="221"/>
      <c r="SBL11" s="221"/>
      <c r="SBM11" s="221"/>
      <c r="SBN11" s="221"/>
      <c r="SBO11" s="221"/>
      <c r="SBP11" s="221"/>
      <c r="SBQ11" s="221"/>
      <c r="SBR11" s="221"/>
      <c r="SBS11" s="221"/>
      <c r="SBT11" s="221"/>
      <c r="SBU11" s="221"/>
      <c r="SBV11" s="221"/>
      <c r="SBW11" s="221"/>
      <c r="SBX11" s="221"/>
      <c r="SBY11" s="221"/>
      <c r="SBZ11" s="221"/>
      <c r="SCA11" s="221"/>
      <c r="SCB11" s="221"/>
      <c r="SCC11" s="221"/>
      <c r="SCD11" s="221"/>
      <c r="SCE11" s="221"/>
      <c r="SCF11" s="221"/>
      <c r="SCG11" s="221"/>
      <c r="SCH11" s="221"/>
      <c r="SCI11" s="221"/>
      <c r="SCJ11" s="221"/>
      <c r="SCK11" s="221"/>
      <c r="SCL11" s="221"/>
      <c r="SCM11" s="221"/>
      <c r="SCN11" s="221"/>
      <c r="SCO11" s="221"/>
      <c r="SCP11" s="221"/>
      <c r="SCQ11" s="221"/>
      <c r="SCR11" s="221"/>
      <c r="SCS11" s="221"/>
      <c r="SCT11" s="221"/>
      <c r="SCU11" s="221"/>
      <c r="SCV11" s="221"/>
      <c r="SCW11" s="221"/>
      <c r="SCX11" s="221"/>
      <c r="SCY11" s="221"/>
      <c r="SCZ11" s="221"/>
      <c r="SDA11" s="221"/>
      <c r="SDB11" s="221"/>
      <c r="SDC11" s="221"/>
      <c r="SDD11" s="221"/>
      <c r="SDE11" s="221"/>
      <c r="SDF11" s="221"/>
      <c r="SDG11" s="221"/>
      <c r="SDH11" s="221"/>
      <c r="SDI11" s="221"/>
      <c r="SDJ11" s="221"/>
      <c r="SDK11" s="221"/>
      <c r="SDL11" s="221"/>
      <c r="SDM11" s="221"/>
      <c r="SDN11" s="221"/>
      <c r="SDO11" s="221"/>
      <c r="SDP11" s="221"/>
      <c r="SDQ11" s="221"/>
      <c r="SDR11" s="221"/>
      <c r="SDS11" s="221"/>
      <c r="SDT11" s="221"/>
      <c r="SDU11" s="221"/>
      <c r="SDV11" s="221"/>
      <c r="SDW11" s="221"/>
      <c r="SDX11" s="221"/>
      <c r="SDY11" s="221"/>
      <c r="SDZ11" s="221"/>
      <c r="SEA11" s="221"/>
      <c r="SEB11" s="221"/>
      <c r="SEC11" s="221"/>
      <c r="SED11" s="221"/>
      <c r="SEE11" s="221"/>
      <c r="SEF11" s="221"/>
      <c r="SEG11" s="221"/>
      <c r="SEH11" s="221"/>
      <c r="SEI11" s="221"/>
      <c r="SEJ11" s="221"/>
      <c r="SEK11" s="221"/>
      <c r="SEL11" s="221"/>
      <c r="SEM11" s="221"/>
      <c r="SEN11" s="221"/>
      <c r="SEO11" s="221"/>
      <c r="SEP11" s="221"/>
      <c r="SEQ11" s="221"/>
      <c r="SER11" s="221"/>
      <c r="SES11" s="221"/>
      <c r="SET11" s="221"/>
      <c r="SEU11" s="221"/>
      <c r="SEV11" s="221"/>
      <c r="SEW11" s="221"/>
      <c r="SEX11" s="221"/>
      <c r="SEY11" s="221"/>
      <c r="SEZ11" s="221"/>
      <c r="SFA11" s="221"/>
      <c r="SFB11" s="221"/>
      <c r="SFC11" s="221"/>
      <c r="SFD11" s="221"/>
      <c r="SFE11" s="221"/>
      <c r="SFF11" s="221"/>
      <c r="SFG11" s="221"/>
      <c r="SFH11" s="221"/>
      <c r="SFI11" s="221"/>
      <c r="SFJ11" s="221"/>
      <c r="SFK11" s="221"/>
      <c r="SFL11" s="221"/>
      <c r="SFM11" s="221"/>
      <c r="SFN11" s="221"/>
      <c r="SFO11" s="221"/>
      <c r="SFP11" s="221"/>
      <c r="SFQ11" s="221"/>
      <c r="SFR11" s="221"/>
      <c r="SFS11" s="221"/>
      <c r="SFT11" s="221"/>
      <c r="SFU11" s="221"/>
      <c r="SFV11" s="221"/>
      <c r="SFW11" s="221"/>
      <c r="SFX11" s="221"/>
      <c r="SFY11" s="221"/>
      <c r="SFZ11" s="221"/>
      <c r="SGA11" s="221"/>
      <c r="SGB11" s="221"/>
      <c r="SGC11" s="221"/>
      <c r="SGD11" s="221"/>
      <c r="SGE11" s="221"/>
      <c r="SGF11" s="221"/>
      <c r="SGG11" s="221"/>
      <c r="SGH11" s="221"/>
      <c r="SGI11" s="221"/>
      <c r="SGJ11" s="221"/>
      <c r="SGK11" s="221"/>
      <c r="SGL11" s="221"/>
      <c r="SGM11" s="221"/>
      <c r="SGN11" s="221"/>
      <c r="SGO11" s="221"/>
      <c r="SGP11" s="221"/>
      <c r="SGQ11" s="221"/>
      <c r="SGR11" s="221"/>
      <c r="SGS11" s="221"/>
      <c r="SGT11" s="221"/>
      <c r="SGU11" s="221"/>
      <c r="SGV11" s="221"/>
      <c r="SGW11" s="221"/>
      <c r="SGX11" s="221"/>
      <c r="SGY11" s="221"/>
      <c r="SGZ11" s="221"/>
      <c r="SHA11" s="221"/>
      <c r="SHB11" s="221"/>
      <c r="SHC11" s="221"/>
      <c r="SHD11" s="221"/>
      <c r="SHE11" s="221"/>
      <c r="SHF11" s="221"/>
      <c r="SHG11" s="221"/>
      <c r="SHH11" s="221"/>
      <c r="SHI11" s="221"/>
      <c r="SHJ11" s="221"/>
      <c r="SHK11" s="221"/>
      <c r="SHL11" s="221"/>
      <c r="SHM11" s="221"/>
      <c r="SHN11" s="221"/>
      <c r="SHO11" s="221"/>
      <c r="SHP11" s="221"/>
      <c r="SHQ11" s="221"/>
      <c r="SHR11" s="221"/>
      <c r="SHS11" s="221"/>
      <c r="SHT11" s="221"/>
      <c r="SHU11" s="221"/>
      <c r="SHV11" s="221"/>
      <c r="SHW11" s="221"/>
      <c r="SHX11" s="221"/>
      <c r="SHY11" s="221"/>
      <c r="SHZ11" s="221"/>
      <c r="SIA11" s="221"/>
      <c r="SIB11" s="221"/>
      <c r="SIC11" s="221"/>
      <c r="SID11" s="221"/>
      <c r="SIE11" s="221"/>
      <c r="SIF11" s="221"/>
      <c r="SIG11" s="221"/>
      <c r="SIH11" s="221"/>
      <c r="SII11" s="221"/>
      <c r="SIJ11" s="221"/>
      <c r="SIK11" s="221"/>
      <c r="SIL11" s="221"/>
      <c r="SIM11" s="221"/>
      <c r="SIN11" s="221"/>
      <c r="SIO11" s="221"/>
      <c r="SIP11" s="221"/>
      <c r="SIQ11" s="221"/>
      <c r="SIR11" s="221"/>
      <c r="SIS11" s="221"/>
      <c r="SIT11" s="221"/>
      <c r="SIU11" s="221"/>
      <c r="SIV11" s="221"/>
      <c r="SIW11" s="221"/>
      <c r="SIX11" s="221"/>
      <c r="SIY11" s="221"/>
      <c r="SIZ11" s="221"/>
      <c r="SJA11" s="221"/>
      <c r="SJB11" s="221"/>
      <c r="SJC11" s="221"/>
      <c r="SJD11" s="221"/>
      <c r="SJE11" s="221"/>
      <c r="SJF11" s="221"/>
      <c r="SJG11" s="221"/>
      <c r="SJH11" s="221"/>
      <c r="SJI11" s="221"/>
      <c r="SJJ11" s="221"/>
      <c r="SJK11" s="221"/>
      <c r="SJL11" s="221"/>
      <c r="SJM11" s="221"/>
      <c r="SJN11" s="221"/>
      <c r="SJO11" s="221"/>
      <c r="SJP11" s="221"/>
      <c r="SJQ11" s="221"/>
      <c r="SJR11" s="221"/>
      <c r="SJS11" s="221"/>
      <c r="SJT11" s="221"/>
      <c r="SJU11" s="221"/>
      <c r="SJV11" s="221"/>
      <c r="SJW11" s="221"/>
      <c r="SJX11" s="221"/>
      <c r="SJY11" s="221"/>
      <c r="SJZ11" s="221"/>
      <c r="SKA11" s="221"/>
      <c r="SKB11" s="221"/>
      <c r="SKC11" s="221"/>
      <c r="SKD11" s="221"/>
      <c r="SKE11" s="221"/>
      <c r="SKF11" s="221"/>
      <c r="SKG11" s="221"/>
      <c r="SKH11" s="221"/>
      <c r="SKI11" s="221"/>
      <c r="SKJ11" s="221"/>
      <c r="SKK11" s="221"/>
      <c r="SKL11" s="221"/>
      <c r="SKM11" s="221"/>
      <c r="SKN11" s="221"/>
      <c r="SKO11" s="221"/>
      <c r="SKP11" s="221"/>
      <c r="SKQ11" s="221"/>
      <c r="SKR11" s="221"/>
      <c r="SKS11" s="221"/>
      <c r="SKT11" s="221"/>
      <c r="SKU11" s="221"/>
      <c r="SKV11" s="221"/>
      <c r="SKW11" s="221"/>
      <c r="SKX11" s="221"/>
      <c r="SKY11" s="221"/>
      <c r="SKZ11" s="221"/>
      <c r="SLA11" s="221"/>
      <c r="SLB11" s="221"/>
      <c r="SLC11" s="221"/>
      <c r="SLD11" s="221"/>
      <c r="SLE11" s="221"/>
      <c r="SLF11" s="221"/>
      <c r="SLG11" s="221"/>
      <c r="SLH11" s="221"/>
      <c r="SLI11" s="221"/>
      <c r="SLJ11" s="221"/>
      <c r="SLK11" s="221"/>
      <c r="SLL11" s="221"/>
      <c r="SLM11" s="221"/>
      <c r="SLN11" s="221"/>
      <c r="SLO11" s="221"/>
      <c r="SLP11" s="221"/>
      <c r="SLQ11" s="221"/>
      <c r="SLR11" s="221"/>
      <c r="SLS11" s="221"/>
      <c r="SLT11" s="221"/>
      <c r="SLU11" s="221"/>
      <c r="SLV11" s="221"/>
      <c r="SLW11" s="221"/>
      <c r="SLX11" s="221"/>
      <c r="SLY11" s="221"/>
      <c r="SLZ11" s="221"/>
      <c r="SMA11" s="221"/>
      <c r="SMB11" s="221"/>
      <c r="SMC11" s="221"/>
      <c r="SMD11" s="221"/>
      <c r="SME11" s="221"/>
      <c r="SMF11" s="221"/>
      <c r="SMG11" s="221"/>
      <c r="SMH11" s="221"/>
      <c r="SMI11" s="221"/>
      <c r="SMJ11" s="221"/>
      <c r="SMK11" s="221"/>
      <c r="SML11" s="221"/>
      <c r="SMM11" s="221"/>
      <c r="SMN11" s="221"/>
      <c r="SMO11" s="221"/>
      <c r="SMP11" s="221"/>
      <c r="SMQ11" s="221"/>
      <c r="SMR11" s="221"/>
      <c r="SMS11" s="221"/>
      <c r="SMT11" s="221"/>
      <c r="SMU11" s="221"/>
      <c r="SMV11" s="221"/>
      <c r="SMW11" s="221"/>
      <c r="SMX11" s="221"/>
      <c r="SMY11" s="221"/>
      <c r="SMZ11" s="221"/>
      <c r="SNA11" s="221"/>
      <c r="SNB11" s="221"/>
      <c r="SNC11" s="221"/>
      <c r="SND11" s="221"/>
      <c r="SNE11" s="221"/>
      <c r="SNF11" s="221"/>
      <c r="SNG11" s="221"/>
      <c r="SNH11" s="221"/>
      <c r="SNI11" s="221"/>
      <c r="SNJ11" s="221"/>
      <c r="SNK11" s="221"/>
      <c r="SNL11" s="221"/>
      <c r="SNM11" s="221"/>
      <c r="SNN11" s="221"/>
      <c r="SNO11" s="221"/>
      <c r="SNP11" s="221"/>
      <c r="SNQ11" s="221"/>
      <c r="SNR11" s="221"/>
      <c r="SNS11" s="221"/>
      <c r="SNT11" s="221"/>
      <c r="SNU11" s="221"/>
      <c r="SNV11" s="221"/>
      <c r="SNW11" s="221"/>
      <c r="SNX11" s="221"/>
      <c r="SNY11" s="221"/>
      <c r="SNZ11" s="221"/>
      <c r="SOA11" s="221"/>
      <c r="SOB11" s="221"/>
      <c r="SOC11" s="221"/>
      <c r="SOD11" s="221"/>
      <c r="SOE11" s="221"/>
      <c r="SOF11" s="221"/>
      <c r="SOG11" s="221"/>
      <c r="SOH11" s="221"/>
      <c r="SOI11" s="221"/>
      <c r="SOJ11" s="221"/>
      <c r="SOK11" s="221"/>
      <c r="SOL11" s="221"/>
      <c r="SOM11" s="221"/>
      <c r="SON11" s="221"/>
      <c r="SOO11" s="221"/>
      <c r="SOP11" s="221"/>
      <c r="SOQ11" s="221"/>
      <c r="SOR11" s="221"/>
      <c r="SOS11" s="221"/>
      <c r="SOT11" s="221"/>
      <c r="SOU11" s="221"/>
      <c r="SOV11" s="221"/>
      <c r="SOW11" s="221"/>
      <c r="SOX11" s="221"/>
      <c r="SOY11" s="221"/>
      <c r="SOZ11" s="221"/>
      <c r="SPA11" s="221"/>
      <c r="SPB11" s="221"/>
      <c r="SPC11" s="221"/>
      <c r="SPD11" s="221"/>
      <c r="SPE11" s="221"/>
      <c r="SPF11" s="221"/>
      <c r="SPG11" s="221"/>
      <c r="SPH11" s="221"/>
      <c r="SPI11" s="221"/>
      <c r="SPJ11" s="221"/>
      <c r="SPK11" s="221"/>
      <c r="SPL11" s="221"/>
      <c r="SPM11" s="221"/>
      <c r="SPN11" s="221"/>
      <c r="SPO11" s="221"/>
      <c r="SPP11" s="221"/>
      <c r="SPQ11" s="221"/>
      <c r="SPR11" s="221"/>
      <c r="SPS11" s="221"/>
      <c r="SPT11" s="221"/>
      <c r="SPU11" s="221"/>
      <c r="SPV11" s="221"/>
      <c r="SPW11" s="221"/>
      <c r="SPX11" s="221"/>
      <c r="SPY11" s="221"/>
      <c r="SPZ11" s="221"/>
      <c r="SQA11" s="221"/>
      <c r="SQB11" s="221"/>
      <c r="SQC11" s="221"/>
      <c r="SQD11" s="221"/>
      <c r="SQE11" s="221"/>
      <c r="SQF11" s="221"/>
      <c r="SQG11" s="221"/>
      <c r="SQH11" s="221"/>
      <c r="SQI11" s="221"/>
      <c r="SQJ11" s="221"/>
      <c r="SQK11" s="221"/>
      <c r="SQL11" s="221"/>
      <c r="SQM11" s="221"/>
      <c r="SQN11" s="221"/>
      <c r="SQO11" s="221"/>
      <c r="SQP11" s="221"/>
      <c r="SQQ11" s="221"/>
      <c r="SQR11" s="221"/>
      <c r="SQS11" s="221"/>
      <c r="SQT11" s="221"/>
      <c r="SQU11" s="221"/>
      <c r="SQV11" s="221"/>
      <c r="SQW11" s="221"/>
      <c r="SQX11" s="221"/>
      <c r="SQY11" s="221"/>
      <c r="SQZ11" s="221"/>
      <c r="SRA11" s="221"/>
      <c r="SRB11" s="221"/>
      <c r="SRC11" s="221"/>
      <c r="SRD11" s="221"/>
      <c r="SRE11" s="221"/>
      <c r="SRF11" s="221"/>
      <c r="SRG11" s="221"/>
      <c r="SRH11" s="221"/>
      <c r="SRI11" s="221"/>
      <c r="SRJ11" s="221"/>
      <c r="SRK11" s="221"/>
      <c r="SRL11" s="221"/>
      <c r="SRM11" s="221"/>
      <c r="SRN11" s="221"/>
      <c r="SRO11" s="221"/>
      <c r="SRP11" s="221"/>
      <c r="SRQ11" s="221"/>
      <c r="SRR11" s="221"/>
      <c r="SRS11" s="221"/>
      <c r="SRT11" s="221"/>
      <c r="SRU11" s="221"/>
      <c r="SRV11" s="221"/>
      <c r="SRW11" s="221"/>
      <c r="SRX11" s="221"/>
      <c r="SRY11" s="221"/>
      <c r="SRZ11" s="221"/>
      <c r="SSA11" s="221"/>
      <c r="SSB11" s="221"/>
      <c r="SSC11" s="221"/>
      <c r="SSD11" s="221"/>
      <c r="SSE11" s="221"/>
      <c r="SSF11" s="221"/>
      <c r="SSG11" s="221"/>
      <c r="SSH11" s="221"/>
      <c r="SSI11" s="221"/>
      <c r="SSJ11" s="221"/>
      <c r="SSK11" s="221"/>
      <c r="SSL11" s="221"/>
      <c r="SSM11" s="221"/>
      <c r="SSN11" s="221"/>
      <c r="SSO11" s="221"/>
      <c r="SSP11" s="221"/>
      <c r="SSQ11" s="221"/>
      <c r="SSR11" s="221"/>
      <c r="SSS11" s="221"/>
      <c r="SST11" s="221"/>
      <c r="SSU11" s="221"/>
      <c r="SSV11" s="221"/>
      <c r="SSW11" s="221"/>
      <c r="SSX11" s="221"/>
      <c r="SSY11" s="221"/>
      <c r="SSZ11" s="221"/>
      <c r="STA11" s="221"/>
      <c r="STB11" s="221"/>
      <c r="STC11" s="221"/>
      <c r="STD11" s="221"/>
      <c r="STE11" s="221"/>
      <c r="STF11" s="221"/>
      <c r="STG11" s="221"/>
      <c r="STH11" s="221"/>
      <c r="STI11" s="221"/>
      <c r="STJ11" s="221"/>
      <c r="STK11" s="221"/>
      <c r="STL11" s="221"/>
      <c r="STM11" s="221"/>
      <c r="STN11" s="221"/>
      <c r="STO11" s="221"/>
      <c r="STP11" s="221"/>
      <c r="STQ11" s="221"/>
      <c r="STR11" s="221"/>
      <c r="STS11" s="221"/>
      <c r="STT11" s="221"/>
      <c r="STU11" s="221"/>
      <c r="STV11" s="221"/>
      <c r="STW11" s="221"/>
      <c r="STX11" s="221"/>
      <c r="STY11" s="221"/>
      <c r="STZ11" s="221"/>
      <c r="SUA11" s="221"/>
      <c r="SUB11" s="221"/>
      <c r="SUC11" s="221"/>
      <c r="SUD11" s="221"/>
      <c r="SUE11" s="221"/>
      <c r="SUF11" s="221"/>
      <c r="SUG11" s="221"/>
      <c r="SUH11" s="221"/>
      <c r="SUI11" s="221"/>
      <c r="SUJ11" s="221"/>
      <c r="SUK11" s="221"/>
      <c r="SUL11" s="221"/>
      <c r="SUM11" s="221"/>
      <c r="SUN11" s="221"/>
      <c r="SUO11" s="221"/>
      <c r="SUP11" s="221"/>
      <c r="SUQ11" s="221"/>
      <c r="SUR11" s="221"/>
      <c r="SUS11" s="221"/>
      <c r="SUT11" s="221"/>
      <c r="SUU11" s="221"/>
      <c r="SUV11" s="221"/>
      <c r="SUW11" s="221"/>
      <c r="SUX11" s="221"/>
      <c r="SUY11" s="221"/>
      <c r="SUZ11" s="221"/>
      <c r="SVA11" s="221"/>
      <c r="SVB11" s="221"/>
      <c r="SVC11" s="221"/>
      <c r="SVD11" s="221"/>
      <c r="SVE11" s="221"/>
      <c r="SVF11" s="221"/>
      <c r="SVG11" s="221"/>
      <c r="SVH11" s="221"/>
      <c r="SVI11" s="221"/>
      <c r="SVJ11" s="221"/>
      <c r="SVK11" s="221"/>
      <c r="SVL11" s="221"/>
      <c r="SVM11" s="221"/>
      <c r="SVN11" s="221"/>
      <c r="SVO11" s="221"/>
      <c r="SVP11" s="221"/>
      <c r="SVQ11" s="221"/>
      <c r="SVR11" s="221"/>
      <c r="SVS11" s="221"/>
      <c r="SVT11" s="221"/>
      <c r="SVU11" s="221"/>
      <c r="SVV11" s="221"/>
      <c r="SVW11" s="221"/>
      <c r="SVX11" s="221"/>
      <c r="SVY11" s="221"/>
      <c r="SVZ11" s="221"/>
      <c r="SWA11" s="221"/>
      <c r="SWB11" s="221"/>
      <c r="SWC11" s="221"/>
      <c r="SWD11" s="221"/>
      <c r="SWE11" s="221"/>
      <c r="SWF11" s="221"/>
      <c r="SWG11" s="221"/>
      <c r="SWH11" s="221"/>
      <c r="SWI11" s="221"/>
      <c r="SWJ11" s="221"/>
      <c r="SWK11" s="221"/>
      <c r="SWL11" s="221"/>
      <c r="SWM11" s="221"/>
      <c r="SWN11" s="221"/>
      <c r="SWO11" s="221"/>
      <c r="SWP11" s="221"/>
      <c r="SWQ11" s="221"/>
      <c r="SWR11" s="221"/>
      <c r="SWS11" s="221"/>
      <c r="SWT11" s="221"/>
      <c r="SWU11" s="221"/>
      <c r="SWV11" s="221"/>
      <c r="SWW11" s="221"/>
      <c r="SWX11" s="221"/>
      <c r="SWY11" s="221"/>
      <c r="SWZ11" s="221"/>
      <c r="SXA11" s="221"/>
      <c r="SXB11" s="221"/>
      <c r="SXC11" s="221"/>
      <c r="SXD11" s="221"/>
      <c r="SXE11" s="221"/>
      <c r="SXF11" s="221"/>
      <c r="SXG11" s="221"/>
      <c r="SXH11" s="221"/>
      <c r="SXI11" s="221"/>
      <c r="SXJ11" s="221"/>
      <c r="SXK11" s="221"/>
      <c r="SXL11" s="221"/>
      <c r="SXM11" s="221"/>
      <c r="SXN11" s="221"/>
      <c r="SXO11" s="221"/>
      <c r="SXP11" s="221"/>
      <c r="SXQ11" s="221"/>
      <c r="SXR11" s="221"/>
      <c r="SXS11" s="221"/>
      <c r="SXT11" s="221"/>
      <c r="SXU11" s="221"/>
      <c r="SXV11" s="221"/>
      <c r="SXW11" s="221"/>
      <c r="SXX11" s="221"/>
      <c r="SXY11" s="221"/>
      <c r="SXZ11" s="221"/>
      <c r="SYA11" s="221"/>
      <c r="SYB11" s="221"/>
      <c r="SYC11" s="221"/>
      <c r="SYD11" s="221"/>
      <c r="SYE11" s="221"/>
      <c r="SYF11" s="221"/>
      <c r="SYG11" s="221"/>
      <c r="SYH11" s="221"/>
      <c r="SYI11" s="221"/>
      <c r="SYJ11" s="221"/>
      <c r="SYK11" s="221"/>
      <c r="SYL11" s="221"/>
      <c r="SYM11" s="221"/>
      <c r="SYN11" s="221"/>
      <c r="SYO11" s="221"/>
      <c r="SYP11" s="221"/>
      <c r="SYQ11" s="221"/>
      <c r="SYR11" s="221"/>
      <c r="SYS11" s="221"/>
      <c r="SYT11" s="221"/>
      <c r="SYU11" s="221"/>
      <c r="SYV11" s="221"/>
      <c r="SYW11" s="221"/>
      <c r="SYX11" s="221"/>
      <c r="SYY11" s="221"/>
      <c r="SYZ11" s="221"/>
      <c r="SZA11" s="221"/>
      <c r="SZB11" s="221"/>
      <c r="SZC11" s="221"/>
      <c r="SZD11" s="221"/>
      <c r="SZE11" s="221"/>
      <c r="SZF11" s="221"/>
      <c r="SZG11" s="221"/>
      <c r="SZH11" s="221"/>
      <c r="SZI11" s="221"/>
      <c r="SZJ11" s="221"/>
      <c r="SZK11" s="221"/>
      <c r="SZL11" s="221"/>
      <c r="SZM11" s="221"/>
      <c r="SZN11" s="221"/>
      <c r="SZO11" s="221"/>
      <c r="SZP11" s="221"/>
      <c r="SZQ11" s="221"/>
      <c r="SZR11" s="221"/>
      <c r="SZS11" s="221"/>
      <c r="SZT11" s="221"/>
      <c r="SZU11" s="221"/>
      <c r="SZV11" s="221"/>
      <c r="SZW11" s="221"/>
      <c r="SZX11" s="221"/>
      <c r="SZY11" s="221"/>
      <c r="SZZ11" s="221"/>
      <c r="TAA11" s="221"/>
      <c r="TAB11" s="221"/>
      <c r="TAC11" s="221"/>
      <c r="TAD11" s="221"/>
      <c r="TAE11" s="221"/>
      <c r="TAF11" s="221"/>
      <c r="TAG11" s="221"/>
      <c r="TAH11" s="221"/>
      <c r="TAI11" s="221"/>
      <c r="TAJ11" s="221"/>
      <c r="TAK11" s="221"/>
      <c r="TAL11" s="221"/>
      <c r="TAM11" s="221"/>
      <c r="TAN11" s="221"/>
      <c r="TAO11" s="221"/>
      <c r="TAP11" s="221"/>
      <c r="TAQ11" s="221"/>
      <c r="TAR11" s="221"/>
      <c r="TAS11" s="221"/>
      <c r="TAT11" s="221"/>
      <c r="TAU11" s="221"/>
      <c r="TAV11" s="221"/>
      <c r="TAW11" s="221"/>
      <c r="TAX11" s="221"/>
      <c r="TAY11" s="221"/>
      <c r="TAZ11" s="221"/>
      <c r="TBA11" s="221"/>
      <c r="TBB11" s="221"/>
      <c r="TBC11" s="221"/>
      <c r="TBD11" s="221"/>
      <c r="TBE11" s="221"/>
      <c r="TBF11" s="221"/>
      <c r="TBG11" s="221"/>
      <c r="TBH11" s="221"/>
      <c r="TBI11" s="221"/>
      <c r="TBJ11" s="221"/>
      <c r="TBK11" s="221"/>
      <c r="TBL11" s="221"/>
      <c r="TBM11" s="221"/>
      <c r="TBN11" s="221"/>
      <c r="TBO11" s="221"/>
      <c r="TBP11" s="221"/>
      <c r="TBQ11" s="221"/>
      <c r="TBR11" s="221"/>
      <c r="TBS11" s="221"/>
      <c r="TBT11" s="221"/>
      <c r="TBU11" s="221"/>
      <c r="TBV11" s="221"/>
      <c r="TBW11" s="221"/>
      <c r="TBX11" s="221"/>
      <c r="TBY11" s="221"/>
      <c r="TBZ11" s="221"/>
      <c r="TCA11" s="221"/>
      <c r="TCB11" s="221"/>
      <c r="TCC11" s="221"/>
      <c r="TCD11" s="221"/>
      <c r="TCE11" s="221"/>
      <c r="TCF11" s="221"/>
      <c r="TCG11" s="221"/>
      <c r="TCH11" s="221"/>
      <c r="TCI11" s="221"/>
      <c r="TCJ11" s="221"/>
      <c r="TCK11" s="221"/>
      <c r="TCL11" s="221"/>
      <c r="TCM11" s="221"/>
      <c r="TCN11" s="221"/>
      <c r="TCO11" s="221"/>
      <c r="TCP11" s="221"/>
      <c r="TCQ11" s="221"/>
      <c r="TCR11" s="221"/>
      <c r="TCS11" s="221"/>
      <c r="TCT11" s="221"/>
      <c r="TCU11" s="221"/>
      <c r="TCV11" s="221"/>
      <c r="TCW11" s="221"/>
      <c r="TCX11" s="221"/>
      <c r="TCY11" s="221"/>
      <c r="TCZ11" s="221"/>
      <c r="TDA11" s="221"/>
      <c r="TDB11" s="221"/>
      <c r="TDC11" s="221"/>
      <c r="TDD11" s="221"/>
      <c r="TDE11" s="221"/>
      <c r="TDF11" s="221"/>
      <c r="TDG11" s="221"/>
      <c r="TDH11" s="221"/>
      <c r="TDI11" s="221"/>
      <c r="TDJ11" s="221"/>
      <c r="TDK11" s="221"/>
      <c r="TDL11" s="221"/>
      <c r="TDM11" s="221"/>
      <c r="TDN11" s="221"/>
      <c r="TDO11" s="221"/>
      <c r="TDP11" s="221"/>
      <c r="TDQ11" s="221"/>
      <c r="TDR11" s="221"/>
      <c r="TDS11" s="221"/>
      <c r="TDT11" s="221"/>
      <c r="TDU11" s="221"/>
      <c r="TDV11" s="221"/>
      <c r="TDW11" s="221"/>
      <c r="TDX11" s="221"/>
      <c r="TDY11" s="221"/>
      <c r="TDZ11" s="221"/>
      <c r="TEA11" s="221"/>
      <c r="TEB11" s="221"/>
      <c r="TEC11" s="221"/>
      <c r="TED11" s="221"/>
      <c r="TEE11" s="221"/>
      <c r="TEF11" s="221"/>
      <c r="TEG11" s="221"/>
      <c r="TEH11" s="221"/>
      <c r="TEI11" s="221"/>
      <c r="TEJ11" s="221"/>
      <c r="TEK11" s="221"/>
      <c r="TEL11" s="221"/>
      <c r="TEM11" s="221"/>
      <c r="TEN11" s="221"/>
      <c r="TEO11" s="221"/>
      <c r="TEP11" s="221"/>
      <c r="TEQ11" s="221"/>
      <c r="TER11" s="221"/>
      <c r="TES11" s="221"/>
      <c r="TET11" s="221"/>
      <c r="TEU11" s="221"/>
      <c r="TEV11" s="221"/>
      <c r="TEW11" s="221"/>
      <c r="TEX11" s="221"/>
      <c r="TEY11" s="221"/>
      <c r="TEZ11" s="221"/>
      <c r="TFA11" s="221"/>
      <c r="TFB11" s="221"/>
      <c r="TFC11" s="221"/>
      <c r="TFD11" s="221"/>
      <c r="TFE11" s="221"/>
      <c r="TFF11" s="221"/>
      <c r="TFG11" s="221"/>
      <c r="TFH11" s="221"/>
      <c r="TFI11" s="221"/>
      <c r="TFJ11" s="221"/>
      <c r="TFK11" s="221"/>
      <c r="TFL11" s="221"/>
      <c r="TFM11" s="221"/>
      <c r="TFN11" s="221"/>
      <c r="TFO11" s="221"/>
      <c r="TFP11" s="221"/>
      <c r="TFQ11" s="221"/>
      <c r="TFR11" s="221"/>
      <c r="TFS11" s="221"/>
      <c r="TFT11" s="221"/>
      <c r="TFU11" s="221"/>
      <c r="TFV11" s="221"/>
      <c r="TFW11" s="221"/>
      <c r="TFX11" s="221"/>
      <c r="TFY11" s="221"/>
      <c r="TFZ11" s="221"/>
      <c r="TGA11" s="221"/>
      <c r="TGB11" s="221"/>
      <c r="TGC11" s="221"/>
      <c r="TGD11" s="221"/>
      <c r="TGE11" s="221"/>
      <c r="TGF11" s="221"/>
      <c r="TGG11" s="221"/>
      <c r="TGH11" s="221"/>
      <c r="TGI11" s="221"/>
      <c r="TGJ11" s="221"/>
      <c r="TGK11" s="221"/>
      <c r="TGL11" s="221"/>
      <c r="TGM11" s="221"/>
      <c r="TGN11" s="221"/>
      <c r="TGO11" s="221"/>
      <c r="TGP11" s="221"/>
      <c r="TGQ11" s="221"/>
      <c r="TGR11" s="221"/>
      <c r="TGS11" s="221"/>
      <c r="TGT11" s="221"/>
      <c r="TGU11" s="221"/>
      <c r="TGV11" s="221"/>
      <c r="TGW11" s="221"/>
      <c r="TGX11" s="221"/>
      <c r="TGY11" s="221"/>
      <c r="TGZ11" s="221"/>
      <c r="THA11" s="221"/>
      <c r="THB11" s="221"/>
      <c r="THC11" s="221"/>
      <c r="THD11" s="221"/>
      <c r="THE11" s="221"/>
      <c r="THF11" s="221"/>
      <c r="THG11" s="221"/>
      <c r="THH11" s="221"/>
      <c r="THI11" s="221"/>
      <c r="THJ11" s="221"/>
      <c r="THK11" s="221"/>
      <c r="THL11" s="221"/>
      <c r="THM11" s="221"/>
      <c r="THN11" s="221"/>
      <c r="THO11" s="221"/>
      <c r="THP11" s="221"/>
      <c r="THQ11" s="221"/>
      <c r="THR11" s="221"/>
      <c r="THS11" s="221"/>
      <c r="THT11" s="221"/>
      <c r="THU11" s="221"/>
      <c r="THV11" s="221"/>
      <c r="THW11" s="221"/>
      <c r="THX11" s="221"/>
      <c r="THY11" s="221"/>
      <c r="THZ11" s="221"/>
      <c r="TIA11" s="221"/>
      <c r="TIB11" s="221"/>
      <c r="TIC11" s="221"/>
      <c r="TID11" s="221"/>
      <c r="TIE11" s="221"/>
      <c r="TIF11" s="221"/>
      <c r="TIG11" s="221"/>
      <c r="TIH11" s="221"/>
      <c r="TII11" s="221"/>
      <c r="TIJ11" s="221"/>
      <c r="TIK11" s="221"/>
      <c r="TIL11" s="221"/>
      <c r="TIM11" s="221"/>
      <c r="TIN11" s="221"/>
      <c r="TIO11" s="221"/>
      <c r="TIP11" s="221"/>
      <c r="TIQ11" s="221"/>
      <c r="TIR11" s="221"/>
      <c r="TIS11" s="221"/>
      <c r="TIT11" s="221"/>
      <c r="TIU11" s="221"/>
      <c r="TIV11" s="221"/>
      <c r="TIW11" s="221"/>
      <c r="TIX11" s="221"/>
      <c r="TIY11" s="221"/>
      <c r="TIZ11" s="221"/>
      <c r="TJA11" s="221"/>
      <c r="TJB11" s="221"/>
      <c r="TJC11" s="221"/>
      <c r="TJD11" s="221"/>
      <c r="TJE11" s="221"/>
      <c r="TJF11" s="221"/>
      <c r="TJG11" s="221"/>
      <c r="TJH11" s="221"/>
      <c r="TJI11" s="221"/>
      <c r="TJJ11" s="221"/>
      <c r="TJK11" s="221"/>
      <c r="TJL11" s="221"/>
      <c r="TJM11" s="221"/>
      <c r="TJN11" s="221"/>
      <c r="TJO11" s="221"/>
      <c r="TJP11" s="221"/>
      <c r="TJQ11" s="221"/>
      <c r="TJR11" s="221"/>
      <c r="TJS11" s="221"/>
      <c r="TJT11" s="221"/>
      <c r="TJU11" s="221"/>
      <c r="TJV11" s="221"/>
      <c r="TJW11" s="221"/>
      <c r="TJX11" s="221"/>
      <c r="TJY11" s="221"/>
      <c r="TJZ11" s="221"/>
      <c r="TKA11" s="221"/>
      <c r="TKB11" s="221"/>
      <c r="TKC11" s="221"/>
      <c r="TKD11" s="221"/>
      <c r="TKE11" s="221"/>
      <c r="TKF11" s="221"/>
      <c r="TKG11" s="221"/>
      <c r="TKH11" s="221"/>
      <c r="TKI11" s="221"/>
      <c r="TKJ11" s="221"/>
      <c r="TKK11" s="221"/>
      <c r="TKL11" s="221"/>
      <c r="TKM11" s="221"/>
      <c r="TKN11" s="221"/>
      <c r="TKO11" s="221"/>
      <c r="TKP11" s="221"/>
      <c r="TKQ11" s="221"/>
      <c r="TKR11" s="221"/>
      <c r="TKS11" s="221"/>
      <c r="TKT11" s="221"/>
      <c r="TKU11" s="221"/>
      <c r="TKV11" s="221"/>
      <c r="TKW11" s="221"/>
      <c r="TKX11" s="221"/>
      <c r="TKY11" s="221"/>
      <c r="TKZ11" s="221"/>
      <c r="TLA11" s="221"/>
      <c r="TLB11" s="221"/>
      <c r="TLC11" s="221"/>
      <c r="TLD11" s="221"/>
      <c r="TLE11" s="221"/>
      <c r="TLF11" s="221"/>
      <c r="TLG11" s="221"/>
      <c r="TLH11" s="221"/>
      <c r="TLI11" s="221"/>
      <c r="TLJ11" s="221"/>
      <c r="TLK11" s="221"/>
      <c r="TLL11" s="221"/>
      <c r="TLM11" s="221"/>
      <c r="TLN11" s="221"/>
      <c r="TLO11" s="221"/>
      <c r="TLP11" s="221"/>
      <c r="TLQ11" s="221"/>
      <c r="TLR11" s="221"/>
      <c r="TLS11" s="221"/>
      <c r="TLT11" s="221"/>
      <c r="TLU11" s="221"/>
      <c r="TLV11" s="221"/>
      <c r="TLW11" s="221"/>
      <c r="TLX11" s="221"/>
      <c r="TLY11" s="221"/>
      <c r="TLZ11" s="221"/>
      <c r="TMA11" s="221"/>
      <c r="TMB11" s="221"/>
      <c r="TMC11" s="221"/>
      <c r="TMD11" s="221"/>
      <c r="TME11" s="221"/>
      <c r="TMF11" s="221"/>
      <c r="TMG11" s="221"/>
      <c r="TMH11" s="221"/>
      <c r="TMI11" s="221"/>
      <c r="TMJ11" s="221"/>
      <c r="TMK11" s="221"/>
      <c r="TML11" s="221"/>
      <c r="TMM11" s="221"/>
      <c r="TMN11" s="221"/>
      <c r="TMO11" s="221"/>
      <c r="TMP11" s="221"/>
      <c r="TMQ11" s="221"/>
      <c r="TMR11" s="221"/>
      <c r="TMS11" s="221"/>
      <c r="TMT11" s="221"/>
      <c r="TMU11" s="221"/>
      <c r="TMV11" s="221"/>
      <c r="TMW11" s="221"/>
      <c r="TMX11" s="221"/>
      <c r="TMY11" s="221"/>
      <c r="TMZ11" s="221"/>
      <c r="TNA11" s="221"/>
      <c r="TNB11" s="221"/>
      <c r="TNC11" s="221"/>
      <c r="TND11" s="221"/>
      <c r="TNE11" s="221"/>
      <c r="TNF11" s="221"/>
      <c r="TNG11" s="221"/>
      <c r="TNH11" s="221"/>
      <c r="TNI11" s="221"/>
      <c r="TNJ11" s="221"/>
      <c r="TNK11" s="221"/>
      <c r="TNL11" s="221"/>
      <c r="TNM11" s="221"/>
      <c r="TNN11" s="221"/>
      <c r="TNO11" s="221"/>
      <c r="TNP11" s="221"/>
      <c r="TNQ11" s="221"/>
      <c r="TNR11" s="221"/>
      <c r="TNS11" s="221"/>
      <c r="TNT11" s="221"/>
      <c r="TNU11" s="221"/>
      <c r="TNV11" s="221"/>
      <c r="TNW11" s="221"/>
      <c r="TNX11" s="221"/>
      <c r="TNY11" s="221"/>
      <c r="TNZ11" s="221"/>
      <c r="TOA11" s="221"/>
      <c r="TOB11" s="221"/>
      <c r="TOC11" s="221"/>
      <c r="TOD11" s="221"/>
      <c r="TOE11" s="221"/>
      <c r="TOF11" s="221"/>
      <c r="TOG11" s="221"/>
      <c r="TOH11" s="221"/>
      <c r="TOI11" s="221"/>
      <c r="TOJ11" s="221"/>
      <c r="TOK11" s="221"/>
      <c r="TOL11" s="221"/>
      <c r="TOM11" s="221"/>
      <c r="TON11" s="221"/>
      <c r="TOO11" s="221"/>
      <c r="TOP11" s="221"/>
      <c r="TOQ11" s="221"/>
      <c r="TOR11" s="221"/>
      <c r="TOS11" s="221"/>
      <c r="TOT11" s="221"/>
      <c r="TOU11" s="221"/>
      <c r="TOV11" s="221"/>
      <c r="TOW11" s="221"/>
      <c r="TOX11" s="221"/>
      <c r="TOY11" s="221"/>
      <c r="TOZ11" s="221"/>
      <c r="TPA11" s="221"/>
      <c r="TPB11" s="221"/>
      <c r="TPC11" s="221"/>
      <c r="TPD11" s="221"/>
      <c r="TPE11" s="221"/>
      <c r="TPF11" s="221"/>
      <c r="TPG11" s="221"/>
      <c r="TPH11" s="221"/>
      <c r="TPI11" s="221"/>
      <c r="TPJ11" s="221"/>
      <c r="TPK11" s="221"/>
      <c r="TPL11" s="221"/>
      <c r="TPM11" s="221"/>
      <c r="TPN11" s="221"/>
      <c r="TPO11" s="221"/>
      <c r="TPP11" s="221"/>
      <c r="TPQ11" s="221"/>
      <c r="TPR11" s="221"/>
      <c r="TPS11" s="221"/>
      <c r="TPT11" s="221"/>
      <c r="TPU11" s="221"/>
      <c r="TPV11" s="221"/>
      <c r="TPW11" s="221"/>
      <c r="TPX11" s="221"/>
      <c r="TPY11" s="221"/>
      <c r="TPZ11" s="221"/>
      <c r="TQA11" s="221"/>
      <c r="TQB11" s="221"/>
      <c r="TQC11" s="221"/>
      <c r="TQD11" s="221"/>
      <c r="TQE11" s="221"/>
      <c r="TQF11" s="221"/>
      <c r="TQG11" s="221"/>
      <c r="TQH11" s="221"/>
      <c r="TQI11" s="221"/>
      <c r="TQJ11" s="221"/>
      <c r="TQK11" s="221"/>
      <c r="TQL11" s="221"/>
      <c r="TQM11" s="221"/>
      <c r="TQN11" s="221"/>
      <c r="TQO11" s="221"/>
      <c r="TQP11" s="221"/>
      <c r="TQQ11" s="221"/>
      <c r="TQR11" s="221"/>
      <c r="TQS11" s="221"/>
      <c r="TQT11" s="221"/>
      <c r="TQU11" s="221"/>
      <c r="TQV11" s="221"/>
      <c r="TQW11" s="221"/>
      <c r="TQX11" s="221"/>
      <c r="TQY11" s="221"/>
      <c r="TQZ11" s="221"/>
      <c r="TRA11" s="221"/>
      <c r="TRB11" s="221"/>
      <c r="TRC11" s="221"/>
      <c r="TRD11" s="221"/>
      <c r="TRE11" s="221"/>
      <c r="TRF11" s="221"/>
      <c r="TRG11" s="221"/>
      <c r="TRH11" s="221"/>
      <c r="TRI11" s="221"/>
      <c r="TRJ11" s="221"/>
      <c r="TRK11" s="221"/>
      <c r="TRL11" s="221"/>
      <c r="TRM11" s="221"/>
      <c r="TRN11" s="221"/>
      <c r="TRO11" s="221"/>
      <c r="TRP11" s="221"/>
      <c r="TRQ11" s="221"/>
      <c r="TRR11" s="221"/>
      <c r="TRS11" s="221"/>
      <c r="TRT11" s="221"/>
      <c r="TRU11" s="221"/>
      <c r="TRV11" s="221"/>
      <c r="TRW11" s="221"/>
      <c r="TRX11" s="221"/>
      <c r="TRY11" s="221"/>
      <c r="TRZ11" s="221"/>
      <c r="TSA11" s="221"/>
      <c r="TSB11" s="221"/>
      <c r="TSC11" s="221"/>
      <c r="TSD11" s="221"/>
      <c r="TSE11" s="221"/>
      <c r="TSF11" s="221"/>
      <c r="TSG11" s="221"/>
      <c r="TSH11" s="221"/>
      <c r="TSI11" s="221"/>
      <c r="TSJ11" s="221"/>
      <c r="TSK11" s="221"/>
      <c r="TSL11" s="221"/>
      <c r="TSM11" s="221"/>
      <c r="TSN11" s="221"/>
      <c r="TSO11" s="221"/>
      <c r="TSP11" s="221"/>
      <c r="TSQ11" s="221"/>
      <c r="TSR11" s="221"/>
      <c r="TSS11" s="221"/>
      <c r="TST11" s="221"/>
      <c r="TSU11" s="221"/>
      <c r="TSV11" s="221"/>
      <c r="TSW11" s="221"/>
      <c r="TSX11" s="221"/>
      <c r="TSY11" s="221"/>
      <c r="TSZ11" s="221"/>
      <c r="TTA11" s="221"/>
      <c r="TTB11" s="221"/>
      <c r="TTC11" s="221"/>
      <c r="TTD11" s="221"/>
      <c r="TTE11" s="221"/>
      <c r="TTF11" s="221"/>
      <c r="TTG11" s="221"/>
      <c r="TTH11" s="221"/>
      <c r="TTI11" s="221"/>
      <c r="TTJ11" s="221"/>
      <c r="TTK11" s="221"/>
      <c r="TTL11" s="221"/>
      <c r="TTM11" s="221"/>
      <c r="TTN11" s="221"/>
      <c r="TTO11" s="221"/>
      <c r="TTP11" s="221"/>
      <c r="TTQ11" s="221"/>
      <c r="TTR11" s="221"/>
      <c r="TTS11" s="221"/>
      <c r="TTT11" s="221"/>
      <c r="TTU11" s="221"/>
      <c r="TTV11" s="221"/>
      <c r="TTW11" s="221"/>
      <c r="TTX11" s="221"/>
      <c r="TTY11" s="221"/>
      <c r="TTZ11" s="221"/>
      <c r="TUA11" s="221"/>
      <c r="TUB11" s="221"/>
      <c r="TUC11" s="221"/>
      <c r="TUD11" s="221"/>
      <c r="TUE11" s="221"/>
      <c r="TUF11" s="221"/>
      <c r="TUG11" s="221"/>
      <c r="TUH11" s="221"/>
      <c r="TUI11" s="221"/>
      <c r="TUJ11" s="221"/>
      <c r="TUK11" s="221"/>
      <c r="TUL11" s="221"/>
      <c r="TUM11" s="221"/>
      <c r="TUN11" s="221"/>
      <c r="TUO11" s="221"/>
      <c r="TUP11" s="221"/>
      <c r="TUQ11" s="221"/>
      <c r="TUR11" s="221"/>
      <c r="TUS11" s="221"/>
      <c r="TUT11" s="221"/>
      <c r="TUU11" s="221"/>
      <c r="TUV11" s="221"/>
      <c r="TUW11" s="221"/>
      <c r="TUX11" s="221"/>
      <c r="TUY11" s="221"/>
      <c r="TUZ11" s="221"/>
      <c r="TVA11" s="221"/>
      <c r="TVB11" s="221"/>
      <c r="TVC11" s="221"/>
      <c r="TVD11" s="221"/>
      <c r="TVE11" s="221"/>
      <c r="TVF11" s="221"/>
      <c r="TVG11" s="221"/>
      <c r="TVH11" s="221"/>
      <c r="TVI11" s="221"/>
      <c r="TVJ11" s="221"/>
      <c r="TVK11" s="221"/>
      <c r="TVL11" s="221"/>
      <c r="TVM11" s="221"/>
      <c r="TVN11" s="221"/>
      <c r="TVO11" s="221"/>
      <c r="TVP11" s="221"/>
      <c r="TVQ11" s="221"/>
      <c r="TVR11" s="221"/>
      <c r="TVS11" s="221"/>
      <c r="TVT11" s="221"/>
      <c r="TVU11" s="221"/>
      <c r="TVV11" s="221"/>
      <c r="TVW11" s="221"/>
      <c r="TVX11" s="221"/>
      <c r="TVY11" s="221"/>
      <c r="TVZ11" s="221"/>
      <c r="TWA11" s="221"/>
      <c r="TWB11" s="221"/>
      <c r="TWC11" s="221"/>
      <c r="TWD11" s="221"/>
      <c r="TWE11" s="221"/>
      <c r="TWF11" s="221"/>
      <c r="TWG11" s="221"/>
      <c r="TWH11" s="221"/>
      <c r="TWI11" s="221"/>
      <c r="TWJ11" s="221"/>
      <c r="TWK11" s="221"/>
      <c r="TWL11" s="221"/>
      <c r="TWM11" s="221"/>
      <c r="TWN11" s="221"/>
      <c r="TWO11" s="221"/>
      <c r="TWP11" s="221"/>
      <c r="TWQ11" s="221"/>
      <c r="TWR11" s="221"/>
      <c r="TWS11" s="221"/>
      <c r="TWT11" s="221"/>
      <c r="TWU11" s="221"/>
      <c r="TWV11" s="221"/>
      <c r="TWW11" s="221"/>
      <c r="TWX11" s="221"/>
      <c r="TWY11" s="221"/>
      <c r="TWZ11" s="221"/>
      <c r="TXA11" s="221"/>
      <c r="TXB11" s="221"/>
      <c r="TXC11" s="221"/>
      <c r="TXD11" s="221"/>
      <c r="TXE11" s="221"/>
      <c r="TXF11" s="221"/>
      <c r="TXG11" s="221"/>
      <c r="TXH11" s="221"/>
      <c r="TXI11" s="221"/>
      <c r="TXJ11" s="221"/>
      <c r="TXK11" s="221"/>
      <c r="TXL11" s="221"/>
      <c r="TXM11" s="221"/>
      <c r="TXN11" s="221"/>
      <c r="TXO11" s="221"/>
      <c r="TXP11" s="221"/>
      <c r="TXQ11" s="221"/>
      <c r="TXR11" s="221"/>
      <c r="TXS11" s="221"/>
      <c r="TXT11" s="221"/>
      <c r="TXU11" s="221"/>
      <c r="TXV11" s="221"/>
      <c r="TXW11" s="221"/>
      <c r="TXX11" s="221"/>
      <c r="TXY11" s="221"/>
      <c r="TXZ11" s="221"/>
      <c r="TYA11" s="221"/>
      <c r="TYB11" s="221"/>
      <c r="TYC11" s="221"/>
      <c r="TYD11" s="221"/>
      <c r="TYE11" s="221"/>
      <c r="TYF11" s="221"/>
      <c r="TYG11" s="221"/>
      <c r="TYH11" s="221"/>
      <c r="TYI11" s="221"/>
      <c r="TYJ11" s="221"/>
      <c r="TYK11" s="221"/>
      <c r="TYL11" s="221"/>
      <c r="TYM11" s="221"/>
      <c r="TYN11" s="221"/>
      <c r="TYO11" s="221"/>
      <c r="TYP11" s="221"/>
      <c r="TYQ11" s="221"/>
      <c r="TYR11" s="221"/>
      <c r="TYS11" s="221"/>
      <c r="TYT11" s="221"/>
      <c r="TYU11" s="221"/>
      <c r="TYV11" s="221"/>
      <c r="TYW11" s="221"/>
      <c r="TYX11" s="221"/>
      <c r="TYY11" s="221"/>
      <c r="TYZ11" s="221"/>
      <c r="TZA11" s="221"/>
      <c r="TZB11" s="221"/>
      <c r="TZC11" s="221"/>
      <c r="TZD11" s="221"/>
      <c r="TZE11" s="221"/>
      <c r="TZF11" s="221"/>
      <c r="TZG11" s="221"/>
      <c r="TZH11" s="221"/>
      <c r="TZI11" s="221"/>
      <c r="TZJ11" s="221"/>
      <c r="TZK11" s="221"/>
      <c r="TZL11" s="221"/>
      <c r="TZM11" s="221"/>
      <c r="TZN11" s="221"/>
      <c r="TZO11" s="221"/>
      <c r="TZP11" s="221"/>
      <c r="TZQ11" s="221"/>
      <c r="TZR11" s="221"/>
      <c r="TZS11" s="221"/>
      <c r="TZT11" s="221"/>
      <c r="TZU11" s="221"/>
      <c r="TZV11" s="221"/>
      <c r="TZW11" s="221"/>
      <c r="TZX11" s="221"/>
      <c r="TZY11" s="221"/>
      <c r="TZZ11" s="221"/>
      <c r="UAA11" s="221"/>
      <c r="UAB11" s="221"/>
      <c r="UAC11" s="221"/>
      <c r="UAD11" s="221"/>
      <c r="UAE11" s="221"/>
      <c r="UAF11" s="221"/>
      <c r="UAG11" s="221"/>
      <c r="UAH11" s="221"/>
      <c r="UAI11" s="221"/>
      <c r="UAJ11" s="221"/>
      <c r="UAK11" s="221"/>
      <c r="UAL11" s="221"/>
      <c r="UAM11" s="221"/>
      <c r="UAN11" s="221"/>
      <c r="UAO11" s="221"/>
      <c r="UAP11" s="221"/>
      <c r="UAQ11" s="221"/>
      <c r="UAR11" s="221"/>
      <c r="UAS11" s="221"/>
      <c r="UAT11" s="221"/>
      <c r="UAU11" s="221"/>
      <c r="UAV11" s="221"/>
      <c r="UAW11" s="221"/>
      <c r="UAX11" s="221"/>
      <c r="UAY11" s="221"/>
      <c r="UAZ11" s="221"/>
      <c r="UBA11" s="221"/>
      <c r="UBB11" s="221"/>
      <c r="UBC11" s="221"/>
      <c r="UBD11" s="221"/>
      <c r="UBE11" s="221"/>
      <c r="UBF11" s="221"/>
      <c r="UBG11" s="221"/>
      <c r="UBH11" s="221"/>
      <c r="UBI11" s="221"/>
      <c r="UBJ11" s="221"/>
      <c r="UBK11" s="221"/>
      <c r="UBL11" s="221"/>
      <c r="UBM11" s="221"/>
      <c r="UBN11" s="221"/>
      <c r="UBO11" s="221"/>
      <c r="UBP11" s="221"/>
      <c r="UBQ11" s="221"/>
      <c r="UBR11" s="221"/>
      <c r="UBS11" s="221"/>
      <c r="UBT11" s="221"/>
      <c r="UBU11" s="221"/>
      <c r="UBV11" s="221"/>
      <c r="UBW11" s="221"/>
      <c r="UBX11" s="221"/>
      <c r="UBY11" s="221"/>
      <c r="UBZ11" s="221"/>
      <c r="UCA11" s="221"/>
      <c r="UCB11" s="221"/>
      <c r="UCC11" s="221"/>
      <c r="UCD11" s="221"/>
      <c r="UCE11" s="221"/>
      <c r="UCF11" s="221"/>
      <c r="UCG11" s="221"/>
      <c r="UCH11" s="221"/>
      <c r="UCI11" s="221"/>
      <c r="UCJ11" s="221"/>
      <c r="UCK11" s="221"/>
      <c r="UCL11" s="221"/>
      <c r="UCM11" s="221"/>
      <c r="UCN11" s="221"/>
      <c r="UCO11" s="221"/>
      <c r="UCP11" s="221"/>
      <c r="UCQ11" s="221"/>
      <c r="UCR11" s="221"/>
      <c r="UCS11" s="221"/>
      <c r="UCT11" s="221"/>
      <c r="UCU11" s="221"/>
      <c r="UCV11" s="221"/>
      <c r="UCW11" s="221"/>
      <c r="UCX11" s="221"/>
      <c r="UCY11" s="221"/>
      <c r="UCZ11" s="221"/>
      <c r="UDA11" s="221"/>
      <c r="UDB11" s="221"/>
      <c r="UDC11" s="221"/>
      <c r="UDD11" s="221"/>
      <c r="UDE11" s="221"/>
      <c r="UDF11" s="221"/>
      <c r="UDG11" s="221"/>
      <c r="UDH11" s="221"/>
      <c r="UDI11" s="221"/>
      <c r="UDJ11" s="221"/>
      <c r="UDK11" s="221"/>
      <c r="UDL11" s="221"/>
      <c r="UDM11" s="221"/>
      <c r="UDN11" s="221"/>
      <c r="UDO11" s="221"/>
      <c r="UDP11" s="221"/>
      <c r="UDQ11" s="221"/>
      <c r="UDR11" s="221"/>
      <c r="UDS11" s="221"/>
      <c r="UDT11" s="221"/>
      <c r="UDU11" s="221"/>
      <c r="UDV11" s="221"/>
      <c r="UDW11" s="221"/>
      <c r="UDX11" s="221"/>
      <c r="UDY11" s="221"/>
      <c r="UDZ11" s="221"/>
      <c r="UEA11" s="221"/>
      <c r="UEB11" s="221"/>
      <c r="UEC11" s="221"/>
      <c r="UED11" s="221"/>
      <c r="UEE11" s="221"/>
      <c r="UEF11" s="221"/>
      <c r="UEG11" s="221"/>
      <c r="UEH11" s="221"/>
      <c r="UEI11" s="221"/>
      <c r="UEJ11" s="221"/>
      <c r="UEK11" s="221"/>
      <c r="UEL11" s="221"/>
      <c r="UEM11" s="221"/>
      <c r="UEN11" s="221"/>
      <c r="UEO11" s="221"/>
      <c r="UEP11" s="221"/>
      <c r="UEQ11" s="221"/>
      <c r="UER11" s="221"/>
      <c r="UES11" s="221"/>
      <c r="UET11" s="221"/>
      <c r="UEU11" s="221"/>
      <c r="UEV11" s="221"/>
      <c r="UEW11" s="221"/>
      <c r="UEX11" s="221"/>
      <c r="UEY11" s="221"/>
      <c r="UEZ11" s="221"/>
      <c r="UFA11" s="221"/>
      <c r="UFB11" s="221"/>
      <c r="UFC11" s="221"/>
      <c r="UFD11" s="221"/>
      <c r="UFE11" s="221"/>
      <c r="UFF11" s="221"/>
      <c r="UFG11" s="221"/>
      <c r="UFH11" s="221"/>
      <c r="UFI11" s="221"/>
      <c r="UFJ11" s="221"/>
      <c r="UFK11" s="221"/>
      <c r="UFL11" s="221"/>
      <c r="UFM11" s="221"/>
      <c r="UFN11" s="221"/>
      <c r="UFO11" s="221"/>
      <c r="UFP11" s="221"/>
      <c r="UFQ11" s="221"/>
      <c r="UFR11" s="221"/>
      <c r="UFS11" s="221"/>
      <c r="UFT11" s="221"/>
      <c r="UFU11" s="221"/>
      <c r="UFV11" s="221"/>
      <c r="UFW11" s="221"/>
      <c r="UFX11" s="221"/>
      <c r="UFY11" s="221"/>
      <c r="UFZ11" s="221"/>
      <c r="UGA11" s="221"/>
      <c r="UGB11" s="221"/>
      <c r="UGC11" s="221"/>
      <c r="UGD11" s="221"/>
      <c r="UGE11" s="221"/>
      <c r="UGF11" s="221"/>
      <c r="UGG11" s="221"/>
      <c r="UGH11" s="221"/>
      <c r="UGI11" s="221"/>
      <c r="UGJ11" s="221"/>
      <c r="UGK11" s="221"/>
      <c r="UGL11" s="221"/>
      <c r="UGM11" s="221"/>
      <c r="UGN11" s="221"/>
      <c r="UGO11" s="221"/>
      <c r="UGP11" s="221"/>
      <c r="UGQ11" s="221"/>
      <c r="UGR11" s="221"/>
      <c r="UGS11" s="221"/>
      <c r="UGT11" s="221"/>
      <c r="UGU11" s="221"/>
      <c r="UGV11" s="221"/>
      <c r="UGW11" s="221"/>
      <c r="UGX11" s="221"/>
      <c r="UGY11" s="221"/>
      <c r="UGZ11" s="221"/>
      <c r="UHA11" s="221"/>
      <c r="UHB11" s="221"/>
      <c r="UHC11" s="221"/>
      <c r="UHD11" s="221"/>
      <c r="UHE11" s="221"/>
      <c r="UHF11" s="221"/>
      <c r="UHG11" s="221"/>
      <c r="UHH11" s="221"/>
      <c r="UHI11" s="221"/>
      <c r="UHJ11" s="221"/>
      <c r="UHK11" s="221"/>
      <c r="UHL11" s="221"/>
      <c r="UHM11" s="221"/>
      <c r="UHN11" s="221"/>
      <c r="UHO11" s="221"/>
      <c r="UHP11" s="221"/>
      <c r="UHQ11" s="221"/>
      <c r="UHR11" s="221"/>
      <c r="UHS11" s="221"/>
      <c r="UHT11" s="221"/>
      <c r="UHU11" s="221"/>
      <c r="UHV11" s="221"/>
      <c r="UHW11" s="221"/>
      <c r="UHX11" s="221"/>
      <c r="UHY11" s="221"/>
      <c r="UHZ11" s="221"/>
      <c r="UIA11" s="221"/>
      <c r="UIB11" s="221"/>
      <c r="UIC11" s="221"/>
      <c r="UID11" s="221"/>
      <c r="UIE11" s="221"/>
      <c r="UIF11" s="221"/>
      <c r="UIG11" s="221"/>
      <c r="UIH11" s="221"/>
      <c r="UII11" s="221"/>
      <c r="UIJ11" s="221"/>
      <c r="UIK11" s="221"/>
      <c r="UIL11" s="221"/>
      <c r="UIM11" s="221"/>
      <c r="UIN11" s="221"/>
      <c r="UIO11" s="221"/>
      <c r="UIP11" s="221"/>
      <c r="UIQ11" s="221"/>
      <c r="UIR11" s="221"/>
      <c r="UIS11" s="221"/>
      <c r="UIT11" s="221"/>
      <c r="UIU11" s="221"/>
      <c r="UIV11" s="221"/>
      <c r="UIW11" s="221"/>
      <c r="UIX11" s="221"/>
      <c r="UIY11" s="221"/>
      <c r="UIZ11" s="221"/>
      <c r="UJA11" s="221"/>
      <c r="UJB11" s="221"/>
      <c r="UJC11" s="221"/>
      <c r="UJD11" s="221"/>
      <c r="UJE11" s="221"/>
      <c r="UJF11" s="221"/>
      <c r="UJG11" s="221"/>
      <c r="UJH11" s="221"/>
      <c r="UJI11" s="221"/>
      <c r="UJJ11" s="221"/>
      <c r="UJK11" s="221"/>
      <c r="UJL11" s="221"/>
      <c r="UJM11" s="221"/>
      <c r="UJN11" s="221"/>
      <c r="UJO11" s="221"/>
      <c r="UJP11" s="221"/>
      <c r="UJQ11" s="221"/>
      <c r="UJR11" s="221"/>
      <c r="UJS11" s="221"/>
      <c r="UJT11" s="221"/>
      <c r="UJU11" s="221"/>
      <c r="UJV11" s="221"/>
      <c r="UJW11" s="221"/>
      <c r="UJX11" s="221"/>
      <c r="UJY11" s="221"/>
      <c r="UJZ11" s="221"/>
      <c r="UKA11" s="221"/>
      <c r="UKB11" s="221"/>
      <c r="UKC11" s="221"/>
      <c r="UKD11" s="221"/>
      <c r="UKE11" s="221"/>
      <c r="UKF11" s="221"/>
      <c r="UKG11" s="221"/>
      <c r="UKH11" s="221"/>
      <c r="UKI11" s="221"/>
      <c r="UKJ11" s="221"/>
      <c r="UKK11" s="221"/>
      <c r="UKL11" s="221"/>
      <c r="UKM11" s="221"/>
      <c r="UKN11" s="221"/>
      <c r="UKO11" s="221"/>
      <c r="UKP11" s="221"/>
      <c r="UKQ11" s="221"/>
      <c r="UKR11" s="221"/>
      <c r="UKS11" s="221"/>
      <c r="UKT11" s="221"/>
      <c r="UKU11" s="221"/>
      <c r="UKV11" s="221"/>
      <c r="UKW11" s="221"/>
      <c r="UKX11" s="221"/>
      <c r="UKY11" s="221"/>
      <c r="UKZ11" s="221"/>
      <c r="ULA11" s="221"/>
      <c r="ULB11" s="221"/>
      <c r="ULC11" s="221"/>
      <c r="ULD11" s="221"/>
      <c r="ULE11" s="221"/>
      <c r="ULF11" s="221"/>
      <c r="ULG11" s="221"/>
      <c r="ULH11" s="221"/>
      <c r="ULI11" s="221"/>
      <c r="ULJ11" s="221"/>
      <c r="ULK11" s="221"/>
      <c r="ULL11" s="221"/>
      <c r="ULM11" s="221"/>
      <c r="ULN11" s="221"/>
      <c r="ULO11" s="221"/>
      <c r="ULP11" s="221"/>
      <c r="ULQ11" s="221"/>
      <c r="ULR11" s="221"/>
      <c r="ULS11" s="221"/>
      <c r="ULT11" s="221"/>
      <c r="ULU11" s="221"/>
      <c r="ULV11" s="221"/>
      <c r="ULW11" s="221"/>
      <c r="ULX11" s="221"/>
      <c r="ULY11" s="221"/>
      <c r="ULZ11" s="221"/>
      <c r="UMA11" s="221"/>
      <c r="UMB11" s="221"/>
      <c r="UMC11" s="221"/>
      <c r="UMD11" s="221"/>
      <c r="UME11" s="221"/>
      <c r="UMF11" s="221"/>
      <c r="UMG11" s="221"/>
      <c r="UMH11" s="221"/>
      <c r="UMI11" s="221"/>
      <c r="UMJ11" s="221"/>
      <c r="UMK11" s="221"/>
      <c r="UML11" s="221"/>
      <c r="UMM11" s="221"/>
      <c r="UMN11" s="221"/>
      <c r="UMO11" s="221"/>
      <c r="UMP11" s="221"/>
      <c r="UMQ11" s="221"/>
      <c r="UMR11" s="221"/>
      <c r="UMS11" s="221"/>
      <c r="UMT11" s="221"/>
      <c r="UMU11" s="221"/>
      <c r="UMV11" s="221"/>
      <c r="UMW11" s="221"/>
      <c r="UMX11" s="221"/>
      <c r="UMY11" s="221"/>
      <c r="UMZ11" s="221"/>
      <c r="UNA11" s="221"/>
      <c r="UNB11" s="221"/>
      <c r="UNC11" s="221"/>
      <c r="UND11" s="221"/>
      <c r="UNE11" s="221"/>
      <c r="UNF11" s="221"/>
      <c r="UNG11" s="221"/>
      <c r="UNH11" s="221"/>
      <c r="UNI11" s="221"/>
      <c r="UNJ11" s="221"/>
      <c r="UNK11" s="221"/>
      <c r="UNL11" s="221"/>
      <c r="UNM11" s="221"/>
      <c r="UNN11" s="221"/>
      <c r="UNO11" s="221"/>
      <c r="UNP11" s="221"/>
      <c r="UNQ11" s="221"/>
      <c r="UNR11" s="221"/>
      <c r="UNS11" s="221"/>
      <c r="UNT11" s="221"/>
      <c r="UNU11" s="221"/>
      <c r="UNV11" s="221"/>
      <c r="UNW11" s="221"/>
      <c r="UNX11" s="221"/>
      <c r="UNY11" s="221"/>
      <c r="UNZ11" s="221"/>
      <c r="UOA11" s="221"/>
      <c r="UOB11" s="221"/>
      <c r="UOC11" s="221"/>
      <c r="UOD11" s="221"/>
      <c r="UOE11" s="221"/>
      <c r="UOF11" s="221"/>
      <c r="UOG11" s="221"/>
      <c r="UOH11" s="221"/>
      <c r="UOI11" s="221"/>
      <c r="UOJ11" s="221"/>
      <c r="UOK11" s="221"/>
      <c r="UOL11" s="221"/>
      <c r="UOM11" s="221"/>
      <c r="UON11" s="221"/>
      <c r="UOO11" s="221"/>
      <c r="UOP11" s="221"/>
      <c r="UOQ11" s="221"/>
      <c r="UOR11" s="221"/>
      <c r="UOS11" s="221"/>
      <c r="UOT11" s="221"/>
      <c r="UOU11" s="221"/>
      <c r="UOV11" s="221"/>
      <c r="UOW11" s="221"/>
      <c r="UOX11" s="221"/>
      <c r="UOY11" s="221"/>
      <c r="UOZ11" s="221"/>
      <c r="UPA11" s="221"/>
      <c r="UPB11" s="221"/>
      <c r="UPC11" s="221"/>
      <c r="UPD11" s="221"/>
      <c r="UPE11" s="221"/>
      <c r="UPF11" s="221"/>
      <c r="UPG11" s="221"/>
      <c r="UPH11" s="221"/>
      <c r="UPI11" s="221"/>
      <c r="UPJ11" s="221"/>
      <c r="UPK11" s="221"/>
      <c r="UPL11" s="221"/>
      <c r="UPM11" s="221"/>
      <c r="UPN11" s="221"/>
      <c r="UPO11" s="221"/>
      <c r="UPP11" s="221"/>
      <c r="UPQ11" s="221"/>
      <c r="UPR11" s="221"/>
      <c r="UPS11" s="221"/>
      <c r="UPT11" s="221"/>
      <c r="UPU11" s="221"/>
      <c r="UPV11" s="221"/>
      <c r="UPW11" s="221"/>
      <c r="UPX11" s="221"/>
      <c r="UPY11" s="221"/>
      <c r="UPZ11" s="221"/>
      <c r="UQA11" s="221"/>
      <c r="UQB11" s="221"/>
      <c r="UQC11" s="221"/>
      <c r="UQD11" s="221"/>
      <c r="UQE11" s="221"/>
      <c r="UQF11" s="221"/>
      <c r="UQG11" s="221"/>
      <c r="UQH11" s="221"/>
      <c r="UQI11" s="221"/>
      <c r="UQJ11" s="221"/>
      <c r="UQK11" s="221"/>
      <c r="UQL11" s="221"/>
      <c r="UQM11" s="221"/>
      <c r="UQN11" s="221"/>
      <c r="UQO11" s="221"/>
      <c r="UQP11" s="221"/>
      <c r="UQQ11" s="221"/>
      <c r="UQR11" s="221"/>
      <c r="UQS11" s="221"/>
      <c r="UQT11" s="221"/>
      <c r="UQU11" s="221"/>
      <c r="UQV11" s="221"/>
      <c r="UQW11" s="221"/>
      <c r="UQX11" s="221"/>
      <c r="UQY11" s="221"/>
      <c r="UQZ11" s="221"/>
      <c r="URA11" s="221"/>
      <c r="URB11" s="221"/>
      <c r="URC11" s="221"/>
      <c r="URD11" s="221"/>
      <c r="URE11" s="221"/>
      <c r="URF11" s="221"/>
      <c r="URG11" s="221"/>
      <c r="URH11" s="221"/>
      <c r="URI11" s="221"/>
      <c r="URJ11" s="221"/>
      <c r="URK11" s="221"/>
      <c r="URL11" s="221"/>
      <c r="URM11" s="221"/>
      <c r="URN11" s="221"/>
      <c r="URO11" s="221"/>
      <c r="URP11" s="221"/>
      <c r="URQ11" s="221"/>
      <c r="URR11" s="221"/>
      <c r="URS11" s="221"/>
      <c r="URT11" s="221"/>
      <c r="URU11" s="221"/>
      <c r="URV11" s="221"/>
      <c r="URW11" s="221"/>
      <c r="URX11" s="221"/>
      <c r="URY11" s="221"/>
      <c r="URZ11" s="221"/>
      <c r="USA11" s="221"/>
      <c r="USB11" s="221"/>
      <c r="USC11" s="221"/>
      <c r="USD11" s="221"/>
      <c r="USE11" s="221"/>
      <c r="USF11" s="221"/>
      <c r="USG11" s="221"/>
      <c r="USH11" s="221"/>
      <c r="USI11" s="221"/>
      <c r="USJ11" s="221"/>
      <c r="USK11" s="221"/>
      <c r="USL11" s="221"/>
      <c r="USM11" s="221"/>
      <c r="USN11" s="221"/>
      <c r="USO11" s="221"/>
      <c r="USP11" s="221"/>
      <c r="USQ11" s="221"/>
      <c r="USR11" s="221"/>
      <c r="USS11" s="221"/>
      <c r="UST11" s="221"/>
      <c r="USU11" s="221"/>
      <c r="USV11" s="221"/>
      <c r="USW11" s="221"/>
      <c r="USX11" s="221"/>
      <c r="USY11" s="221"/>
      <c r="USZ11" s="221"/>
      <c r="UTA11" s="221"/>
      <c r="UTB11" s="221"/>
      <c r="UTC11" s="221"/>
      <c r="UTD11" s="221"/>
      <c r="UTE11" s="221"/>
      <c r="UTF11" s="221"/>
      <c r="UTG11" s="221"/>
      <c r="UTH11" s="221"/>
      <c r="UTI11" s="221"/>
      <c r="UTJ11" s="221"/>
      <c r="UTK11" s="221"/>
      <c r="UTL11" s="221"/>
      <c r="UTM11" s="221"/>
      <c r="UTN11" s="221"/>
      <c r="UTO11" s="221"/>
      <c r="UTP11" s="221"/>
      <c r="UTQ11" s="221"/>
      <c r="UTR11" s="221"/>
      <c r="UTS11" s="221"/>
      <c r="UTT11" s="221"/>
      <c r="UTU11" s="221"/>
      <c r="UTV11" s="221"/>
      <c r="UTW11" s="221"/>
      <c r="UTX11" s="221"/>
      <c r="UTY11" s="221"/>
      <c r="UTZ11" s="221"/>
      <c r="UUA11" s="221"/>
      <c r="UUB11" s="221"/>
      <c r="UUC11" s="221"/>
      <c r="UUD11" s="221"/>
      <c r="UUE11" s="221"/>
      <c r="UUF11" s="221"/>
      <c r="UUG11" s="221"/>
      <c r="UUH11" s="221"/>
      <c r="UUI11" s="221"/>
      <c r="UUJ11" s="221"/>
      <c r="UUK11" s="221"/>
      <c r="UUL11" s="221"/>
      <c r="UUM11" s="221"/>
      <c r="UUN11" s="221"/>
      <c r="UUO11" s="221"/>
      <c r="UUP11" s="221"/>
      <c r="UUQ11" s="221"/>
      <c r="UUR11" s="221"/>
      <c r="UUS11" s="221"/>
      <c r="UUT11" s="221"/>
      <c r="UUU11" s="221"/>
      <c r="UUV11" s="221"/>
      <c r="UUW11" s="221"/>
      <c r="UUX11" s="221"/>
      <c r="UUY11" s="221"/>
      <c r="UUZ11" s="221"/>
      <c r="UVA11" s="221"/>
      <c r="UVB11" s="221"/>
      <c r="UVC11" s="221"/>
      <c r="UVD11" s="221"/>
      <c r="UVE11" s="221"/>
      <c r="UVF11" s="221"/>
      <c r="UVG11" s="221"/>
      <c r="UVH11" s="221"/>
      <c r="UVI11" s="221"/>
      <c r="UVJ11" s="221"/>
      <c r="UVK11" s="221"/>
      <c r="UVL11" s="221"/>
      <c r="UVM11" s="221"/>
      <c r="UVN11" s="221"/>
      <c r="UVO11" s="221"/>
      <c r="UVP11" s="221"/>
      <c r="UVQ11" s="221"/>
      <c r="UVR11" s="221"/>
      <c r="UVS11" s="221"/>
      <c r="UVT11" s="221"/>
      <c r="UVU11" s="221"/>
      <c r="UVV11" s="221"/>
      <c r="UVW11" s="221"/>
      <c r="UVX11" s="221"/>
      <c r="UVY11" s="221"/>
      <c r="UVZ11" s="221"/>
      <c r="UWA11" s="221"/>
      <c r="UWB11" s="221"/>
      <c r="UWC11" s="221"/>
      <c r="UWD11" s="221"/>
      <c r="UWE11" s="221"/>
      <c r="UWF11" s="221"/>
      <c r="UWG11" s="221"/>
      <c r="UWH11" s="221"/>
      <c r="UWI11" s="221"/>
      <c r="UWJ11" s="221"/>
      <c r="UWK11" s="221"/>
      <c r="UWL11" s="221"/>
      <c r="UWM11" s="221"/>
      <c r="UWN11" s="221"/>
      <c r="UWO11" s="221"/>
      <c r="UWP11" s="221"/>
      <c r="UWQ11" s="221"/>
      <c r="UWR11" s="221"/>
      <c r="UWS11" s="221"/>
      <c r="UWT11" s="221"/>
      <c r="UWU11" s="221"/>
      <c r="UWV11" s="221"/>
      <c r="UWW11" s="221"/>
      <c r="UWX11" s="221"/>
      <c r="UWY11" s="221"/>
      <c r="UWZ11" s="221"/>
      <c r="UXA11" s="221"/>
      <c r="UXB11" s="221"/>
      <c r="UXC11" s="221"/>
      <c r="UXD11" s="221"/>
      <c r="UXE11" s="221"/>
      <c r="UXF11" s="221"/>
      <c r="UXG11" s="221"/>
      <c r="UXH11" s="221"/>
      <c r="UXI11" s="221"/>
      <c r="UXJ11" s="221"/>
      <c r="UXK11" s="221"/>
      <c r="UXL11" s="221"/>
      <c r="UXM11" s="221"/>
      <c r="UXN11" s="221"/>
      <c r="UXO11" s="221"/>
      <c r="UXP11" s="221"/>
      <c r="UXQ11" s="221"/>
      <c r="UXR11" s="221"/>
      <c r="UXS11" s="221"/>
      <c r="UXT11" s="221"/>
      <c r="UXU11" s="221"/>
      <c r="UXV11" s="221"/>
      <c r="UXW11" s="221"/>
      <c r="UXX11" s="221"/>
      <c r="UXY11" s="221"/>
      <c r="UXZ11" s="221"/>
      <c r="UYA11" s="221"/>
      <c r="UYB11" s="221"/>
      <c r="UYC11" s="221"/>
      <c r="UYD11" s="221"/>
      <c r="UYE11" s="221"/>
      <c r="UYF11" s="221"/>
      <c r="UYG11" s="221"/>
      <c r="UYH11" s="221"/>
      <c r="UYI11" s="221"/>
      <c r="UYJ11" s="221"/>
      <c r="UYK11" s="221"/>
      <c r="UYL11" s="221"/>
      <c r="UYM11" s="221"/>
      <c r="UYN11" s="221"/>
      <c r="UYO11" s="221"/>
      <c r="UYP11" s="221"/>
      <c r="UYQ11" s="221"/>
      <c r="UYR11" s="221"/>
      <c r="UYS11" s="221"/>
      <c r="UYT11" s="221"/>
      <c r="UYU11" s="221"/>
      <c r="UYV11" s="221"/>
      <c r="UYW11" s="221"/>
      <c r="UYX11" s="221"/>
      <c r="UYY11" s="221"/>
      <c r="UYZ11" s="221"/>
      <c r="UZA11" s="221"/>
      <c r="UZB11" s="221"/>
      <c r="UZC11" s="221"/>
      <c r="UZD11" s="221"/>
      <c r="UZE11" s="221"/>
      <c r="UZF11" s="221"/>
      <c r="UZG11" s="221"/>
      <c r="UZH11" s="221"/>
      <c r="UZI11" s="221"/>
      <c r="UZJ11" s="221"/>
      <c r="UZK11" s="221"/>
      <c r="UZL11" s="221"/>
      <c r="UZM11" s="221"/>
      <c r="UZN11" s="221"/>
      <c r="UZO11" s="221"/>
      <c r="UZP11" s="221"/>
      <c r="UZQ11" s="221"/>
      <c r="UZR11" s="221"/>
      <c r="UZS11" s="221"/>
      <c r="UZT11" s="221"/>
      <c r="UZU11" s="221"/>
      <c r="UZV11" s="221"/>
      <c r="UZW11" s="221"/>
      <c r="UZX11" s="221"/>
      <c r="UZY11" s="221"/>
      <c r="UZZ11" s="221"/>
      <c r="VAA11" s="221"/>
      <c r="VAB11" s="221"/>
      <c r="VAC11" s="221"/>
      <c r="VAD11" s="221"/>
      <c r="VAE11" s="221"/>
      <c r="VAF11" s="221"/>
      <c r="VAG11" s="221"/>
      <c r="VAH11" s="221"/>
      <c r="VAI11" s="221"/>
      <c r="VAJ11" s="221"/>
      <c r="VAK11" s="221"/>
      <c r="VAL11" s="221"/>
      <c r="VAM11" s="221"/>
      <c r="VAN11" s="221"/>
      <c r="VAO11" s="221"/>
      <c r="VAP11" s="221"/>
      <c r="VAQ11" s="221"/>
      <c r="VAR11" s="221"/>
      <c r="VAS11" s="221"/>
      <c r="VAT11" s="221"/>
      <c r="VAU11" s="221"/>
      <c r="VAV11" s="221"/>
      <c r="VAW11" s="221"/>
      <c r="VAX11" s="221"/>
      <c r="VAY11" s="221"/>
      <c r="VAZ11" s="221"/>
      <c r="VBA11" s="221"/>
      <c r="VBB11" s="221"/>
      <c r="VBC11" s="221"/>
      <c r="VBD11" s="221"/>
      <c r="VBE11" s="221"/>
      <c r="VBF11" s="221"/>
      <c r="VBG11" s="221"/>
      <c r="VBH11" s="221"/>
      <c r="VBI11" s="221"/>
      <c r="VBJ11" s="221"/>
      <c r="VBK11" s="221"/>
      <c r="VBL11" s="221"/>
      <c r="VBM11" s="221"/>
      <c r="VBN11" s="221"/>
      <c r="VBO11" s="221"/>
      <c r="VBP11" s="221"/>
      <c r="VBQ11" s="221"/>
      <c r="VBR11" s="221"/>
      <c r="VBS11" s="221"/>
      <c r="VBT11" s="221"/>
      <c r="VBU11" s="221"/>
      <c r="VBV11" s="221"/>
      <c r="VBW11" s="221"/>
      <c r="VBX11" s="221"/>
      <c r="VBY11" s="221"/>
      <c r="VBZ11" s="221"/>
      <c r="VCA11" s="221"/>
      <c r="VCB11" s="221"/>
      <c r="VCC11" s="221"/>
      <c r="VCD11" s="221"/>
      <c r="VCE11" s="221"/>
      <c r="VCF11" s="221"/>
      <c r="VCG11" s="221"/>
      <c r="VCH11" s="221"/>
      <c r="VCI11" s="221"/>
      <c r="VCJ11" s="221"/>
      <c r="VCK11" s="221"/>
      <c r="VCL11" s="221"/>
      <c r="VCM11" s="221"/>
      <c r="VCN11" s="221"/>
      <c r="VCO11" s="221"/>
      <c r="VCP11" s="221"/>
      <c r="VCQ11" s="221"/>
      <c r="VCR11" s="221"/>
      <c r="VCS11" s="221"/>
      <c r="VCT11" s="221"/>
      <c r="VCU11" s="221"/>
      <c r="VCV11" s="221"/>
      <c r="VCW11" s="221"/>
      <c r="VCX11" s="221"/>
      <c r="VCY11" s="221"/>
      <c r="VCZ11" s="221"/>
      <c r="VDA11" s="221"/>
      <c r="VDB11" s="221"/>
      <c r="VDC11" s="221"/>
      <c r="VDD11" s="221"/>
      <c r="VDE11" s="221"/>
      <c r="VDF11" s="221"/>
      <c r="VDG11" s="221"/>
      <c r="VDH11" s="221"/>
      <c r="VDI11" s="221"/>
      <c r="VDJ11" s="221"/>
      <c r="VDK11" s="221"/>
      <c r="VDL11" s="221"/>
      <c r="VDM11" s="221"/>
      <c r="VDN11" s="221"/>
      <c r="VDO11" s="221"/>
      <c r="VDP11" s="221"/>
      <c r="VDQ11" s="221"/>
      <c r="VDR11" s="221"/>
      <c r="VDS11" s="221"/>
      <c r="VDT11" s="221"/>
      <c r="VDU11" s="221"/>
      <c r="VDV11" s="221"/>
      <c r="VDW11" s="221"/>
      <c r="VDX11" s="221"/>
      <c r="VDY11" s="221"/>
      <c r="VDZ11" s="221"/>
      <c r="VEA11" s="221"/>
      <c r="VEB11" s="221"/>
      <c r="VEC11" s="221"/>
      <c r="VED11" s="221"/>
      <c r="VEE11" s="221"/>
      <c r="VEF11" s="221"/>
      <c r="VEG11" s="221"/>
      <c r="VEH11" s="221"/>
      <c r="VEI11" s="221"/>
      <c r="VEJ11" s="221"/>
      <c r="VEK11" s="221"/>
      <c r="VEL11" s="221"/>
      <c r="VEM11" s="221"/>
      <c r="VEN11" s="221"/>
      <c r="VEO11" s="221"/>
      <c r="VEP11" s="221"/>
      <c r="VEQ11" s="221"/>
      <c r="VER11" s="221"/>
      <c r="VES11" s="221"/>
      <c r="VET11" s="221"/>
      <c r="VEU11" s="221"/>
      <c r="VEV11" s="221"/>
      <c r="VEW11" s="221"/>
      <c r="VEX11" s="221"/>
      <c r="VEY11" s="221"/>
      <c r="VEZ11" s="221"/>
      <c r="VFA11" s="221"/>
      <c r="VFB11" s="221"/>
      <c r="VFC11" s="221"/>
      <c r="VFD11" s="221"/>
      <c r="VFE11" s="221"/>
      <c r="VFF11" s="221"/>
      <c r="VFG11" s="221"/>
      <c r="VFH11" s="221"/>
      <c r="VFI11" s="221"/>
      <c r="VFJ11" s="221"/>
      <c r="VFK11" s="221"/>
      <c r="VFL11" s="221"/>
      <c r="VFM11" s="221"/>
      <c r="VFN11" s="221"/>
      <c r="VFO11" s="221"/>
      <c r="VFP11" s="221"/>
      <c r="VFQ11" s="221"/>
      <c r="VFR11" s="221"/>
      <c r="VFS11" s="221"/>
      <c r="VFT11" s="221"/>
      <c r="VFU11" s="221"/>
      <c r="VFV11" s="221"/>
      <c r="VFW11" s="221"/>
      <c r="VFX11" s="221"/>
      <c r="VFY11" s="221"/>
      <c r="VFZ11" s="221"/>
      <c r="VGA11" s="221"/>
      <c r="VGB11" s="221"/>
      <c r="VGC11" s="221"/>
      <c r="VGD11" s="221"/>
      <c r="VGE11" s="221"/>
      <c r="VGF11" s="221"/>
      <c r="VGG11" s="221"/>
      <c r="VGH11" s="221"/>
      <c r="VGI11" s="221"/>
      <c r="VGJ11" s="221"/>
      <c r="VGK11" s="221"/>
      <c r="VGL11" s="221"/>
      <c r="VGM11" s="221"/>
      <c r="VGN11" s="221"/>
      <c r="VGO11" s="221"/>
      <c r="VGP11" s="221"/>
      <c r="VGQ11" s="221"/>
      <c r="VGR11" s="221"/>
      <c r="VGS11" s="221"/>
      <c r="VGT11" s="221"/>
      <c r="VGU11" s="221"/>
      <c r="VGV11" s="221"/>
      <c r="VGW11" s="221"/>
      <c r="VGX11" s="221"/>
      <c r="VGY11" s="221"/>
      <c r="VGZ11" s="221"/>
      <c r="VHA11" s="221"/>
      <c r="VHB11" s="221"/>
      <c r="VHC11" s="221"/>
      <c r="VHD11" s="221"/>
      <c r="VHE11" s="221"/>
      <c r="VHF11" s="221"/>
      <c r="VHG11" s="221"/>
      <c r="VHH11" s="221"/>
      <c r="VHI11" s="221"/>
      <c r="VHJ11" s="221"/>
      <c r="VHK11" s="221"/>
      <c r="VHL11" s="221"/>
      <c r="VHM11" s="221"/>
      <c r="VHN11" s="221"/>
      <c r="VHO11" s="221"/>
      <c r="VHP11" s="221"/>
      <c r="VHQ11" s="221"/>
      <c r="VHR11" s="221"/>
      <c r="VHS11" s="221"/>
      <c r="VHT11" s="221"/>
      <c r="VHU11" s="221"/>
      <c r="VHV11" s="221"/>
      <c r="VHW11" s="221"/>
      <c r="VHX11" s="221"/>
      <c r="VHY11" s="221"/>
      <c r="VHZ11" s="221"/>
      <c r="VIA11" s="221"/>
      <c r="VIB11" s="221"/>
      <c r="VIC11" s="221"/>
      <c r="VID11" s="221"/>
      <c r="VIE11" s="221"/>
      <c r="VIF11" s="221"/>
      <c r="VIG11" s="221"/>
      <c r="VIH11" s="221"/>
      <c r="VII11" s="221"/>
      <c r="VIJ11" s="221"/>
      <c r="VIK11" s="221"/>
      <c r="VIL11" s="221"/>
      <c r="VIM11" s="221"/>
      <c r="VIN11" s="221"/>
      <c r="VIO11" s="221"/>
      <c r="VIP11" s="221"/>
      <c r="VIQ11" s="221"/>
      <c r="VIR11" s="221"/>
      <c r="VIS11" s="221"/>
      <c r="VIT11" s="221"/>
      <c r="VIU11" s="221"/>
      <c r="VIV11" s="221"/>
      <c r="VIW11" s="221"/>
      <c r="VIX11" s="221"/>
      <c r="VIY11" s="221"/>
      <c r="VIZ11" s="221"/>
      <c r="VJA11" s="221"/>
      <c r="VJB11" s="221"/>
      <c r="VJC11" s="221"/>
      <c r="VJD11" s="221"/>
      <c r="VJE11" s="221"/>
      <c r="VJF11" s="221"/>
      <c r="VJG11" s="221"/>
      <c r="VJH11" s="221"/>
      <c r="VJI11" s="221"/>
      <c r="VJJ11" s="221"/>
      <c r="VJK11" s="221"/>
      <c r="VJL11" s="221"/>
      <c r="VJM11" s="221"/>
      <c r="VJN11" s="221"/>
      <c r="VJO11" s="221"/>
      <c r="VJP11" s="221"/>
      <c r="VJQ11" s="221"/>
      <c r="VJR11" s="221"/>
      <c r="VJS11" s="221"/>
      <c r="VJT11" s="221"/>
      <c r="VJU11" s="221"/>
      <c r="VJV11" s="221"/>
      <c r="VJW11" s="221"/>
      <c r="VJX11" s="221"/>
      <c r="VJY11" s="221"/>
      <c r="VJZ11" s="221"/>
      <c r="VKA11" s="221"/>
      <c r="VKB11" s="221"/>
      <c r="VKC11" s="221"/>
      <c r="VKD11" s="221"/>
      <c r="VKE11" s="221"/>
      <c r="VKF11" s="221"/>
      <c r="VKG11" s="221"/>
      <c r="VKH11" s="221"/>
      <c r="VKI11" s="221"/>
      <c r="VKJ11" s="221"/>
      <c r="VKK11" s="221"/>
      <c r="VKL11" s="221"/>
      <c r="VKM11" s="221"/>
      <c r="VKN11" s="221"/>
      <c r="VKO11" s="221"/>
      <c r="VKP11" s="221"/>
      <c r="VKQ11" s="221"/>
      <c r="VKR11" s="221"/>
      <c r="VKS11" s="221"/>
      <c r="VKT11" s="221"/>
      <c r="VKU11" s="221"/>
      <c r="VKV11" s="221"/>
      <c r="VKW11" s="221"/>
      <c r="VKX11" s="221"/>
      <c r="VKY11" s="221"/>
      <c r="VKZ11" s="221"/>
      <c r="VLA11" s="221"/>
      <c r="VLB11" s="221"/>
      <c r="VLC11" s="221"/>
      <c r="VLD11" s="221"/>
      <c r="VLE11" s="221"/>
      <c r="VLF11" s="221"/>
      <c r="VLG11" s="221"/>
      <c r="VLH11" s="221"/>
      <c r="VLI11" s="221"/>
      <c r="VLJ11" s="221"/>
      <c r="VLK11" s="221"/>
      <c r="VLL11" s="221"/>
      <c r="VLM11" s="221"/>
      <c r="VLN11" s="221"/>
      <c r="VLO11" s="221"/>
      <c r="VLP11" s="221"/>
      <c r="VLQ11" s="221"/>
      <c r="VLR11" s="221"/>
      <c r="VLS11" s="221"/>
      <c r="VLT11" s="221"/>
      <c r="VLU11" s="221"/>
      <c r="VLV11" s="221"/>
      <c r="VLW11" s="221"/>
      <c r="VLX11" s="221"/>
      <c r="VLY11" s="221"/>
      <c r="VLZ11" s="221"/>
      <c r="VMA11" s="221"/>
      <c r="VMB11" s="221"/>
      <c r="VMC11" s="221"/>
      <c r="VMD11" s="221"/>
      <c r="VME11" s="221"/>
      <c r="VMF11" s="221"/>
      <c r="VMG11" s="221"/>
      <c r="VMH11" s="221"/>
      <c r="VMI11" s="221"/>
      <c r="VMJ11" s="221"/>
      <c r="VMK11" s="221"/>
      <c r="VML11" s="221"/>
      <c r="VMM11" s="221"/>
      <c r="VMN11" s="221"/>
      <c r="VMO11" s="221"/>
      <c r="VMP11" s="221"/>
      <c r="VMQ11" s="221"/>
      <c r="VMR11" s="221"/>
      <c r="VMS11" s="221"/>
      <c r="VMT11" s="221"/>
      <c r="VMU11" s="221"/>
      <c r="VMV11" s="221"/>
      <c r="VMW11" s="221"/>
      <c r="VMX11" s="221"/>
      <c r="VMY11" s="221"/>
      <c r="VMZ11" s="221"/>
      <c r="VNA11" s="221"/>
      <c r="VNB11" s="221"/>
      <c r="VNC11" s="221"/>
      <c r="VND11" s="221"/>
      <c r="VNE11" s="221"/>
      <c r="VNF11" s="221"/>
      <c r="VNG11" s="221"/>
      <c r="VNH11" s="221"/>
      <c r="VNI11" s="221"/>
      <c r="VNJ11" s="221"/>
      <c r="VNK11" s="221"/>
      <c r="VNL11" s="221"/>
      <c r="VNM11" s="221"/>
      <c r="VNN11" s="221"/>
      <c r="VNO11" s="221"/>
      <c r="VNP11" s="221"/>
      <c r="VNQ11" s="221"/>
      <c r="VNR11" s="221"/>
      <c r="VNS11" s="221"/>
      <c r="VNT11" s="221"/>
      <c r="VNU11" s="221"/>
      <c r="VNV11" s="221"/>
      <c r="VNW11" s="221"/>
      <c r="VNX11" s="221"/>
      <c r="VNY11" s="221"/>
      <c r="VNZ11" s="221"/>
      <c r="VOA11" s="221"/>
      <c r="VOB11" s="221"/>
      <c r="VOC11" s="221"/>
      <c r="VOD11" s="221"/>
      <c r="VOE11" s="221"/>
      <c r="VOF11" s="221"/>
      <c r="VOG11" s="221"/>
      <c r="VOH11" s="221"/>
      <c r="VOI11" s="221"/>
      <c r="VOJ11" s="221"/>
      <c r="VOK11" s="221"/>
      <c r="VOL11" s="221"/>
      <c r="VOM11" s="221"/>
      <c r="VON11" s="221"/>
      <c r="VOO11" s="221"/>
      <c r="VOP11" s="221"/>
      <c r="VOQ11" s="221"/>
      <c r="VOR11" s="221"/>
      <c r="VOS11" s="221"/>
      <c r="VOT11" s="221"/>
      <c r="VOU11" s="221"/>
      <c r="VOV11" s="221"/>
      <c r="VOW11" s="221"/>
      <c r="VOX11" s="221"/>
      <c r="VOY11" s="221"/>
      <c r="VOZ11" s="221"/>
      <c r="VPA11" s="221"/>
      <c r="VPB11" s="221"/>
      <c r="VPC11" s="221"/>
      <c r="VPD11" s="221"/>
      <c r="VPE11" s="221"/>
      <c r="VPF11" s="221"/>
      <c r="VPG11" s="221"/>
      <c r="VPH11" s="221"/>
      <c r="VPI11" s="221"/>
      <c r="VPJ11" s="221"/>
      <c r="VPK11" s="221"/>
      <c r="VPL11" s="221"/>
      <c r="VPM11" s="221"/>
      <c r="VPN11" s="221"/>
      <c r="VPO11" s="221"/>
      <c r="VPP11" s="221"/>
      <c r="VPQ11" s="221"/>
      <c r="VPR11" s="221"/>
      <c r="VPS11" s="221"/>
      <c r="VPT11" s="221"/>
      <c r="VPU11" s="221"/>
      <c r="VPV11" s="221"/>
      <c r="VPW11" s="221"/>
      <c r="VPX11" s="221"/>
      <c r="VPY11" s="221"/>
      <c r="VPZ11" s="221"/>
      <c r="VQA11" s="221"/>
      <c r="VQB11" s="221"/>
      <c r="VQC11" s="221"/>
      <c r="VQD11" s="221"/>
      <c r="VQE11" s="221"/>
      <c r="VQF11" s="221"/>
      <c r="VQG11" s="221"/>
      <c r="VQH11" s="221"/>
      <c r="VQI11" s="221"/>
      <c r="VQJ11" s="221"/>
      <c r="VQK11" s="221"/>
      <c r="VQL11" s="221"/>
      <c r="VQM11" s="221"/>
      <c r="VQN11" s="221"/>
      <c r="VQO11" s="221"/>
      <c r="VQP11" s="221"/>
      <c r="VQQ11" s="221"/>
      <c r="VQR11" s="221"/>
      <c r="VQS11" s="221"/>
      <c r="VQT11" s="221"/>
      <c r="VQU11" s="221"/>
      <c r="VQV11" s="221"/>
      <c r="VQW11" s="221"/>
      <c r="VQX11" s="221"/>
      <c r="VQY11" s="221"/>
      <c r="VQZ11" s="221"/>
      <c r="VRA11" s="221"/>
      <c r="VRB11" s="221"/>
      <c r="VRC11" s="221"/>
      <c r="VRD11" s="221"/>
      <c r="VRE11" s="221"/>
      <c r="VRF11" s="221"/>
      <c r="VRG11" s="221"/>
      <c r="VRH11" s="221"/>
      <c r="VRI11" s="221"/>
      <c r="VRJ11" s="221"/>
      <c r="VRK11" s="221"/>
      <c r="VRL11" s="221"/>
      <c r="VRM11" s="221"/>
      <c r="VRN11" s="221"/>
      <c r="VRO11" s="221"/>
      <c r="VRP11" s="221"/>
      <c r="VRQ11" s="221"/>
      <c r="VRR11" s="221"/>
      <c r="VRS11" s="221"/>
      <c r="VRT11" s="221"/>
      <c r="VRU11" s="221"/>
      <c r="VRV11" s="221"/>
      <c r="VRW11" s="221"/>
      <c r="VRX11" s="221"/>
      <c r="VRY11" s="221"/>
      <c r="VRZ11" s="221"/>
      <c r="VSA11" s="221"/>
      <c r="VSB11" s="221"/>
      <c r="VSC11" s="221"/>
      <c r="VSD11" s="221"/>
      <c r="VSE11" s="221"/>
      <c r="VSF11" s="221"/>
      <c r="VSG11" s="221"/>
      <c r="VSH11" s="221"/>
      <c r="VSI11" s="221"/>
      <c r="VSJ11" s="221"/>
      <c r="VSK11" s="221"/>
      <c r="VSL11" s="221"/>
      <c r="VSM11" s="221"/>
      <c r="VSN11" s="221"/>
      <c r="VSO11" s="221"/>
      <c r="VSP11" s="221"/>
      <c r="VSQ11" s="221"/>
      <c r="VSR11" s="221"/>
      <c r="VSS11" s="221"/>
      <c r="VST11" s="221"/>
      <c r="VSU11" s="221"/>
      <c r="VSV11" s="221"/>
      <c r="VSW11" s="221"/>
      <c r="VSX11" s="221"/>
      <c r="VSY11" s="221"/>
      <c r="VSZ11" s="221"/>
      <c r="VTA11" s="221"/>
      <c r="VTB11" s="221"/>
      <c r="VTC11" s="221"/>
      <c r="VTD11" s="221"/>
      <c r="VTE11" s="221"/>
      <c r="VTF11" s="221"/>
      <c r="VTG11" s="221"/>
      <c r="VTH11" s="221"/>
      <c r="VTI11" s="221"/>
      <c r="VTJ11" s="221"/>
      <c r="VTK11" s="221"/>
      <c r="VTL11" s="221"/>
      <c r="VTM11" s="221"/>
      <c r="VTN11" s="221"/>
      <c r="VTO11" s="221"/>
      <c r="VTP11" s="221"/>
      <c r="VTQ11" s="221"/>
      <c r="VTR11" s="221"/>
      <c r="VTS11" s="221"/>
      <c r="VTT11" s="221"/>
      <c r="VTU11" s="221"/>
      <c r="VTV11" s="221"/>
      <c r="VTW11" s="221"/>
      <c r="VTX11" s="221"/>
      <c r="VTY11" s="221"/>
      <c r="VTZ11" s="221"/>
      <c r="VUA11" s="221"/>
      <c r="VUB11" s="221"/>
      <c r="VUC11" s="221"/>
      <c r="VUD11" s="221"/>
      <c r="VUE11" s="221"/>
      <c r="VUF11" s="221"/>
      <c r="VUG11" s="221"/>
      <c r="VUH11" s="221"/>
      <c r="VUI11" s="221"/>
      <c r="VUJ11" s="221"/>
      <c r="VUK11" s="221"/>
      <c r="VUL11" s="221"/>
      <c r="VUM11" s="221"/>
      <c r="VUN11" s="221"/>
      <c r="VUO11" s="221"/>
      <c r="VUP11" s="221"/>
      <c r="VUQ11" s="221"/>
      <c r="VUR11" s="221"/>
      <c r="VUS11" s="221"/>
      <c r="VUT11" s="221"/>
      <c r="VUU11" s="221"/>
      <c r="VUV11" s="221"/>
      <c r="VUW11" s="221"/>
      <c r="VUX11" s="221"/>
      <c r="VUY11" s="221"/>
      <c r="VUZ11" s="221"/>
      <c r="VVA11" s="221"/>
      <c r="VVB11" s="221"/>
      <c r="VVC11" s="221"/>
      <c r="VVD11" s="221"/>
      <c r="VVE11" s="221"/>
      <c r="VVF11" s="221"/>
      <c r="VVG11" s="221"/>
      <c r="VVH11" s="221"/>
      <c r="VVI11" s="221"/>
      <c r="VVJ11" s="221"/>
      <c r="VVK11" s="221"/>
      <c r="VVL11" s="221"/>
      <c r="VVM11" s="221"/>
      <c r="VVN11" s="221"/>
      <c r="VVO11" s="221"/>
      <c r="VVP11" s="221"/>
      <c r="VVQ11" s="221"/>
      <c r="VVR11" s="221"/>
      <c r="VVS11" s="221"/>
      <c r="VVT11" s="221"/>
      <c r="VVU11" s="221"/>
      <c r="VVV11" s="221"/>
      <c r="VVW11" s="221"/>
      <c r="VVX11" s="221"/>
      <c r="VVY11" s="221"/>
      <c r="VVZ11" s="221"/>
      <c r="VWA11" s="221"/>
      <c r="VWB11" s="221"/>
      <c r="VWC11" s="221"/>
      <c r="VWD11" s="221"/>
      <c r="VWE11" s="221"/>
      <c r="VWF11" s="221"/>
      <c r="VWG11" s="221"/>
      <c r="VWH11" s="221"/>
      <c r="VWI11" s="221"/>
      <c r="VWJ11" s="221"/>
      <c r="VWK11" s="221"/>
      <c r="VWL11" s="221"/>
      <c r="VWM11" s="221"/>
      <c r="VWN11" s="221"/>
      <c r="VWO11" s="221"/>
      <c r="VWP11" s="221"/>
      <c r="VWQ11" s="221"/>
      <c r="VWR11" s="221"/>
      <c r="VWS11" s="221"/>
      <c r="VWT11" s="221"/>
      <c r="VWU11" s="221"/>
      <c r="VWV11" s="221"/>
      <c r="VWW11" s="221"/>
      <c r="VWX11" s="221"/>
      <c r="VWY11" s="221"/>
      <c r="VWZ11" s="221"/>
      <c r="VXA11" s="221"/>
      <c r="VXB11" s="221"/>
      <c r="VXC11" s="221"/>
      <c r="VXD11" s="221"/>
      <c r="VXE11" s="221"/>
      <c r="VXF11" s="221"/>
      <c r="VXG11" s="221"/>
      <c r="VXH11" s="221"/>
      <c r="VXI11" s="221"/>
      <c r="VXJ11" s="221"/>
      <c r="VXK11" s="221"/>
      <c r="VXL11" s="221"/>
      <c r="VXM11" s="221"/>
      <c r="VXN11" s="221"/>
      <c r="VXO11" s="221"/>
      <c r="VXP11" s="221"/>
      <c r="VXQ11" s="221"/>
      <c r="VXR11" s="221"/>
      <c r="VXS11" s="221"/>
      <c r="VXT11" s="221"/>
      <c r="VXU11" s="221"/>
      <c r="VXV11" s="221"/>
      <c r="VXW11" s="221"/>
      <c r="VXX11" s="221"/>
      <c r="VXY11" s="221"/>
      <c r="VXZ11" s="221"/>
      <c r="VYA11" s="221"/>
      <c r="VYB11" s="221"/>
      <c r="VYC11" s="221"/>
      <c r="VYD11" s="221"/>
      <c r="VYE11" s="221"/>
      <c r="VYF11" s="221"/>
      <c r="VYG11" s="221"/>
      <c r="VYH11" s="221"/>
      <c r="VYI11" s="221"/>
      <c r="VYJ11" s="221"/>
      <c r="VYK11" s="221"/>
      <c r="VYL11" s="221"/>
      <c r="VYM11" s="221"/>
      <c r="VYN11" s="221"/>
      <c r="VYO11" s="221"/>
      <c r="VYP11" s="221"/>
      <c r="VYQ11" s="221"/>
      <c r="VYR11" s="221"/>
      <c r="VYS11" s="221"/>
      <c r="VYT11" s="221"/>
      <c r="VYU11" s="221"/>
      <c r="VYV11" s="221"/>
      <c r="VYW11" s="221"/>
      <c r="VYX11" s="221"/>
      <c r="VYY11" s="221"/>
      <c r="VYZ11" s="221"/>
      <c r="VZA11" s="221"/>
      <c r="VZB11" s="221"/>
      <c r="VZC11" s="221"/>
      <c r="VZD11" s="221"/>
      <c r="VZE11" s="221"/>
      <c r="VZF11" s="221"/>
      <c r="VZG11" s="221"/>
      <c r="VZH11" s="221"/>
      <c r="VZI11" s="221"/>
      <c r="VZJ11" s="221"/>
      <c r="VZK11" s="221"/>
      <c r="VZL11" s="221"/>
      <c r="VZM11" s="221"/>
      <c r="VZN11" s="221"/>
      <c r="VZO11" s="221"/>
      <c r="VZP11" s="221"/>
      <c r="VZQ11" s="221"/>
      <c r="VZR11" s="221"/>
      <c r="VZS11" s="221"/>
      <c r="VZT11" s="221"/>
      <c r="VZU11" s="221"/>
      <c r="VZV11" s="221"/>
      <c r="VZW11" s="221"/>
      <c r="VZX11" s="221"/>
      <c r="VZY11" s="221"/>
      <c r="VZZ11" s="221"/>
      <c r="WAA11" s="221"/>
      <c r="WAB11" s="221"/>
      <c r="WAC11" s="221"/>
      <c r="WAD11" s="221"/>
      <c r="WAE11" s="221"/>
      <c r="WAF11" s="221"/>
      <c r="WAG11" s="221"/>
      <c r="WAH11" s="221"/>
      <c r="WAI11" s="221"/>
      <c r="WAJ11" s="221"/>
      <c r="WAK11" s="221"/>
      <c r="WAL11" s="221"/>
      <c r="WAM11" s="221"/>
      <c r="WAN11" s="221"/>
      <c r="WAO11" s="221"/>
      <c r="WAP11" s="221"/>
      <c r="WAQ11" s="221"/>
      <c r="WAR11" s="221"/>
      <c r="WAS11" s="221"/>
      <c r="WAT11" s="221"/>
      <c r="WAU11" s="221"/>
      <c r="WAV11" s="221"/>
      <c r="WAW11" s="221"/>
      <c r="WAX11" s="221"/>
      <c r="WAY11" s="221"/>
      <c r="WAZ11" s="221"/>
      <c r="WBA11" s="221"/>
      <c r="WBB11" s="221"/>
      <c r="WBC11" s="221"/>
      <c r="WBD11" s="221"/>
      <c r="WBE11" s="221"/>
      <c r="WBF11" s="221"/>
      <c r="WBG11" s="221"/>
      <c r="WBH11" s="221"/>
      <c r="WBI11" s="221"/>
      <c r="WBJ11" s="221"/>
      <c r="WBK11" s="221"/>
      <c r="WBL11" s="221"/>
      <c r="WBM11" s="221"/>
      <c r="WBN11" s="221"/>
      <c r="WBO11" s="221"/>
      <c r="WBP11" s="221"/>
      <c r="WBQ11" s="221"/>
      <c r="WBR11" s="221"/>
      <c r="WBS11" s="221"/>
      <c r="WBT11" s="221"/>
      <c r="WBU11" s="221"/>
      <c r="WBV11" s="221"/>
      <c r="WBW11" s="221"/>
      <c r="WBX11" s="221"/>
      <c r="WBY11" s="221"/>
      <c r="WBZ11" s="221"/>
      <c r="WCA11" s="221"/>
      <c r="WCB11" s="221"/>
      <c r="WCC11" s="221"/>
      <c r="WCD11" s="221"/>
      <c r="WCE11" s="221"/>
      <c r="WCF11" s="221"/>
      <c r="WCG11" s="221"/>
      <c r="WCH11" s="221"/>
      <c r="WCI11" s="221"/>
      <c r="WCJ11" s="221"/>
      <c r="WCK11" s="221"/>
      <c r="WCL11" s="221"/>
      <c r="WCM11" s="221"/>
      <c r="WCN11" s="221"/>
      <c r="WCO11" s="221"/>
      <c r="WCP11" s="221"/>
      <c r="WCQ11" s="221"/>
      <c r="WCR11" s="221"/>
      <c r="WCS11" s="221"/>
      <c r="WCT11" s="221"/>
      <c r="WCU11" s="221"/>
      <c r="WCV11" s="221"/>
      <c r="WCW11" s="221"/>
      <c r="WCX11" s="221"/>
      <c r="WCY11" s="221"/>
      <c r="WCZ11" s="221"/>
      <c r="WDA11" s="221"/>
      <c r="WDB11" s="221"/>
      <c r="WDC11" s="221"/>
      <c r="WDD11" s="221"/>
      <c r="WDE11" s="221"/>
      <c r="WDF11" s="221"/>
      <c r="WDG11" s="221"/>
      <c r="WDH11" s="221"/>
      <c r="WDI11" s="221"/>
      <c r="WDJ11" s="221"/>
      <c r="WDK11" s="221"/>
      <c r="WDL11" s="221"/>
      <c r="WDM11" s="221"/>
      <c r="WDN11" s="221"/>
      <c r="WDO11" s="221"/>
      <c r="WDP11" s="221"/>
      <c r="WDQ11" s="221"/>
      <c r="WDR11" s="221"/>
      <c r="WDS11" s="221"/>
      <c r="WDT11" s="221"/>
      <c r="WDU11" s="221"/>
      <c r="WDV11" s="221"/>
      <c r="WDW11" s="221"/>
      <c r="WDX11" s="221"/>
      <c r="WDY11" s="221"/>
      <c r="WDZ11" s="221"/>
      <c r="WEA11" s="221"/>
      <c r="WEB11" s="221"/>
      <c r="WEC11" s="221"/>
      <c r="WED11" s="221"/>
      <c r="WEE11" s="221"/>
      <c r="WEF11" s="221"/>
      <c r="WEG11" s="221"/>
      <c r="WEH11" s="221"/>
      <c r="WEI11" s="221"/>
      <c r="WEJ11" s="221"/>
      <c r="WEK11" s="221"/>
      <c r="WEL11" s="221"/>
      <c r="WEM11" s="221"/>
      <c r="WEN11" s="221"/>
      <c r="WEO11" s="221"/>
      <c r="WEP11" s="221"/>
      <c r="WEQ11" s="221"/>
      <c r="WER11" s="221"/>
      <c r="WES11" s="221"/>
      <c r="WET11" s="221"/>
      <c r="WEU11" s="221"/>
      <c r="WEV11" s="221"/>
      <c r="WEW11" s="221"/>
      <c r="WEX11" s="221"/>
      <c r="WEY11" s="221"/>
      <c r="WEZ11" s="221"/>
      <c r="WFA11" s="221"/>
      <c r="WFB11" s="221"/>
      <c r="WFC11" s="221"/>
      <c r="WFD11" s="221"/>
      <c r="WFE11" s="221"/>
      <c r="WFF11" s="221"/>
      <c r="WFG11" s="221"/>
      <c r="WFH11" s="221"/>
      <c r="WFI11" s="221"/>
      <c r="WFJ11" s="221"/>
      <c r="WFK11" s="221"/>
      <c r="WFL11" s="221"/>
      <c r="WFM11" s="221"/>
      <c r="WFN11" s="221"/>
      <c r="WFO11" s="221"/>
      <c r="WFP11" s="221"/>
      <c r="WFQ11" s="221"/>
      <c r="WFR11" s="221"/>
      <c r="WFS11" s="221"/>
      <c r="WFT11" s="221"/>
      <c r="WFU11" s="221"/>
      <c r="WFV11" s="221"/>
      <c r="WFW11" s="221"/>
      <c r="WFX11" s="221"/>
      <c r="WFY11" s="221"/>
      <c r="WFZ11" s="221"/>
      <c r="WGA11" s="221"/>
      <c r="WGB11" s="221"/>
      <c r="WGC11" s="221"/>
      <c r="WGD11" s="221"/>
      <c r="WGE11" s="221"/>
      <c r="WGF11" s="221"/>
      <c r="WGG11" s="221"/>
      <c r="WGH11" s="221"/>
      <c r="WGI11" s="221"/>
      <c r="WGJ11" s="221"/>
      <c r="WGK11" s="221"/>
      <c r="WGL11" s="221"/>
      <c r="WGM11" s="221"/>
      <c r="WGN11" s="221"/>
      <c r="WGO11" s="221"/>
      <c r="WGP11" s="221"/>
      <c r="WGQ11" s="221"/>
      <c r="WGR11" s="221"/>
      <c r="WGS11" s="221"/>
      <c r="WGT11" s="221"/>
      <c r="WGU11" s="221"/>
      <c r="WGV11" s="221"/>
      <c r="WGW11" s="221"/>
      <c r="WGX11" s="221"/>
      <c r="WGY11" s="221"/>
      <c r="WGZ11" s="221"/>
      <c r="WHA11" s="221"/>
      <c r="WHB11" s="221"/>
      <c r="WHC11" s="221"/>
      <c r="WHD11" s="221"/>
      <c r="WHE11" s="221"/>
      <c r="WHF11" s="221"/>
      <c r="WHG11" s="221"/>
      <c r="WHH11" s="221"/>
      <c r="WHI11" s="221"/>
      <c r="WHJ11" s="221"/>
      <c r="WHK11" s="221"/>
      <c r="WHL11" s="221"/>
      <c r="WHM11" s="221"/>
      <c r="WHN11" s="221"/>
      <c r="WHO11" s="221"/>
      <c r="WHP11" s="221"/>
      <c r="WHQ11" s="221"/>
      <c r="WHR11" s="221"/>
      <c r="WHS11" s="221"/>
      <c r="WHT11" s="221"/>
      <c r="WHU11" s="221"/>
      <c r="WHV11" s="221"/>
      <c r="WHW11" s="221"/>
      <c r="WHX11" s="221"/>
      <c r="WHY11" s="221"/>
      <c r="WHZ11" s="221"/>
      <c r="WIA11" s="221"/>
      <c r="WIB11" s="221"/>
      <c r="WIC11" s="221"/>
      <c r="WID11" s="221"/>
      <c r="WIE11" s="221"/>
      <c r="WIF11" s="221"/>
      <c r="WIG11" s="221"/>
      <c r="WIH11" s="221"/>
      <c r="WII11" s="221"/>
      <c r="WIJ11" s="221"/>
      <c r="WIK11" s="221"/>
      <c r="WIL11" s="221"/>
      <c r="WIM11" s="221"/>
      <c r="WIN11" s="221"/>
      <c r="WIO11" s="221"/>
      <c r="WIP11" s="221"/>
      <c r="WIQ11" s="221"/>
      <c r="WIR11" s="221"/>
      <c r="WIS11" s="221"/>
      <c r="WIT11" s="221"/>
      <c r="WIU11" s="221"/>
      <c r="WIV11" s="221"/>
      <c r="WIW11" s="221"/>
      <c r="WIX11" s="221"/>
      <c r="WIY11" s="221"/>
      <c r="WIZ11" s="221"/>
      <c r="WJA11" s="221"/>
      <c r="WJB11" s="221"/>
      <c r="WJC11" s="221"/>
      <c r="WJD11" s="221"/>
      <c r="WJE11" s="221"/>
      <c r="WJF11" s="221"/>
      <c r="WJG11" s="221"/>
      <c r="WJH11" s="221"/>
      <c r="WJI11" s="221"/>
      <c r="WJJ11" s="221"/>
      <c r="WJK11" s="221"/>
      <c r="WJL11" s="221"/>
      <c r="WJM11" s="221"/>
      <c r="WJN11" s="221"/>
      <c r="WJO11" s="221"/>
      <c r="WJP11" s="221"/>
      <c r="WJQ11" s="221"/>
      <c r="WJR11" s="221"/>
      <c r="WJS11" s="221"/>
      <c r="WJT11" s="221"/>
      <c r="WJU11" s="221"/>
      <c r="WJV11" s="221"/>
      <c r="WJW11" s="221"/>
      <c r="WJX11" s="221"/>
      <c r="WJY11" s="221"/>
      <c r="WJZ11" s="221"/>
      <c r="WKA11" s="221"/>
      <c r="WKB11" s="221"/>
      <c r="WKC11" s="221"/>
      <c r="WKD11" s="221"/>
      <c r="WKE11" s="221"/>
      <c r="WKF11" s="221"/>
      <c r="WKG11" s="221"/>
      <c r="WKH11" s="221"/>
      <c r="WKI11" s="221"/>
      <c r="WKJ11" s="221"/>
      <c r="WKK11" s="221"/>
      <c r="WKL11" s="221"/>
      <c r="WKM11" s="221"/>
      <c r="WKN11" s="221"/>
      <c r="WKO11" s="221"/>
      <c r="WKP11" s="221"/>
      <c r="WKQ11" s="221"/>
      <c r="WKR11" s="221"/>
      <c r="WKS11" s="221"/>
      <c r="WKT11" s="221"/>
      <c r="WKU11" s="221"/>
      <c r="WKV11" s="221"/>
      <c r="WKW11" s="221"/>
      <c r="WKX11" s="221"/>
      <c r="WKY11" s="221"/>
      <c r="WKZ11" s="221"/>
      <c r="WLA11" s="221"/>
      <c r="WLB11" s="221"/>
      <c r="WLC11" s="221"/>
      <c r="WLD11" s="221"/>
      <c r="WLE11" s="221"/>
      <c r="WLF11" s="221"/>
      <c r="WLG11" s="221"/>
      <c r="WLH11" s="221"/>
      <c r="WLI11" s="221"/>
      <c r="WLJ11" s="221"/>
      <c r="WLK11" s="221"/>
      <c r="WLL11" s="221"/>
      <c r="WLM11" s="221"/>
      <c r="WLN11" s="221"/>
      <c r="WLO11" s="221"/>
      <c r="WLP11" s="221"/>
      <c r="WLQ11" s="221"/>
      <c r="WLR11" s="221"/>
      <c r="WLS11" s="221"/>
      <c r="WLT11" s="221"/>
      <c r="WLU11" s="221"/>
      <c r="WLV11" s="221"/>
      <c r="WLW11" s="221"/>
      <c r="WLX11" s="221"/>
      <c r="WLY11" s="221"/>
      <c r="WLZ11" s="221"/>
      <c r="WMA11" s="221"/>
      <c r="WMB11" s="221"/>
      <c r="WMC11" s="221"/>
      <c r="WMD11" s="221"/>
      <c r="WME11" s="221"/>
      <c r="WMF11" s="221"/>
      <c r="WMG11" s="221"/>
      <c r="WMH11" s="221"/>
      <c r="WMI11" s="221"/>
      <c r="WMJ11" s="221"/>
      <c r="WMK11" s="221"/>
      <c r="WML11" s="221"/>
      <c r="WMM11" s="221"/>
      <c r="WMN11" s="221"/>
      <c r="WMO11" s="221"/>
      <c r="WMP11" s="221"/>
      <c r="WMQ11" s="221"/>
      <c r="WMR11" s="221"/>
      <c r="WMS11" s="221"/>
      <c r="WMT11" s="221"/>
      <c r="WMU11" s="221"/>
      <c r="WMV11" s="221"/>
      <c r="WMW11" s="221"/>
      <c r="WMX11" s="221"/>
      <c r="WMY11" s="221"/>
      <c r="WMZ11" s="221"/>
      <c r="WNA11" s="221"/>
      <c r="WNB11" s="221"/>
      <c r="WNC11" s="221"/>
      <c r="WND11" s="221"/>
      <c r="WNE11" s="221"/>
      <c r="WNF11" s="221"/>
      <c r="WNG11" s="221"/>
      <c r="WNH11" s="221"/>
      <c r="WNI11" s="221"/>
      <c r="WNJ11" s="221"/>
      <c r="WNK11" s="221"/>
      <c r="WNL11" s="221"/>
      <c r="WNM11" s="221"/>
      <c r="WNN11" s="221"/>
      <c r="WNO11" s="221"/>
      <c r="WNP11" s="221"/>
      <c r="WNQ11" s="221"/>
      <c r="WNR11" s="221"/>
      <c r="WNS11" s="221"/>
      <c r="WNT11" s="221"/>
      <c r="WNU11" s="221"/>
      <c r="WNV11" s="221"/>
      <c r="WNW11" s="221"/>
      <c r="WNX11" s="221"/>
      <c r="WNY11" s="221"/>
      <c r="WNZ11" s="221"/>
      <c r="WOA11" s="221"/>
      <c r="WOB11" s="221"/>
      <c r="WOC11" s="221"/>
      <c r="WOD11" s="221"/>
      <c r="WOE11" s="221"/>
      <c r="WOF11" s="221"/>
      <c r="WOG11" s="221"/>
      <c r="WOH11" s="221"/>
      <c r="WOI11" s="221"/>
      <c r="WOJ11" s="221"/>
      <c r="WOK11" s="221"/>
      <c r="WOL11" s="221"/>
      <c r="WOM11" s="221"/>
      <c r="WON11" s="221"/>
      <c r="WOO11" s="221"/>
      <c r="WOP11" s="221"/>
      <c r="WOQ11" s="221"/>
      <c r="WOR11" s="221"/>
      <c r="WOS11" s="221"/>
      <c r="WOT11" s="221"/>
      <c r="WOU11" s="221"/>
      <c r="WOV11" s="221"/>
      <c r="WOW11" s="221"/>
      <c r="WOX11" s="221"/>
      <c r="WOY11" s="221"/>
      <c r="WOZ11" s="221"/>
      <c r="WPA11" s="221"/>
      <c r="WPB11" s="221"/>
      <c r="WPC11" s="221"/>
      <c r="WPD11" s="221"/>
      <c r="WPE11" s="221"/>
      <c r="WPF11" s="221"/>
      <c r="WPG11" s="221"/>
      <c r="WPH11" s="221"/>
      <c r="WPI11" s="221"/>
      <c r="WPJ11" s="221"/>
      <c r="WPK11" s="221"/>
      <c r="WPL11" s="221"/>
      <c r="WPM11" s="221"/>
      <c r="WPN11" s="221"/>
      <c r="WPO11" s="221"/>
      <c r="WPP11" s="221"/>
      <c r="WPQ11" s="221"/>
      <c r="WPR11" s="221"/>
      <c r="WPS11" s="221"/>
      <c r="WPT11" s="221"/>
      <c r="WPU11" s="221"/>
      <c r="WPV11" s="221"/>
      <c r="WPW11" s="221"/>
      <c r="WPX11" s="221"/>
      <c r="WPY11" s="221"/>
      <c r="WPZ11" s="221"/>
      <c r="WQA11" s="221"/>
      <c r="WQB11" s="221"/>
      <c r="WQC11" s="221"/>
      <c r="WQD11" s="221"/>
      <c r="WQE11" s="221"/>
      <c r="WQF11" s="221"/>
      <c r="WQG11" s="221"/>
      <c r="WQH11" s="221"/>
      <c r="WQI11" s="221"/>
      <c r="WQJ11" s="221"/>
      <c r="WQK11" s="221"/>
      <c r="WQL11" s="221"/>
      <c r="WQM11" s="221"/>
      <c r="WQN11" s="221"/>
      <c r="WQO11" s="221"/>
      <c r="WQP11" s="221"/>
      <c r="WQQ11" s="221"/>
      <c r="WQR11" s="221"/>
      <c r="WQS11" s="221"/>
      <c r="WQT11" s="221"/>
      <c r="WQU11" s="221"/>
      <c r="WQV11" s="221"/>
      <c r="WQW11" s="221"/>
      <c r="WQX11" s="221"/>
      <c r="WQY11" s="221"/>
      <c r="WQZ11" s="221"/>
      <c r="WRA11" s="221"/>
      <c r="WRB11" s="221"/>
      <c r="WRC11" s="221"/>
      <c r="WRD11" s="221"/>
      <c r="WRE11" s="221"/>
      <c r="WRF11" s="221"/>
      <c r="WRG11" s="221"/>
      <c r="WRH11" s="221"/>
      <c r="WRI11" s="221"/>
      <c r="WRJ11" s="221"/>
      <c r="WRK11" s="221"/>
      <c r="WRL11" s="221"/>
      <c r="WRM11" s="221"/>
      <c r="WRN11" s="221"/>
      <c r="WRO11" s="221"/>
      <c r="WRP11" s="221"/>
      <c r="WRQ11" s="221"/>
      <c r="WRR11" s="221"/>
      <c r="WRS11" s="221"/>
      <c r="WRT11" s="221"/>
      <c r="WRU11" s="221"/>
      <c r="WRV11" s="221"/>
      <c r="WRW11" s="221"/>
      <c r="WRX11" s="221"/>
      <c r="WRY11" s="221"/>
      <c r="WRZ11" s="221"/>
      <c r="WSA11" s="221"/>
      <c r="WSB11" s="221"/>
      <c r="WSC11" s="221"/>
      <c r="WSD11" s="221"/>
      <c r="WSE11" s="221"/>
      <c r="WSF11" s="221"/>
      <c r="WSG11" s="221"/>
      <c r="WSH11" s="221"/>
      <c r="WSI11" s="221"/>
      <c r="WSJ11" s="221"/>
      <c r="WSK11" s="221"/>
      <c r="WSL11" s="221"/>
      <c r="WSM11" s="221"/>
      <c r="WSN11" s="221"/>
      <c r="WSO11" s="221"/>
      <c r="WSP11" s="221"/>
      <c r="WSQ11" s="221"/>
      <c r="WSR11" s="221"/>
      <c r="WSS11" s="221"/>
      <c r="WST11" s="221"/>
      <c r="WSU11" s="221"/>
      <c r="WSV11" s="221"/>
      <c r="WSW11" s="221"/>
      <c r="WSX11" s="221"/>
      <c r="WSY11" s="221"/>
      <c r="WSZ11" s="221"/>
      <c r="WTA11" s="221"/>
      <c r="WTB11" s="221"/>
      <c r="WTC11" s="221"/>
      <c r="WTD11" s="221"/>
      <c r="WTE11" s="221"/>
      <c r="WTF11" s="221"/>
      <c r="WTG11" s="221"/>
      <c r="WTH11" s="221"/>
      <c r="WTI11" s="221"/>
      <c r="WTJ11" s="221"/>
      <c r="WTK11" s="221"/>
      <c r="WTL11" s="221"/>
      <c r="WTM11" s="221"/>
      <c r="WTN11" s="221"/>
      <c r="WTO11" s="221"/>
      <c r="WTP11" s="221"/>
      <c r="WTQ11" s="221"/>
      <c r="WTR11" s="221"/>
      <c r="WTS11" s="221"/>
      <c r="WTT11" s="221"/>
      <c r="WTU11" s="221"/>
      <c r="WTV11" s="221"/>
      <c r="WTW11" s="221"/>
      <c r="WTX11" s="221"/>
      <c r="WTY11" s="221"/>
      <c r="WTZ11" s="221"/>
      <c r="WUA11" s="221"/>
      <c r="WUB11" s="221"/>
      <c r="WUC11" s="221"/>
      <c r="WUD11" s="221"/>
      <c r="WUE11" s="221"/>
      <c r="WUF11" s="221"/>
      <c r="WUG11" s="221"/>
      <c r="WUH11" s="221"/>
      <c r="WUI11" s="221"/>
      <c r="WUJ11" s="221"/>
      <c r="WUK11" s="221"/>
      <c r="WUL11" s="221"/>
      <c r="WUM11" s="221"/>
      <c r="WUN11" s="221"/>
      <c r="WUO11" s="221"/>
      <c r="WUP11" s="221"/>
      <c r="WUQ11" s="221"/>
      <c r="WUR11" s="221"/>
      <c r="WUS11" s="221"/>
      <c r="WUT11" s="221"/>
      <c r="WUU11" s="221"/>
      <c r="WUV11" s="221"/>
      <c r="WUW11" s="221"/>
      <c r="WUX11" s="221"/>
      <c r="WUY11" s="221"/>
      <c r="WUZ11" s="221"/>
      <c r="WVA11" s="221"/>
      <c r="WVB11" s="221"/>
      <c r="WVC11" s="221"/>
      <c r="WVD11" s="221"/>
      <c r="WVE11" s="221"/>
      <c r="WVF11" s="221"/>
      <c r="WVG11" s="221"/>
      <c r="WVH11" s="221"/>
      <c r="WVI11" s="221"/>
      <c r="WVJ11" s="221"/>
      <c r="WVK11" s="221"/>
      <c r="WVL11" s="221"/>
      <c r="WVM11" s="221"/>
      <c r="WVN11" s="221"/>
      <c r="WVO11" s="221"/>
      <c r="WVP11" s="221"/>
      <c r="WVQ11" s="221"/>
      <c r="WVR11" s="221"/>
      <c r="WVS11" s="221"/>
      <c r="WVT11" s="221"/>
      <c r="WVU11" s="221"/>
      <c r="WVV11" s="221"/>
      <c r="WVW11" s="221"/>
      <c r="WVX11" s="221"/>
      <c r="WVY11" s="221"/>
      <c r="WVZ11" s="221"/>
      <c r="WWA11" s="221"/>
      <c r="WWB11" s="221"/>
      <c r="WWC11" s="221"/>
      <c r="WWD11" s="221"/>
      <c r="WWE11" s="221"/>
      <c r="WWF11" s="221"/>
      <c r="WWG11" s="221"/>
      <c r="WWH11" s="221"/>
      <c r="WWI11" s="221"/>
      <c r="WWJ11" s="221"/>
      <c r="WWK11" s="221"/>
      <c r="WWL11" s="221"/>
      <c r="WWM11" s="221"/>
      <c r="WWN11" s="221"/>
      <c r="WWO11" s="221"/>
      <c r="WWP11" s="221"/>
      <c r="WWQ11" s="221"/>
      <c r="WWR11" s="221"/>
      <c r="WWS11" s="221"/>
      <c r="WWT11" s="221"/>
      <c r="WWU11" s="221"/>
      <c r="WWV11" s="221"/>
      <c r="WWW11" s="221"/>
      <c r="WWX11" s="221"/>
      <c r="WWY11" s="221"/>
      <c r="WWZ11" s="221"/>
      <c r="WXA11" s="221"/>
      <c r="WXB11" s="221"/>
      <c r="WXC11" s="221"/>
      <c r="WXD11" s="221"/>
      <c r="WXE11" s="221"/>
      <c r="WXF11" s="221"/>
      <c r="WXG11" s="221"/>
      <c r="WXH11" s="221"/>
      <c r="WXI11" s="221"/>
      <c r="WXJ11" s="221"/>
      <c r="WXK11" s="221"/>
      <c r="WXL11" s="221"/>
      <c r="WXM11" s="221"/>
      <c r="WXN11" s="221"/>
      <c r="WXO11" s="221"/>
      <c r="WXP11" s="221"/>
      <c r="WXQ11" s="221"/>
      <c r="WXR11" s="221"/>
      <c r="WXS11" s="221"/>
      <c r="WXT11" s="221"/>
      <c r="WXU11" s="221"/>
      <c r="WXV11" s="221"/>
      <c r="WXW11" s="221"/>
      <c r="WXX11" s="221"/>
      <c r="WXY11" s="221"/>
      <c r="WXZ11" s="221"/>
      <c r="WYA11" s="221"/>
      <c r="WYB11" s="221"/>
      <c r="WYC11" s="221"/>
      <c r="WYD11" s="221"/>
      <c r="WYE11" s="221"/>
      <c r="WYF11" s="221"/>
      <c r="WYG11" s="221"/>
      <c r="WYH11" s="221"/>
      <c r="WYI11" s="221"/>
      <c r="WYJ11" s="221"/>
      <c r="WYK11" s="221"/>
      <c r="WYL11" s="221"/>
      <c r="WYM11" s="221"/>
      <c r="WYN11" s="221"/>
      <c r="WYO11" s="221"/>
      <c r="WYP11" s="221"/>
      <c r="WYQ11" s="221"/>
      <c r="WYR11" s="221"/>
      <c r="WYS11" s="221"/>
      <c r="WYT11" s="221"/>
      <c r="WYU11" s="221"/>
      <c r="WYV11" s="221"/>
      <c r="WYW11" s="221"/>
      <c r="WYX11" s="221"/>
      <c r="WYY11" s="221"/>
      <c r="WYZ11" s="221"/>
      <c r="WZA11" s="221"/>
      <c r="WZB11" s="221"/>
      <c r="WZC11" s="221"/>
      <c r="WZD11" s="221"/>
      <c r="WZE11" s="221"/>
      <c r="WZF11" s="221"/>
      <c r="WZG11" s="221"/>
      <c r="WZH11" s="221"/>
      <c r="WZI11" s="221"/>
      <c r="WZJ11" s="221"/>
      <c r="WZK11" s="221"/>
      <c r="WZL11" s="221"/>
      <c r="WZM11" s="221"/>
      <c r="WZN11" s="221"/>
      <c r="WZO11" s="221"/>
      <c r="WZP11" s="221"/>
      <c r="WZQ11" s="221"/>
      <c r="WZR11" s="221"/>
      <c r="WZS11" s="221"/>
      <c r="WZT11" s="221"/>
      <c r="WZU11" s="221"/>
      <c r="WZV11" s="221"/>
      <c r="WZW11" s="221"/>
      <c r="WZX11" s="221"/>
      <c r="WZY11" s="221"/>
      <c r="WZZ11" s="221"/>
      <c r="XAA11" s="221"/>
      <c r="XAB11" s="221"/>
      <c r="XAC11" s="221"/>
      <c r="XAD11" s="221"/>
      <c r="XAE11" s="221"/>
      <c r="XAF11" s="221"/>
      <c r="XAG11" s="221"/>
      <c r="XAH11" s="221"/>
      <c r="XAI11" s="221"/>
      <c r="XAJ11" s="221"/>
      <c r="XAK11" s="221"/>
      <c r="XAL11" s="221"/>
      <c r="XAM11" s="221"/>
      <c r="XAN11" s="221"/>
      <c r="XAO11" s="221"/>
      <c r="XAP11" s="221"/>
      <c r="XAQ11" s="221"/>
      <c r="XAR11" s="221"/>
      <c r="XAS11" s="221"/>
      <c r="XAT11" s="221"/>
      <c r="XAU11" s="221"/>
      <c r="XAV11" s="221"/>
      <c r="XAW11" s="221"/>
      <c r="XAX11" s="221"/>
      <c r="XAY11" s="221"/>
      <c r="XAZ11" s="221"/>
      <c r="XBA11" s="221"/>
      <c r="XBB11" s="221"/>
      <c r="XBC11" s="221"/>
      <c r="XBD11" s="221"/>
      <c r="XBE11" s="221"/>
      <c r="XBF11" s="221"/>
      <c r="XBG11" s="221"/>
      <c r="XBH11" s="221"/>
      <c r="XBI11" s="221"/>
      <c r="XBJ11" s="221"/>
      <c r="XBK11" s="221"/>
      <c r="XBL11" s="221"/>
      <c r="XBM11" s="221"/>
      <c r="XBN11" s="221"/>
      <c r="XBO11" s="221"/>
      <c r="XBP11" s="221"/>
      <c r="XBQ11" s="221"/>
      <c r="XBR11" s="221"/>
      <c r="XBS11" s="221"/>
      <c r="XBT11" s="221"/>
      <c r="XBU11" s="221"/>
      <c r="XBV11" s="221"/>
      <c r="XBW11" s="221"/>
      <c r="XBX11" s="221"/>
      <c r="XBY11" s="221"/>
      <c r="XBZ11" s="221"/>
      <c r="XCA11" s="221"/>
      <c r="XCB11" s="221"/>
      <c r="XCC11" s="221"/>
      <c r="XCD11" s="221"/>
      <c r="XCE11" s="221"/>
      <c r="XCF11" s="221"/>
      <c r="XCG11" s="221"/>
      <c r="XCH11" s="221"/>
      <c r="XCI11" s="221"/>
      <c r="XCJ11" s="221"/>
      <c r="XCK11" s="221"/>
      <c r="XCL11" s="221"/>
      <c r="XCM11" s="221"/>
      <c r="XCN11" s="221"/>
      <c r="XCO11" s="221"/>
      <c r="XCP11" s="221"/>
      <c r="XCQ11" s="221"/>
      <c r="XCR11" s="221"/>
      <c r="XCS11" s="221"/>
      <c r="XCT11" s="221"/>
      <c r="XCU11" s="221"/>
      <c r="XCV11" s="221"/>
      <c r="XCW11" s="221"/>
      <c r="XCX11" s="221"/>
      <c r="XCY11" s="221"/>
      <c r="XCZ11" s="221"/>
      <c r="XDA11" s="221"/>
      <c r="XDB11" s="221"/>
      <c r="XDC11" s="221"/>
      <c r="XDD11" s="221"/>
      <c r="XDE11" s="221"/>
      <c r="XDF11" s="221"/>
      <c r="XDG11" s="221"/>
      <c r="XDH11" s="221"/>
      <c r="XDI11" s="221"/>
      <c r="XDJ11" s="221"/>
      <c r="XDK11" s="221"/>
      <c r="XDL11" s="221"/>
      <c r="XDM11" s="221"/>
      <c r="XDN11" s="221"/>
      <c r="XDO11" s="221"/>
      <c r="XDP11" s="221"/>
      <c r="XDQ11" s="221"/>
      <c r="XDR11" s="221"/>
      <c r="XDS11" s="221"/>
      <c r="XDT11" s="221"/>
      <c r="XDU11" s="221"/>
      <c r="XDV11" s="221"/>
      <c r="XDW11" s="221"/>
      <c r="XDX11" s="221"/>
      <c r="XDY11" s="221"/>
      <c r="XDZ11" s="221"/>
      <c r="XEA11" s="221"/>
      <c r="XEB11" s="221"/>
      <c r="XEC11" s="221"/>
      <c r="XED11" s="221"/>
      <c r="XEE11" s="221"/>
      <c r="XEF11" s="221"/>
      <c r="XEG11" s="221"/>
      <c r="XEH11" s="221"/>
      <c r="XEI11" s="221"/>
      <c r="XEJ11" s="221"/>
      <c r="XEK11" s="221"/>
      <c r="XEL11" s="221"/>
      <c r="XEM11" s="221"/>
      <c r="XEN11" s="221"/>
      <c r="XEO11" s="221"/>
      <c r="XEP11" s="221"/>
      <c r="XEQ11" s="221"/>
      <c r="XER11" s="221"/>
      <c r="XES11" s="221"/>
      <c r="XET11" s="221"/>
      <c r="XEU11" s="221"/>
      <c r="XEV11" s="221"/>
      <c r="XEW11" s="221"/>
      <c r="XEX11" s="221"/>
      <c r="XEY11" s="221"/>
      <c r="XEZ11" s="221"/>
      <c r="XFA11" s="221"/>
      <c r="XFB11" s="221"/>
      <c r="XFC11" s="221"/>
      <c r="XFD11" s="221"/>
    </row>
    <row r="12" spans="1:16384">
      <c r="A12" s="221"/>
      <c r="B12" s="224"/>
      <c r="C12" s="224"/>
      <c r="E12" s="221"/>
      <c r="F12" s="221"/>
      <c r="G12" s="221"/>
    </row>
    <row r="13" spans="1:16384">
      <c r="A13" s="221"/>
      <c r="B13" s="224"/>
      <c r="C13" s="224"/>
      <c r="D13" s="221"/>
      <c r="E13" s="221"/>
      <c r="F13" s="221"/>
      <c r="G13" s="221"/>
    </row>
    <row r="14" spans="1:16384">
      <c r="A14" s="221"/>
      <c r="B14" s="224"/>
      <c r="C14" s="224"/>
      <c r="D14" s="221"/>
      <c r="E14" s="221"/>
      <c r="F14" s="221"/>
      <c r="G14" s="221"/>
    </row>
    <row r="15" spans="1:16384">
      <c r="A15" s="221"/>
      <c r="B15" s="221"/>
      <c r="D15" s="221"/>
      <c r="E15" s="221"/>
    </row>
    <row r="16" spans="1:16384">
      <c r="A16" s="221"/>
      <c r="B16" s="221"/>
      <c r="D16" s="221"/>
      <c r="E16" s="221"/>
    </row>
    <row r="17" spans="1:47">
      <c r="B17" s="221"/>
    </row>
    <row r="18" spans="1:47" s="4" customFormat="1">
      <c r="B18" s="31" t="s">
        <v>300</v>
      </c>
      <c r="D18" s="31" t="s">
        <v>121</v>
      </c>
      <c r="E18" s="169" t="s">
        <v>179</v>
      </c>
      <c r="F18" s="123"/>
      <c r="G18" s="123"/>
      <c r="H18" s="123"/>
      <c r="I18" s="123"/>
      <c r="J18" s="123"/>
      <c r="K18" s="123"/>
      <c r="L18" s="123"/>
      <c r="M18" s="123"/>
      <c r="N18" s="123"/>
      <c r="O18" s="123"/>
      <c r="P18" s="123"/>
      <c r="Q18" s="123"/>
      <c r="R18" s="123"/>
      <c r="S18" s="123"/>
      <c r="T18" s="123"/>
      <c r="U18" s="123"/>
      <c r="V18" s="123"/>
      <c r="W18" s="123"/>
      <c r="X18" s="97"/>
      <c r="Y18" s="98"/>
      <c r="Z18" s="98"/>
      <c r="AA18" s="98"/>
      <c r="AB18" s="98"/>
      <c r="AC18" s="98"/>
      <c r="AD18" s="98"/>
      <c r="AE18" s="98"/>
      <c r="AF18" s="98"/>
      <c r="AG18" s="98"/>
      <c r="AH18" s="98"/>
      <c r="AI18" s="98"/>
      <c r="AJ18" s="98"/>
      <c r="AK18" s="98"/>
      <c r="AL18" s="98"/>
      <c r="AM18" s="98"/>
      <c r="AN18" s="222"/>
      <c r="AO18" s="222"/>
      <c r="AP18" s="222"/>
      <c r="AQ18" s="222"/>
      <c r="AR18" s="222"/>
      <c r="AS18" s="222"/>
      <c r="AT18" s="222"/>
      <c r="AU18" s="222"/>
    </row>
    <row r="19" spans="1:47">
      <c r="A19" s="4"/>
      <c r="B19" s="31" t="s">
        <v>289</v>
      </c>
      <c r="D19" s="46">
        <f>SUM('Adjusted forecasts'!F218,'Adjusted forecasts'!P218)</f>
        <v>306587561.24871886</v>
      </c>
      <c r="E19" s="162">
        <f>SUM('Adjusted forecasts'!K218,'Adjusted forecasts'!U218)</f>
        <v>93557041.656600043</v>
      </c>
      <c r="F19" s="97"/>
      <c r="G19" s="97"/>
      <c r="H19" s="187"/>
      <c r="I19" s="187"/>
      <c r="J19" s="187"/>
      <c r="K19" s="123"/>
      <c r="L19" s="123"/>
      <c r="M19" s="123"/>
      <c r="N19" s="123"/>
      <c r="O19" s="123"/>
      <c r="P19" s="123"/>
      <c r="Q19" s="123"/>
      <c r="R19" s="123"/>
      <c r="S19" s="123"/>
      <c r="T19" s="123"/>
      <c r="U19" s="123"/>
      <c r="V19" s="123"/>
      <c r="W19" s="123"/>
      <c r="X19" s="97"/>
      <c r="Y19" s="98"/>
      <c r="Z19" s="98"/>
      <c r="AA19" s="98"/>
      <c r="AB19" s="98"/>
      <c r="AC19" s="98"/>
      <c r="AD19" s="98"/>
      <c r="AE19" s="98"/>
      <c r="AF19" s="98"/>
      <c r="AG19" s="98"/>
      <c r="AH19" s="98"/>
      <c r="AI19" s="98"/>
      <c r="AJ19" s="98"/>
      <c r="AK19" s="98"/>
      <c r="AL19" s="98"/>
      <c r="AM19" s="98"/>
      <c r="AN19" s="222"/>
      <c r="AO19" s="222"/>
      <c r="AP19" s="222"/>
      <c r="AQ19" s="222"/>
      <c r="AR19" s="222"/>
      <c r="AS19" s="222"/>
      <c r="AT19" s="222"/>
      <c r="AU19" s="222"/>
    </row>
    <row r="20" spans="1:47">
      <c r="A20" s="4"/>
      <c r="B20" s="31" t="s">
        <v>296</v>
      </c>
      <c r="D20" s="46">
        <f>'16-17 base year'!P62</f>
        <v>280496639.61412144</v>
      </c>
      <c r="E20" s="193">
        <f>'16-17 base year'!Q62</f>
        <v>88550922.737384304</v>
      </c>
      <c r="F20" s="97"/>
      <c r="G20" s="97"/>
      <c r="H20" s="97"/>
      <c r="I20" s="97"/>
      <c r="J20" s="97"/>
      <c r="K20" s="97"/>
      <c r="L20" s="97"/>
      <c r="M20" s="97"/>
      <c r="N20" s="97"/>
      <c r="O20" s="97"/>
      <c r="P20" s="97"/>
      <c r="Q20" s="97"/>
      <c r="R20" s="97"/>
      <c r="S20" s="97"/>
      <c r="T20" s="97"/>
      <c r="U20" s="97"/>
      <c r="V20" s="97"/>
      <c r="W20" s="97"/>
      <c r="X20" s="97"/>
      <c r="Y20" s="97"/>
      <c r="Z20" s="97"/>
      <c r="AA20" s="97"/>
      <c r="AB20" s="97"/>
      <c r="AC20" s="97"/>
      <c r="AD20" s="97"/>
      <c r="AE20" s="97"/>
      <c r="AF20" s="97"/>
      <c r="AG20" s="97"/>
      <c r="AH20" s="97"/>
      <c r="AI20" s="97"/>
      <c r="AJ20" s="97"/>
      <c r="AK20" s="97"/>
      <c r="AL20" s="97"/>
      <c r="AM20" s="97"/>
      <c r="AN20" s="222"/>
      <c r="AO20" s="222"/>
      <c r="AP20" s="222"/>
      <c r="AQ20" s="222"/>
      <c r="AR20" s="222"/>
      <c r="AS20" s="222"/>
      <c r="AT20" s="222"/>
      <c r="AU20" s="222"/>
    </row>
    <row r="21" spans="1:47">
      <c r="A21" s="4"/>
      <c r="B21" s="4"/>
      <c r="D21" s="4"/>
      <c r="E21" s="97"/>
      <c r="F21" s="97"/>
      <c r="G21" s="97"/>
      <c r="H21" s="97"/>
      <c r="I21" s="97"/>
      <c r="J21" s="97"/>
      <c r="K21" s="97"/>
      <c r="L21" s="97"/>
      <c r="M21" s="97"/>
      <c r="N21" s="97"/>
      <c r="O21" s="97"/>
      <c r="P21" s="97"/>
      <c r="Q21" s="97"/>
      <c r="R21" s="97"/>
      <c r="S21" s="97"/>
      <c r="T21" s="97"/>
      <c r="U21" s="97"/>
      <c r="V21" s="97"/>
      <c r="W21" s="97"/>
      <c r="X21" s="97"/>
      <c r="Y21" s="97"/>
      <c r="Z21" s="97"/>
      <c r="AA21" s="97"/>
      <c r="AB21" s="97"/>
      <c r="AC21" s="97"/>
      <c r="AD21" s="97"/>
      <c r="AE21" s="97"/>
      <c r="AF21" s="97"/>
      <c r="AG21" s="97"/>
      <c r="AH21" s="97"/>
      <c r="AI21" s="97"/>
      <c r="AJ21" s="97"/>
      <c r="AK21" s="97"/>
      <c r="AL21" s="97"/>
      <c r="AM21" s="97"/>
      <c r="AN21" s="222"/>
      <c r="AO21" s="222"/>
      <c r="AP21" s="222"/>
      <c r="AQ21" s="222"/>
      <c r="AR21" s="222"/>
      <c r="AS21" s="222"/>
      <c r="AT21" s="222"/>
      <c r="AU21" s="222"/>
    </row>
    <row r="22" spans="1:47">
      <c r="A22" s="4"/>
      <c r="B22" s="4"/>
      <c r="C22" s="4"/>
      <c r="D22" s="97"/>
      <c r="E22" s="97"/>
      <c r="F22" s="97"/>
      <c r="G22" s="97"/>
      <c r="H22" s="97"/>
      <c r="I22" s="97"/>
      <c r="J22" s="97"/>
      <c r="K22" s="97"/>
      <c r="L22" s="97"/>
      <c r="M22" s="97"/>
      <c r="N22" s="97"/>
      <c r="O22" s="97"/>
      <c r="P22" s="97"/>
      <c r="Q22" s="97"/>
      <c r="R22" s="97"/>
      <c r="S22" s="97"/>
      <c r="T22" s="97"/>
      <c r="U22" s="97"/>
      <c r="V22" s="97"/>
      <c r="W22" s="97"/>
      <c r="X22" s="97"/>
      <c r="Y22" s="97"/>
      <c r="Z22" s="97"/>
      <c r="AA22" s="97"/>
      <c r="AB22" s="97"/>
      <c r="AC22" s="97"/>
      <c r="AD22" s="97"/>
      <c r="AE22" s="97"/>
      <c r="AF22" s="97"/>
      <c r="AG22" s="97"/>
      <c r="AH22" s="97"/>
      <c r="AI22" s="97"/>
      <c r="AJ22" s="97"/>
      <c r="AK22" s="97"/>
      <c r="AL22" s="97"/>
      <c r="AM22" s="97"/>
      <c r="AN22" s="222"/>
      <c r="AO22" s="222"/>
      <c r="AP22" s="222"/>
      <c r="AQ22" s="222"/>
      <c r="AR22" s="222"/>
      <c r="AS22" s="222"/>
      <c r="AT22" s="222"/>
      <c r="AU22" s="222"/>
    </row>
    <row r="23" spans="1:47" ht="11.25" customHeight="1">
      <c r="A23" s="4"/>
      <c r="B23" s="4"/>
      <c r="C23" s="71"/>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222"/>
      <c r="AO23" s="222"/>
      <c r="AP23" s="222"/>
      <c r="AQ23" s="222"/>
      <c r="AR23" s="222"/>
      <c r="AS23" s="222"/>
      <c r="AT23" s="222"/>
      <c r="AU23" s="222"/>
    </row>
    <row r="24" spans="1:47">
      <c r="A24" s="4"/>
      <c r="AN24" s="222"/>
      <c r="AO24" s="222"/>
      <c r="AP24" s="222"/>
      <c r="AQ24" s="222"/>
      <c r="AR24" s="222"/>
      <c r="AS24" s="222"/>
      <c r="AT24" s="222"/>
      <c r="AU24" s="222"/>
    </row>
    <row r="25" spans="1:47">
      <c r="A25" s="4"/>
      <c r="AN25" s="222"/>
      <c r="AO25" s="222"/>
      <c r="AP25" s="222"/>
      <c r="AQ25" s="222"/>
      <c r="AR25" s="222"/>
      <c r="AS25" s="222"/>
      <c r="AT25" s="222"/>
      <c r="AU25" s="222"/>
    </row>
    <row r="26" spans="1:47">
      <c r="A26" s="4"/>
      <c r="B26" s="4"/>
      <c r="C26" s="4"/>
      <c r="D26" s="97"/>
      <c r="E26" s="97"/>
      <c r="F26" s="97"/>
      <c r="G26" s="97"/>
      <c r="H26" s="97"/>
      <c r="I26" s="97"/>
      <c r="J26" s="97"/>
      <c r="K26" s="97"/>
      <c r="L26" s="97"/>
      <c r="M26" s="97"/>
      <c r="N26" s="97"/>
      <c r="O26" s="97"/>
      <c r="P26" s="97"/>
      <c r="Q26" s="97"/>
      <c r="R26" s="97"/>
      <c r="S26" s="97"/>
      <c r="T26" s="97"/>
      <c r="U26" s="97"/>
      <c r="V26" s="97"/>
      <c r="W26" s="97"/>
      <c r="X26" s="97"/>
      <c r="Y26" s="98"/>
      <c r="Z26" s="98"/>
      <c r="AA26" s="98"/>
      <c r="AB26" s="98"/>
      <c r="AC26" s="98"/>
      <c r="AD26" s="98"/>
      <c r="AE26" s="98"/>
      <c r="AF26" s="98"/>
      <c r="AG26" s="98"/>
      <c r="AH26" s="98"/>
      <c r="AN26" s="222"/>
      <c r="AO26" s="222"/>
      <c r="AP26" s="222"/>
      <c r="AQ26" s="222"/>
      <c r="AR26" s="222"/>
      <c r="AS26" s="222"/>
      <c r="AT26" s="222"/>
      <c r="AU26" s="222"/>
    </row>
    <row r="27" spans="1:47">
      <c r="A27" s="4"/>
      <c r="B27" s="4"/>
      <c r="C27" s="4"/>
      <c r="D27" s="97"/>
      <c r="E27" s="97"/>
      <c r="F27" s="97"/>
      <c r="G27" s="97"/>
      <c r="H27" s="97"/>
      <c r="I27" s="97"/>
      <c r="J27" s="97"/>
      <c r="K27" s="97"/>
      <c r="L27" s="97"/>
      <c r="M27" s="97"/>
      <c r="N27" s="97"/>
      <c r="O27" s="97"/>
      <c r="P27" s="97"/>
      <c r="Q27" s="97"/>
      <c r="R27" s="97"/>
      <c r="S27" s="97"/>
      <c r="T27" s="97"/>
      <c r="U27" s="97"/>
      <c r="V27" s="97"/>
      <c r="W27" s="97"/>
      <c r="X27" s="97"/>
      <c r="Y27" s="98"/>
      <c r="Z27" s="98"/>
      <c r="AA27" s="98"/>
      <c r="AB27" s="98"/>
      <c r="AC27" s="98"/>
      <c r="AD27" s="98"/>
      <c r="AE27" s="98"/>
      <c r="AF27" s="98"/>
      <c r="AG27" s="98"/>
      <c r="AH27" s="98"/>
      <c r="AN27" s="222"/>
      <c r="AO27" s="222"/>
      <c r="AP27" s="222"/>
      <c r="AQ27" s="222"/>
      <c r="AR27" s="222"/>
      <c r="AS27" s="222"/>
      <c r="AT27" s="222"/>
      <c r="AU27" s="222"/>
    </row>
    <row r="28" spans="1:47">
      <c r="A28" s="4"/>
      <c r="B28" s="4"/>
      <c r="C28" s="4"/>
      <c r="D28" s="169" t="s">
        <v>305</v>
      </c>
      <c r="E28" s="97"/>
      <c r="F28" s="97"/>
      <c r="G28" s="97"/>
      <c r="H28" s="97"/>
      <c r="I28" s="97"/>
      <c r="J28" s="97"/>
      <c r="K28" s="97"/>
      <c r="L28" s="97"/>
      <c r="M28" s="97"/>
      <c r="N28" s="97"/>
      <c r="O28" s="97"/>
      <c r="P28" s="97"/>
      <c r="Q28" s="97"/>
      <c r="R28" s="97"/>
      <c r="S28" s="97"/>
      <c r="T28" s="97"/>
      <c r="U28" s="97"/>
      <c r="V28" s="97"/>
      <c r="W28" s="97"/>
      <c r="X28" s="97"/>
      <c r="Y28" s="98"/>
      <c r="Z28" s="98"/>
      <c r="AA28" s="98"/>
      <c r="AB28" s="98"/>
      <c r="AC28" s="98"/>
      <c r="AD28" s="98"/>
      <c r="AE28" s="98"/>
      <c r="AF28" s="98"/>
      <c r="AG28" s="98"/>
      <c r="AH28" s="98"/>
      <c r="AN28" s="222"/>
      <c r="AO28" s="222"/>
      <c r="AP28" s="222"/>
      <c r="AQ28" s="222"/>
      <c r="AR28" s="222"/>
      <c r="AS28" s="222"/>
      <c r="AT28" s="222"/>
      <c r="AU28" s="222"/>
    </row>
    <row r="29" spans="1:47">
      <c r="A29" s="4"/>
      <c r="B29" s="4"/>
      <c r="C29" s="71"/>
      <c r="D29" s="212" t="s">
        <v>152</v>
      </c>
      <c r="E29" s="212" t="s">
        <v>182</v>
      </c>
      <c r="F29" s="212" t="s">
        <v>183</v>
      </c>
      <c r="G29" s="212" t="s">
        <v>184</v>
      </c>
      <c r="H29" s="212" t="s">
        <v>185</v>
      </c>
      <c r="I29" s="162"/>
      <c r="J29" s="162"/>
      <c r="K29" s="162"/>
      <c r="L29" s="162"/>
      <c r="M29" s="162"/>
      <c r="N29" s="97"/>
      <c r="O29" s="97"/>
      <c r="P29" s="97"/>
      <c r="Q29" s="97"/>
      <c r="R29" s="97"/>
      <c r="S29" s="97"/>
      <c r="T29" s="97"/>
      <c r="U29" s="97"/>
      <c r="V29" s="97"/>
      <c r="W29" s="97"/>
      <c r="X29" s="97"/>
      <c r="Y29" s="98"/>
      <c r="Z29" s="98"/>
      <c r="AA29" s="98"/>
      <c r="AB29" s="98"/>
      <c r="AC29" s="98"/>
      <c r="AD29" s="98"/>
      <c r="AE29" s="98"/>
      <c r="AF29" s="98"/>
      <c r="AG29" s="98"/>
      <c r="AH29" s="98"/>
    </row>
    <row r="30" spans="1:47">
      <c r="A30" s="4"/>
      <c r="B30" s="4"/>
      <c r="C30" s="4"/>
      <c r="D30" s="162">
        <f>'Adjusted forecasts'!F218+'Adjusted forecasts'!K218+'Adjusted forecasts'!P218+'Adjusted forecasts'!U218</f>
        <v>400144602.90531892</v>
      </c>
      <c r="E30" s="162">
        <f>'Adjusted forecasts'!G218+'Adjusted forecasts'!L218+'Adjusted forecasts'!Q218+'Adjusted forecasts'!V218</f>
        <v>331007643.73150337</v>
      </c>
      <c r="F30" s="162">
        <f>'Adjusted forecasts'!H218+'Adjusted forecasts'!M218+'Adjusted forecasts'!R218+'Adjusted forecasts'!W218</f>
        <v>408063857.35418868</v>
      </c>
      <c r="G30" s="162">
        <f>'Adjusted forecasts'!I218+'Adjusted forecasts'!N218+'Adjusted forecasts'!S218+'Adjusted forecasts'!X218</f>
        <v>388346328.24537975</v>
      </c>
      <c r="H30" s="162">
        <f>'Adjusted forecasts'!J218+'Adjusted forecasts'!O218+'Adjusted forecasts'!T218+'Adjusted forecasts'!Y218</f>
        <v>387222920.86495286</v>
      </c>
      <c r="I30" s="97"/>
      <c r="J30" s="97"/>
      <c r="K30" s="97"/>
      <c r="L30" s="97"/>
      <c r="M30" s="97"/>
      <c r="N30" s="97"/>
      <c r="O30" s="97"/>
      <c r="P30" s="97"/>
      <c r="Q30" s="97"/>
      <c r="R30" s="97"/>
      <c r="S30" s="97"/>
      <c r="T30" s="97"/>
      <c r="U30" s="97"/>
      <c r="V30" s="97"/>
      <c r="W30" s="97"/>
      <c r="X30" s="97"/>
      <c r="Y30" s="98"/>
      <c r="Z30" s="98"/>
      <c r="AA30" s="98"/>
      <c r="AB30" s="98"/>
      <c r="AC30" s="98"/>
      <c r="AD30" s="98"/>
      <c r="AE30" s="98"/>
      <c r="AF30" s="98"/>
      <c r="AG30" s="98"/>
      <c r="AH30" s="98"/>
    </row>
    <row r="31" spans="1:47">
      <c r="A31" s="4"/>
      <c r="B31" s="4"/>
      <c r="C31" s="4"/>
      <c r="D31" s="97"/>
      <c r="E31" s="97"/>
      <c r="F31" s="97"/>
      <c r="G31" s="97"/>
      <c r="H31" s="97"/>
      <c r="I31" s="97"/>
      <c r="J31" s="97"/>
      <c r="K31" s="97"/>
      <c r="L31" s="97"/>
      <c r="M31" s="97"/>
      <c r="N31" s="97"/>
      <c r="O31" s="97"/>
      <c r="P31" s="97"/>
      <c r="Q31" s="97"/>
      <c r="R31" s="97"/>
      <c r="S31" s="97"/>
      <c r="T31" s="97"/>
      <c r="U31" s="97"/>
      <c r="V31" s="97"/>
      <c r="W31" s="97"/>
      <c r="X31" s="97"/>
      <c r="Y31" s="98"/>
      <c r="Z31" s="98"/>
      <c r="AA31" s="98"/>
      <c r="AB31" s="98"/>
      <c r="AC31" s="98"/>
      <c r="AD31" s="98"/>
      <c r="AE31" s="98"/>
      <c r="AF31" s="98"/>
      <c r="AG31" s="98"/>
      <c r="AH31" s="98"/>
    </row>
    <row r="32" spans="1:47">
      <c r="A32" s="4"/>
      <c r="B32" s="4"/>
      <c r="C32" s="4"/>
      <c r="D32" s="169" t="s">
        <v>307</v>
      </c>
      <c r="E32" s="97"/>
      <c r="F32" s="97"/>
      <c r="G32" s="97"/>
      <c r="H32" s="97"/>
      <c r="I32" s="97"/>
      <c r="J32" s="97"/>
      <c r="K32" s="97"/>
      <c r="L32" s="97"/>
      <c r="M32" s="97"/>
      <c r="N32" s="97"/>
      <c r="O32" s="97"/>
      <c r="P32" s="97"/>
      <c r="Q32" s="97"/>
      <c r="R32" s="97"/>
      <c r="S32" s="97"/>
      <c r="T32" s="97"/>
      <c r="U32" s="97"/>
      <c r="V32" s="97"/>
      <c r="W32" s="97"/>
      <c r="X32" s="97"/>
      <c r="Y32" s="97"/>
      <c r="Z32" s="97"/>
      <c r="AA32" s="97"/>
      <c r="AB32" s="97"/>
      <c r="AC32" s="97"/>
      <c r="AD32" s="97"/>
      <c r="AE32" s="97"/>
      <c r="AF32" s="97"/>
      <c r="AG32" s="97"/>
      <c r="AH32" s="97"/>
    </row>
    <row r="33" spans="1:34">
      <c r="A33" s="4"/>
      <c r="B33" s="4"/>
      <c r="C33" s="4"/>
      <c r="D33" s="212" t="s">
        <v>152</v>
      </c>
      <c r="E33" s="212" t="s">
        <v>182</v>
      </c>
      <c r="F33" s="212" t="s">
        <v>183</v>
      </c>
      <c r="G33" s="212" t="s">
        <v>184</v>
      </c>
      <c r="H33" s="212" t="s">
        <v>185</v>
      </c>
      <c r="I33" s="97"/>
      <c r="J33" s="97"/>
      <c r="K33" s="97"/>
      <c r="L33" s="97"/>
      <c r="M33" s="97"/>
      <c r="N33" s="97"/>
      <c r="O33" s="97"/>
      <c r="P33" s="97"/>
      <c r="Q33" s="97"/>
      <c r="R33" s="97"/>
      <c r="S33" s="97"/>
      <c r="T33" s="97"/>
      <c r="U33" s="97"/>
      <c r="V33" s="97"/>
      <c r="W33" s="97"/>
      <c r="X33" s="97"/>
      <c r="Y33" s="97"/>
      <c r="Z33" s="97"/>
      <c r="AA33" s="97"/>
      <c r="AB33" s="97"/>
      <c r="AC33" s="97"/>
      <c r="AD33" s="97"/>
      <c r="AE33" s="97"/>
      <c r="AF33" s="97"/>
      <c r="AG33" s="97"/>
      <c r="AH33" s="97"/>
    </row>
    <row r="34" spans="1:34">
      <c r="A34" s="4"/>
      <c r="B34" s="4"/>
      <c r="C34" s="4"/>
      <c r="D34" s="162">
        <f>'Adjusted forecasts'!AA7+'Adjusted forecasts'!AF7</f>
        <v>400800084.27153069</v>
      </c>
      <c r="E34" s="162">
        <f>'Adjusted forecasts'!AB7+'Adjusted forecasts'!AG7</f>
        <v>395592968.0282023</v>
      </c>
      <c r="F34" s="162">
        <f>'Adjusted forecasts'!AC7+'Adjusted forecasts'!AH7</f>
        <v>394530861.22240603</v>
      </c>
      <c r="G34" s="162">
        <f>'Adjusted forecasts'!AD7+'Adjusted forecasts'!AI7</f>
        <v>391667643.14052129</v>
      </c>
      <c r="H34" s="162">
        <f>'Adjusted forecasts'!AE7+'Adjusted forecasts'!AJ7</f>
        <v>385091197.12267596</v>
      </c>
      <c r="I34" s="97"/>
      <c r="J34" s="97"/>
      <c r="K34" s="97"/>
      <c r="L34" s="97"/>
      <c r="M34" s="97"/>
      <c r="N34" s="97"/>
      <c r="O34" s="97"/>
      <c r="P34" s="97"/>
      <c r="Q34" s="97"/>
      <c r="R34" s="97"/>
      <c r="S34" s="97"/>
      <c r="T34" s="97"/>
      <c r="U34" s="97"/>
      <c r="V34" s="97"/>
      <c r="W34" s="97"/>
      <c r="X34" s="97"/>
      <c r="Y34" s="97"/>
      <c r="Z34" s="97"/>
      <c r="AA34" s="97"/>
      <c r="AB34" s="97"/>
      <c r="AC34" s="97"/>
      <c r="AD34" s="97"/>
      <c r="AE34" s="97"/>
      <c r="AF34" s="97"/>
      <c r="AG34" s="97"/>
      <c r="AH34" s="97"/>
    </row>
    <row r="35" spans="1:34">
      <c r="A35" s="4"/>
      <c r="B35" s="4"/>
      <c r="C35" s="4"/>
      <c r="D35" s="97"/>
      <c r="E35" s="97"/>
      <c r="F35" s="97"/>
      <c r="G35" s="97"/>
      <c r="H35" s="97"/>
      <c r="I35" s="97"/>
      <c r="J35" s="97"/>
      <c r="K35" s="97"/>
      <c r="L35" s="97"/>
      <c r="M35" s="97"/>
      <c r="N35" s="97"/>
      <c r="O35" s="97"/>
      <c r="P35" s="97"/>
      <c r="Q35" s="97"/>
      <c r="R35" s="97"/>
      <c r="S35" s="97"/>
      <c r="T35" s="97"/>
      <c r="U35" s="97"/>
      <c r="V35" s="97"/>
      <c r="W35" s="97"/>
      <c r="X35" s="97"/>
      <c r="Y35" s="97"/>
      <c r="Z35" s="97"/>
      <c r="AA35" s="97"/>
      <c r="AB35" s="97"/>
      <c r="AC35" s="97"/>
      <c r="AD35" s="97"/>
      <c r="AE35" s="97"/>
      <c r="AF35" s="97"/>
      <c r="AG35" s="97"/>
      <c r="AH35" s="97"/>
    </row>
    <row r="36" spans="1:34">
      <c r="A36" s="4"/>
      <c r="B36" s="4"/>
      <c r="C36" s="4"/>
      <c r="D36" s="169" t="s">
        <v>308</v>
      </c>
      <c r="E36" s="97"/>
      <c r="F36" s="97"/>
      <c r="G36" s="97"/>
      <c r="H36" s="97"/>
      <c r="I36" s="97"/>
      <c r="J36" s="97"/>
      <c r="K36" s="213"/>
      <c r="L36" s="213"/>
      <c r="M36" s="97"/>
      <c r="N36" s="97"/>
      <c r="O36" s="97"/>
      <c r="P36" s="97"/>
      <c r="Q36" s="97"/>
      <c r="R36" s="97"/>
      <c r="S36" s="97"/>
      <c r="T36" s="97"/>
      <c r="U36" s="97"/>
      <c r="V36" s="97"/>
      <c r="W36" s="97"/>
      <c r="X36" s="97"/>
      <c r="Y36" s="97"/>
      <c r="Z36" s="97"/>
      <c r="AA36" s="97"/>
      <c r="AB36" s="97"/>
      <c r="AC36" s="97"/>
      <c r="AD36" s="97"/>
      <c r="AE36" s="97"/>
      <c r="AF36" s="97"/>
      <c r="AG36" s="97"/>
      <c r="AH36" s="97"/>
    </row>
    <row r="37" spans="1:34">
      <c r="A37" s="4"/>
      <c r="B37" s="4"/>
      <c r="C37" s="4"/>
      <c r="D37" s="162">
        <f>D30-D34</f>
        <v>-655481.36621177197</v>
      </c>
      <c r="E37" s="162">
        <f>E30-E34</f>
        <v>-64585324.296698928</v>
      </c>
      <c r="F37" s="162">
        <f>F30-F34</f>
        <v>13532996.131782651</v>
      </c>
      <c r="G37" s="162">
        <f>G30-G34</f>
        <v>-3321314.895141542</v>
      </c>
      <c r="H37" s="162">
        <f>H30-H34</f>
        <v>2131723.742276907</v>
      </c>
      <c r="I37" s="97"/>
      <c r="J37" s="97"/>
      <c r="K37" s="254"/>
      <c r="L37" s="254"/>
      <c r="M37" s="97"/>
      <c r="N37" s="97"/>
      <c r="O37" s="97"/>
      <c r="P37" s="97"/>
      <c r="Q37" s="97"/>
      <c r="R37" s="97"/>
      <c r="S37" s="97"/>
      <c r="T37" s="97"/>
      <c r="U37" s="97"/>
      <c r="V37" s="97"/>
      <c r="W37" s="97"/>
      <c r="X37" s="97"/>
      <c r="Y37" s="97"/>
      <c r="Z37" s="97"/>
      <c r="AA37" s="97"/>
      <c r="AB37" s="97"/>
      <c r="AC37" s="97"/>
      <c r="AD37" s="97"/>
      <c r="AE37" s="97"/>
      <c r="AF37" s="97"/>
      <c r="AG37" s="97"/>
      <c r="AH37" s="97"/>
    </row>
    <row r="38" spans="1:34">
      <c r="A38" s="4"/>
      <c r="B38" s="4"/>
      <c r="C38" s="4"/>
      <c r="D38" s="214">
        <f>D37/D34</f>
        <v>-1.6354322065653608E-3</v>
      </c>
      <c r="E38" s="214">
        <f>E37/E34</f>
        <v>-0.16326206357665732</v>
      </c>
      <c r="F38" s="214">
        <f>F37/F34</f>
        <v>3.4301489343196885E-2</v>
      </c>
      <c r="G38" s="214">
        <f>G37/G34</f>
        <v>-8.4799317822379598E-3</v>
      </c>
      <c r="H38" s="214">
        <f>H37/H34</f>
        <v>5.5356335283816361E-3</v>
      </c>
      <c r="I38" s="97"/>
      <c r="J38" s="97"/>
      <c r="K38" s="255"/>
      <c r="L38" s="255"/>
      <c r="M38" s="256"/>
      <c r="N38" s="97"/>
      <c r="O38" s="97"/>
      <c r="P38" s="97"/>
      <c r="Q38" s="97"/>
      <c r="R38" s="97"/>
      <c r="S38" s="97"/>
      <c r="T38" s="97"/>
      <c r="U38" s="97"/>
      <c r="V38" s="97"/>
      <c r="W38" s="97"/>
      <c r="X38" s="97"/>
      <c r="Y38" s="97"/>
      <c r="Z38" s="97"/>
      <c r="AA38" s="97"/>
      <c r="AB38" s="97"/>
      <c r="AC38" s="97"/>
      <c r="AD38" s="97"/>
      <c r="AE38" s="97"/>
      <c r="AF38" s="97"/>
      <c r="AG38" s="97"/>
      <c r="AH38" s="97"/>
    </row>
    <row r="39" spans="1:34">
      <c r="C39"/>
    </row>
    <row r="40" spans="1:34">
      <c r="C40"/>
    </row>
    <row r="41" spans="1:34">
      <c r="C41"/>
      <c r="D41" s="224"/>
      <c r="E41" s="224"/>
      <c r="F41" s="224"/>
      <c r="G41" s="224"/>
      <c r="H41" s="224"/>
    </row>
    <row r="42" spans="1:34">
      <c r="C42"/>
      <c r="D42" s="224"/>
      <c r="E42" s="224"/>
      <c r="F42" s="224"/>
      <c r="G42" s="224"/>
      <c r="H42" s="224"/>
    </row>
    <row r="43" spans="1:34">
      <c r="C43"/>
      <c r="D43" s="298"/>
      <c r="E43" s="298"/>
      <c r="F43" s="298"/>
      <c r="G43" s="298"/>
      <c r="H43" s="298"/>
    </row>
    <row r="44" spans="1:34">
      <c r="D44" s="298"/>
      <c r="E44" s="298"/>
      <c r="F44" s="298"/>
      <c r="G44" s="298"/>
      <c r="H44" s="298"/>
    </row>
    <row r="45" spans="1:34">
      <c r="D45" s="298"/>
      <c r="E45" s="298"/>
      <c r="F45" s="298"/>
      <c r="G45" s="298"/>
      <c r="H45" s="298"/>
    </row>
    <row r="46" spans="1:34">
      <c r="D46" s="298"/>
      <c r="E46" s="298"/>
      <c r="F46" s="298"/>
      <c r="G46" s="298"/>
      <c r="H46" s="298"/>
    </row>
    <row r="47" spans="1:34">
      <c r="D47" s="298"/>
      <c r="E47" s="298"/>
      <c r="F47" s="298"/>
      <c r="G47" s="298"/>
      <c r="H47" s="298"/>
    </row>
  </sheetData>
  <pageMargins left="0.7" right="0.7" top="0.75" bottom="0.75" header="0.3" footer="0.3"/>
  <pageSetup paperSize="9" orientation="portrait" r:id="rId1"/>
  <headerFooter>
    <oddHeader>&amp;L&amp;"Calibri"&amp;10 Classification: CONFIDENTIAL&amp;1#</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21F083-3B44-456C-8E84-CB001CCE72F3}">
  <sheetPr codeName="Sheet5">
    <tabColor rgb="FFFFC000"/>
  </sheetPr>
  <dimension ref="A1:AW218"/>
  <sheetViews>
    <sheetView tabSelected="1" zoomScale="70" zoomScaleNormal="70" workbookViewId="0">
      <pane xSplit="5" ySplit="5" topLeftCell="F6" activePane="bottomRight" state="frozen"/>
      <selection pane="topRight" activeCell="F1" sqref="F1"/>
      <selection pane="bottomLeft" activeCell="A6" sqref="A6"/>
      <selection pane="bottomRight" activeCell="H8" sqref="H8"/>
    </sheetView>
  </sheetViews>
  <sheetFormatPr defaultRowHeight="11.65"/>
  <cols>
    <col min="1" max="1" width="3.69140625" style="4" customWidth="1"/>
    <col min="2" max="2" width="2.07421875" style="4" customWidth="1"/>
    <col min="3" max="3" width="11.07421875" style="4" customWidth="1"/>
    <col min="4" max="4" width="37.4609375" style="4" customWidth="1"/>
    <col min="5" max="5" width="28" style="4" customWidth="1"/>
    <col min="6" max="25" width="15.69140625" style="97" customWidth="1"/>
    <col min="26" max="26" width="6.4609375" style="97" customWidth="1"/>
    <col min="27" max="36" width="15.69140625" style="97" customWidth="1"/>
    <col min="37" max="41" width="15.69140625" customWidth="1"/>
    <col min="42" max="42" width="17.69140625" bestFit="1" customWidth="1"/>
    <col min="43" max="43" width="20.69140625" bestFit="1" customWidth="1"/>
  </cols>
  <sheetData>
    <row r="1" spans="3:49" s="4" customFormat="1" ht="15" customHeight="1"/>
    <row r="2" spans="3:49" ht="22.5">
      <c r="C2" s="12" t="s">
        <v>285</v>
      </c>
      <c r="F2" s="4"/>
      <c r="G2" s="4"/>
      <c r="H2" s="4"/>
      <c r="I2" s="4"/>
      <c r="J2" s="4"/>
      <c r="K2"/>
      <c r="L2"/>
      <c r="M2"/>
      <c r="N2"/>
      <c r="O2"/>
      <c r="P2"/>
      <c r="Q2"/>
      <c r="R2"/>
      <c r="S2"/>
      <c r="T2"/>
      <c r="U2"/>
      <c r="V2"/>
      <c r="W2"/>
      <c r="X2"/>
      <c r="Y2"/>
      <c r="Z2" s="101"/>
      <c r="AA2"/>
      <c r="AB2"/>
      <c r="AC2"/>
      <c r="AD2"/>
      <c r="AE2"/>
      <c r="AF2"/>
      <c r="AG2"/>
      <c r="AH2"/>
      <c r="AI2"/>
      <c r="AJ2"/>
    </row>
    <row r="3" spans="3:49" ht="33.75" customHeight="1">
      <c r="F3" s="334" t="s">
        <v>240</v>
      </c>
      <c r="G3" s="334"/>
      <c r="H3" s="334"/>
      <c r="I3" s="334"/>
      <c r="J3" s="334"/>
      <c r="K3" s="334"/>
      <c r="L3" s="334"/>
      <c r="M3" s="334"/>
      <c r="N3" s="334"/>
      <c r="O3" s="334"/>
      <c r="P3" s="334" t="s">
        <v>242</v>
      </c>
      <c r="Q3" s="334"/>
      <c r="R3" s="334"/>
      <c r="S3" s="334"/>
      <c r="T3" s="334"/>
      <c r="U3" s="334"/>
      <c r="V3" s="334"/>
      <c r="W3" s="334"/>
      <c r="X3" s="334"/>
      <c r="Y3" s="334"/>
      <c r="Z3" s="160"/>
      <c r="AA3" s="336" t="s">
        <v>265</v>
      </c>
      <c r="AB3" s="337"/>
      <c r="AC3" s="337"/>
      <c r="AD3" s="337"/>
      <c r="AE3" s="337"/>
      <c r="AF3" s="337"/>
      <c r="AG3" s="337"/>
      <c r="AH3" s="337"/>
      <c r="AI3" s="337"/>
      <c r="AJ3" s="337"/>
      <c r="AK3" s="337"/>
      <c r="AL3" s="337"/>
      <c r="AM3" s="337"/>
      <c r="AN3" s="337"/>
      <c r="AO3" s="337"/>
    </row>
    <row r="4" spans="3:49" ht="23.25" customHeight="1">
      <c r="F4" s="335" t="s">
        <v>121</v>
      </c>
      <c r="G4" s="335"/>
      <c r="H4" s="335"/>
      <c r="I4" s="335"/>
      <c r="J4" s="335"/>
      <c r="K4" s="335" t="s">
        <v>241</v>
      </c>
      <c r="L4" s="335"/>
      <c r="M4" s="335"/>
      <c r="N4" s="335"/>
      <c r="O4" s="335"/>
      <c r="P4" s="335" t="s">
        <v>121</v>
      </c>
      <c r="Q4" s="335"/>
      <c r="R4" s="335"/>
      <c r="S4" s="335"/>
      <c r="T4" s="335"/>
      <c r="U4" s="335" t="s">
        <v>241</v>
      </c>
      <c r="V4" s="335"/>
      <c r="W4" s="335"/>
      <c r="X4" s="335"/>
      <c r="Y4" s="335"/>
      <c r="Z4" s="160"/>
      <c r="AA4" s="333" t="s">
        <v>121</v>
      </c>
      <c r="AB4" s="333"/>
      <c r="AC4" s="333"/>
      <c r="AD4" s="333"/>
      <c r="AE4" s="333"/>
      <c r="AF4" s="333" t="s">
        <v>241</v>
      </c>
      <c r="AG4" s="333"/>
      <c r="AH4" s="333"/>
      <c r="AI4" s="333"/>
      <c r="AJ4" s="333"/>
      <c r="AK4" s="333" t="s">
        <v>339</v>
      </c>
      <c r="AL4" s="333"/>
      <c r="AM4" s="333"/>
      <c r="AN4" s="333"/>
      <c r="AO4" s="333"/>
    </row>
    <row r="5" spans="3:49">
      <c r="C5" s="31"/>
      <c r="D5" s="57"/>
      <c r="E5" s="57"/>
      <c r="F5" s="125" t="s">
        <v>152</v>
      </c>
      <c r="G5" s="125" t="s">
        <v>182</v>
      </c>
      <c r="H5" s="125" t="s">
        <v>183</v>
      </c>
      <c r="I5" s="125" t="s">
        <v>184</v>
      </c>
      <c r="J5" s="125" t="s">
        <v>185</v>
      </c>
      <c r="K5" s="125" t="s">
        <v>152</v>
      </c>
      <c r="L5" s="125" t="s">
        <v>182</v>
      </c>
      <c r="M5" s="125" t="s">
        <v>183</v>
      </c>
      <c r="N5" s="125" t="s">
        <v>184</v>
      </c>
      <c r="O5" s="125" t="s">
        <v>185</v>
      </c>
      <c r="P5" s="125" t="s">
        <v>152</v>
      </c>
      <c r="Q5" s="125" t="s">
        <v>182</v>
      </c>
      <c r="R5" s="125" t="s">
        <v>183</v>
      </c>
      <c r="S5" s="125" t="s">
        <v>184</v>
      </c>
      <c r="T5" s="125" t="s">
        <v>185</v>
      </c>
      <c r="U5" s="125" t="s">
        <v>152</v>
      </c>
      <c r="V5" s="125" t="s">
        <v>182</v>
      </c>
      <c r="W5" s="125" t="s">
        <v>183</v>
      </c>
      <c r="X5" s="125" t="s">
        <v>184</v>
      </c>
      <c r="Y5" s="125" t="s">
        <v>185</v>
      </c>
      <c r="Z5" s="160"/>
      <c r="AA5" s="110" t="s">
        <v>152</v>
      </c>
      <c r="AB5" s="110" t="s">
        <v>182</v>
      </c>
      <c r="AC5" s="110" t="s">
        <v>183</v>
      </c>
      <c r="AD5" s="110" t="s">
        <v>184</v>
      </c>
      <c r="AE5" s="110" t="s">
        <v>185</v>
      </c>
      <c r="AF5" s="110" t="s">
        <v>152</v>
      </c>
      <c r="AG5" s="110" t="s">
        <v>182</v>
      </c>
      <c r="AH5" s="110" t="s">
        <v>183</v>
      </c>
      <c r="AI5" s="110" t="s">
        <v>184</v>
      </c>
      <c r="AJ5" s="110" t="s">
        <v>185</v>
      </c>
      <c r="AK5" s="110" t="s">
        <v>152</v>
      </c>
      <c r="AL5" s="110" t="s">
        <v>182</v>
      </c>
      <c r="AM5" s="110" t="s">
        <v>183</v>
      </c>
      <c r="AN5" s="110" t="s">
        <v>184</v>
      </c>
      <c r="AO5" s="110" t="s">
        <v>185</v>
      </c>
    </row>
    <row r="6" spans="3:49" s="4" customFormat="1">
      <c r="C6" s="31"/>
      <c r="D6" s="57"/>
      <c r="E6" s="57"/>
      <c r="F6" s="125"/>
      <c r="G6" s="125"/>
      <c r="H6" s="125"/>
      <c r="I6" s="125"/>
      <c r="J6" s="125"/>
      <c r="K6" s="125"/>
      <c r="L6" s="125"/>
      <c r="M6" s="125"/>
      <c r="N6" s="125"/>
      <c r="O6" s="125"/>
      <c r="P6" s="125"/>
      <c r="Q6" s="125"/>
      <c r="R6" s="125"/>
      <c r="S6" s="125"/>
      <c r="T6" s="125"/>
      <c r="U6" s="125"/>
      <c r="V6" s="125"/>
      <c r="W6" s="125"/>
      <c r="X6" s="125"/>
      <c r="Y6" s="125"/>
      <c r="Z6" s="160"/>
      <c r="AA6" s="110"/>
      <c r="AB6" s="110"/>
      <c r="AC6" s="110"/>
      <c r="AD6" s="110"/>
      <c r="AE6" s="110"/>
      <c r="AF6" s="110"/>
      <c r="AG6" s="110"/>
      <c r="AH6" s="110"/>
      <c r="AI6" s="110"/>
      <c r="AJ6" s="110"/>
      <c r="AL6" s="258"/>
      <c r="AM6" s="258"/>
      <c r="AN6" s="258"/>
      <c r="AO6" s="258"/>
    </row>
    <row r="7" spans="3:49" s="97" customFormat="1">
      <c r="C7" s="31"/>
      <c r="D7" s="31"/>
      <c r="E7" s="31"/>
      <c r="F7" s="170">
        <f t="shared" ref="F7:Y7" si="0">SUM(F9:F22)</f>
        <v>206387910.75225937</v>
      </c>
      <c r="G7" s="170">
        <f t="shared" si="0"/>
        <v>204053901.71113783</v>
      </c>
      <c r="H7" s="170">
        <f t="shared" si="0"/>
        <v>203732963.52265489</v>
      </c>
      <c r="I7" s="170">
        <f t="shared" si="0"/>
        <v>202426262.58330953</v>
      </c>
      <c r="J7" s="170">
        <f t="shared" si="0"/>
        <v>199140292.15156275</v>
      </c>
      <c r="K7" s="170">
        <f t="shared" si="0"/>
        <v>25060008.014825121</v>
      </c>
      <c r="L7" s="170">
        <f t="shared" si="0"/>
        <v>24579291.692409486</v>
      </c>
      <c r="M7" s="170">
        <f t="shared" si="0"/>
        <v>24666078.639125846</v>
      </c>
      <c r="N7" s="170">
        <f t="shared" si="0"/>
        <v>24473908.064691264</v>
      </c>
      <c r="O7" s="170">
        <f t="shared" si="0"/>
        <v>23947520.59125175</v>
      </c>
      <c r="P7" s="170">
        <f t="shared" si="0"/>
        <v>100644907.58154978</v>
      </c>
      <c r="Q7" s="170">
        <f t="shared" si="0"/>
        <v>99505484.328086495</v>
      </c>
      <c r="R7" s="170">
        <f t="shared" si="0"/>
        <v>98957829.686113715</v>
      </c>
      <c r="S7" s="170">
        <f t="shared" si="0"/>
        <v>98116855.807528943</v>
      </c>
      <c r="T7" s="170">
        <f t="shared" si="0"/>
        <v>96531455.658082843</v>
      </c>
      <c r="U7" s="170">
        <f t="shared" si="0"/>
        <v>68707257.92289643</v>
      </c>
      <c r="V7" s="170">
        <f t="shared" si="0"/>
        <v>67454290.296568498</v>
      </c>
      <c r="W7" s="170">
        <f t="shared" si="0"/>
        <v>67173989.374511555</v>
      </c>
      <c r="X7" s="170">
        <f t="shared" si="0"/>
        <v>66650616.684991524</v>
      </c>
      <c r="Y7" s="170">
        <f t="shared" si="0"/>
        <v>65471928.721778616</v>
      </c>
      <c r="Z7" s="170"/>
      <c r="AA7" s="170">
        <f t="shared" ref="AA7:AJ7" si="1">SUM(AA9:AA22)</f>
        <v>307032818.33380914</v>
      </c>
      <c r="AB7" s="170">
        <f t="shared" si="1"/>
        <v>303559386.03922433</v>
      </c>
      <c r="AC7" s="170">
        <f t="shared" si="1"/>
        <v>302690793.20876861</v>
      </c>
      <c r="AD7" s="170">
        <f t="shared" si="1"/>
        <v>300543118.3908385</v>
      </c>
      <c r="AE7" s="170">
        <f t="shared" si="1"/>
        <v>295671747.80964559</v>
      </c>
      <c r="AF7" s="170">
        <f t="shared" si="1"/>
        <v>93767265.937721565</v>
      </c>
      <c r="AG7" s="170">
        <f t="shared" si="1"/>
        <v>92033581.988977984</v>
      </c>
      <c r="AH7" s="170">
        <f t="shared" si="1"/>
        <v>91840068.013637394</v>
      </c>
      <c r="AI7" s="170">
        <f t="shared" si="1"/>
        <v>91124524.749682784</v>
      </c>
      <c r="AJ7" s="170">
        <f t="shared" si="1"/>
        <v>89419449.313030347</v>
      </c>
      <c r="AK7" s="170">
        <f>AA7+AF7</f>
        <v>400800084.27153069</v>
      </c>
      <c r="AL7" s="170">
        <f t="shared" ref="AL7" si="2">AB7+AG7</f>
        <v>395592968.0282023</v>
      </c>
      <c r="AM7" s="170">
        <f t="shared" ref="AM7" si="3">AC7+AH7</f>
        <v>394530861.22240603</v>
      </c>
      <c r="AN7" s="170">
        <f t="shared" ref="AN7" si="4">AD7+AI7</f>
        <v>391667643.14052129</v>
      </c>
      <c r="AO7" s="170">
        <f t="shared" ref="AO7" si="5">AE7+AJ7</f>
        <v>385091197.12267596</v>
      </c>
    </row>
    <row r="8" spans="3:49" s="97" customFormat="1" ht="15">
      <c r="C8" s="164" t="s">
        <v>303</v>
      </c>
      <c r="D8" s="31"/>
      <c r="E8" s="31"/>
      <c r="F8" s="170"/>
      <c r="G8" s="170"/>
      <c r="H8" s="170"/>
      <c r="I8" s="170"/>
      <c r="J8" s="170"/>
      <c r="K8" s="170"/>
      <c r="L8" s="170"/>
      <c r="M8" s="170"/>
      <c r="N8" s="170"/>
      <c r="O8" s="170"/>
      <c r="P8" s="170"/>
      <c r="Q8" s="170"/>
      <c r="R8" s="170"/>
      <c r="S8" s="170"/>
      <c r="T8" s="170"/>
      <c r="U8" s="170"/>
      <c r="V8" s="170"/>
      <c r="W8" s="170"/>
      <c r="X8" s="170"/>
      <c r="Y8" s="170"/>
      <c r="Z8" s="170"/>
      <c r="AA8" s="170"/>
      <c r="AB8" s="170"/>
      <c r="AC8" s="170"/>
      <c r="AD8" s="170"/>
      <c r="AE8" s="170"/>
      <c r="AF8" s="170"/>
      <c r="AG8" s="170"/>
      <c r="AH8" s="170"/>
      <c r="AI8" s="170"/>
      <c r="AJ8" s="170"/>
      <c r="AK8" s="170"/>
      <c r="AL8" s="170"/>
      <c r="AM8" s="170"/>
      <c r="AN8" s="170"/>
      <c r="AO8" s="170"/>
    </row>
    <row r="9" spans="3:49">
      <c r="C9" s="4" t="str">
        <f t="array" ref="C9:C23">relevant_comp_codes</f>
        <v>CF187</v>
      </c>
      <c r="D9" s="4" t="str">
        <f>INDEX('Unadjusted forecasts'!C$7:C$58,MATCH($C9,'Unadjusted forecasts'!$B$7:$B$58,0))</f>
        <v>MPF Line Testing Systems</v>
      </c>
      <c r="F9" s="144">
        <f>IFERROR(INDEX('Unadjusted forecasts'!D$7:D$58,MATCH($C9,'Unadjusted forecasts'!$B$7:$B$58,0)),0)</f>
        <v>30.570917197861817</v>
      </c>
      <c r="G9" s="144">
        <f>IFERROR(INDEX('Unadjusted forecasts'!E$7:E$58,MATCH($C9,'Unadjusted forecasts'!$B$7:$B$58,0)),0)</f>
        <v>30.380783810680864</v>
      </c>
      <c r="H9" s="144">
        <f>IFERROR(INDEX('Unadjusted forecasts'!F$7:F$58,MATCH($C9,'Unadjusted forecasts'!$B$7:$B$58,0)),0)</f>
        <v>30.887706067923968</v>
      </c>
      <c r="I9" s="144">
        <f>IFERROR(INDEX('Unadjusted forecasts'!G$7:G$58,MATCH($C9,'Unadjusted forecasts'!$B$7:$B$58,0)),0)</f>
        <v>31.733767803231629</v>
      </c>
      <c r="J9" s="144">
        <f>IFERROR(INDEX('Unadjusted forecasts'!H$7:H$58,MATCH($C9,'Unadjusted forecasts'!$B$7:$B$58,0)),0)</f>
        <v>30.136729483977096</v>
      </c>
      <c r="K9" s="144">
        <f>IFERROR(INDEX('Unadjusted forecasts'!I$7:I$58,MATCH($C9,'Unadjusted forecasts'!$B$7:$B$58,0)),0)</f>
        <v>-2572.8243305748647</v>
      </c>
      <c r="L9" s="144">
        <f>IFERROR(INDEX('Unadjusted forecasts'!J$7:J$58,MATCH($C9,'Unadjusted forecasts'!$B$7:$B$58,0)),0)</f>
        <v>-2540.1996246958552</v>
      </c>
      <c r="M9" s="144">
        <f>IFERROR(INDEX('Unadjusted forecasts'!K$7:K$58,MATCH($C9,'Unadjusted forecasts'!$B$7:$B$58,0)),0)</f>
        <v>-2585.6458041742108</v>
      </c>
      <c r="N9" s="144">
        <f>IFERROR(INDEX('Unadjusted forecasts'!L$7:L$58,MATCH($C9,'Unadjusted forecasts'!$B$7:$B$58,0)),0)</f>
        <v>-2657.6166911141645</v>
      </c>
      <c r="O9" s="144">
        <f>IFERROR(INDEX('Unadjusted forecasts'!M$7:M$58,MATCH($C9,'Unadjusted forecasts'!$B$7:$B$58,0)),0)</f>
        <v>-2522.0173657777309</v>
      </c>
      <c r="P9" s="144">
        <f>IFERROR(INDEX('Unadjusted forecasts'!N$7:N$58,MATCH($C9,'Unadjusted forecasts'!$B$7:$B$58,0)),0)</f>
        <v>164502.09174981929</v>
      </c>
      <c r="Q9" s="144">
        <f>IFERROR(INDEX('Unadjusted forecasts'!O$7:O$58,MATCH($C9,'Unadjusted forecasts'!$B$7:$B$58,0)),0)</f>
        <v>163478.98407855409</v>
      </c>
      <c r="R9" s="144">
        <f>IFERROR(INDEX('Unadjusted forecasts'!P$7:P$58,MATCH($C9,'Unadjusted forecasts'!$B$7:$B$58,0)),0)</f>
        <v>166206.73251774267</v>
      </c>
      <c r="S9" s="144">
        <f>IFERROR(INDEX('Unadjusted forecasts'!Q$7:Q$58,MATCH($C9,'Unadjusted forecasts'!$B$7:$B$58,0)),0)</f>
        <v>170759.39033650537</v>
      </c>
      <c r="T9" s="144">
        <f>IFERROR(INDEX('Unadjusted forecasts'!R$7:R$58,MATCH($C9,'Unadjusted forecasts'!$B$7:$B$58,0)),0)</f>
        <v>162165.7278558664</v>
      </c>
      <c r="U9" s="144">
        <f>IFERROR(INDEX('Unadjusted forecasts'!S$7:S$58,MATCH($C9,'Unadjusted forecasts'!$B$7:$B$58,0)),0)</f>
        <v>129535.83524755746</v>
      </c>
      <c r="V9" s="144">
        <f>IFERROR(INDEX('Unadjusted forecasts'!T$7:T$58,MATCH($C9,'Unadjusted forecasts'!$B$7:$B$58,0)),0)</f>
        <v>127893.25573852463</v>
      </c>
      <c r="W9" s="144">
        <f>IFERROR(INDEX('Unadjusted forecasts'!U$7:U$58,MATCH($C9,'Unadjusted forecasts'!$B$7:$B$58,0)),0)</f>
        <v>130181.36719159996</v>
      </c>
      <c r="X9" s="144">
        <f>IFERROR(INDEX('Unadjusted forecasts'!V$7:V$58,MATCH($C9,'Unadjusted forecasts'!$B$7:$B$58,0)),0)</f>
        <v>133804.93715029641</v>
      </c>
      <c r="Y9" s="144">
        <f>IFERROR(INDEX('Unadjusted forecasts'!W$7:W$58,MATCH($C9,'Unadjusted forecasts'!$B$7:$B$58,0)),0)</f>
        <v>126977.82048410119</v>
      </c>
      <c r="Z9" s="160"/>
      <c r="AA9" s="98">
        <f t="shared" ref="AA9:AA18" si="6">SUM(F9,P9)</f>
        <v>164532.66266701714</v>
      </c>
      <c r="AB9" s="98">
        <f t="shared" ref="AB9:AB18" si="7">SUM(G9,Q9)</f>
        <v>163509.36486236478</v>
      </c>
      <c r="AC9" s="98">
        <f t="shared" ref="AC9:AC18" si="8">SUM(H9,R9)</f>
        <v>166237.62022381061</v>
      </c>
      <c r="AD9" s="98">
        <f t="shared" ref="AD9:AD18" si="9">SUM(I9,S9)</f>
        <v>170791.1241043086</v>
      </c>
      <c r="AE9" s="98">
        <f t="shared" ref="AE9:AE18" si="10">SUM(J9,T9)</f>
        <v>162195.86458535038</v>
      </c>
      <c r="AF9" s="98">
        <f t="shared" ref="AF9:AF18" si="11">SUM(K9,U9)</f>
        <v>126963.0109169826</v>
      </c>
      <c r="AG9" s="98">
        <f t="shared" ref="AG9:AG18" si="12">SUM(L9,V9)</f>
        <v>125353.05611382877</v>
      </c>
      <c r="AH9" s="98">
        <f t="shared" ref="AH9:AH18" si="13">SUM(M9,W9)</f>
        <v>127595.72138742574</v>
      </c>
      <c r="AI9" s="98">
        <f t="shared" ref="AI9:AI18" si="14">SUM(N9,X9)</f>
        <v>131147.32045918223</v>
      </c>
      <c r="AJ9" s="98">
        <f t="shared" ref="AJ9:AJ18" si="15">SUM(O9,Y9)</f>
        <v>124455.80311832346</v>
      </c>
      <c r="AK9" s="98">
        <f>AA9+AF9</f>
        <v>291495.67358399974</v>
      </c>
      <c r="AL9" s="98">
        <f t="shared" ref="AL9:AO9" si="16">AB9+AG9</f>
        <v>288862.42097619356</v>
      </c>
      <c r="AM9" s="98">
        <f t="shared" si="16"/>
        <v>293833.34161123633</v>
      </c>
      <c r="AN9" s="98">
        <f t="shared" si="16"/>
        <v>301938.4445634908</v>
      </c>
      <c r="AO9" s="98">
        <f t="shared" si="16"/>
        <v>286651.66770367383</v>
      </c>
      <c r="AQ9" s="246"/>
      <c r="AR9" s="246"/>
      <c r="AS9" s="246"/>
      <c r="AT9" s="246"/>
      <c r="AU9" s="246"/>
      <c r="AV9" s="246"/>
      <c r="AW9" s="246"/>
    </row>
    <row r="10" spans="3:49">
      <c r="C10" s="4" t="str">
        <v>CL133</v>
      </c>
      <c r="D10" s="4" t="str">
        <f>INDEX('Unadjusted forecasts'!C$7:C$58,MATCH($C10,'Unadjusted forecasts'!$B$7:$B$58,0))</f>
        <v>WLA tie cables</v>
      </c>
      <c r="F10" s="144">
        <f>IFERROR(INDEX('Unadjusted forecasts'!D$7:D$58,MATCH($C10,'Unadjusted forecasts'!$B$7:$B$58,0)),0)</f>
        <v>164.78965683451938</v>
      </c>
      <c r="G10" s="144">
        <f>IFERROR(INDEX('Unadjusted forecasts'!E$7:E$58,MATCH($C10,'Unadjusted forecasts'!$B$7:$B$58,0)),0)</f>
        <v>147.39671080415047</v>
      </c>
      <c r="H10" s="144">
        <f>IFERROR(INDEX('Unadjusted forecasts'!F$7:F$58,MATCH($C10,'Unadjusted forecasts'!$B$7:$B$58,0)),0)</f>
        <v>135.21567379926029</v>
      </c>
      <c r="I10" s="144">
        <f>IFERROR(INDEX('Unadjusted forecasts'!G$7:G$58,MATCH($C10,'Unadjusted forecasts'!$B$7:$B$58,0)),0)</f>
        <v>126.00932413745282</v>
      </c>
      <c r="J10" s="144">
        <f>IFERROR(INDEX('Unadjusted forecasts'!H$7:H$58,MATCH($C10,'Unadjusted forecasts'!$B$7:$B$58,0)),0)</f>
        <v>115.48035927293353</v>
      </c>
      <c r="K10" s="207">
        <f>INDEX('Unadjusted forecasts'!I$7:I$58,MATCH($C10,'Unadjusted forecasts'!$B$7:$B$58,0))</f>
        <v>474.66747394840519</v>
      </c>
      <c r="L10" s="144">
        <f>IFERROR(INDEX('Unadjusted forecasts'!J$7:J$58,MATCH($C10,'Unadjusted forecasts'!$B$7:$B$58,0)),0)</f>
        <v>452.4588059046265</v>
      </c>
      <c r="M10" s="144">
        <f>IFERROR(INDEX('Unadjusted forecasts'!K$7:K$58,MATCH($C10,'Unadjusted forecasts'!$B$7:$B$58,0)),0)</f>
        <v>439.53013686821271</v>
      </c>
      <c r="N10" s="144">
        <f>IFERROR(INDEX('Unadjusted forecasts'!L$7:L$58,MATCH($C10,'Unadjusted forecasts'!$B$7:$B$58,0)),0)</f>
        <v>428.80324919898243</v>
      </c>
      <c r="O10" s="144">
        <f>IFERROR(INDEX('Unadjusted forecasts'!M$7:M$58,MATCH($C10,'Unadjusted forecasts'!$B$7:$B$58,0)),0)</f>
        <v>415.04106246641129</v>
      </c>
      <c r="P10" s="144">
        <f>IFERROR(INDEX('Unadjusted forecasts'!N$7:N$58,MATCH($C10,'Unadjusted forecasts'!$B$7:$B$58,0)),0)</f>
        <v>822827.85124920856</v>
      </c>
      <c r="Q10" s="144">
        <f>IFERROR(INDEX('Unadjusted forecasts'!O$7:O$58,MATCH($C10,'Unadjusted forecasts'!$B$7:$B$58,0)),0)</f>
        <v>735981.37869763747</v>
      </c>
      <c r="R10" s="144">
        <f>IFERROR(INDEX('Unadjusted forecasts'!P$7:P$58,MATCH($C10,'Unadjusted forecasts'!$B$7:$B$58,0)),0)</f>
        <v>675159.0146169489</v>
      </c>
      <c r="S10" s="144">
        <f>IFERROR(INDEX('Unadjusted forecasts'!Q$7:Q$58,MATCH($C10,'Unadjusted forecasts'!$B$7:$B$58,0)),0)</f>
        <v>629189.8618461478</v>
      </c>
      <c r="T10" s="144">
        <f>IFERROR(INDEX('Unadjusted forecasts'!R$7:R$58,MATCH($C10,'Unadjusted forecasts'!$B$7:$B$58,0)),0)</f>
        <v>576616.6257476547</v>
      </c>
      <c r="U10" s="144">
        <f>IFERROR(INDEX('Unadjusted forecasts'!S$7:S$58,MATCH($C10,'Unadjusted forecasts'!$B$7:$B$58,0)),0)</f>
        <v>389734.6164606422</v>
      </c>
      <c r="V10" s="144">
        <f>IFERROR(INDEX('Unadjusted forecasts'!T$7:T$58,MATCH($C10,'Unadjusted forecasts'!$B$7:$B$58,0)),0)</f>
        <v>371499.77376087755</v>
      </c>
      <c r="W10" s="144">
        <f>IFERROR(INDEX('Unadjusted forecasts'!U$7:U$58,MATCH($C10,'Unadjusted forecasts'!$B$7:$B$58,0)),0)</f>
        <v>360884.44799115561</v>
      </c>
      <c r="X10" s="144">
        <f>IFERROR(INDEX('Unadjusted forecasts'!V$7:V$58,MATCH($C10,'Unadjusted forecasts'!$B$7:$B$58,0)),0)</f>
        <v>352076.93603587407</v>
      </c>
      <c r="Y10" s="144">
        <f>IFERROR(INDEX('Unadjusted forecasts'!W$7:W$58,MATCH($C10,'Unadjusted forecasts'!$B$7:$B$58,0)),0)</f>
        <v>340777.23495616333</v>
      </c>
      <c r="Z10" s="160"/>
      <c r="AA10" s="98">
        <f t="shared" si="6"/>
        <v>822992.64090604312</v>
      </c>
      <c r="AB10" s="98">
        <f t="shared" si="7"/>
        <v>736128.77540844167</v>
      </c>
      <c r="AC10" s="98">
        <f t="shared" si="8"/>
        <v>675294.23029074818</v>
      </c>
      <c r="AD10" s="98">
        <f t="shared" si="9"/>
        <v>629315.87117028527</v>
      </c>
      <c r="AE10" s="98">
        <f t="shared" si="10"/>
        <v>576732.10610692762</v>
      </c>
      <c r="AF10" s="98">
        <f t="shared" si="11"/>
        <v>390209.28393459058</v>
      </c>
      <c r="AG10" s="98">
        <f t="shared" si="12"/>
        <v>371952.23256678216</v>
      </c>
      <c r="AH10" s="98">
        <f t="shared" si="13"/>
        <v>361323.97812802385</v>
      </c>
      <c r="AI10" s="98">
        <f t="shared" si="14"/>
        <v>352505.73928507307</v>
      </c>
      <c r="AJ10" s="98">
        <f t="shared" si="15"/>
        <v>341192.27601862972</v>
      </c>
      <c r="AK10" s="98">
        <f t="shared" ref="AK10:AK73" si="17">AA10+AF10</f>
        <v>1213201.9248406338</v>
      </c>
      <c r="AL10" s="98">
        <f t="shared" ref="AL10:AL73" si="18">AB10+AG10</f>
        <v>1108081.0079752239</v>
      </c>
      <c r="AM10" s="98">
        <f t="shared" ref="AM10:AM73" si="19">AC10+AH10</f>
        <v>1036618.2084187721</v>
      </c>
      <c r="AN10" s="98">
        <f t="shared" ref="AN10:AN73" si="20">AD10+AI10</f>
        <v>981821.6104553584</v>
      </c>
      <c r="AO10" s="98">
        <f t="shared" ref="AO10:AO73" si="21">AE10+AJ10</f>
        <v>917924.3821255574</v>
      </c>
      <c r="AQ10" s="246"/>
      <c r="AR10" s="246"/>
      <c r="AS10" s="246"/>
      <c r="AT10" s="246"/>
      <c r="AU10" s="246"/>
      <c r="AV10" s="246"/>
      <c r="AW10" s="246"/>
    </row>
    <row r="11" spans="3:49">
      <c r="C11" s="4" t="str">
        <v>CL171</v>
      </c>
      <c r="D11" s="4" t="str">
        <f>INDEX('Unadjusted forecasts'!C$7:C$58,MATCH($C11,'Unadjusted forecasts'!$B$7:$B$58,0))</f>
        <v>E side copper capital</v>
      </c>
      <c r="F11" s="144">
        <f>IFERROR(INDEX('Unadjusted forecasts'!D$7:D$58,MATCH($C11,'Unadjusted forecasts'!$B$7:$B$58,0)),0)</f>
        <v>415.07846644295597</v>
      </c>
      <c r="G11" s="144">
        <f>IFERROR(INDEX('Unadjusted forecasts'!E$7:E$58,MATCH($C11,'Unadjusted forecasts'!$B$7:$B$58,0)),0)</f>
        <v>411.46071619031738</v>
      </c>
      <c r="H11" s="144">
        <f>IFERROR(INDEX('Unadjusted forecasts'!F$7:F$58,MATCH($C11,'Unadjusted forecasts'!$B$7:$B$58,0)),0)</f>
        <v>408.89229006832596</v>
      </c>
      <c r="I11" s="144">
        <f>IFERROR(INDEX('Unadjusted forecasts'!G$7:G$58,MATCH($C11,'Unadjusted forecasts'!$B$7:$B$58,0)),0)</f>
        <v>405.49981739686177</v>
      </c>
      <c r="J11" s="144">
        <f>IFERROR(INDEX('Unadjusted forecasts'!H$7:H$58,MATCH($C11,'Unadjusted forecasts'!$B$7:$B$58,0)),0)</f>
        <v>400.2624975973356</v>
      </c>
      <c r="K11" s="144">
        <f>IFERROR(INDEX('Unadjusted forecasts'!I$7:I$58,MATCH($C11,'Unadjusted forecasts'!$B$7:$B$58,0)),0)</f>
        <v>1431.6176675297932</v>
      </c>
      <c r="L11" s="144">
        <f>IFERROR(INDEX('Unadjusted forecasts'!J$7:J$58,MATCH($C11,'Unadjusted forecasts'!$B$7:$B$58,0)),0)</f>
        <v>1412.6522228321571</v>
      </c>
      <c r="M11" s="144">
        <f>IFERROR(INDEX('Unadjusted forecasts'!K$7:K$58,MATCH($C11,'Unadjusted forecasts'!$B$7:$B$58,0)),0)</f>
        <v>1409.4034485027687</v>
      </c>
      <c r="N11" s="144">
        <f>IFERROR(INDEX('Unadjusted forecasts'!L$7:L$58,MATCH($C11,'Unadjusted forecasts'!$B$7:$B$58,0)),0)</f>
        <v>1403.3393299017998</v>
      </c>
      <c r="O11" s="144">
        <f>IFERROR(INDEX('Unadjusted forecasts'!M$7:M$58,MATCH($C11,'Unadjusted forecasts'!$B$7:$B$58,0)),0)</f>
        <v>1391.2390119715051</v>
      </c>
      <c r="P11" s="144">
        <f>IFERROR(INDEX('Unadjusted forecasts'!N$7:N$58,MATCH($C11,'Unadjusted forecasts'!$B$7:$B$58,0)),0)</f>
        <v>2102856.5402553016</v>
      </c>
      <c r="Q11" s="144">
        <f>IFERROR(INDEX('Unadjusted forecasts'!O$7:O$58,MATCH($C11,'Unadjusted forecasts'!$B$7:$B$58,0)),0)</f>
        <v>2084528.4158286958</v>
      </c>
      <c r="R11" s="144">
        <f>IFERROR(INDEX('Unadjusted forecasts'!P$7:P$58,MATCH($C11,'Unadjusted forecasts'!$B$7:$B$58,0)),0)</f>
        <v>2071516.3419548643</v>
      </c>
      <c r="S11" s="144">
        <f>IFERROR(INDEX('Unadjusted forecasts'!Q$7:Q$58,MATCH($C11,'Unadjusted forecasts'!$B$7:$B$58,0)),0)</f>
        <v>2054329.5112190756</v>
      </c>
      <c r="T11" s="144">
        <f>IFERROR(INDEX('Unadjusted forecasts'!R$7:R$58,MATCH($C11,'Unadjusted forecasts'!$B$7:$B$58,0)),0)</f>
        <v>2027796.3781268634</v>
      </c>
      <c r="U11" s="144">
        <f>IFERROR(INDEX('Unadjusted forecasts'!S$7:S$58,MATCH($C11,'Unadjusted forecasts'!$B$7:$B$58,0)),0)</f>
        <v>1363297.4011092342</v>
      </c>
      <c r="V11" s="144">
        <f>IFERROR(INDEX('Unadjusted forecasts'!T$7:T$58,MATCH($C11,'Unadjusted forecasts'!$B$7:$B$58,0)),0)</f>
        <v>1345237.0334191783</v>
      </c>
      <c r="W11" s="144">
        <f>IFERROR(INDEX('Unadjusted forecasts'!U$7:U$58,MATCH($C11,'Unadjusted forecasts'!$B$7:$B$58,0)),0)</f>
        <v>1342143.298478279</v>
      </c>
      <c r="X11" s="144">
        <f>IFERROR(INDEX('Unadjusted forecasts'!V$7:V$58,MATCH($C11,'Unadjusted forecasts'!$B$7:$B$58,0)),0)</f>
        <v>1336368.5743209671</v>
      </c>
      <c r="Y11" s="144">
        <f>IFERROR(INDEX('Unadjusted forecasts'!W$7:W$58,MATCH($C11,'Unadjusted forecasts'!$B$7:$B$58,0)),0)</f>
        <v>1324845.7129026458</v>
      </c>
      <c r="Z11" s="160"/>
      <c r="AA11" s="98">
        <f t="shared" si="6"/>
        <v>2103271.6187217445</v>
      </c>
      <c r="AB11" s="98">
        <f t="shared" si="7"/>
        <v>2084939.876544886</v>
      </c>
      <c r="AC11" s="98">
        <f t="shared" si="8"/>
        <v>2071925.2342449327</v>
      </c>
      <c r="AD11" s="98">
        <f t="shared" si="9"/>
        <v>2054735.0110364724</v>
      </c>
      <c r="AE11" s="98">
        <f t="shared" si="10"/>
        <v>2028196.6406244608</v>
      </c>
      <c r="AF11" s="98">
        <f t="shared" si="11"/>
        <v>1364729.0187767639</v>
      </c>
      <c r="AG11" s="98">
        <f t="shared" si="12"/>
        <v>1346649.6856420105</v>
      </c>
      <c r="AH11" s="98">
        <f t="shared" si="13"/>
        <v>1343552.7019267818</v>
      </c>
      <c r="AI11" s="98">
        <f t="shared" si="14"/>
        <v>1337771.9136508689</v>
      </c>
      <c r="AJ11" s="98">
        <f t="shared" si="15"/>
        <v>1326236.9519146173</v>
      </c>
      <c r="AK11" s="98">
        <f t="shared" si="17"/>
        <v>3468000.6374985082</v>
      </c>
      <c r="AL11" s="98">
        <f t="shared" si="18"/>
        <v>3431589.5621868968</v>
      </c>
      <c r="AM11" s="98">
        <f t="shared" si="19"/>
        <v>3415477.9361717142</v>
      </c>
      <c r="AN11" s="98">
        <f t="shared" si="20"/>
        <v>3392506.9246873413</v>
      </c>
      <c r="AO11" s="98">
        <f t="shared" si="21"/>
        <v>3354433.5925390781</v>
      </c>
      <c r="AQ11" s="246"/>
      <c r="AR11" s="246"/>
      <c r="AS11" s="246"/>
      <c r="AT11" s="246"/>
      <c r="AU11" s="246"/>
      <c r="AV11" s="246"/>
      <c r="AW11" s="246"/>
    </row>
    <row r="12" spans="3:49" s="222" customFormat="1">
      <c r="C12" s="222" t="str">
        <v>CL172</v>
      </c>
      <c r="D12" s="222" t="str">
        <f>INDEX('Unadjusted forecasts'!C$7:C$58,MATCH($C12,'Unadjusted forecasts'!$B$7:$B$58,0))</f>
        <v>E side copper current</v>
      </c>
      <c r="F12" s="207">
        <f>IFERROR(INDEX('Unadjusted forecasts'!D$7:D$58,MATCH($C12,'Unadjusted forecasts'!$B$7:$B$58,0)),0)</f>
        <v>54607144.470105365</v>
      </c>
      <c r="G12" s="207">
        <f>IFERROR(INDEX('Unadjusted forecasts'!E$7:E$58,MATCH($C12,'Unadjusted forecasts'!$B$7:$B$58,0)),0)</f>
        <v>54048949.470616117</v>
      </c>
      <c r="H12" s="207">
        <f>IFERROR(INDEX('Unadjusted forecasts'!F$7:F$58,MATCH($C12,'Unadjusted forecasts'!$B$7:$B$58,0)),0)</f>
        <v>53773284.630405657</v>
      </c>
      <c r="I12" s="207">
        <f>IFERROR(INDEX('Unadjusted forecasts'!G$7:G$58,MATCH($C12,'Unadjusted forecasts'!$B$7:$B$58,0)),0)</f>
        <v>53506334.346664414</v>
      </c>
      <c r="J12" s="207">
        <f>IFERROR(INDEX('Unadjusted forecasts'!H$7:H$58,MATCH($C12,'Unadjusted forecasts'!$B$7:$B$58,0)),0)</f>
        <v>52831880.114745826</v>
      </c>
      <c r="K12" s="207">
        <f>IFERROR(INDEX('Unadjusted forecasts'!I$7:I$58,MATCH($C12,'Unadjusted forecasts'!$B$7:$B$58,0)),0)</f>
        <v>1520667.8448513064</v>
      </c>
      <c r="L12" s="207">
        <f>IFERROR(INDEX('Unadjusted forecasts'!J$7:J$58,MATCH($C12,'Unadjusted forecasts'!$B$7:$B$58,0)),0)</f>
        <v>1488352.2702299992</v>
      </c>
      <c r="M12" s="207">
        <f>IFERROR(INDEX('Unadjusted forecasts'!K$7:K$58,MATCH($C12,'Unadjusted forecasts'!$B$7:$B$58,0)),0)</f>
        <v>1476813.474817103</v>
      </c>
      <c r="N12" s="207">
        <f>IFERROR(INDEX('Unadjusted forecasts'!L$7:L$58,MATCH($C12,'Unadjusted forecasts'!$B$7:$B$58,0)),0)</f>
        <v>1465149.1065140308</v>
      </c>
      <c r="O12" s="207">
        <f>IFERROR(INDEX('Unadjusted forecasts'!M$7:M$58,MATCH($C12,'Unadjusted forecasts'!$B$7:$B$58,0)),0)</f>
        <v>1433271.4688321878</v>
      </c>
      <c r="P12" s="207">
        <f>IFERROR(INDEX('Unadjusted forecasts'!N$7:N$58,MATCH($C12,'Unadjusted forecasts'!$B$7:$B$58,0)),0)</f>
        <v>10350043.107934549</v>
      </c>
      <c r="Q12" s="207">
        <f>IFERROR(INDEX('Unadjusted forecasts'!O$7:O$58,MATCH($C12,'Unadjusted forecasts'!$B$7:$B$58,0)),0)</f>
        <v>10244244.821585588</v>
      </c>
      <c r="R12" s="207">
        <f>IFERROR(INDEX('Unadjusted forecasts'!P$7:P$58,MATCH($C12,'Unadjusted forecasts'!$B$7:$B$58,0)),0)</f>
        <v>10191996.292437866</v>
      </c>
      <c r="S12" s="207">
        <f>IFERROR(INDEX('Unadjusted forecasts'!Q$7:Q$58,MATCH($C12,'Unadjusted forecasts'!$B$7:$B$58,0)),0)</f>
        <v>10141399.489195209</v>
      </c>
      <c r="T12" s="207">
        <f>IFERROR(INDEX('Unadjusted forecasts'!R$7:R$58,MATCH($C12,'Unadjusted forecasts'!$B$7:$B$58,0)),0)</f>
        <v>10013565.843205759</v>
      </c>
      <c r="U12" s="207">
        <f>IFERROR(INDEX('Unadjusted forecasts'!S$7:S$58,MATCH($C12,'Unadjusted forecasts'!$B$7:$B$58,0)),0)</f>
        <v>10077909.369477503</v>
      </c>
      <c r="V12" s="207">
        <f>IFERROR(INDEX('Unadjusted forecasts'!T$7:T$58,MATCH($C12,'Unadjusted forecasts'!$B$7:$B$58,0)),0)</f>
        <v>9863744.6303737015</v>
      </c>
      <c r="W12" s="207">
        <f>IFERROR(INDEX('Unadjusted forecasts'!U$7:U$58,MATCH($C12,'Unadjusted forecasts'!$B$7:$B$58,0)),0)</f>
        <v>9787273.6674360447</v>
      </c>
      <c r="X12" s="207">
        <f>IFERROR(INDEX('Unadjusted forecasts'!V$7:V$58,MATCH($C12,'Unadjusted forecasts'!$B$7:$B$58,0)),0)</f>
        <v>9709970.496326996</v>
      </c>
      <c r="Y12" s="207">
        <f>IFERROR(INDEX('Unadjusted forecasts'!W$7:W$58,MATCH($C12,'Unadjusted forecasts'!$B$7:$B$58,0)),0)</f>
        <v>9498708.0930622853</v>
      </c>
      <c r="Z12" s="252"/>
      <c r="AA12" s="98">
        <f t="shared" si="6"/>
        <v>64957187.578039914</v>
      </c>
      <c r="AB12" s="98">
        <f t="shared" si="7"/>
        <v>64293194.292201705</v>
      </c>
      <c r="AC12" s="98">
        <f t="shared" si="8"/>
        <v>63965280.922843523</v>
      </c>
      <c r="AD12" s="98">
        <f t="shared" si="9"/>
        <v>63647733.835859627</v>
      </c>
      <c r="AE12" s="98">
        <f t="shared" si="10"/>
        <v>62845445.957951583</v>
      </c>
      <c r="AF12" s="98">
        <f t="shared" si="11"/>
        <v>11598577.214328809</v>
      </c>
      <c r="AG12" s="98">
        <f t="shared" si="12"/>
        <v>11352096.9006037</v>
      </c>
      <c r="AH12" s="98">
        <f t="shared" si="13"/>
        <v>11264087.142253147</v>
      </c>
      <c r="AI12" s="98">
        <f t="shared" si="14"/>
        <v>11175119.602841027</v>
      </c>
      <c r="AJ12" s="98">
        <f t="shared" si="15"/>
        <v>10931979.561894473</v>
      </c>
      <c r="AK12" s="98">
        <f t="shared" si="17"/>
        <v>76555764.792368725</v>
      </c>
      <c r="AL12" s="98">
        <f t="shared" si="18"/>
        <v>75645291.192805409</v>
      </c>
      <c r="AM12" s="98">
        <f t="shared" si="19"/>
        <v>75229368.065096676</v>
      </c>
      <c r="AN12" s="98">
        <f t="shared" si="20"/>
        <v>74822853.438700646</v>
      </c>
      <c r="AO12" s="98">
        <f t="shared" si="21"/>
        <v>73777425.519846052</v>
      </c>
      <c r="AQ12" s="246"/>
      <c r="AR12" s="246"/>
      <c r="AS12" s="246"/>
      <c r="AT12" s="246"/>
      <c r="AU12" s="246"/>
      <c r="AV12" s="246"/>
      <c r="AW12" s="246"/>
    </row>
    <row r="13" spans="3:49">
      <c r="C13" s="4" t="str">
        <v>CL173</v>
      </c>
      <c r="D13" s="4" t="str">
        <f>INDEX('Unadjusted forecasts'!C$7:C$58,MATCH($C13,'Unadjusted forecasts'!$B$7:$B$58,0))</f>
        <v>D side copper capital</v>
      </c>
      <c r="F13" s="144">
        <f>IFERROR(INDEX('Unadjusted forecasts'!D$7:D$58,MATCH($C13,'Unadjusted forecasts'!$B$7:$B$58,0)),0)</f>
        <v>-42275.853378637701</v>
      </c>
      <c r="G13" s="144">
        <f>IFERROR(INDEX('Unadjusted forecasts'!E$7:E$58,MATCH($C13,'Unadjusted forecasts'!$B$7:$B$58,0)),0)</f>
        <v>-41904.428995262497</v>
      </c>
      <c r="H13" s="144">
        <f>IFERROR(INDEX('Unadjusted forecasts'!F$7:F$58,MATCH($C13,'Unadjusted forecasts'!$B$7:$B$58,0)),0)</f>
        <v>-41638.648026248724</v>
      </c>
      <c r="I13" s="144">
        <f>IFERROR(INDEX('Unadjusted forecasts'!G$7:G$58,MATCH($C13,'Unadjusted forecasts'!$B$7:$B$58,0)),0)</f>
        <v>-41287.788213313055</v>
      </c>
      <c r="J13" s="144">
        <f>IFERROR(INDEX('Unadjusted forecasts'!H$7:H$58,MATCH($C13,'Unadjusted forecasts'!$B$7:$B$58,0)),0)</f>
        <v>-40747.009467555705</v>
      </c>
      <c r="K13" s="144">
        <f>IFERROR(INDEX('Unadjusted forecasts'!I$7:I$58,MATCH($C13,'Unadjusted forecasts'!$B$7:$B$58,0)),0)</f>
        <v>13404.840685630366</v>
      </c>
      <c r="L13" s="144">
        <f>IFERROR(INDEX('Unadjusted forecasts'!J$7:J$58,MATCH($C13,'Unadjusted forecasts'!$B$7:$B$58,0)),0)</f>
        <v>13242.294348622141</v>
      </c>
      <c r="M13" s="144">
        <f>IFERROR(INDEX('Unadjusted forecasts'!K$7:K$58,MATCH($C13,'Unadjusted forecasts'!$B$7:$B$58,0)),0)</f>
        <v>13233.321727011164</v>
      </c>
      <c r="N13" s="144">
        <f>IFERROR(INDEX('Unadjusted forecasts'!L$7:L$58,MATCH($C13,'Unadjusted forecasts'!$B$7:$B$58,0)),0)</f>
        <v>13204.083036689677</v>
      </c>
      <c r="O13" s="144">
        <f>IFERROR(INDEX('Unadjusted forecasts'!M$7:M$58,MATCH($C13,'Unadjusted forecasts'!$B$7:$B$58,0)),0)</f>
        <v>13129.02552774218</v>
      </c>
      <c r="P13" s="144">
        <f>IFERROR(INDEX('Unadjusted forecasts'!N$7:N$58,MATCH($C13,'Unadjusted forecasts'!$B$7:$B$58,0)),0)</f>
        <v>11988796.176540017</v>
      </c>
      <c r="Q13" s="144">
        <f>IFERROR(INDEX('Unadjusted forecasts'!O$7:O$58,MATCH($C13,'Unadjusted forecasts'!$B$7:$B$58,0)),0)</f>
        <v>11883465.807750052</v>
      </c>
      <c r="R13" s="144">
        <f>IFERROR(INDEX('Unadjusted forecasts'!P$7:P$58,MATCH($C13,'Unadjusted forecasts'!$B$7:$B$58,0)),0)</f>
        <v>11808094.322364034</v>
      </c>
      <c r="S13" s="144">
        <f>IFERROR(INDEX('Unadjusted forecasts'!Q$7:Q$58,MATCH($C13,'Unadjusted forecasts'!$B$7:$B$58,0)),0)</f>
        <v>11708595.756453352</v>
      </c>
      <c r="T13" s="144">
        <f>IFERROR(INDEX('Unadjusted forecasts'!R$7:R$58,MATCH($C13,'Unadjusted forecasts'!$B$7:$B$58,0)),0)</f>
        <v>11555239.037632726</v>
      </c>
      <c r="U13" s="144">
        <f>IFERROR(INDEX('Unadjusted forecasts'!S$7:S$58,MATCH($C13,'Unadjusted forecasts'!$B$7:$B$58,0)),0)</f>
        <v>5976631.3558547981</v>
      </c>
      <c r="V13" s="144">
        <f>IFERROR(INDEX('Unadjusted forecasts'!T$7:T$58,MATCH($C13,'Unadjusted forecasts'!$B$7:$B$58,0)),0)</f>
        <v>5904159.0633952459</v>
      </c>
      <c r="W13" s="144">
        <f>IFERROR(INDEX('Unadjusted forecasts'!U$7:U$58,MATCH($C13,'Unadjusted forecasts'!$B$7:$B$58,0)),0)</f>
        <v>5900158.564402231</v>
      </c>
      <c r="X13" s="144">
        <f>IFERROR(INDEX('Unadjusted forecasts'!V$7:V$58,MATCH($C13,'Unadjusted forecasts'!$B$7:$B$58,0)),0)</f>
        <v>5887122.3129854687</v>
      </c>
      <c r="Y13" s="144">
        <f>IFERROR(INDEX('Unadjusted forecasts'!W$7:W$58,MATCH($C13,'Unadjusted forecasts'!$B$7:$B$58,0)),0)</f>
        <v>5853657.4571182271</v>
      </c>
      <c r="Z13" s="160"/>
      <c r="AA13" s="98">
        <f t="shared" si="6"/>
        <v>11946520.323161379</v>
      </c>
      <c r="AB13" s="98">
        <f t="shared" si="7"/>
        <v>11841561.378754789</v>
      </c>
      <c r="AC13" s="98">
        <f t="shared" si="8"/>
        <v>11766455.674337786</v>
      </c>
      <c r="AD13" s="98">
        <f t="shared" si="9"/>
        <v>11667307.968240039</v>
      </c>
      <c r="AE13" s="98">
        <f t="shared" si="10"/>
        <v>11514492.028165171</v>
      </c>
      <c r="AF13" s="98">
        <f t="shared" si="11"/>
        <v>5990036.1965404283</v>
      </c>
      <c r="AG13" s="98">
        <f t="shared" si="12"/>
        <v>5917401.3577438677</v>
      </c>
      <c r="AH13" s="98">
        <f t="shared" si="13"/>
        <v>5913391.8861292424</v>
      </c>
      <c r="AI13" s="98">
        <f t="shared" si="14"/>
        <v>5900326.3960221587</v>
      </c>
      <c r="AJ13" s="98">
        <f t="shared" si="15"/>
        <v>5866786.4826459689</v>
      </c>
      <c r="AK13" s="98">
        <f t="shared" si="17"/>
        <v>17936556.519701809</v>
      </c>
      <c r="AL13" s="98">
        <f t="shared" si="18"/>
        <v>17758962.736498658</v>
      </c>
      <c r="AM13" s="98">
        <f t="shared" si="19"/>
        <v>17679847.560467027</v>
      </c>
      <c r="AN13" s="98">
        <f t="shared" si="20"/>
        <v>17567634.364262197</v>
      </c>
      <c r="AO13" s="98">
        <f t="shared" si="21"/>
        <v>17381278.510811139</v>
      </c>
      <c r="AQ13" s="246"/>
      <c r="AR13" s="246"/>
      <c r="AS13" s="246"/>
      <c r="AT13" s="246"/>
      <c r="AU13" s="246"/>
      <c r="AV13" s="246"/>
      <c r="AW13" s="246"/>
    </row>
    <row r="14" spans="3:49" s="222" customFormat="1">
      <c r="C14" s="222" t="str">
        <v>CL174</v>
      </c>
      <c r="D14" s="222" t="str">
        <f>INDEX('Unadjusted forecasts'!C$7:C$58,MATCH($C14,'Unadjusted forecasts'!$B$7:$B$58,0))</f>
        <v>D side copper current</v>
      </c>
      <c r="F14" s="207">
        <f>IFERROR(INDEX('Unadjusted forecasts'!D$7:D$58,MATCH($C14,'Unadjusted forecasts'!$B$7:$B$58,0)),0)</f>
        <v>112983663.15668884</v>
      </c>
      <c r="G14" s="207">
        <f>IFERROR(INDEX('Unadjusted forecasts'!E$7:E$58,MATCH($C14,'Unadjusted forecasts'!$B$7:$B$58,0)),0)</f>
        <v>111719375.89853613</v>
      </c>
      <c r="H14" s="207">
        <f>IFERROR(INDEX('Unadjusted forecasts'!F$7:F$58,MATCH($C14,'Unadjusted forecasts'!$B$7:$B$58,0)),0)</f>
        <v>111060119.52215816</v>
      </c>
      <c r="I14" s="207">
        <f>IFERROR(INDEX('Unadjusted forecasts'!G$7:G$58,MATCH($C14,'Unadjusted forecasts'!$B$7:$B$58,0)),0)</f>
        <v>110430701.45532952</v>
      </c>
      <c r="J14" s="207">
        <f>IFERROR(INDEX('Unadjusted forecasts'!H$7:H$58,MATCH($C14,'Unadjusted forecasts'!$B$7:$B$58,0)),0)</f>
        <v>108843592.91092524</v>
      </c>
      <c r="K14" s="207">
        <f>IFERROR(INDEX('Unadjusted forecasts'!I$7:I$58,MATCH($C14,'Unadjusted forecasts'!$B$7:$B$58,0)),0)</f>
        <v>17094857.903543927</v>
      </c>
      <c r="L14" s="207">
        <f>IFERROR(INDEX('Unadjusted forecasts'!J$7:J$58,MATCH($C14,'Unadjusted forecasts'!$B$7:$B$58,0)),0)</f>
        <v>16755763.518095419</v>
      </c>
      <c r="M14" s="207">
        <f>IFERROR(INDEX('Unadjusted forecasts'!K$7:K$58,MATCH($C14,'Unadjusted forecasts'!$B$7:$B$58,0)),0)</f>
        <v>16645622.879765425</v>
      </c>
      <c r="N14" s="207">
        <f>IFERROR(INDEX('Unadjusted forecasts'!L$7:L$58,MATCH($C14,'Unadjusted forecasts'!$B$7:$B$58,0)),0)</f>
        <v>16531373.504200686</v>
      </c>
      <c r="O14" s="207">
        <f>IFERROR(INDEX('Unadjusted forecasts'!M$7:M$58,MATCH($C14,'Unadjusted forecasts'!$B$7:$B$58,0)),0)</f>
        <v>16214637.067672683</v>
      </c>
      <c r="P14" s="207">
        <f>IFERROR(INDEX('Unadjusted forecasts'!N$7:N$58,MATCH($C14,'Unadjusted forecasts'!$B$7:$B$58,0)),0)</f>
        <v>22893933.506526288</v>
      </c>
      <c r="Q14" s="207">
        <f>IFERROR(INDEX('Unadjusted forecasts'!O$7:O$58,MATCH($C14,'Unadjusted forecasts'!$B$7:$B$58,0)),0)</f>
        <v>22637750.376925018</v>
      </c>
      <c r="R14" s="207">
        <f>IFERROR(INDEX('Unadjusted forecasts'!P$7:P$58,MATCH($C14,'Unadjusted forecasts'!$B$7:$B$58,0)),0)</f>
        <v>22504164.943218384</v>
      </c>
      <c r="S14" s="207">
        <f>IFERROR(INDEX('Unadjusted forecasts'!Q$7:Q$58,MATCH($C14,'Unadjusted forecasts'!$B$7:$B$58,0)),0)</f>
        <v>22376625.660394836</v>
      </c>
      <c r="T14" s="207">
        <f>IFERROR(INDEX('Unadjusted forecasts'!R$7:R$58,MATCH($C14,'Unadjusted forecasts'!$B$7:$B$58,0)),0)</f>
        <v>22055029.099723577</v>
      </c>
      <c r="U14" s="207">
        <f>IFERROR(INDEX('Unadjusted forecasts'!S$7:S$58,MATCH($C14,'Unadjusted forecasts'!$B$7:$B$58,0)),0)</f>
        <v>20943642.051468376</v>
      </c>
      <c r="V14" s="207">
        <f>IFERROR(INDEX('Unadjusted forecasts'!T$7:T$58,MATCH($C14,'Unadjusted forecasts'!$B$7:$B$58,0)),0)</f>
        <v>20528203.00713307</v>
      </c>
      <c r="W14" s="207">
        <f>IFERROR(INDEX('Unadjusted forecasts'!U$7:U$58,MATCH($C14,'Unadjusted forecasts'!$B$7:$B$58,0)),0)</f>
        <v>20393264.997263715</v>
      </c>
      <c r="X14" s="207">
        <f>IFERROR(INDEX('Unadjusted forecasts'!V$7:V$58,MATCH($C14,'Unadjusted forecasts'!$B$7:$B$58,0)),0)</f>
        <v>20253293.197560389</v>
      </c>
      <c r="Y14" s="207">
        <f>IFERROR(INDEX('Unadjusted forecasts'!W$7:W$58,MATCH($C14,'Unadjusted forecasts'!$B$7:$B$58,0)),0)</f>
        <v>19865245.833333697</v>
      </c>
      <c r="Z14" s="252"/>
      <c r="AA14" s="98">
        <f t="shared" si="6"/>
        <v>135877596.66321513</v>
      </c>
      <c r="AB14" s="98">
        <f t="shared" si="7"/>
        <v>134357126.27546114</v>
      </c>
      <c r="AC14" s="98">
        <f t="shared" si="8"/>
        <v>133564284.46537654</v>
      </c>
      <c r="AD14" s="98">
        <f t="shared" si="9"/>
        <v>132807327.11572435</v>
      </c>
      <c r="AE14" s="98">
        <f t="shared" si="10"/>
        <v>130898622.01064882</v>
      </c>
      <c r="AF14" s="98">
        <f t="shared" si="11"/>
        <v>38038499.955012307</v>
      </c>
      <c r="AG14" s="98">
        <f t="shared" si="12"/>
        <v>37283966.525228485</v>
      </c>
      <c r="AH14" s="98">
        <f t="shared" si="13"/>
        <v>37038887.877029136</v>
      </c>
      <c r="AI14" s="98">
        <f t="shared" si="14"/>
        <v>36784666.701761074</v>
      </c>
      <c r="AJ14" s="98">
        <f t="shared" si="15"/>
        <v>36079882.901006378</v>
      </c>
      <c r="AK14" s="98">
        <f t="shared" si="17"/>
        <v>173916096.61822742</v>
      </c>
      <c r="AL14" s="98">
        <f t="shared" si="18"/>
        <v>171641092.80068964</v>
      </c>
      <c r="AM14" s="98">
        <f t="shared" si="19"/>
        <v>170603172.34240568</v>
      </c>
      <c r="AN14" s="98">
        <f t="shared" si="20"/>
        <v>169591993.81748542</v>
      </c>
      <c r="AO14" s="98">
        <f t="shared" si="21"/>
        <v>166978504.91165519</v>
      </c>
      <c r="AQ14" s="246"/>
      <c r="AR14" s="246"/>
      <c r="AS14" s="246"/>
      <c r="AT14" s="246"/>
      <c r="AU14" s="246"/>
      <c r="AV14" s="246"/>
      <c r="AW14" s="246"/>
    </row>
    <row r="15" spans="3:49">
      <c r="C15" s="4" t="str">
        <v>CL175</v>
      </c>
      <c r="D15" s="4" t="str">
        <f>INDEX('Unadjusted forecasts'!C$7:C$58,MATCH($C15,'Unadjusted forecasts'!$B$7:$B$58,0))</f>
        <v>Local exchanges general frames capital</v>
      </c>
      <c r="F15" s="144">
        <f>IFERROR(INDEX('Unadjusted forecasts'!D$7:D$58,MATCH($C15,'Unadjusted forecasts'!$B$7:$B$58,0)),0)</f>
        <v>34.814027828966204</v>
      </c>
      <c r="G15" s="144">
        <f>IFERROR(INDEX('Unadjusted forecasts'!E$7:E$58,MATCH($C15,'Unadjusted forecasts'!$B$7:$B$58,0)),0)</f>
        <v>33.771876134947952</v>
      </c>
      <c r="H15" s="144">
        <f>IFERROR(INDEX('Unadjusted forecasts'!F$7:F$58,MATCH($C15,'Unadjusted forecasts'!$B$7:$B$58,0)),0)</f>
        <v>33.153384741824397</v>
      </c>
      <c r="I15" s="144">
        <f>IFERROR(INDEX('Unadjusted forecasts'!G$7:G$58,MATCH($C15,'Unadjusted forecasts'!$B$7:$B$58,0)),0)</f>
        <v>32.723207307326291</v>
      </c>
      <c r="J15" s="144">
        <f>IFERROR(INDEX('Unadjusted forecasts'!H$7:H$58,MATCH($C15,'Unadjusted forecasts'!$B$7:$B$58,0)),0)</f>
        <v>31.550615188397778</v>
      </c>
      <c r="K15" s="144">
        <f>IFERROR(INDEX('Unadjusted forecasts'!I$7:I$58,MATCH($C15,'Unadjusted forecasts'!$B$7:$B$58,0)),0)</f>
        <v>-35.018517948924384</v>
      </c>
      <c r="L15" s="144">
        <f>IFERROR(INDEX('Unadjusted forecasts'!J$7:J$58,MATCH($C15,'Unadjusted forecasts'!$B$7:$B$58,0)),0)</f>
        <v>-33.830752744683799</v>
      </c>
      <c r="M15" s="144">
        <f>IFERROR(INDEX('Unadjusted forecasts'!K$7:K$58,MATCH($C15,'Unadjusted forecasts'!$B$7:$B$58,0)),0)</f>
        <v>-33.306256189846948</v>
      </c>
      <c r="N15" s="144">
        <f>IFERROR(INDEX('Unadjusted forecasts'!L$7:L$58,MATCH($C15,'Unadjusted forecasts'!$B$7:$B$58,0)),0)</f>
        <v>-32.925210937983358</v>
      </c>
      <c r="O15" s="144">
        <f>IFERROR(INDEX('Unadjusted forecasts'!M$7:M$58,MATCH($C15,'Unadjusted forecasts'!$B$7:$B$58,0)),0)</f>
        <v>-31.823715670013499</v>
      </c>
      <c r="P15" s="144">
        <f>IFERROR(INDEX('Unadjusted forecasts'!N$7:N$58,MATCH($C15,'Unadjusted forecasts'!$B$7:$B$58,0)),0)</f>
        <v>154052.39342580247</v>
      </c>
      <c r="Q15" s="144">
        <f>IFERROR(INDEX('Unadjusted forecasts'!O$7:O$58,MATCH($C15,'Unadjusted forecasts'!$B$7:$B$58,0)),0)</f>
        <v>149440.86259216856</v>
      </c>
      <c r="R15" s="144">
        <f>IFERROR(INDEX('Unadjusted forecasts'!P$7:P$58,MATCH($C15,'Unadjusted forecasts'!$B$7:$B$58,0)),0)</f>
        <v>146704.03248759022</v>
      </c>
      <c r="S15" s="144">
        <f>IFERROR(INDEX('Unadjusted forecasts'!Q$7:Q$58,MATCH($C15,'Unadjusted forecasts'!$B$7:$B$58,0)),0)</f>
        <v>144800.49338238317</v>
      </c>
      <c r="T15" s="144">
        <f>IFERROR(INDEX('Unadjusted forecasts'!R$7:R$58,MATCH($C15,'Unadjusted forecasts'!$B$7:$B$58,0)),0)</f>
        <v>139611.76246849354</v>
      </c>
      <c r="U15" s="144">
        <f>IFERROR(INDEX('Unadjusted forecasts'!S$7:S$58,MATCH($C15,'Unadjusted forecasts'!$B$7:$B$58,0)),0)</f>
        <v>92718.268066784629</v>
      </c>
      <c r="V15" s="144">
        <f>IFERROR(INDEX('Unadjusted forecasts'!T$7:T$58,MATCH($C15,'Unadjusted forecasts'!$B$7:$B$58,0)),0)</f>
        <v>89573.431018917472</v>
      </c>
      <c r="W15" s="144">
        <f>IFERROR(INDEX('Unadjusted forecasts'!U$7:U$58,MATCH($C15,'Unadjusted forecasts'!$B$7:$B$58,0)),0)</f>
        <v>88184.725413431923</v>
      </c>
      <c r="X15" s="144">
        <f>IFERROR(INDEX('Unadjusted forecasts'!V$7:V$58,MATCH($C15,'Unadjusted forecasts'!$B$7:$B$58,0)),0)</f>
        <v>87175.834749943722</v>
      </c>
      <c r="Y15" s="144">
        <f>IFERROR(INDEX('Unadjusted forecasts'!W$7:W$58,MATCH($C15,'Unadjusted forecasts'!$B$7:$B$58,0)),0)</f>
        <v>84259.413967120126</v>
      </c>
      <c r="Z15" s="160"/>
      <c r="AA15" s="98">
        <f t="shared" si="6"/>
        <v>154087.20745363145</v>
      </c>
      <c r="AB15" s="98">
        <f t="shared" si="7"/>
        <v>149474.6344683035</v>
      </c>
      <c r="AC15" s="98">
        <f t="shared" si="8"/>
        <v>146737.18587233205</v>
      </c>
      <c r="AD15" s="98">
        <f t="shared" si="9"/>
        <v>144833.21658969051</v>
      </c>
      <c r="AE15" s="98">
        <f t="shared" si="10"/>
        <v>139643.31308368195</v>
      </c>
      <c r="AF15" s="98">
        <f t="shared" si="11"/>
        <v>92683.249548835709</v>
      </c>
      <c r="AG15" s="98">
        <f t="shared" si="12"/>
        <v>89539.600266172783</v>
      </c>
      <c r="AH15" s="98">
        <f t="shared" si="13"/>
        <v>88151.419157242082</v>
      </c>
      <c r="AI15" s="98">
        <f t="shared" si="14"/>
        <v>87142.909539005734</v>
      </c>
      <c r="AJ15" s="98">
        <f t="shared" si="15"/>
        <v>84227.590251450107</v>
      </c>
      <c r="AK15" s="98">
        <f t="shared" si="17"/>
        <v>246770.45700246716</v>
      </c>
      <c r="AL15" s="98">
        <f t="shared" si="18"/>
        <v>239014.23473447628</v>
      </c>
      <c r="AM15" s="98">
        <f t="shared" si="19"/>
        <v>234888.60502957413</v>
      </c>
      <c r="AN15" s="98">
        <f t="shared" si="20"/>
        <v>231976.12612869625</v>
      </c>
      <c r="AO15" s="98">
        <f t="shared" si="21"/>
        <v>223870.90333513205</v>
      </c>
      <c r="AQ15" s="246"/>
      <c r="AR15" s="246"/>
      <c r="AS15" s="246"/>
      <c r="AT15" s="246"/>
      <c r="AU15" s="246"/>
      <c r="AV15" s="246"/>
      <c r="AW15" s="246"/>
    </row>
    <row r="16" spans="3:49">
      <c r="C16" s="4" t="str">
        <v>CL176</v>
      </c>
      <c r="D16" s="4" t="str">
        <f>INDEX('Unadjusted forecasts'!C$7:C$58,MATCH($C16,'Unadjusted forecasts'!$B$7:$B$58,0))</f>
        <v>Local exchanges general frames current</v>
      </c>
      <c r="F16" s="144">
        <f>IFERROR(INDEX('Unadjusted forecasts'!D$7:D$58,MATCH($C16,'Unadjusted forecasts'!$B$7:$B$58,0)),0)</f>
        <v>14352008.640414936</v>
      </c>
      <c r="G16" s="144">
        <f>IFERROR(INDEX('Unadjusted forecasts'!E$7:E$58,MATCH($C16,'Unadjusted forecasts'!$B$7:$B$58,0)),0)</f>
        <v>14095080.689590435</v>
      </c>
      <c r="H16" s="144">
        <f>IFERROR(INDEX('Unadjusted forecasts'!F$7:F$58,MATCH($C16,'Unadjusted forecasts'!$B$7:$B$58,0)),0)</f>
        <v>13933648.404420067</v>
      </c>
      <c r="I16" s="144">
        <f>IFERROR(INDEX('Unadjusted forecasts'!G$7:G$58,MATCH($C16,'Unadjusted forecasts'!$B$7:$B$58,0)),0)</f>
        <v>13786762.035738718</v>
      </c>
      <c r="J16" s="144">
        <f>IFERROR(INDEX('Unadjusted forecasts'!H$7:H$58,MATCH($C16,'Unadjusted forecasts'!$B$7:$B$58,0)),0)</f>
        <v>13419715.335990937</v>
      </c>
      <c r="K16" s="144">
        <f>IFERROR(INDEX('Unadjusted forecasts'!I$7:I$58,MATCH($C16,'Unadjusted forecasts'!$B$7:$B$58,0)),0)</f>
        <v>25095.332024470998</v>
      </c>
      <c r="L16" s="144">
        <f>IFERROR(INDEX('Unadjusted forecasts'!J$7:J$58,MATCH($C16,'Unadjusted forecasts'!$B$7:$B$58,0)),0)</f>
        <v>24511.714754040313</v>
      </c>
      <c r="M16" s="144">
        <f>IFERROR(INDEX('Unadjusted forecasts'!K$7:K$58,MATCH($C16,'Unadjusted forecasts'!$B$7:$B$58,0)),0)</f>
        <v>24280.711793732808</v>
      </c>
      <c r="N16" s="144">
        <f>IFERROR(INDEX('Unadjusted forecasts'!L$7:L$58,MATCH($C16,'Unadjusted forecasts'!$B$7:$B$58,0)),0)</f>
        <v>24053.330476955642</v>
      </c>
      <c r="O16" s="144">
        <f>IFERROR(INDEX('Unadjusted forecasts'!M$7:M$58,MATCH($C16,'Unadjusted forecasts'!$B$7:$B$58,0)),0)</f>
        <v>23441.45155683094</v>
      </c>
      <c r="P16" s="144">
        <f>IFERROR(INDEX('Unadjusted forecasts'!N$7:N$58,MATCH($C16,'Unadjusted forecasts'!$B$7:$B$58,0)),0)</f>
        <v>3483807.7733209217</v>
      </c>
      <c r="Q16" s="144">
        <f>IFERROR(INDEX('Unadjusted forecasts'!O$7:O$58,MATCH($C16,'Unadjusted forecasts'!$B$7:$B$58,0)),0)</f>
        <v>3421441.0611280883</v>
      </c>
      <c r="R16" s="144">
        <f>IFERROR(INDEX('Unadjusted forecasts'!P$7:P$58,MATCH($C16,'Unadjusted forecasts'!$B$7:$B$58,0)),0)</f>
        <v>3382254.9747737516</v>
      </c>
      <c r="S16" s="144">
        <f>IFERROR(INDEX('Unadjusted forecasts'!Q$7:Q$58,MATCH($C16,'Unadjusted forecasts'!$B$7:$B$58,0)),0)</f>
        <v>3346599.7654000642</v>
      </c>
      <c r="T16" s="144">
        <f>IFERROR(INDEX('Unadjusted forecasts'!R$7:R$58,MATCH($C16,'Unadjusted forecasts'!$B$7:$B$58,0)),0)</f>
        <v>3257502.8189174472</v>
      </c>
      <c r="U16" s="144">
        <f>IFERROR(INDEX('Unadjusted forecasts'!S$7:S$58,MATCH($C16,'Unadjusted forecasts'!$B$7:$B$58,0)),0)</f>
        <v>2620137.6013549361</v>
      </c>
      <c r="V16" s="144">
        <f>IFERROR(INDEX('Unadjusted forecasts'!T$7:T$58,MATCH($C16,'Unadjusted forecasts'!$B$7:$B$58,0)),0)</f>
        <v>2559203.6574021541</v>
      </c>
      <c r="W16" s="144">
        <f>IFERROR(INDEX('Unadjusted forecasts'!U$7:U$58,MATCH($C16,'Unadjusted forecasts'!$B$7:$B$58,0)),0)</f>
        <v>2535085.2459885972</v>
      </c>
      <c r="X16" s="144">
        <f>IFERROR(INDEX('Unadjusted forecasts'!V$7:V$58,MATCH($C16,'Unadjusted forecasts'!$B$7:$B$58,0)),0)</f>
        <v>2511344.9608490141</v>
      </c>
      <c r="Y16" s="144">
        <f>IFERROR(INDEX('Unadjusted forecasts'!W$7:W$58,MATCH($C16,'Unadjusted forecasts'!$B$7:$B$58,0)),0)</f>
        <v>2447460.2923962572</v>
      </c>
      <c r="Z16" s="160"/>
      <c r="AA16" s="98">
        <f t="shared" si="6"/>
        <v>17835816.413735859</v>
      </c>
      <c r="AB16" s="98">
        <f t="shared" si="7"/>
        <v>17516521.750718523</v>
      </c>
      <c r="AC16" s="98">
        <f t="shared" si="8"/>
        <v>17315903.37919382</v>
      </c>
      <c r="AD16" s="98">
        <f t="shared" si="9"/>
        <v>17133361.801138781</v>
      </c>
      <c r="AE16" s="98">
        <f t="shared" si="10"/>
        <v>16677218.154908385</v>
      </c>
      <c r="AF16" s="98">
        <f t="shared" si="11"/>
        <v>2645232.933379407</v>
      </c>
      <c r="AG16" s="98">
        <f t="shared" si="12"/>
        <v>2583715.3721561944</v>
      </c>
      <c r="AH16" s="98">
        <f t="shared" si="13"/>
        <v>2559365.95778233</v>
      </c>
      <c r="AI16" s="98">
        <f t="shared" si="14"/>
        <v>2535398.2913259696</v>
      </c>
      <c r="AJ16" s="98">
        <f t="shared" si="15"/>
        <v>2470901.7439530883</v>
      </c>
      <c r="AK16" s="98">
        <f t="shared" si="17"/>
        <v>20481049.347115267</v>
      </c>
      <c r="AL16" s="98">
        <f t="shared" si="18"/>
        <v>20100237.122874718</v>
      </c>
      <c r="AM16" s="98">
        <f t="shared" si="19"/>
        <v>19875269.336976148</v>
      </c>
      <c r="AN16" s="98">
        <f t="shared" si="20"/>
        <v>19668760.092464752</v>
      </c>
      <c r="AO16" s="98">
        <f t="shared" si="21"/>
        <v>19148119.898861475</v>
      </c>
      <c r="AQ16" s="246"/>
      <c r="AR16" s="246"/>
      <c r="AS16" s="246"/>
      <c r="AT16" s="246"/>
      <c r="AU16" s="246"/>
      <c r="AV16" s="246"/>
      <c r="AW16" s="246"/>
    </row>
    <row r="17" spans="3:49">
      <c r="C17" s="4" t="str">
        <v>CL177</v>
      </c>
      <c r="D17" s="4" t="str">
        <f>INDEX('Unadjusted forecasts'!C$7:C$58,MATCH($C17,'Unadjusted forecasts'!$B$7:$B$58,0))</f>
        <v>Analogue line test equipment</v>
      </c>
      <c r="F17" s="144">
        <f>IFERROR(INDEX('Unadjusted forecasts'!D$7:D$58,MATCH($C17,'Unadjusted forecasts'!$B$7:$B$58,0)),0)</f>
        <v>39837.687409628139</v>
      </c>
      <c r="G17" s="144">
        <f>IFERROR(INDEX('Unadjusted forecasts'!E$7:E$58,MATCH($C17,'Unadjusted forecasts'!$B$7:$B$58,0)),0)</f>
        <v>39441.103632628954</v>
      </c>
      <c r="H17" s="144">
        <f>IFERROR(INDEX('Unadjusted forecasts'!F$7:F$58,MATCH($C17,'Unadjusted forecasts'!$B$7:$B$58,0)),0)</f>
        <v>39124.759770297329</v>
      </c>
      <c r="I17" s="144">
        <f>IFERROR(INDEX('Unadjusted forecasts'!G$7:G$58,MATCH($C17,'Unadjusted forecasts'!$B$7:$B$58,0)),0)</f>
        <v>38710.302328897007</v>
      </c>
      <c r="J17" s="144">
        <f>IFERROR(INDEX('Unadjusted forecasts'!H$7:H$58,MATCH($C17,'Unadjusted forecasts'!$B$7:$B$58,0)),0)</f>
        <v>38085.402794400296</v>
      </c>
      <c r="K17" s="144">
        <f>IFERROR(INDEX('Unadjusted forecasts'!I$7:I$58,MATCH($C17,'Unadjusted forecasts'!$B$7:$B$58,0)),0)</f>
        <v>32.700014084591537</v>
      </c>
      <c r="L17" s="144">
        <f>IFERROR(INDEX('Unadjusted forecasts'!J$7:J$58,MATCH($C17,'Unadjusted forecasts'!$B$7:$B$58,0)),0)</f>
        <v>32.16574146965057</v>
      </c>
      <c r="M17" s="144">
        <f>IFERROR(INDEX('Unadjusted forecasts'!K$7:K$58,MATCH($C17,'Unadjusted forecasts'!$B$7:$B$58,0)),0)</f>
        <v>31.947968492901467</v>
      </c>
      <c r="N17" s="144">
        <f>IFERROR(INDEX('Unadjusted forecasts'!L$7:L$58,MATCH($C17,'Unadjusted forecasts'!$B$7:$B$58,0)),0)</f>
        <v>31.626219154339747</v>
      </c>
      <c r="O17" s="144">
        <f>IFERROR(INDEX('Unadjusted forecasts'!M$7:M$58,MATCH($C17,'Unadjusted forecasts'!$B$7:$B$58,0)),0)</f>
        <v>31.097442839941142</v>
      </c>
      <c r="P17" s="144">
        <f>IFERROR(INDEX('Unadjusted forecasts'!N$7:N$58,MATCH($C17,'Unadjusted forecasts'!$B$7:$B$58,0)),0)</f>
        <v>22703.387885288685</v>
      </c>
      <c r="Q17" s="144">
        <f>IFERROR(INDEX('Unadjusted forecasts'!O$7:O$58,MATCH($C17,'Unadjusted forecasts'!$B$7:$B$58,0)),0)</f>
        <v>22477.375887512699</v>
      </c>
      <c r="R17" s="144">
        <f>IFERROR(INDEX('Unadjusted forecasts'!P$7:P$58,MATCH($C17,'Unadjusted forecasts'!$B$7:$B$58,0)),0)</f>
        <v>22297.092395205626</v>
      </c>
      <c r="S17" s="144">
        <f>IFERROR(INDEX('Unadjusted forecasts'!Q$7:Q$58,MATCH($C17,'Unadjusted forecasts'!$B$7:$B$58,0)),0)</f>
        <v>22060.894245516301</v>
      </c>
      <c r="T17" s="144">
        <f>IFERROR(INDEX('Unadjusted forecasts'!R$7:R$58,MATCH($C17,'Unadjusted forecasts'!$B$7:$B$58,0)),0)</f>
        <v>21704.765728940154</v>
      </c>
      <c r="U17" s="144">
        <f>IFERROR(INDEX('Unadjusted forecasts'!S$7:S$58,MATCH($C17,'Unadjusted forecasts'!$B$7:$B$58,0)),0)</f>
        <v>14674.548495409101</v>
      </c>
      <c r="V17" s="144">
        <f>IFERROR(INDEX('Unadjusted forecasts'!T$7:T$58,MATCH($C17,'Unadjusted forecasts'!$B$7:$B$58,0)),0)</f>
        <v>14434.786843397624</v>
      </c>
      <c r="W17" s="144">
        <f>IFERROR(INDEX('Unadjusted forecasts'!U$7:U$58,MATCH($C17,'Unadjusted forecasts'!$B$7:$B$58,0)),0)</f>
        <v>14337.058441812618</v>
      </c>
      <c r="X17" s="144">
        <f>IFERROR(INDEX('Unadjusted forecasts'!V$7:V$58,MATCH($C17,'Unadjusted forecasts'!$B$7:$B$58,0)),0)</f>
        <v>14192.669321371397</v>
      </c>
      <c r="Y17" s="144">
        <f>IFERROR(INDEX('Unadjusted forecasts'!W$7:W$58,MATCH($C17,'Unadjusted forecasts'!$B$7:$B$58,0)),0)</f>
        <v>13955.374204348116</v>
      </c>
      <c r="Z17" s="160"/>
      <c r="AA17" s="98">
        <f t="shared" si="6"/>
        <v>62541.075294916824</v>
      </c>
      <c r="AB17" s="98">
        <f t="shared" si="7"/>
        <v>61918.479520141656</v>
      </c>
      <c r="AC17" s="98">
        <f t="shared" si="8"/>
        <v>61421.852165502954</v>
      </c>
      <c r="AD17" s="98">
        <f t="shared" si="9"/>
        <v>60771.196574413305</v>
      </c>
      <c r="AE17" s="98">
        <f t="shared" si="10"/>
        <v>59790.16852334045</v>
      </c>
      <c r="AF17" s="98">
        <f t="shared" si="11"/>
        <v>14707.248509493693</v>
      </c>
      <c r="AG17" s="98">
        <f t="shared" si="12"/>
        <v>14466.952584867275</v>
      </c>
      <c r="AH17" s="98">
        <f t="shared" si="13"/>
        <v>14369.006410305519</v>
      </c>
      <c r="AI17" s="98">
        <f t="shared" si="14"/>
        <v>14224.295540525736</v>
      </c>
      <c r="AJ17" s="98">
        <f t="shared" si="15"/>
        <v>13986.471647188057</v>
      </c>
      <c r="AK17" s="98">
        <f t="shared" si="17"/>
        <v>77248.323804410524</v>
      </c>
      <c r="AL17" s="98">
        <f t="shared" si="18"/>
        <v>76385.432105008935</v>
      </c>
      <c r="AM17" s="98">
        <f t="shared" si="19"/>
        <v>75790.858575808466</v>
      </c>
      <c r="AN17" s="98">
        <f t="shared" si="20"/>
        <v>74995.492114939043</v>
      </c>
      <c r="AO17" s="98">
        <f t="shared" si="21"/>
        <v>73776.64017052851</v>
      </c>
      <c r="AQ17" s="246"/>
      <c r="AR17" s="246"/>
      <c r="AS17" s="246"/>
      <c r="AT17" s="246"/>
      <c r="AU17" s="246"/>
      <c r="AV17" s="246"/>
      <c r="AW17" s="246"/>
    </row>
    <row r="18" spans="3:49">
      <c r="C18" s="4" t="str">
        <v>CL178</v>
      </c>
      <c r="D18" s="4" t="str">
        <f>INDEX('Unadjusted forecasts'!C$7:C$58,MATCH($C18,'Unadjusted forecasts'!$B$7:$B$58,0))</f>
        <v>Dropwire capital analogue NTE</v>
      </c>
      <c r="F18" s="144">
        <f>IFERROR(INDEX('Unadjusted forecasts'!D$7:D$58,MATCH($C18,'Unadjusted forecasts'!$B$7:$B$58,0)),0)</f>
        <v>10683.463942675035</v>
      </c>
      <c r="G18" s="144">
        <f>IFERROR(INDEX('Unadjusted forecasts'!E$7:E$58,MATCH($C18,'Unadjusted forecasts'!$B$7:$B$58,0)),0)</f>
        <v>10582.317946288538</v>
      </c>
      <c r="H18" s="144">
        <f>IFERROR(INDEX('Unadjusted forecasts'!F$7:F$58,MATCH($C18,'Unadjusted forecasts'!$B$7:$B$58,0)),0)</f>
        <v>10504.844153590218</v>
      </c>
      <c r="I18" s="144">
        <f>IFERROR(INDEX('Unadjusted forecasts'!G$7:G$58,MATCH($C18,'Unadjusted forecasts'!$B$7:$B$58,0)),0)</f>
        <v>10403.053916249177</v>
      </c>
      <c r="J18" s="144">
        <f>IFERROR(INDEX('Unadjusted forecasts'!H$7:H$58,MATCH($C18,'Unadjusted forecasts'!$B$7:$B$58,0)),0)</f>
        <v>10248.324699910572</v>
      </c>
      <c r="K18" s="144">
        <f>IFERROR(INDEX('Unadjusted forecasts'!I$7:I$58,MATCH($C18,'Unadjusted forecasts'!$B$7:$B$58,0)),0)</f>
        <v>14317.685131508297</v>
      </c>
      <c r="L18" s="144">
        <f>IFERROR(INDEX('Unadjusted forecasts'!J$7:J$58,MATCH($C18,'Unadjusted forecasts'!$B$7:$B$58,0)),0)</f>
        <v>14092.825037456751</v>
      </c>
      <c r="M18" s="144">
        <f>IFERROR(INDEX('Unadjusted forecasts'!K$7:K$58,MATCH($C18,'Unadjusted forecasts'!$B$7:$B$58,0)),0)</f>
        <v>14010.325035110502</v>
      </c>
      <c r="N18" s="144">
        <f>IFERROR(INDEX('Unadjusted forecasts'!L$7:L$58,MATCH($C18,'Unadjusted forecasts'!$B$7:$B$58,0)),0)</f>
        <v>13885.790975883618</v>
      </c>
      <c r="O18" s="144">
        <f>IFERROR(INDEX('Unadjusted forecasts'!M$7:M$58,MATCH($C18,'Unadjusted forecasts'!$B$7:$B$58,0)),0)</f>
        <v>13676.671360921917</v>
      </c>
      <c r="P18" s="144">
        <f>IFERROR(INDEX('Unadjusted forecasts'!N$7:N$58,MATCH($C18,'Unadjusted forecasts'!$B$7:$B$58,0)),0)</f>
        <v>38719736.168834835</v>
      </c>
      <c r="Q18" s="144">
        <f>IFERROR(INDEX('Unadjusted forecasts'!O$7:O$58,MATCH($C18,'Unadjusted forecasts'!$B$7:$B$58,0)),0)</f>
        <v>38353155.973906174</v>
      </c>
      <c r="R18" s="144">
        <f>IFERROR(INDEX('Unadjusted forecasts'!P$7:P$58,MATCH($C18,'Unadjusted forecasts'!$B$7:$B$58,0)),0)</f>
        <v>38072370.188567825</v>
      </c>
      <c r="S18" s="144">
        <f>IFERROR(INDEX('Unadjusted forecasts'!Q$7:Q$58,MATCH($C18,'Unadjusted forecasts'!$B$7:$B$58,0)),0)</f>
        <v>37703455.091783084</v>
      </c>
      <c r="T18" s="144">
        <f>IFERROR(INDEX('Unadjusted forecasts'!R$7:R$58,MATCH($C18,'Unadjusted forecasts'!$B$7:$B$58,0)),0)</f>
        <v>37142674.949088916</v>
      </c>
      <c r="U18" s="144">
        <f>IFERROR(INDEX('Unadjusted forecasts'!S$7:S$58,MATCH($C18,'Unadjusted forecasts'!$B$7:$B$58,0)),0)</f>
        <v>20409575.032371547</v>
      </c>
      <c r="V18" s="144">
        <f>IFERROR(INDEX('Unadjusted forecasts'!T$7:T$58,MATCH($C18,'Unadjusted forecasts'!$B$7:$B$58,0)),0)</f>
        <v>20089041.446168311</v>
      </c>
      <c r="W18" s="144">
        <f>IFERROR(INDEX('Unadjusted forecasts'!U$7:U$58,MATCH($C18,'Unadjusted forecasts'!$B$7:$B$58,0)),0)</f>
        <v>19971439.335730001</v>
      </c>
      <c r="X18" s="144">
        <f>IFERROR(INDEX('Unadjusted forecasts'!V$7:V$58,MATCH($C18,'Unadjusted forecasts'!$B$7:$B$58,0)),0)</f>
        <v>19793918.514275178</v>
      </c>
      <c r="Y18" s="144">
        <f>IFERROR(INDEX('Unadjusted forecasts'!W$7:W$58,MATCH($C18,'Unadjusted forecasts'!$B$7:$B$58,0)),0)</f>
        <v>19495822.667558383</v>
      </c>
      <c r="Z18" s="160"/>
      <c r="AA18" s="98">
        <f t="shared" si="6"/>
        <v>38730419.632777512</v>
      </c>
      <c r="AB18" s="98">
        <f t="shared" si="7"/>
        <v>38363738.291852459</v>
      </c>
      <c r="AC18" s="98">
        <f t="shared" si="8"/>
        <v>38082875.032721415</v>
      </c>
      <c r="AD18" s="98">
        <f t="shared" si="9"/>
        <v>37713858.14569933</v>
      </c>
      <c r="AE18" s="98">
        <f t="shared" si="10"/>
        <v>37152923.273788825</v>
      </c>
      <c r="AF18" s="98">
        <f t="shared" si="11"/>
        <v>20423892.717503056</v>
      </c>
      <c r="AG18" s="98">
        <f t="shared" si="12"/>
        <v>20103134.271205768</v>
      </c>
      <c r="AH18" s="98">
        <f t="shared" si="13"/>
        <v>19985449.660765111</v>
      </c>
      <c r="AI18" s="98">
        <f t="shared" si="14"/>
        <v>19807804.305251062</v>
      </c>
      <c r="AJ18" s="98">
        <f t="shared" si="15"/>
        <v>19509499.338919304</v>
      </c>
      <c r="AK18" s="98">
        <f t="shared" si="17"/>
        <v>59154312.350280568</v>
      </c>
      <c r="AL18" s="98">
        <f t="shared" si="18"/>
        <v>58466872.563058227</v>
      </c>
      <c r="AM18" s="98">
        <f t="shared" si="19"/>
        <v>58068324.693486527</v>
      </c>
      <c r="AN18" s="98">
        <f t="shared" si="20"/>
        <v>57521662.450950392</v>
      </c>
      <c r="AO18" s="98">
        <f t="shared" si="21"/>
        <v>56662422.612708129</v>
      </c>
      <c r="AQ18" s="246"/>
      <c r="AR18" s="246"/>
      <c r="AS18" s="246"/>
      <c r="AT18" s="246"/>
      <c r="AU18" s="246"/>
      <c r="AV18" s="246"/>
      <c r="AW18" s="246"/>
    </row>
    <row r="19" spans="3:49">
      <c r="C19" s="4" t="str">
        <v>CL180</v>
      </c>
      <c r="D19" s="4" t="str">
        <f>INDEX('Unadjusted forecasts'!C$7:C$58,MATCH($C19,'Unadjusted forecasts'!$B$7:$B$58,0))</f>
        <v>Analogue line drop maintenance</v>
      </c>
      <c r="F19" s="144">
        <f>IFERROR(INDEX('Unadjusted forecasts'!D$7:D$58,MATCH($C19,'Unadjusted forecasts'!$B$7:$B$58,0)),0)</f>
        <v>24424458.248096585</v>
      </c>
      <c r="G19" s="144">
        <f>IFERROR(INDEX('Unadjusted forecasts'!E$7:E$58,MATCH($C19,'Unadjusted forecasts'!$B$7:$B$58,0)),0)</f>
        <v>24170118.390374213</v>
      </c>
      <c r="H19" s="144">
        <f>IFERROR(INDEX('Unadjusted forecasts'!F$7:F$58,MATCH($C19,'Unadjusted forecasts'!$B$7:$B$58,0)),0)</f>
        <v>24945860.115358125</v>
      </c>
      <c r="I19" s="144">
        <f>IFERROR(INDEX('Unadjusted forecasts'!G$7:G$58,MATCH($C19,'Unadjusted forecasts'!$B$7:$B$58,0)),0)</f>
        <v>24682866.691161245</v>
      </c>
      <c r="J19" s="144">
        <f>IFERROR(INDEX('Unadjusted forecasts'!H$7:H$58,MATCH($C19,'Unadjusted forecasts'!$B$7:$B$58,0)),0)</f>
        <v>24025686.811409656</v>
      </c>
      <c r="K19" s="144">
        <f>IFERROR(INDEX('Unadjusted forecasts'!I$7:I$58,MATCH($C19,'Unadjusted forecasts'!$B$7:$B$58,0)),0)</f>
        <v>6346089.449395529</v>
      </c>
      <c r="L19" s="144">
        <f>IFERROR(INDEX('Unadjusted forecasts'!J$7:J$58,MATCH($C19,'Unadjusted forecasts'!$B$7:$B$58,0)),0)</f>
        <v>6238951.3620977355</v>
      </c>
      <c r="M19" s="144">
        <f>IFERROR(INDEX('Unadjusted forecasts'!K$7:K$58,MATCH($C19,'Unadjusted forecasts'!$B$7:$B$58,0)),0)</f>
        <v>6448110.0597156901</v>
      </c>
      <c r="N19" s="144">
        <f>IFERROR(INDEX('Unadjusted forecasts'!L$7:L$58,MATCH($C19,'Unadjusted forecasts'!$B$7:$B$58,0)),0)</f>
        <v>6382468.7818323085</v>
      </c>
      <c r="O19" s="144">
        <f>IFERROR(INDEX('Unadjusted forecasts'!M$7:M$58,MATCH($C19,'Unadjusted forecasts'!$B$7:$B$58,0)),0)</f>
        <v>6207046.5447524861</v>
      </c>
      <c r="P19" s="144">
        <f>IFERROR(INDEX('Unadjusted forecasts'!N$7:N$58,MATCH($C19,'Unadjusted forecasts'!$B$7:$B$58,0)),0)</f>
        <v>4927264.3022483196</v>
      </c>
      <c r="Q19" s="144">
        <f>IFERROR(INDEX('Unadjusted forecasts'!O$7:O$58,MATCH($C19,'Unadjusted forecasts'!$B$7:$B$58,0)),0)</f>
        <v>4875955.0904383902</v>
      </c>
      <c r="R19" s="144">
        <f>IFERROR(INDEX('Unadjusted forecasts'!P$7:P$58,MATCH($C19,'Unadjusted forecasts'!$B$7:$B$58,0)),0)</f>
        <v>5032449.2271947553</v>
      </c>
      <c r="S19" s="144">
        <f>IFERROR(INDEX('Unadjusted forecasts'!Q$7:Q$58,MATCH($C19,'Unadjusted forecasts'!$B$7:$B$58,0)),0)</f>
        <v>4979394.2894922039</v>
      </c>
      <c r="T19" s="144">
        <f>IFERROR(INDEX('Unadjusted forecasts'!R$7:R$58,MATCH($C19,'Unadjusted forecasts'!$B$7:$B$58,0)),0)</f>
        <v>4846818.2082230039</v>
      </c>
      <c r="U19" s="144">
        <f>IFERROR(INDEX('Unadjusted forecasts'!S$7:S$58,MATCH($C19,'Unadjusted forecasts'!$B$7:$B$58,0)),0)</f>
        <v>3754229.4708964541</v>
      </c>
      <c r="V19" s="144">
        <f>IFERROR(INDEX('Unadjusted forecasts'!T$7:T$58,MATCH($C19,'Unadjusted forecasts'!$B$7:$B$58,0)),0)</f>
        <v>3690848.5545075173</v>
      </c>
      <c r="W19" s="144">
        <f>IFERROR(INDEX('Unadjusted forecasts'!U$7:U$58,MATCH($C19,'Unadjusted forecasts'!$B$7:$B$58,0)),0)</f>
        <v>3814582.9822922437</v>
      </c>
      <c r="X19" s="144">
        <f>IFERROR(INDEX('Unadjusted forecasts'!V$7:V$58,MATCH($C19,'Unadjusted forecasts'!$B$7:$B$58,0)),0)</f>
        <v>3775750.8129851171</v>
      </c>
      <c r="Y19" s="144">
        <f>IFERROR(INDEX('Unadjusted forecasts'!W$7:W$58,MATCH($C19,'Unadjusted forecasts'!$B$7:$B$58,0)),0)</f>
        <v>3671974.2530189818</v>
      </c>
      <c r="Z19" s="160"/>
      <c r="AA19" s="98">
        <f t="shared" ref="AA19:AA22" si="22">SUM(F19,P19)</f>
        <v>29351722.550344907</v>
      </c>
      <c r="AB19" s="98">
        <f t="shared" ref="AB19:AB22" si="23">SUM(G19,Q19)</f>
        <v>29046073.480812602</v>
      </c>
      <c r="AC19" s="98">
        <f t="shared" ref="AC19:AC22" si="24">SUM(H19,R19)</f>
        <v>29978309.342552882</v>
      </c>
      <c r="AD19" s="98">
        <f t="shared" ref="AD19:AD22" si="25">SUM(I19,S19)</f>
        <v>29662260.98065345</v>
      </c>
      <c r="AE19" s="98">
        <f t="shared" ref="AE19:AE22" si="26">SUM(J19,T19)</f>
        <v>28872505.01963266</v>
      </c>
      <c r="AF19" s="98">
        <f t="shared" ref="AF19:AF22" si="27">SUM(K19,U19)</f>
        <v>10100318.920291983</v>
      </c>
      <c r="AG19" s="98">
        <f t="shared" ref="AG19:AG22" si="28">SUM(L19,V19)</f>
        <v>9929799.9166052528</v>
      </c>
      <c r="AH19" s="98">
        <f t="shared" ref="AH19:AH22" si="29">SUM(M19,W19)</f>
        <v>10262693.042007934</v>
      </c>
      <c r="AI19" s="98">
        <f t="shared" ref="AI19:AI22" si="30">SUM(N19,X19)</f>
        <v>10158219.594817426</v>
      </c>
      <c r="AJ19" s="98">
        <f t="shared" ref="AJ19:AJ22" si="31">SUM(O19,Y19)</f>
        <v>9879020.7977714688</v>
      </c>
      <c r="AK19" s="98">
        <f t="shared" si="17"/>
        <v>39452041.470636889</v>
      </c>
      <c r="AL19" s="98">
        <f t="shared" si="18"/>
        <v>38975873.397417858</v>
      </c>
      <c r="AM19" s="98">
        <f t="shared" si="19"/>
        <v>40241002.384560816</v>
      </c>
      <c r="AN19" s="98">
        <f t="shared" si="20"/>
        <v>39820480.57547088</v>
      </c>
      <c r="AO19" s="98">
        <f t="shared" si="21"/>
        <v>38751525.817404129</v>
      </c>
      <c r="AQ19" s="246"/>
      <c r="AR19" s="246"/>
      <c r="AS19" s="246"/>
      <c r="AT19" s="246"/>
      <c r="AU19" s="246"/>
      <c r="AV19" s="246"/>
      <c r="AW19" s="246"/>
    </row>
    <row r="20" spans="3:49" s="4" customFormat="1">
      <c r="C20" s="4" t="str">
        <v>CL183</v>
      </c>
      <c r="D20" s="4" t="str">
        <f>INDEX('Unadjusted forecasts'!C$7:C$58,MATCH($C20,'Unadjusted forecasts'!$B$7:$B$58,0))</f>
        <v>Analogue line cards</v>
      </c>
      <c r="F20" s="144">
        <f>IFERROR(INDEX('Unadjusted forecasts'!D$7:D$58,MATCH($C20,'Unadjusted forecasts'!$B$7:$B$58,0)),0)</f>
        <v>11673.236241896069</v>
      </c>
      <c r="G20" s="144">
        <f>IFERROR(INDEX('Unadjusted forecasts'!E$7:E$58,MATCH($C20,'Unadjusted forecasts'!$B$7:$B$58,0)),0)</f>
        <v>11563.951661441166</v>
      </c>
      <c r="H20" s="144">
        <f>IFERROR(INDEX('Unadjusted forecasts'!F$7:F$58,MATCH($C20,'Unadjusted forecasts'!$B$7:$B$58,0)),0)</f>
        <v>11381.200304339003</v>
      </c>
      <c r="I20" s="144">
        <f>IFERROR(INDEX('Unadjusted forecasts'!G$7:G$58,MATCH($C20,'Unadjusted forecasts'!$B$7:$B$58,0)),0)</f>
        <v>11106.735587325727</v>
      </c>
      <c r="J20" s="144">
        <f>IFERROR(INDEX('Unadjusted forecasts'!H$7:H$58,MATCH($C20,'Unadjusted forecasts'!$B$7:$B$58,0)),0)</f>
        <v>11184.435512834938</v>
      </c>
      <c r="K20" s="144">
        <f>IFERROR(INDEX('Unadjusted forecasts'!I$7:I$58,MATCH($C20,'Unadjusted forecasts'!$B$7:$B$58,0)),0)</f>
        <v>-11978.212203962195</v>
      </c>
      <c r="L20" s="144">
        <f>IFERROR(INDEX('Unadjusted forecasts'!J$7:J$58,MATCH($C20,'Unadjusted forecasts'!$B$7:$B$58,0)),0)</f>
        <v>-11784.836944836581</v>
      </c>
      <c r="M20" s="144">
        <f>IFERROR(INDEX('Unadjusted forecasts'!K$7:K$58,MATCH($C20,'Unadjusted forecasts'!$B$7:$B$58,0)),0)</f>
        <v>-11598.84212850284</v>
      </c>
      <c r="N20" s="144">
        <f>IFERROR(INDEX('Unadjusted forecasts'!L$7:L$58,MATCH($C20,'Unadjusted forecasts'!$B$7:$B$58,0)),0)</f>
        <v>-11303.829733021686</v>
      </c>
      <c r="O20" s="144">
        <f>IFERROR(INDEX('Unadjusted forecasts'!M$7:M$58,MATCH($C20,'Unadjusted forecasts'!$B$7:$B$58,0)),0)</f>
        <v>-11382.851052706128</v>
      </c>
      <c r="P20" s="144">
        <f>IFERROR(INDEX('Unadjusted forecasts'!N$7:N$58,MATCH($C20,'Unadjusted forecasts'!$B$7:$B$58,0)),0)</f>
        <v>3655.892929180382</v>
      </c>
      <c r="Q20" s="144">
        <f>IFERROR(INDEX('Unadjusted forecasts'!O$7:O$58,MATCH($C20,'Unadjusted forecasts'!$B$7:$B$58,0)),0)</f>
        <v>3621.6665401418759</v>
      </c>
      <c r="R20" s="144">
        <f>IFERROR(INDEX('Unadjusted forecasts'!P$7:P$58,MATCH($C20,'Unadjusted forecasts'!$B$7:$B$58,0)),0)</f>
        <v>3564.4313929742048</v>
      </c>
      <c r="S20" s="144">
        <f>IFERROR(INDEX('Unadjusted forecasts'!Q$7:Q$58,MATCH($C20,'Unadjusted forecasts'!$B$7:$B$58,0)),0)</f>
        <v>3478.4729151840434</v>
      </c>
      <c r="T20" s="144">
        <f>IFERROR(INDEX('Unadjusted forecasts'!R$7:R$58,MATCH($C20,'Unadjusted forecasts'!$B$7:$B$58,0)),0)</f>
        <v>3502.8074358242961</v>
      </c>
      <c r="U20" s="144">
        <f>IFERROR(INDEX('Unadjusted forecasts'!S$7:S$58,MATCH($C20,'Unadjusted forecasts'!$B$7:$B$58,0)),0)</f>
        <v>170391.29411672041</v>
      </c>
      <c r="V20" s="144">
        <f>IFERROR(INDEX('Unadjusted forecasts'!T$7:T$58,MATCH($C20,'Unadjusted forecasts'!$B$7:$B$58,0)),0)</f>
        <v>167640.51127104077</v>
      </c>
      <c r="W20" s="144">
        <f>IFERROR(INDEX('Unadjusted forecasts'!U$7:U$58,MATCH($C20,'Unadjusted forecasts'!$B$7:$B$58,0)),0)</f>
        <v>164994.7159791837</v>
      </c>
      <c r="X20" s="144">
        <f>IFERROR(INDEX('Unadjusted forecasts'!V$7:V$58,MATCH($C20,'Unadjusted forecasts'!$B$7:$B$58,0)),0)</f>
        <v>160798.1344701435</v>
      </c>
      <c r="Y20" s="144">
        <f>IFERROR(INDEX('Unadjusted forecasts'!W$7:W$58,MATCH($C20,'Unadjusted forecasts'!$B$7:$B$58,0)),0)</f>
        <v>161922.2208274873</v>
      </c>
      <c r="Z20" s="160"/>
      <c r="AA20" s="98">
        <f t="shared" si="22"/>
        <v>15329.129171076451</v>
      </c>
      <c r="AB20" s="98">
        <f t="shared" si="23"/>
        <v>15185.618201583042</v>
      </c>
      <c r="AC20" s="98">
        <f t="shared" si="24"/>
        <v>14945.631697313209</v>
      </c>
      <c r="AD20" s="98">
        <f t="shared" si="25"/>
        <v>14585.208502509771</v>
      </c>
      <c r="AE20" s="98">
        <f t="shared" si="26"/>
        <v>14687.242948659234</v>
      </c>
      <c r="AF20" s="98">
        <f t="shared" si="27"/>
        <v>158413.08191275821</v>
      </c>
      <c r="AG20" s="98">
        <f t="shared" si="28"/>
        <v>155855.6743262042</v>
      </c>
      <c r="AH20" s="98">
        <f t="shared" si="29"/>
        <v>153395.87385068086</v>
      </c>
      <c r="AI20" s="98">
        <f t="shared" si="30"/>
        <v>149494.30473712183</v>
      </c>
      <c r="AJ20" s="98">
        <f t="shared" si="31"/>
        <v>150539.36977478117</v>
      </c>
      <c r="AK20" s="98">
        <f t="shared" si="17"/>
        <v>173742.21108383467</v>
      </c>
      <c r="AL20" s="98">
        <f t="shared" si="18"/>
        <v>171041.29252778724</v>
      </c>
      <c r="AM20" s="98">
        <f t="shared" si="19"/>
        <v>168341.50554799408</v>
      </c>
      <c r="AN20" s="98">
        <f t="shared" si="20"/>
        <v>164079.5132396316</v>
      </c>
      <c r="AO20" s="98">
        <f t="shared" si="21"/>
        <v>165226.6127234404</v>
      </c>
      <c r="AQ20" s="246"/>
      <c r="AR20" s="246"/>
      <c r="AS20" s="246"/>
      <c r="AT20" s="246"/>
      <c r="AU20" s="246"/>
      <c r="AV20" s="246"/>
      <c r="AW20" s="246"/>
    </row>
    <row r="21" spans="3:49" s="4" customFormat="1">
      <c r="C21" s="4" t="str">
        <v>CL575</v>
      </c>
      <c r="D21" s="4" t="str">
        <f>INDEX('Unadjusted forecasts'!C$7:C$58,MATCH($C21,'Unadjusted forecasts'!$B$7:$B$58,0))</f>
        <v>OR Service Centre Assurance WLR PSTN ISDN2</v>
      </c>
      <c r="F21" s="144">
        <f>IFERROR(INDEX('Unadjusted forecasts'!D$7:D$58,MATCH($C21,'Unadjusted forecasts'!$B$7:$B$58,0)),0)</f>
        <v>40.520339035917353</v>
      </c>
      <c r="G21" s="144">
        <f>IFERROR(INDEX('Unadjusted forecasts'!E$7:E$58,MATCH($C21,'Unadjusted forecasts'!$B$7:$B$58,0)),0)</f>
        <v>40.076982596399979</v>
      </c>
      <c r="H21" s="144">
        <f>IFERROR(INDEX('Unadjusted forecasts'!F$7:F$58,MATCH($C21,'Unadjusted forecasts'!$B$7:$B$58,0)),0)</f>
        <v>39.233261129179063</v>
      </c>
      <c r="I21" s="144">
        <f>IFERROR(INDEX('Unadjusted forecasts'!G$7:G$58,MATCH($C21,'Unadjusted forecasts'!$B$7:$B$58,0)),0)</f>
        <v>37.974153588733827</v>
      </c>
      <c r="J21" s="144">
        <f>IFERROR(INDEX('Unadjusted forecasts'!H$7:H$58,MATCH($C21,'Unadjusted forecasts'!$B$7:$B$58,0)),0)</f>
        <v>38.366805240038609</v>
      </c>
      <c r="K21" s="144">
        <f>IFERROR(INDEX('Unadjusted forecasts'!I$7:I$58,MATCH($C21,'Unadjusted forecasts'!$B$7:$B$58,0)),0)</f>
        <v>28897.16450154618</v>
      </c>
      <c r="L21" s="144">
        <f>IFERROR(INDEX('Unadjusted forecasts'!J$7:J$58,MATCH($C21,'Unadjusted forecasts'!$B$7:$B$58,0)),0)</f>
        <v>28381.58262934336</v>
      </c>
      <c r="M21" s="144">
        <f>IFERROR(INDEX('Unadjusted forecasts'!K$7:K$58,MATCH($C21,'Unadjusted forecasts'!$B$7:$B$58,0)),0)</f>
        <v>27772.265717367449</v>
      </c>
      <c r="N21" s="144">
        <f>IFERROR(INDEX('Unadjusted forecasts'!L$7:L$58,MATCH($C21,'Unadjusted forecasts'!$B$7:$B$58,0)),0)</f>
        <v>26826.069708616335</v>
      </c>
      <c r="O21" s="144">
        <f>IFERROR(INDEX('Unadjusted forecasts'!M$7:M$58,MATCH($C21,'Unadjusted forecasts'!$B$7:$B$58,0)),0)</f>
        <v>27110.601283922613</v>
      </c>
      <c r="P21" s="144">
        <f>IFERROR(INDEX('Unadjusted forecasts'!N$7:N$58,MATCH($C21,'Unadjusted forecasts'!$B$7:$B$58,0)),0)</f>
        <v>2637460.2023443379</v>
      </c>
      <c r="Q21" s="144">
        <f>IFERROR(INDEX('Unadjusted forecasts'!O$7:O$58,MATCH($C21,'Unadjusted forecasts'!$B$7:$B$58,0)),0)</f>
        <v>2608602.2265104325</v>
      </c>
      <c r="R21" s="144">
        <f>IFERROR(INDEX('Unadjusted forecasts'!P$7:P$58,MATCH($C21,'Unadjusted forecasts'!$B$7:$B$58,0)),0)</f>
        <v>2553684.5766436276</v>
      </c>
      <c r="S21" s="144">
        <f>IFERROR(INDEX('Unadjusted forecasts'!Q$7:Q$58,MATCH($C21,'Unadjusted forecasts'!$B$7:$B$58,0)),0)</f>
        <v>2471729.536103311</v>
      </c>
      <c r="T21" s="144">
        <f>IFERROR(INDEX('Unadjusted forecasts'!R$7:R$58,MATCH($C21,'Unadjusted forecasts'!$B$7:$B$58,0)),0)</f>
        <v>2497287.1481159641</v>
      </c>
      <c r="U21" s="144">
        <f>IFERROR(INDEX('Unadjusted forecasts'!S$7:S$58,MATCH($C21,'Unadjusted forecasts'!$B$7:$B$58,0)),0)</f>
        <v>1686990.8002550993</v>
      </c>
      <c r="V21" s="144">
        <f>IFERROR(INDEX('Unadjusted forecasts'!T$7:T$58,MATCH($C21,'Unadjusted forecasts'!$B$7:$B$58,0)),0)</f>
        <v>1656891.5884401158</v>
      </c>
      <c r="W21" s="144">
        <f>IFERROR(INDEX('Unadjusted forecasts'!U$7:U$58,MATCH($C21,'Unadjusted forecasts'!$B$7:$B$58,0)),0)</f>
        <v>1621320.2082485331</v>
      </c>
      <c r="X21" s="144">
        <f>IFERROR(INDEX('Unadjusted forecasts'!V$7:V$58,MATCH($C21,'Unadjusted forecasts'!$B$7:$B$58,0)),0)</f>
        <v>1566082.1255668979</v>
      </c>
      <c r="Y21" s="144">
        <f>IFERROR(INDEX('Unadjusted forecasts'!W$7:W$58,MATCH($C21,'Unadjusted forecasts'!$B$7:$B$58,0)),0)</f>
        <v>1582692.8262430178</v>
      </c>
      <c r="Z21" s="160"/>
      <c r="AA21" s="98">
        <f t="shared" si="22"/>
        <v>2637500.7226833738</v>
      </c>
      <c r="AB21" s="98">
        <f t="shared" si="23"/>
        <v>2608642.303493029</v>
      </c>
      <c r="AC21" s="98">
        <f t="shared" si="24"/>
        <v>2553723.809904757</v>
      </c>
      <c r="AD21" s="98">
        <f t="shared" si="25"/>
        <v>2471767.5102568995</v>
      </c>
      <c r="AE21" s="98">
        <f t="shared" si="26"/>
        <v>2497325.5149212042</v>
      </c>
      <c r="AF21" s="98">
        <f t="shared" si="27"/>
        <v>1715887.9647566455</v>
      </c>
      <c r="AG21" s="98">
        <f t="shared" si="28"/>
        <v>1685273.1710694591</v>
      </c>
      <c r="AH21" s="98">
        <f t="shared" si="29"/>
        <v>1649092.4739659005</v>
      </c>
      <c r="AI21" s="98">
        <f t="shared" si="30"/>
        <v>1592908.1952755142</v>
      </c>
      <c r="AJ21" s="98">
        <f t="shared" si="31"/>
        <v>1609803.4275269404</v>
      </c>
      <c r="AK21" s="98">
        <f t="shared" si="17"/>
        <v>4353388.6874400191</v>
      </c>
      <c r="AL21" s="98">
        <f t="shared" si="18"/>
        <v>4293915.4745624885</v>
      </c>
      <c r="AM21" s="98">
        <f t="shared" si="19"/>
        <v>4202816.2838706579</v>
      </c>
      <c r="AN21" s="98">
        <f t="shared" si="20"/>
        <v>4064675.7055324139</v>
      </c>
      <c r="AO21" s="98">
        <f t="shared" si="21"/>
        <v>4107128.9424481448</v>
      </c>
      <c r="AQ21" s="246"/>
      <c r="AR21" s="246"/>
      <c r="AS21" s="246"/>
      <c r="AT21" s="246"/>
      <c r="AU21" s="246"/>
      <c r="AV21" s="246"/>
      <c r="AW21" s="246"/>
    </row>
    <row r="22" spans="3:49" s="4" customFormat="1">
      <c r="C22" s="4" t="str">
        <v>CL577</v>
      </c>
      <c r="D22" s="4" t="str">
        <f>INDEX('Unadjusted forecasts'!C$7:C$58,MATCH($C22,'Unadjusted forecasts'!$B$7:$B$58,0))</f>
        <v>OR Service Centre Assurance LLU</v>
      </c>
      <c r="F22" s="144">
        <f>IFERROR(INDEX('Unadjusted forecasts'!D$7:D$58,MATCH($C22,'Unadjusted forecasts'!$B$7:$B$58,0)),0)</f>
        <v>31.929330742838314</v>
      </c>
      <c r="G22" s="144">
        <f>IFERROR(INDEX('Unadjusted forecasts'!E$7:E$58,MATCH($C22,'Unadjusted forecasts'!$B$7:$B$58,0)),0)</f>
        <v>31.230706328516334</v>
      </c>
      <c r="H22" s="144">
        <f>IFERROR(INDEX('Unadjusted forecasts'!F$7:F$58,MATCH($C22,'Unadjusted forecasts'!$B$7:$B$58,0)),0)</f>
        <v>31.311795098784565</v>
      </c>
      <c r="I22" s="144">
        <f>IFERROR(INDEX('Unadjusted forecasts'!G$7:G$58,MATCH($C22,'Unadjusted forecasts'!$B$7:$B$58,0)),0)</f>
        <v>31.810526269038938</v>
      </c>
      <c r="J22" s="144">
        <f>IFERROR(INDEX('Unadjusted forecasts'!H$7:H$58,MATCH($C22,'Unadjusted forecasts'!$B$7:$B$58,0)),0)</f>
        <v>30.027944747678138</v>
      </c>
      <c r="K22" s="144">
        <f>IFERROR(INDEX('Unadjusted forecasts'!I$7:I$58,MATCH($C22,'Unadjusted forecasts'!$B$7:$B$58,0)),0)</f>
        <v>29324.864588121753</v>
      </c>
      <c r="L22" s="144">
        <f>IFERROR(INDEX('Unadjusted forecasts'!J$7:J$58,MATCH($C22,'Unadjusted forecasts'!$B$7:$B$58,0)),0)</f>
        <v>28457.715768939874</v>
      </c>
      <c r="M22" s="144">
        <f>IFERROR(INDEX('Unadjusted forecasts'!K$7:K$58,MATCH($C22,'Unadjusted forecasts'!$B$7:$B$58,0)),0)</f>
        <v>28572.513189411253</v>
      </c>
      <c r="N22" s="144">
        <f>IFERROR(INDEX('Unadjusted forecasts'!L$7:L$58,MATCH($C22,'Unadjusted forecasts'!$B$7:$B$58,0)),0)</f>
        <v>29078.000782914569</v>
      </c>
      <c r="O22" s="144">
        <f>IFERROR(INDEX('Unadjusted forecasts'!M$7:M$58,MATCH($C22,'Unadjusted forecasts'!$B$7:$B$58,0)),0)</f>
        <v>27307.07488184965</v>
      </c>
      <c r="P22" s="144">
        <f>IFERROR(INDEX('Unadjusted forecasts'!N$7:N$58,MATCH($C22,'Unadjusted forecasts'!$B$7:$B$58,0)),0)</f>
        <v>2373268.1863059117</v>
      </c>
      <c r="Q22" s="144">
        <f>IFERROR(INDEX('Unadjusted forecasts'!O$7:O$58,MATCH($C22,'Unadjusted forecasts'!$B$7:$B$58,0)),0)</f>
        <v>2321340.2862180322</v>
      </c>
      <c r="R22" s="144">
        <f>IFERROR(INDEX('Unadjusted forecasts'!P$7:P$58,MATCH($C22,'Unadjusted forecasts'!$B$7:$B$58,0)),0)</f>
        <v>2327367.5155481496</v>
      </c>
      <c r="S22" s="144">
        <f>IFERROR(INDEX('Unadjusted forecasts'!Q$7:Q$58,MATCH($C22,'Unadjusted forecasts'!$B$7:$B$58,0)),0)</f>
        <v>2364437.5947620496</v>
      </c>
      <c r="T22" s="144">
        <f>IFERROR(INDEX('Unadjusted forecasts'!R$7:R$58,MATCH($C22,'Unadjusted forecasts'!$B$7:$B$58,0)),0)</f>
        <v>2231940.4858118007</v>
      </c>
      <c r="U22" s="144">
        <f>IFERROR(INDEX('Unadjusted forecasts'!S$7:S$58,MATCH($C22,'Unadjusted forecasts'!$B$7:$B$58,0)),0)</f>
        <v>1077790.2777213661</v>
      </c>
      <c r="V22" s="144">
        <f>IFERROR(INDEX('Unadjusted forecasts'!T$7:T$58,MATCH($C22,'Unadjusted forecasts'!$B$7:$B$58,0)),0)</f>
        <v>1045919.5570964409</v>
      </c>
      <c r="W22" s="144">
        <f>IFERROR(INDEX('Unadjusted forecasts'!U$7:U$58,MATCH($C22,'Unadjusted forecasts'!$B$7:$B$58,0)),0)</f>
        <v>1050138.7596547252</v>
      </c>
      <c r="X22" s="144">
        <f>IFERROR(INDEX('Unadjusted forecasts'!V$7:V$58,MATCH($C22,'Unadjusted forecasts'!$B$7:$B$58,0)),0)</f>
        <v>1068717.1783938631</v>
      </c>
      <c r="Y22" s="144">
        <f>IFERROR(INDEX('Unadjusted forecasts'!W$7:W$58,MATCH($C22,'Unadjusted forecasts'!$B$7:$B$58,0)),0)</f>
        <v>1003629.5217058985</v>
      </c>
      <c r="Z22" s="160"/>
      <c r="AA22" s="98">
        <f t="shared" si="22"/>
        <v>2373300.1156366547</v>
      </c>
      <c r="AB22" s="98">
        <f t="shared" si="23"/>
        <v>2321371.5169243608</v>
      </c>
      <c r="AC22" s="98">
        <f t="shared" si="24"/>
        <v>2327398.8273432483</v>
      </c>
      <c r="AD22" s="98">
        <f t="shared" si="25"/>
        <v>2364469.4052883186</v>
      </c>
      <c r="AE22" s="98">
        <f t="shared" si="26"/>
        <v>2231970.5137565485</v>
      </c>
      <c r="AF22" s="98">
        <f t="shared" si="27"/>
        <v>1107115.1423094878</v>
      </c>
      <c r="AG22" s="98">
        <f t="shared" si="28"/>
        <v>1074377.2728653809</v>
      </c>
      <c r="AH22" s="98">
        <f t="shared" si="29"/>
        <v>1078711.2728441365</v>
      </c>
      <c r="AI22" s="98">
        <f t="shared" si="30"/>
        <v>1097795.1791767776</v>
      </c>
      <c r="AJ22" s="98">
        <f t="shared" si="31"/>
        <v>1030936.5965877482</v>
      </c>
      <c r="AK22" s="98">
        <f t="shared" si="17"/>
        <v>3480415.2579461425</v>
      </c>
      <c r="AL22" s="98">
        <f t="shared" si="18"/>
        <v>3395748.7897897419</v>
      </c>
      <c r="AM22" s="98">
        <f t="shared" si="19"/>
        <v>3406110.1001873845</v>
      </c>
      <c r="AN22" s="98">
        <f t="shared" si="20"/>
        <v>3462264.5844650962</v>
      </c>
      <c r="AO22" s="98">
        <f t="shared" si="21"/>
        <v>3262907.1103442968</v>
      </c>
      <c r="AQ22" s="246"/>
      <c r="AR22" s="246"/>
      <c r="AS22" s="246"/>
      <c r="AT22" s="246"/>
      <c r="AU22" s="246"/>
      <c r="AV22" s="246"/>
      <c r="AW22" s="246"/>
    </row>
    <row r="23" spans="3:49" s="4" customFormat="1">
      <c r="C23" s="46">
        <v>0</v>
      </c>
      <c r="F23" s="97"/>
      <c r="G23" s="97"/>
      <c r="H23" s="97"/>
      <c r="I23" s="97"/>
      <c r="J23" s="97"/>
      <c r="K23" s="97"/>
      <c r="L23" s="97"/>
      <c r="M23" s="97"/>
      <c r="N23" s="97"/>
      <c r="O23" s="97"/>
      <c r="P23" s="97"/>
      <c r="Q23" s="97"/>
      <c r="R23" s="97"/>
      <c r="S23" s="97"/>
      <c r="T23" s="97"/>
      <c r="U23" s="97"/>
      <c r="V23" s="97"/>
      <c r="W23" s="97"/>
      <c r="X23" s="97"/>
      <c r="Y23" s="97"/>
      <c r="Z23" s="160"/>
      <c r="AA23" s="97"/>
      <c r="AB23" s="97"/>
      <c r="AC23" s="97"/>
      <c r="AD23" s="97"/>
      <c r="AE23" s="97"/>
      <c r="AF23" s="97"/>
      <c r="AG23" s="97"/>
      <c r="AH23" s="97"/>
      <c r="AI23" s="97"/>
      <c r="AJ23" s="97"/>
      <c r="AK23" s="97"/>
      <c r="AL23" s="97"/>
      <c r="AM23" s="97"/>
      <c r="AN23" s="97"/>
      <c r="AO23" s="97"/>
    </row>
    <row r="24" spans="3:49" s="4" customFormat="1">
      <c r="C24" s="46"/>
      <c r="F24" s="162"/>
      <c r="H24" s="97"/>
      <c r="I24" s="97"/>
      <c r="J24" s="97"/>
      <c r="K24" s="97"/>
      <c r="L24" s="97"/>
      <c r="M24" s="97"/>
      <c r="N24" s="97"/>
      <c r="O24" s="97"/>
      <c r="P24" s="97"/>
      <c r="Q24" s="97"/>
      <c r="R24" s="97"/>
      <c r="S24" s="97"/>
      <c r="T24" s="97"/>
      <c r="U24" s="97"/>
      <c r="V24" s="97"/>
      <c r="W24" s="97"/>
      <c r="X24" s="97"/>
      <c r="Y24" s="97"/>
      <c r="Z24" s="160"/>
      <c r="AA24" s="97"/>
      <c r="AB24" s="97"/>
      <c r="AC24" s="97"/>
      <c r="AD24" s="97"/>
      <c r="AE24" s="97"/>
      <c r="AF24" s="97"/>
      <c r="AG24" s="97"/>
      <c r="AH24" s="97"/>
      <c r="AI24" s="97"/>
      <c r="AJ24" s="97"/>
      <c r="AK24" s="97"/>
      <c r="AL24" s="97"/>
      <c r="AM24" s="97"/>
      <c r="AN24" s="97"/>
      <c r="AO24" s="97"/>
      <c r="AP24" s="222"/>
      <c r="AQ24" s="222"/>
      <c r="AR24" s="222"/>
      <c r="AS24" s="222"/>
      <c r="AT24" s="222"/>
      <c r="AU24" s="222"/>
      <c r="AV24" s="222"/>
      <c r="AW24" s="222"/>
    </row>
    <row r="25" spans="3:49" s="4" customFormat="1">
      <c r="C25" s="46"/>
      <c r="F25" s="123" t="b">
        <f>SUMPRODUCT(SUMIF('Unadjusted forecasts'!$B$7:$B$58,'Adjusted forecasts'!$C$9:$C$22,'Unadjusted forecasts'!D$7:D$58))=F7</f>
        <v>1</v>
      </c>
      <c r="G25" s="123" t="b">
        <f>SUMPRODUCT(SUMIF('Unadjusted forecasts'!$B$7:$B$58,'Adjusted forecasts'!$C$9:$C$22,'Unadjusted forecasts'!E$7:E$58))=G7</f>
        <v>1</v>
      </c>
      <c r="H25" s="123" t="b">
        <f>SUMPRODUCT(SUMIF('Unadjusted forecasts'!$B$7:$B$58,'Adjusted forecasts'!$C$9:$C$22,'Unadjusted forecasts'!F$7:F$58))=H7</f>
        <v>1</v>
      </c>
      <c r="I25" s="123" t="b">
        <f>SUMPRODUCT(SUMIF('Unadjusted forecasts'!$B$7:$B$58,'Adjusted forecasts'!$C$9:$C$22,'Unadjusted forecasts'!G$7:G$58))=I7</f>
        <v>1</v>
      </c>
      <c r="J25" s="123" t="b">
        <f>SUMPRODUCT(SUMIF('Unadjusted forecasts'!$B$7:$B$58,'Adjusted forecasts'!$C$9:$C$22,'Unadjusted forecasts'!H$7:H$58))=J7</f>
        <v>1</v>
      </c>
      <c r="K25" s="123" t="b">
        <f>SUMPRODUCT(SUMIF('Unadjusted forecasts'!$B$7:$B$58,'Adjusted forecasts'!$C$9:$C$22,'Unadjusted forecasts'!I$7:I$58))=K7</f>
        <v>1</v>
      </c>
      <c r="L25" s="123" t="b">
        <f>SUMPRODUCT(SUMIF('Unadjusted forecasts'!$B$7:$B$58,'Adjusted forecasts'!$C$9:$C$22,'Unadjusted forecasts'!J$7:J$58))=L7</f>
        <v>1</v>
      </c>
      <c r="M25" s="123" t="b">
        <f>SUMPRODUCT(SUMIF('Unadjusted forecasts'!$B$7:$B$58,'Adjusted forecasts'!$C$9:$C$22,'Unadjusted forecasts'!K$7:K$58))=M7</f>
        <v>1</v>
      </c>
      <c r="N25" s="123" t="b">
        <f>SUMPRODUCT(SUMIF('Unadjusted forecasts'!$B$7:$B$58,'Adjusted forecasts'!$C$9:$C$22,'Unadjusted forecasts'!L$7:L$58))=N7</f>
        <v>1</v>
      </c>
      <c r="O25" s="123" t="b">
        <f>SUMPRODUCT(SUMIF('Unadjusted forecasts'!$B$7:$B$58,'Adjusted forecasts'!$C$9:$C$22,'Unadjusted forecasts'!M$7:M$58))=O7</f>
        <v>1</v>
      </c>
      <c r="P25" s="123" t="b">
        <f>SUMPRODUCT(SUMIF('Unadjusted forecasts'!$B$7:$B$58,'Adjusted forecasts'!$C$9:$C$22,'Unadjusted forecasts'!N$7:N$58))=P7</f>
        <v>1</v>
      </c>
      <c r="Q25" s="123" t="b">
        <f>SUMPRODUCT(SUMIF('Unadjusted forecasts'!$B$7:$B$58,'Adjusted forecasts'!$C$9:$C$22,'Unadjusted forecasts'!O$7:O$58))=Q7</f>
        <v>1</v>
      </c>
      <c r="R25" s="123" t="b">
        <f>SUMPRODUCT(SUMIF('Unadjusted forecasts'!$B$7:$B$58,'Adjusted forecasts'!$C$9:$C$22,'Unadjusted forecasts'!P$7:P$58))=R7</f>
        <v>1</v>
      </c>
      <c r="S25" s="123" t="b">
        <f>SUMPRODUCT(SUMIF('Unadjusted forecasts'!$B$7:$B$58,'Adjusted forecasts'!$C$9:$C$22,'Unadjusted forecasts'!Q$7:Q$58))=S7</f>
        <v>1</v>
      </c>
      <c r="T25" s="123" t="b">
        <f>SUMPRODUCT(SUMIF('Unadjusted forecasts'!$B$7:$B$58,'Adjusted forecasts'!$C$9:$C$22,'Unadjusted forecasts'!R$7:R$58))=T7</f>
        <v>1</v>
      </c>
      <c r="U25" s="123" t="b">
        <f>SUMPRODUCT(SUMIF('Unadjusted forecasts'!$B$7:$B$58,'Adjusted forecasts'!$C$9:$C$22,'Unadjusted forecasts'!S$7:S$58))=U7</f>
        <v>1</v>
      </c>
      <c r="V25" s="123" t="b">
        <f>SUMPRODUCT(SUMIF('Unadjusted forecasts'!$B$7:$B$58,'Adjusted forecasts'!$C$9:$C$22,'Unadjusted forecasts'!T$7:T$58))=V7</f>
        <v>1</v>
      </c>
      <c r="W25" s="123" t="b">
        <f>SUMPRODUCT(SUMIF('Unadjusted forecasts'!$B$7:$B$58,'Adjusted forecasts'!$C$9:$C$22,'Unadjusted forecasts'!U$7:U$58))=W7</f>
        <v>1</v>
      </c>
      <c r="X25" s="123" t="b">
        <f>SUMPRODUCT(SUMIF('Unadjusted forecasts'!$B$7:$B$58,'Adjusted forecasts'!$C$9:$C$22,'Unadjusted forecasts'!V$7:V$58))=X7</f>
        <v>1</v>
      </c>
      <c r="Y25" s="123" t="b">
        <f>SUMPRODUCT(SUMIF('Unadjusted forecasts'!$B$7:$B$58,'Adjusted forecasts'!$C$9:$C$22,'Unadjusted forecasts'!W$7:W$58))=Y7</f>
        <v>1</v>
      </c>
      <c r="Z25" s="160"/>
      <c r="AA25" s="123"/>
      <c r="AB25" s="244"/>
      <c r="AC25" s="244"/>
      <c r="AD25" s="244"/>
      <c r="AE25" s="244"/>
      <c r="AF25" s="244"/>
      <c r="AG25" s="244"/>
      <c r="AH25" s="244"/>
      <c r="AI25" s="244"/>
      <c r="AJ25" s="244"/>
      <c r="AK25" s="244"/>
      <c r="AL25" s="175"/>
      <c r="AM25" s="175"/>
      <c r="AN25" s="175"/>
      <c r="AO25" s="175"/>
      <c r="AP25" s="222"/>
      <c r="AQ25" s="222"/>
      <c r="AR25" s="222"/>
      <c r="AS25" s="222"/>
      <c r="AT25" s="222"/>
      <c r="AU25" s="222"/>
      <c r="AV25" s="222"/>
      <c r="AW25" s="222"/>
    </row>
    <row r="26" spans="3:49" s="4" customFormat="1">
      <c r="C26" s="46"/>
      <c r="F26" s="97"/>
      <c r="G26" s="97"/>
      <c r="H26" s="97"/>
      <c r="I26" s="97"/>
      <c r="J26" s="97"/>
      <c r="K26" s="97"/>
      <c r="L26" s="97"/>
      <c r="M26" s="97"/>
      <c r="N26" s="97"/>
      <c r="O26" s="97"/>
      <c r="P26" s="97"/>
      <c r="Q26" s="97"/>
      <c r="R26" s="97"/>
      <c r="S26" s="97"/>
      <c r="T26" s="97"/>
      <c r="U26" s="97"/>
      <c r="V26" s="97"/>
      <c r="W26" s="97"/>
      <c r="X26" s="97"/>
      <c r="Y26" s="97"/>
      <c r="Z26" s="160"/>
      <c r="AA26" s="97"/>
      <c r="AB26" s="97"/>
      <c r="AC26" s="97"/>
      <c r="AD26" s="97"/>
      <c r="AE26" s="97"/>
      <c r="AF26" s="97"/>
      <c r="AG26" s="97"/>
      <c r="AH26" s="97"/>
      <c r="AI26" s="97"/>
      <c r="AJ26" s="97"/>
      <c r="AK26" s="97"/>
      <c r="AL26" s="97"/>
      <c r="AM26" s="97"/>
      <c r="AN26" s="97"/>
      <c r="AO26" s="97"/>
      <c r="AP26" s="222"/>
      <c r="AQ26" s="222"/>
      <c r="AR26" s="222"/>
      <c r="AS26" s="222"/>
      <c r="AT26" s="222"/>
      <c r="AU26" s="222"/>
      <c r="AV26" s="222"/>
      <c r="AW26" s="222"/>
    </row>
    <row r="27" spans="3:49">
      <c r="C27" s="46"/>
      <c r="Z27" s="160"/>
      <c r="AA27" s="162"/>
      <c r="AB27" s="162"/>
      <c r="AC27" s="162"/>
      <c r="AD27" s="162"/>
      <c r="AE27" s="162"/>
      <c r="AK27" s="97"/>
      <c r="AL27" s="97"/>
      <c r="AM27" s="97"/>
      <c r="AN27" s="97"/>
      <c r="AO27" s="97"/>
      <c r="AP27" s="222"/>
      <c r="AQ27" s="222"/>
      <c r="AR27" s="222"/>
      <c r="AS27" s="222"/>
      <c r="AT27" s="222"/>
      <c r="AU27" s="222"/>
      <c r="AV27" s="222"/>
      <c r="AW27" s="222"/>
    </row>
    <row r="28" spans="3:49" s="4" customFormat="1">
      <c r="C28" s="46"/>
      <c r="F28" s="97"/>
      <c r="G28" s="97"/>
      <c r="H28" s="97"/>
      <c r="I28" s="97"/>
      <c r="J28" s="97"/>
      <c r="K28" s="97"/>
      <c r="L28" s="97"/>
      <c r="M28" s="97"/>
      <c r="N28" s="97"/>
      <c r="O28" s="97"/>
      <c r="P28" s="97"/>
      <c r="Q28" s="97"/>
      <c r="R28" s="97"/>
      <c r="S28" s="97"/>
      <c r="T28" s="97"/>
      <c r="U28" s="97"/>
      <c r="V28" s="97"/>
      <c r="W28" s="97"/>
      <c r="X28" s="97"/>
      <c r="Y28" s="97"/>
      <c r="Z28" s="160"/>
      <c r="AA28" s="97"/>
      <c r="AB28" s="97"/>
      <c r="AC28" s="97"/>
      <c r="AD28" s="97"/>
      <c r="AE28" s="97"/>
      <c r="AF28" s="97"/>
      <c r="AG28" s="97"/>
      <c r="AH28" s="97"/>
      <c r="AI28" s="97"/>
      <c r="AJ28" s="97"/>
      <c r="AK28" s="97"/>
      <c r="AL28" s="97"/>
      <c r="AM28" s="97"/>
      <c r="AN28" s="97"/>
      <c r="AO28" s="97"/>
      <c r="AP28" s="222"/>
      <c r="AQ28" s="222"/>
      <c r="AR28" s="222"/>
      <c r="AS28" s="222"/>
      <c r="AT28" s="222"/>
      <c r="AU28" s="222"/>
      <c r="AV28" s="222"/>
      <c r="AW28" s="222"/>
    </row>
    <row r="29" spans="3:49" ht="15">
      <c r="C29" s="164" t="s">
        <v>275</v>
      </c>
      <c r="E29" s="227" t="b">
        <f>FVR_adj</f>
        <v>1</v>
      </c>
      <c r="Z29" s="160"/>
      <c r="AK29" s="97"/>
      <c r="AL29" s="259"/>
      <c r="AM29" s="97"/>
      <c r="AN29" s="97"/>
      <c r="AO29" s="97"/>
      <c r="AP29" s="222"/>
      <c r="AQ29" s="222"/>
      <c r="AR29" s="222"/>
      <c r="AS29" s="222"/>
      <c r="AT29" s="222"/>
      <c r="AU29" s="222"/>
      <c r="AV29" s="222"/>
      <c r="AW29" s="222"/>
    </row>
    <row r="30" spans="3:49">
      <c r="C30" s="31" t="s">
        <v>265</v>
      </c>
      <c r="D30" s="31"/>
      <c r="F30" s="170">
        <f>SUM(F31:F46)</f>
        <v>206387910.75225937</v>
      </c>
      <c r="G30" s="170">
        <f t="shared" ref="G30" si="32">SUM(G31:G46)</f>
        <v>170993554.57714468</v>
      </c>
      <c r="H30" s="170">
        <f t="shared" ref="H30" si="33">SUM(H31:H46)</f>
        <v>201352390.18120539</v>
      </c>
      <c r="I30" s="170">
        <f t="shared" ref="I30" si="34">SUM(I31:I46)</f>
        <v>183434787.19614196</v>
      </c>
      <c r="J30" s="170">
        <f t="shared" ref="J30" si="35">SUM(J31:J46)</f>
        <v>175257468.38337648</v>
      </c>
      <c r="K30" s="170">
        <f t="shared" ref="K30" si="36">SUM(K31:K46)</f>
        <v>25060008.014825121</v>
      </c>
      <c r="L30" s="170">
        <f t="shared" ref="L30" si="37">SUM(L31:L46)</f>
        <v>20597010.98694637</v>
      </c>
      <c r="M30" s="170">
        <f t="shared" ref="M30" si="38">SUM(M31:M46)</f>
        <v>24377861.120315384</v>
      </c>
      <c r="N30" s="170">
        <f t="shared" ref="N30" si="39">SUM(N31:N46)</f>
        <v>22177784.939624432</v>
      </c>
      <c r="O30" s="170">
        <f t="shared" ref="O30" si="40">SUM(O31:O46)</f>
        <v>21075503.041279547</v>
      </c>
      <c r="P30" s="170">
        <f t="shared" ref="P30" si="41">SUM(P31:P46)</f>
        <v>100644907.58154978</v>
      </c>
      <c r="Q30" s="170">
        <f t="shared" ref="Q30" si="42">SUM(Q31:Q46)</f>
        <v>83383833.009310946</v>
      </c>
      <c r="R30" s="170">
        <f t="shared" ref="R30" si="43">SUM(R31:R46)</f>
        <v>97801529.953339875</v>
      </c>
      <c r="S30" s="170">
        <f t="shared" ref="S30" si="44">SUM(S31:S46)</f>
        <v>88911608.285023898</v>
      </c>
      <c r="T30" s="170">
        <f t="shared" ref="T30" si="45">SUM(T31:T46)</f>
        <v>84954472.825227261</v>
      </c>
      <c r="U30" s="170">
        <f t="shared" ref="U30" si="46">SUM(U31:U46)</f>
        <v>68707257.92289643</v>
      </c>
      <c r="V30" s="170">
        <f t="shared" ref="V30" si="47">SUM(V31:V46)</f>
        <v>56525500.235800043</v>
      </c>
      <c r="W30" s="170">
        <f t="shared" ref="W30" si="48">SUM(W31:W46)</f>
        <v>66389076.586817317</v>
      </c>
      <c r="X30" s="170">
        <f t="shared" ref="X30" si="49">SUM(X31:X46)</f>
        <v>60397507.37911962</v>
      </c>
      <c r="Y30" s="170">
        <f t="shared" ref="Y30" si="50">SUM(Y31:Y46)</f>
        <v>57619903.80742617</v>
      </c>
      <c r="Z30" s="170"/>
      <c r="AA30" s="170">
        <f>SUM(AA31:AA46)</f>
        <v>307032818.33380914</v>
      </c>
      <c r="AB30" s="170">
        <f t="shared" ref="AB30" si="51">SUM(AB31:AB46)</f>
        <v>254377387.58645555</v>
      </c>
      <c r="AC30" s="170">
        <f t="shared" ref="AC30" si="52">SUM(AC31:AC46)</f>
        <v>299153920.13454521</v>
      </c>
      <c r="AD30" s="170">
        <f t="shared" ref="AD30" si="53">SUM(AD31:AD46)</f>
        <v>272346395.48116583</v>
      </c>
      <c r="AE30" s="170">
        <f t="shared" ref="AE30" si="54">SUM(AE31:AE46)</f>
        <v>260211941.20860368</v>
      </c>
      <c r="AF30" s="170">
        <f t="shared" ref="AF30" si="55">SUM(AF31:AF46)</f>
        <v>93767265.937721565</v>
      </c>
      <c r="AG30" s="170">
        <f t="shared" ref="AG30" si="56">SUM(AG31:AG46)</f>
        <v>77122511.222746417</v>
      </c>
      <c r="AH30" s="170">
        <f t="shared" ref="AH30" si="57">SUM(AH31:AH46)</f>
        <v>90766937.707132697</v>
      </c>
      <c r="AI30" s="170">
        <f t="shared" ref="AI30" si="58">SUM(AI31:AI46)</f>
        <v>82575292.318744063</v>
      </c>
      <c r="AJ30" s="170">
        <f t="shared" ref="AJ30" si="59">SUM(AJ31:AJ46)</f>
        <v>78695406.848705724</v>
      </c>
      <c r="AK30" s="170">
        <f t="shared" si="17"/>
        <v>400800084.27153069</v>
      </c>
      <c r="AL30" s="170">
        <f>AB30+AG30</f>
        <v>331499898.80920196</v>
      </c>
      <c r="AM30" s="170">
        <f t="shared" si="19"/>
        <v>389920857.8416779</v>
      </c>
      <c r="AN30" s="170">
        <f t="shared" si="20"/>
        <v>354921687.79990989</v>
      </c>
      <c r="AO30" s="170">
        <f t="shared" si="21"/>
        <v>338907348.05730939</v>
      </c>
      <c r="AP30" s="222"/>
      <c r="AQ30" s="248"/>
      <c r="AR30" s="248"/>
      <c r="AS30" s="248"/>
      <c r="AT30" s="248"/>
      <c r="AU30" s="222"/>
      <c r="AV30" s="222"/>
      <c r="AW30" s="222"/>
    </row>
    <row r="31" spans="3:49">
      <c r="C31" s="4" t="str">
        <f t="array" ref="C31:C47">relevant_comp_codes</f>
        <v>CF187</v>
      </c>
      <c r="D31" s="4" t="str">
        <f>INDEX('Unadjusted forecasts'!C$7:C$58,MATCH($C31,'Unadjusted forecasts'!$B$7:$B$58,0))</f>
        <v>MPF Line Testing Systems</v>
      </c>
      <c r="F31" s="236">
        <f t="shared" ref="F31:Y31" si="60">IF(FVR_adj,F9*INDEX(FVR_downlift,,MATCH(F$5,FVR_years)),F9)</f>
        <v>30.570917197861817</v>
      </c>
      <c r="G31" s="236">
        <f t="shared" si="60"/>
        <v>25.45855860174683</v>
      </c>
      <c r="H31" s="236">
        <f t="shared" si="60"/>
        <v>30.526790247663723</v>
      </c>
      <c r="I31" s="236">
        <f t="shared" si="60"/>
        <v>28.756530252698212</v>
      </c>
      <c r="J31" s="236">
        <f t="shared" si="60"/>
        <v>26.522442332748358</v>
      </c>
      <c r="K31" s="236">
        <f t="shared" si="60"/>
        <v>-2572.8243305748647</v>
      </c>
      <c r="L31" s="236">
        <f t="shared" si="60"/>
        <v>-2128.6422828471923</v>
      </c>
      <c r="M31" s="236">
        <f t="shared" si="60"/>
        <v>-2555.4331210353648</v>
      </c>
      <c r="N31" s="236">
        <f t="shared" si="60"/>
        <v>-2408.2811487111694</v>
      </c>
      <c r="O31" s="236">
        <f t="shared" si="60"/>
        <v>-2219.5527282279741</v>
      </c>
      <c r="P31" s="236">
        <f t="shared" si="60"/>
        <v>164502.09174981929</v>
      </c>
      <c r="Q31" s="236">
        <f t="shared" si="60"/>
        <v>136992.4924338097</v>
      </c>
      <c r="R31" s="236">
        <f t="shared" si="60"/>
        <v>164264.6446505666</v>
      </c>
      <c r="S31" s="236">
        <f t="shared" si="60"/>
        <v>154738.87641050809</v>
      </c>
      <c r="T31" s="236">
        <f t="shared" si="60"/>
        <v>142717.25031384462</v>
      </c>
      <c r="U31" s="236">
        <f t="shared" si="60"/>
        <v>129535.83524755746</v>
      </c>
      <c r="V31" s="236">
        <f t="shared" si="60"/>
        <v>107172.28252823191</v>
      </c>
      <c r="W31" s="236">
        <f t="shared" si="60"/>
        <v>128660.22752459993</v>
      </c>
      <c r="X31" s="236">
        <f t="shared" si="60"/>
        <v>121251.46143947779</v>
      </c>
      <c r="Y31" s="236">
        <f t="shared" si="60"/>
        <v>111749.41604457103</v>
      </c>
      <c r="Z31" s="160"/>
      <c r="AA31" s="98">
        <f t="shared" ref="AA31:AA45" si="61">SUM(F31,P31)</f>
        <v>164532.66266701714</v>
      </c>
      <c r="AB31" s="98">
        <f t="shared" ref="AB31:AB46" si="62">SUM(G31,Q31)</f>
        <v>137017.95099241144</v>
      </c>
      <c r="AC31" s="98">
        <f t="shared" ref="AC31:AC46" si="63">SUM(H31,R31)</f>
        <v>164295.17144081427</v>
      </c>
      <c r="AD31" s="98">
        <f t="shared" ref="AD31:AD46" si="64">SUM(I31,S31)</f>
        <v>154767.63294076078</v>
      </c>
      <c r="AE31" s="98">
        <f t="shared" ref="AE31:AE46" si="65">SUM(J31,T31)</f>
        <v>142743.77275617738</v>
      </c>
      <c r="AF31" s="98">
        <f t="shared" ref="AF31:AF46" si="66">SUM(K31,U31)</f>
        <v>126963.0109169826</v>
      </c>
      <c r="AG31" s="98">
        <f t="shared" ref="AG31:AG46" si="67">SUM(L31,V31)</f>
        <v>105043.64024538471</v>
      </c>
      <c r="AH31" s="98">
        <f t="shared" ref="AH31:AH46" si="68">SUM(M31,W31)</f>
        <v>126104.79440356456</v>
      </c>
      <c r="AI31" s="98">
        <f t="shared" ref="AI31:AI46" si="69">SUM(N31,X31)</f>
        <v>118843.18029076661</v>
      </c>
      <c r="AJ31" s="98">
        <f t="shared" ref="AJ31:AJ46" si="70">SUM(O31,Y31)</f>
        <v>109529.86331634305</v>
      </c>
      <c r="AK31" s="98">
        <f t="shared" si="17"/>
        <v>291495.67358399974</v>
      </c>
      <c r="AL31" s="98">
        <f t="shared" si="18"/>
        <v>242061.59123779615</v>
      </c>
      <c r="AM31" s="98">
        <f t="shared" si="19"/>
        <v>290399.96584437881</v>
      </c>
      <c r="AN31" s="98">
        <f t="shared" si="20"/>
        <v>273610.8132315274</v>
      </c>
      <c r="AO31" s="98">
        <f t="shared" si="21"/>
        <v>252273.63607252043</v>
      </c>
      <c r="AP31" s="245"/>
      <c r="AQ31" s="246"/>
      <c r="AR31" s="246"/>
      <c r="AS31" s="246"/>
      <c r="AT31" s="246"/>
      <c r="AU31" s="222"/>
      <c r="AV31" s="222"/>
      <c r="AW31" s="222"/>
    </row>
    <row r="32" spans="3:49">
      <c r="C32" s="4" t="str">
        <v>CL133</v>
      </c>
      <c r="D32" s="4" t="str">
        <f>INDEX('Unadjusted forecasts'!C$7:C$58,MATCH($C32,'Unadjusted forecasts'!$B$7:$B$58,0))</f>
        <v>WLA tie cables</v>
      </c>
      <c r="F32" s="236">
        <f t="shared" ref="F32:Y32" si="71">IF(FVR_adj,F10*INDEX(FVR_downlift,,MATCH(F$5,FVR_years)),F10)</f>
        <v>164.78965683451938</v>
      </c>
      <c r="G32" s="236">
        <f t="shared" si="71"/>
        <v>123.51583234639718</v>
      </c>
      <c r="H32" s="236">
        <f t="shared" si="71"/>
        <v>133.63570940455955</v>
      </c>
      <c r="I32" s="236">
        <f t="shared" si="71"/>
        <v>114.18722680991277</v>
      </c>
      <c r="J32" s="236">
        <f t="shared" si="71"/>
        <v>101.63084123012959</v>
      </c>
      <c r="K32" s="236">
        <f t="shared" si="71"/>
        <v>474.66747394840519</v>
      </c>
      <c r="L32" s="236">
        <f t="shared" si="71"/>
        <v>379.15246350390913</v>
      </c>
      <c r="M32" s="236">
        <f t="shared" si="71"/>
        <v>434.3943271862621</v>
      </c>
      <c r="N32" s="236">
        <f t="shared" si="71"/>
        <v>388.57326002083198</v>
      </c>
      <c r="O32" s="236">
        <f t="shared" si="71"/>
        <v>365.26533679909141</v>
      </c>
      <c r="P32" s="236">
        <f t="shared" si="71"/>
        <v>822827.85124920856</v>
      </c>
      <c r="Q32" s="236">
        <f t="shared" si="71"/>
        <v>616739.35656593961</v>
      </c>
      <c r="R32" s="236">
        <f t="shared" si="71"/>
        <v>667269.93509026873</v>
      </c>
      <c r="S32" s="236">
        <f t="shared" si="71"/>
        <v>570159.75566025334</v>
      </c>
      <c r="T32" s="236">
        <f t="shared" si="71"/>
        <v>507463.20076394314</v>
      </c>
      <c r="U32" s="236">
        <f t="shared" si="71"/>
        <v>389734.6164606422</v>
      </c>
      <c r="V32" s="236">
        <f t="shared" si="71"/>
        <v>311310.22885268443</v>
      </c>
      <c r="W32" s="236">
        <f t="shared" si="71"/>
        <v>356667.59529644699</v>
      </c>
      <c r="X32" s="236">
        <f t="shared" si="71"/>
        <v>319045.35021403513</v>
      </c>
      <c r="Y32" s="236">
        <f t="shared" si="71"/>
        <v>299907.94346956845</v>
      </c>
      <c r="Z32" s="160"/>
      <c r="AA32" s="98">
        <f t="shared" si="61"/>
        <v>822992.64090604312</v>
      </c>
      <c r="AB32" s="98">
        <f t="shared" si="62"/>
        <v>616862.87239828601</v>
      </c>
      <c r="AC32" s="98">
        <f t="shared" si="63"/>
        <v>667403.57079967333</v>
      </c>
      <c r="AD32" s="98">
        <f t="shared" si="64"/>
        <v>570273.94288706325</v>
      </c>
      <c r="AE32" s="98">
        <f t="shared" si="65"/>
        <v>507564.8316051733</v>
      </c>
      <c r="AF32" s="98">
        <f t="shared" si="66"/>
        <v>390209.28393459058</v>
      </c>
      <c r="AG32" s="98">
        <f>SUM(L32,V32)</f>
        <v>311689.38131618832</v>
      </c>
      <c r="AH32" s="98">
        <f t="shared" si="68"/>
        <v>357101.98962363327</v>
      </c>
      <c r="AI32" s="98">
        <f>SUM(N32,X32)</f>
        <v>319433.92347405595</v>
      </c>
      <c r="AJ32" s="98">
        <f t="shared" si="70"/>
        <v>300273.20880636753</v>
      </c>
      <c r="AK32" s="98">
        <f t="shared" si="17"/>
        <v>1213201.9248406338</v>
      </c>
      <c r="AL32" s="98">
        <f t="shared" si="18"/>
        <v>928552.25371447438</v>
      </c>
      <c r="AM32" s="98">
        <f t="shared" si="19"/>
        <v>1024505.5604233067</v>
      </c>
      <c r="AN32" s="98">
        <f t="shared" si="20"/>
        <v>889707.8663611192</v>
      </c>
      <c r="AO32" s="98">
        <f t="shared" si="21"/>
        <v>807838.04041154077</v>
      </c>
      <c r="AP32" s="245"/>
      <c r="AQ32" s="246"/>
      <c r="AR32" s="246"/>
      <c r="AS32" s="246"/>
      <c r="AT32" s="246"/>
      <c r="AU32" s="222"/>
      <c r="AV32" s="222"/>
      <c r="AW32" s="222"/>
    </row>
    <row r="33" spans="3:49">
      <c r="C33" s="4" t="str">
        <v>CL171</v>
      </c>
      <c r="D33" s="4" t="str">
        <f>INDEX('Unadjusted forecasts'!C$7:C$58,MATCH($C33,'Unadjusted forecasts'!$B$7:$B$58,0))</f>
        <v>E side copper capital</v>
      </c>
      <c r="F33" s="236">
        <f t="shared" ref="F33:Y33" si="72">IF(FVR_adj,F11*INDEX(FVR_downlift,,MATCH(F$5,FVR_years)),F11)</f>
        <v>415.07846644295597</v>
      </c>
      <c r="G33" s="236">
        <f t="shared" si="72"/>
        <v>344.79679065308346</v>
      </c>
      <c r="H33" s="236">
        <f t="shared" si="72"/>
        <v>404.1144766579169</v>
      </c>
      <c r="I33" s="236">
        <f t="shared" si="72"/>
        <v>367.45613816613906</v>
      </c>
      <c r="J33" s="236">
        <f t="shared" si="72"/>
        <v>352.25915991087805</v>
      </c>
      <c r="K33" s="236">
        <f t="shared" si="72"/>
        <v>1431.6176675297932</v>
      </c>
      <c r="L33" s="236">
        <f t="shared" si="72"/>
        <v>1183.7775359244231</v>
      </c>
      <c r="M33" s="236">
        <f t="shared" si="72"/>
        <v>1392.9348897637226</v>
      </c>
      <c r="N33" s="236">
        <f t="shared" si="72"/>
        <v>1271.6791193957356</v>
      </c>
      <c r="O33" s="236">
        <f t="shared" si="72"/>
        <v>1224.388216568168</v>
      </c>
      <c r="P33" s="236">
        <f t="shared" si="72"/>
        <v>2102856.5402553016</v>
      </c>
      <c r="Q33" s="236">
        <f t="shared" si="72"/>
        <v>1746797.8825722076</v>
      </c>
      <c r="R33" s="236">
        <f t="shared" si="72"/>
        <v>2047311.1446477212</v>
      </c>
      <c r="S33" s="236">
        <f t="shared" si="72"/>
        <v>1861593.9054159874</v>
      </c>
      <c r="T33" s="236">
        <f t="shared" si="72"/>
        <v>1784603.4862548788</v>
      </c>
      <c r="U33" s="236">
        <f t="shared" si="72"/>
        <v>1363297.4011092342</v>
      </c>
      <c r="V33" s="236">
        <f t="shared" si="72"/>
        <v>1127284.8015363526</v>
      </c>
      <c r="W33" s="236">
        <f t="shared" si="72"/>
        <v>1326460.6592945256</v>
      </c>
      <c r="X33" s="236">
        <f t="shared" si="72"/>
        <v>1210991.5083043682</v>
      </c>
      <c r="Y33" s="236">
        <f t="shared" si="72"/>
        <v>1165957.4420287157</v>
      </c>
      <c r="Z33" s="160"/>
      <c r="AA33" s="98">
        <f t="shared" si="61"/>
        <v>2103271.6187217445</v>
      </c>
      <c r="AB33" s="98">
        <f t="shared" si="62"/>
        <v>1747142.6793628607</v>
      </c>
      <c r="AC33" s="98">
        <f t="shared" si="63"/>
        <v>2047715.2591243791</v>
      </c>
      <c r="AD33" s="98">
        <f t="shared" si="64"/>
        <v>1861961.3615541535</v>
      </c>
      <c r="AE33" s="98">
        <f t="shared" si="65"/>
        <v>1784955.7454147898</v>
      </c>
      <c r="AF33" s="98">
        <f t="shared" si="66"/>
        <v>1364729.0187767639</v>
      </c>
      <c r="AG33" s="98">
        <f>SUM(L33,V33)</f>
        <v>1128468.5790722771</v>
      </c>
      <c r="AH33" s="98">
        <f t="shared" si="68"/>
        <v>1327853.5941842895</v>
      </c>
      <c r="AI33" s="98">
        <f t="shared" si="69"/>
        <v>1212263.187423764</v>
      </c>
      <c r="AJ33" s="98">
        <f t="shared" si="70"/>
        <v>1167181.8302452839</v>
      </c>
      <c r="AK33" s="98">
        <f t="shared" si="17"/>
        <v>3468000.6374985082</v>
      </c>
      <c r="AL33" s="98">
        <f t="shared" si="18"/>
        <v>2875611.2584351376</v>
      </c>
      <c r="AM33" s="98">
        <f t="shared" si="19"/>
        <v>3375568.8533086684</v>
      </c>
      <c r="AN33" s="98">
        <f t="shared" si="20"/>
        <v>3074224.5489779175</v>
      </c>
      <c r="AO33" s="98">
        <f t="shared" si="21"/>
        <v>2952137.5756600737</v>
      </c>
      <c r="AP33" s="245"/>
      <c r="AQ33" s="246"/>
      <c r="AR33" s="246"/>
      <c r="AS33" s="246"/>
      <c r="AT33" s="246"/>
      <c r="AU33" s="222"/>
      <c r="AV33" s="222"/>
      <c r="AW33" s="222"/>
    </row>
    <row r="34" spans="3:49">
      <c r="C34" s="4" t="str">
        <v>CL172</v>
      </c>
      <c r="D34" s="4" t="str">
        <f>INDEX('Unadjusted forecasts'!C$7:C$58,MATCH($C34,'Unadjusted forecasts'!$B$7:$B$58,0))</f>
        <v>E side copper current</v>
      </c>
      <c r="F34" s="236">
        <f t="shared" ref="F34:Y34" si="73">IF(FVR_adj,F12*INDEX(FVR_downlift,,MATCH(F$5,FVR_years)),F12)</f>
        <v>54607144.470105365</v>
      </c>
      <c r="G34" s="236">
        <f t="shared" si="73"/>
        <v>45292062.115157656</v>
      </c>
      <c r="H34" s="236">
        <f t="shared" si="73"/>
        <v>53144956.02977109</v>
      </c>
      <c r="I34" s="236">
        <f t="shared" si="73"/>
        <v>48486411.443211943</v>
      </c>
      <c r="J34" s="236">
        <f t="shared" si="73"/>
        <v>46495771.693441987</v>
      </c>
      <c r="K34" s="236">
        <f t="shared" si="73"/>
        <v>1520667.8448513064</v>
      </c>
      <c r="L34" s="236">
        <f t="shared" si="73"/>
        <v>1247212.8345277274</v>
      </c>
      <c r="M34" s="236">
        <f t="shared" si="73"/>
        <v>1459557.2452524055</v>
      </c>
      <c r="N34" s="236">
        <f t="shared" si="73"/>
        <v>1327689.9505735303</v>
      </c>
      <c r="O34" s="236">
        <f t="shared" si="73"/>
        <v>1261379.735962597</v>
      </c>
      <c r="P34" s="236">
        <f t="shared" si="73"/>
        <v>10350043.107934549</v>
      </c>
      <c r="Q34" s="236">
        <f t="shared" si="73"/>
        <v>8584495.6715464462</v>
      </c>
      <c r="R34" s="236">
        <f t="shared" si="73"/>
        <v>10072905.133842746</v>
      </c>
      <c r="S34" s="236">
        <f t="shared" si="73"/>
        <v>9189941.2330748122</v>
      </c>
      <c r="T34" s="236">
        <f t="shared" si="73"/>
        <v>8812642.4854033198</v>
      </c>
      <c r="U34" s="236">
        <f t="shared" si="73"/>
        <v>10077909.369477503</v>
      </c>
      <c r="V34" s="236">
        <f t="shared" si="73"/>
        <v>8265643.2523228815</v>
      </c>
      <c r="W34" s="236">
        <f t="shared" si="73"/>
        <v>9672911.6006633863</v>
      </c>
      <c r="X34" s="236">
        <f t="shared" si="73"/>
        <v>8798988.5746248923</v>
      </c>
      <c r="Y34" s="236">
        <f t="shared" si="73"/>
        <v>8359531.44045702</v>
      </c>
      <c r="Z34" s="160"/>
      <c r="AA34" s="98">
        <f t="shared" si="61"/>
        <v>64957187.578039914</v>
      </c>
      <c r="AB34" s="98">
        <f t="shared" si="62"/>
        <v>53876557.786704101</v>
      </c>
      <c r="AC34" s="98">
        <f t="shared" si="63"/>
        <v>63217861.163613833</v>
      </c>
      <c r="AD34" s="98">
        <f t="shared" si="64"/>
        <v>57676352.676286757</v>
      </c>
      <c r="AE34" s="98">
        <f t="shared" si="65"/>
        <v>55308414.178845309</v>
      </c>
      <c r="AF34" s="98">
        <f t="shared" si="66"/>
        <v>11598577.214328809</v>
      </c>
      <c r="AG34" s="98">
        <f t="shared" si="67"/>
        <v>9512856.0868506096</v>
      </c>
      <c r="AH34" s="98">
        <f t="shared" si="68"/>
        <v>11132468.845915793</v>
      </c>
      <c r="AI34" s="98">
        <f t="shared" si="69"/>
        <v>10126678.525198422</v>
      </c>
      <c r="AJ34" s="98">
        <f t="shared" si="70"/>
        <v>9620911.1764196176</v>
      </c>
      <c r="AK34" s="98">
        <f t="shared" si="17"/>
        <v>76555764.792368725</v>
      </c>
      <c r="AL34" s="98">
        <f t="shared" si="18"/>
        <v>63389413.873554707</v>
      </c>
      <c r="AM34" s="98">
        <f t="shared" si="19"/>
        <v>74350330.00952962</v>
      </c>
      <c r="AN34" s="98">
        <f t="shared" si="20"/>
        <v>67803031.201485187</v>
      </c>
      <c r="AO34" s="98">
        <f t="shared" si="21"/>
        <v>64929325.355264924</v>
      </c>
      <c r="AP34" s="245"/>
      <c r="AQ34" s="246"/>
      <c r="AR34" s="246"/>
      <c r="AS34" s="246"/>
      <c r="AT34" s="246"/>
      <c r="AU34" s="222"/>
      <c r="AV34" s="222"/>
      <c r="AW34" s="222"/>
    </row>
    <row r="35" spans="3:49">
      <c r="C35" s="4" t="str">
        <v>CL173</v>
      </c>
      <c r="D35" s="4" t="str">
        <f>INDEX('Unadjusted forecasts'!C$7:C$58,MATCH($C35,'Unadjusted forecasts'!$B$7:$B$58,0))</f>
        <v>D side copper capital</v>
      </c>
      <c r="F35" s="236">
        <f t="shared" ref="F35:Y35" si="74">IF(FVR_adj,F13*INDEX(FVR_downlift,,MATCH(F$5,FVR_years)),F13)</f>
        <v>-42275.853378637701</v>
      </c>
      <c r="G35" s="236">
        <f t="shared" si="74"/>
        <v>-35115.16911138971</v>
      </c>
      <c r="H35" s="236">
        <f t="shared" si="74"/>
        <v>-41152.109894414862</v>
      </c>
      <c r="I35" s="236">
        <f t="shared" si="74"/>
        <v>-37414.199857548112</v>
      </c>
      <c r="J35" s="236">
        <f t="shared" si="74"/>
        <v>-35860.235245824624</v>
      </c>
      <c r="K35" s="236">
        <f t="shared" si="74"/>
        <v>13404.840685630366</v>
      </c>
      <c r="L35" s="236">
        <f t="shared" si="74"/>
        <v>11096.808061201309</v>
      </c>
      <c r="M35" s="236">
        <f t="shared" si="74"/>
        <v>13078.693372436403</v>
      </c>
      <c r="N35" s="236">
        <f t="shared" si="74"/>
        <v>11965.286179003258</v>
      </c>
      <c r="O35" s="236">
        <f t="shared" si="74"/>
        <v>11554.46620808204</v>
      </c>
      <c r="P35" s="236">
        <f t="shared" si="74"/>
        <v>11988796.176540017</v>
      </c>
      <c r="Q35" s="236">
        <f t="shared" si="74"/>
        <v>9958133.8172090854</v>
      </c>
      <c r="R35" s="236">
        <f t="shared" si="74"/>
        <v>11670119.425856844</v>
      </c>
      <c r="S35" s="236">
        <f t="shared" si="74"/>
        <v>10610104.358700728</v>
      </c>
      <c r="T35" s="236">
        <f t="shared" si="74"/>
        <v>10169423.366914459</v>
      </c>
      <c r="U35" s="236">
        <f t="shared" si="74"/>
        <v>5976631.3558547981</v>
      </c>
      <c r="V35" s="236">
        <f t="shared" si="74"/>
        <v>4947580.6959476182</v>
      </c>
      <c r="W35" s="236">
        <f t="shared" si="74"/>
        <v>5831216.5535175791</v>
      </c>
      <c r="X35" s="236">
        <f t="shared" si="74"/>
        <v>5334797.0510284388</v>
      </c>
      <c r="Y35" s="236">
        <f t="shared" si="74"/>
        <v>5151630.4191078413</v>
      </c>
      <c r="Z35" s="160"/>
      <c r="AA35" s="98">
        <f t="shared" si="61"/>
        <v>11946520.323161379</v>
      </c>
      <c r="AB35" s="98">
        <f t="shared" si="62"/>
        <v>9923018.6480976958</v>
      </c>
      <c r="AC35" s="98">
        <f t="shared" si="63"/>
        <v>11628967.315962428</v>
      </c>
      <c r="AD35" s="98">
        <f t="shared" si="64"/>
        <v>10572690.15884318</v>
      </c>
      <c r="AE35" s="98">
        <f t="shared" si="65"/>
        <v>10133563.131668635</v>
      </c>
      <c r="AF35" s="98">
        <f t="shared" si="66"/>
        <v>5990036.1965404283</v>
      </c>
      <c r="AG35" s="98">
        <f t="shared" si="67"/>
        <v>4958677.5040088193</v>
      </c>
      <c r="AH35" s="98">
        <f t="shared" si="68"/>
        <v>5844295.2468900159</v>
      </c>
      <c r="AI35" s="98">
        <f t="shared" si="69"/>
        <v>5346762.3372074421</v>
      </c>
      <c r="AJ35" s="98">
        <f t="shared" si="70"/>
        <v>5163184.885315923</v>
      </c>
      <c r="AK35" s="98">
        <f t="shared" si="17"/>
        <v>17936556.519701809</v>
      </c>
      <c r="AL35" s="98">
        <f t="shared" si="18"/>
        <v>14881696.152106516</v>
      </c>
      <c r="AM35" s="98">
        <f t="shared" si="19"/>
        <v>17473262.562852442</v>
      </c>
      <c r="AN35" s="98">
        <f t="shared" si="20"/>
        <v>15919452.496050622</v>
      </c>
      <c r="AO35" s="98">
        <f t="shared" si="21"/>
        <v>15296748.016984558</v>
      </c>
      <c r="AP35" s="245"/>
      <c r="AQ35" s="246"/>
      <c r="AR35" s="246"/>
      <c r="AS35" s="246"/>
      <c r="AT35" s="246"/>
      <c r="AU35" s="222"/>
      <c r="AV35" s="222"/>
      <c r="AW35" s="222"/>
    </row>
    <row r="36" spans="3:49">
      <c r="C36" s="4" t="str">
        <v>CL174</v>
      </c>
      <c r="D36" s="4" t="str">
        <f>INDEX('Unadjusted forecasts'!C$7:C$58,MATCH($C36,'Unadjusted forecasts'!$B$7:$B$58,0))</f>
        <v>D side copper current</v>
      </c>
      <c r="F36" s="236">
        <f t="shared" ref="F36:Y36" si="75">IF(FVR_adj,F14*INDEX(FVR_downlift,,MATCH(F$5,FVR_years)),F14)</f>
        <v>112983663.15668884</v>
      </c>
      <c r="G36" s="236">
        <f t="shared" si="75"/>
        <v>93618857.761778161</v>
      </c>
      <c r="H36" s="236">
        <f t="shared" si="75"/>
        <v>109762407.28521203</v>
      </c>
      <c r="I36" s="236">
        <f t="shared" si="75"/>
        <v>100070178.45840161</v>
      </c>
      <c r="J36" s="236">
        <f t="shared" si="75"/>
        <v>95790019.87604484</v>
      </c>
      <c r="K36" s="236">
        <f t="shared" si="75"/>
        <v>17094857.903543927</v>
      </c>
      <c r="L36" s="236">
        <f t="shared" si="75"/>
        <v>14041032.979948118</v>
      </c>
      <c r="M36" s="236">
        <f t="shared" si="75"/>
        <v>16451122.562319318</v>
      </c>
      <c r="N36" s="236">
        <f t="shared" si="75"/>
        <v>14980412.828374876</v>
      </c>
      <c r="O36" s="236">
        <f t="shared" si="75"/>
        <v>14270021.463425215</v>
      </c>
      <c r="P36" s="236">
        <f t="shared" si="75"/>
        <v>22893933.506526288</v>
      </c>
      <c r="Q36" s="236">
        <f t="shared" si="75"/>
        <v>18970033.761276614</v>
      </c>
      <c r="R36" s="236">
        <f t="shared" si="75"/>
        <v>22241208.894235902</v>
      </c>
      <c r="S36" s="236">
        <f t="shared" si="75"/>
        <v>20277267.948337313</v>
      </c>
      <c r="T36" s="236">
        <f t="shared" si="75"/>
        <v>19409977.375133216</v>
      </c>
      <c r="U36" s="236">
        <f t="shared" si="75"/>
        <v>20943642.051468376</v>
      </c>
      <c r="V36" s="236">
        <f t="shared" si="75"/>
        <v>17202270.438523632</v>
      </c>
      <c r="W36" s="236">
        <f t="shared" si="75"/>
        <v>20154974.334043652</v>
      </c>
      <c r="X36" s="236">
        <f t="shared" si="75"/>
        <v>18353144.894855559</v>
      </c>
      <c r="Y36" s="236">
        <f t="shared" si="75"/>
        <v>17482814.029989153</v>
      </c>
      <c r="Z36" s="160"/>
      <c r="AA36" s="98">
        <f t="shared" si="61"/>
        <v>135877596.66321513</v>
      </c>
      <c r="AB36" s="98">
        <f t="shared" si="62"/>
        <v>112588891.52305478</v>
      </c>
      <c r="AC36" s="98">
        <f t="shared" si="63"/>
        <v>132003616.17944792</v>
      </c>
      <c r="AD36" s="98">
        <f t="shared" si="64"/>
        <v>120347446.40673892</v>
      </c>
      <c r="AE36" s="98">
        <f t="shared" si="65"/>
        <v>115199997.25117806</v>
      </c>
      <c r="AF36" s="98">
        <f t="shared" si="66"/>
        <v>38038499.955012307</v>
      </c>
      <c r="AG36" s="98">
        <f t="shared" si="67"/>
        <v>31243303.41847175</v>
      </c>
      <c r="AH36" s="98">
        <f t="shared" si="68"/>
        <v>36606096.896362968</v>
      </c>
      <c r="AI36" s="98">
        <f t="shared" si="69"/>
        <v>33333557.723230436</v>
      </c>
      <c r="AJ36" s="98">
        <f t="shared" si="70"/>
        <v>31752835.493414368</v>
      </c>
      <c r="AK36" s="98">
        <f t="shared" si="17"/>
        <v>173916096.61822742</v>
      </c>
      <c r="AL36" s="98">
        <f t="shared" si="18"/>
        <v>143832194.94152653</v>
      </c>
      <c r="AM36" s="98">
        <f t="shared" si="19"/>
        <v>168609713.07581088</v>
      </c>
      <c r="AN36" s="98">
        <f t="shared" si="20"/>
        <v>153681004.12996936</v>
      </c>
      <c r="AO36" s="98">
        <f t="shared" si="21"/>
        <v>146952832.74459243</v>
      </c>
      <c r="AP36" s="245"/>
      <c r="AQ36" s="246"/>
      <c r="AR36" s="246"/>
      <c r="AS36" s="246"/>
      <c r="AT36" s="246"/>
      <c r="AU36" s="222"/>
      <c r="AV36" s="222"/>
      <c r="AW36" s="222"/>
    </row>
    <row r="37" spans="3:49">
      <c r="C37" s="4" t="str">
        <v>CL175</v>
      </c>
      <c r="D37" s="4" t="str">
        <f>INDEX('Unadjusted forecasts'!C$7:C$58,MATCH($C37,'Unadjusted forecasts'!$B$7:$B$58,0))</f>
        <v>Local exchanges general frames capital</v>
      </c>
      <c r="F37" s="236">
        <f t="shared" ref="F37:Y37" si="76">IF(FVR_adj,F15*INDEX(FVR_downlift,,MATCH(F$5,FVR_years)),F15)</f>
        <v>34.814027828966204</v>
      </c>
      <c r="G37" s="236">
        <f t="shared" si="76"/>
        <v>28.300233892261751</v>
      </c>
      <c r="H37" s="236">
        <f t="shared" si="76"/>
        <v>32.765994981568781</v>
      </c>
      <c r="I37" s="236">
        <f t="shared" si="76"/>
        <v>29.653141307809523</v>
      </c>
      <c r="J37" s="236">
        <f t="shared" si="76"/>
        <v>27.766761232067953</v>
      </c>
      <c r="K37" s="236">
        <f t="shared" si="76"/>
        <v>-35.018517948924384</v>
      </c>
      <c r="L37" s="236">
        <f t="shared" si="76"/>
        <v>-28.349571448151448</v>
      </c>
      <c r="M37" s="236">
        <f t="shared" si="76"/>
        <v>-32.917080161490482</v>
      </c>
      <c r="N37" s="236">
        <f t="shared" si="76"/>
        <v>-29.836193114079858</v>
      </c>
      <c r="O37" s="236">
        <f t="shared" si="76"/>
        <v>-28.007108870936658</v>
      </c>
      <c r="P37" s="236">
        <f t="shared" si="76"/>
        <v>154052.39342580247</v>
      </c>
      <c r="Q37" s="236">
        <f t="shared" si="76"/>
        <v>125228.79533018393</v>
      </c>
      <c r="R37" s="236">
        <f t="shared" si="76"/>
        <v>144989.82923454486</v>
      </c>
      <c r="S37" s="236">
        <f t="shared" si="76"/>
        <v>131215.42309048123</v>
      </c>
      <c r="T37" s="236">
        <f t="shared" si="76"/>
        <v>122868.17390097643</v>
      </c>
      <c r="U37" s="236">
        <f t="shared" si="76"/>
        <v>92718.268066784629</v>
      </c>
      <c r="V37" s="236">
        <f t="shared" si="76"/>
        <v>75060.948294326823</v>
      </c>
      <c r="W37" s="236">
        <f t="shared" si="76"/>
        <v>87154.306953834341</v>
      </c>
      <c r="X37" s="236">
        <f t="shared" si="76"/>
        <v>78997.065360631008</v>
      </c>
      <c r="Y37" s="236">
        <f t="shared" si="76"/>
        <v>74154.212689943044</v>
      </c>
      <c r="Z37" s="160"/>
      <c r="AA37" s="98">
        <f t="shared" si="61"/>
        <v>154087.20745363145</v>
      </c>
      <c r="AB37" s="98">
        <f t="shared" si="62"/>
        <v>125257.0955640762</v>
      </c>
      <c r="AC37" s="98">
        <f t="shared" si="63"/>
        <v>145022.59522952643</v>
      </c>
      <c r="AD37" s="98">
        <f t="shared" si="64"/>
        <v>131245.07623178905</v>
      </c>
      <c r="AE37" s="98">
        <f t="shared" si="65"/>
        <v>122895.94066220849</v>
      </c>
      <c r="AF37" s="98">
        <f t="shared" si="66"/>
        <v>92683.249548835709</v>
      </c>
      <c r="AG37" s="98">
        <f t="shared" si="67"/>
        <v>75032.598722878669</v>
      </c>
      <c r="AH37" s="98">
        <f t="shared" si="68"/>
        <v>87121.389873672844</v>
      </c>
      <c r="AI37" s="98">
        <f t="shared" si="69"/>
        <v>78967.229167516925</v>
      </c>
      <c r="AJ37" s="98">
        <f t="shared" si="70"/>
        <v>74126.205581072107</v>
      </c>
      <c r="AK37" s="98">
        <f t="shared" si="17"/>
        <v>246770.45700246716</v>
      </c>
      <c r="AL37" s="98">
        <f t="shared" si="18"/>
        <v>200289.69428695488</v>
      </c>
      <c r="AM37" s="98">
        <f t="shared" si="19"/>
        <v>232143.98510319926</v>
      </c>
      <c r="AN37" s="98">
        <f t="shared" si="20"/>
        <v>210212.30539930597</v>
      </c>
      <c r="AO37" s="98">
        <f t="shared" si="21"/>
        <v>197022.14624328061</v>
      </c>
      <c r="AP37" s="245"/>
      <c r="AQ37" s="246"/>
      <c r="AR37" s="246"/>
      <c r="AS37" s="246"/>
      <c r="AT37" s="246"/>
      <c r="AU37" s="222"/>
      <c r="AV37" s="222"/>
      <c r="AW37" s="222"/>
    </row>
    <row r="38" spans="3:49">
      <c r="C38" s="4" t="str">
        <v>CL176</v>
      </c>
      <c r="D38" s="4" t="str">
        <f>INDEX('Unadjusted forecasts'!C$7:C$58,MATCH($C38,'Unadjusted forecasts'!$B$7:$B$58,0))</f>
        <v>Local exchanges general frames current</v>
      </c>
      <c r="F38" s="236">
        <f t="shared" ref="F38:Y38" si="77">IF(FVR_adj,F16*INDEX(FVR_downlift,,MATCH(F$5,FVR_years)),F16)</f>
        <v>14352008.640414936</v>
      </c>
      <c r="G38" s="236">
        <f t="shared" si="77"/>
        <v>11811427.906811673</v>
      </c>
      <c r="H38" s="236">
        <f t="shared" si="77"/>
        <v>13770836.891903071</v>
      </c>
      <c r="I38" s="236">
        <f t="shared" si="77"/>
        <v>12493298.685039787</v>
      </c>
      <c r="J38" s="236">
        <f t="shared" si="77"/>
        <v>11810293.691953322</v>
      </c>
      <c r="K38" s="236">
        <f t="shared" si="77"/>
        <v>25095.332024470998</v>
      </c>
      <c r="L38" s="236">
        <f t="shared" si="77"/>
        <v>20540.382709798578</v>
      </c>
      <c r="M38" s="236">
        <f t="shared" si="77"/>
        <v>23996.997198862387</v>
      </c>
      <c r="N38" s="236">
        <f t="shared" si="77"/>
        <v>21796.665615870679</v>
      </c>
      <c r="O38" s="236">
        <f t="shared" si="77"/>
        <v>20630.126684533479</v>
      </c>
      <c r="P38" s="236">
        <f t="shared" si="77"/>
        <v>3483807.7733209217</v>
      </c>
      <c r="Q38" s="236">
        <f t="shared" si="77"/>
        <v>2867106.9943405841</v>
      </c>
      <c r="R38" s="236">
        <f t="shared" si="77"/>
        <v>3342734.0946583636</v>
      </c>
      <c r="S38" s="236">
        <f t="shared" si="77"/>
        <v>3032624.3638676708</v>
      </c>
      <c r="T38" s="236">
        <f t="shared" si="77"/>
        <v>2866831.6749313553</v>
      </c>
      <c r="U38" s="236">
        <f t="shared" si="77"/>
        <v>2620137.6013549361</v>
      </c>
      <c r="V38" s="236">
        <f t="shared" si="77"/>
        <v>2144567.325576101</v>
      </c>
      <c r="W38" s="236">
        <f t="shared" si="77"/>
        <v>2505463.3514725855</v>
      </c>
      <c r="X38" s="236">
        <f t="shared" si="77"/>
        <v>2275732.519044321</v>
      </c>
      <c r="Y38" s="236">
        <f t="shared" si="77"/>
        <v>2153937.2578993184</v>
      </c>
      <c r="Z38" s="160"/>
      <c r="AA38" s="98">
        <f t="shared" si="61"/>
        <v>17835816.413735859</v>
      </c>
      <c r="AB38" s="98">
        <f t="shared" si="62"/>
        <v>14678534.901152257</v>
      </c>
      <c r="AC38" s="98">
        <f t="shared" si="63"/>
        <v>17113570.986561432</v>
      </c>
      <c r="AD38" s="98">
        <f t="shared" si="64"/>
        <v>15525923.048907457</v>
      </c>
      <c r="AE38" s="98">
        <f t="shared" si="65"/>
        <v>14677125.366884677</v>
      </c>
      <c r="AF38" s="98">
        <f t="shared" si="66"/>
        <v>2645232.933379407</v>
      </c>
      <c r="AG38" s="98">
        <f t="shared" si="67"/>
        <v>2165107.7082858994</v>
      </c>
      <c r="AH38" s="98">
        <f t="shared" si="68"/>
        <v>2529460.348671448</v>
      </c>
      <c r="AI38" s="98">
        <f t="shared" si="69"/>
        <v>2297529.1846601916</v>
      </c>
      <c r="AJ38" s="98">
        <f t="shared" si="70"/>
        <v>2174567.3845838518</v>
      </c>
      <c r="AK38" s="98">
        <f t="shared" si="17"/>
        <v>20481049.347115267</v>
      </c>
      <c r="AL38" s="98">
        <f t="shared" si="18"/>
        <v>16843642.609438155</v>
      </c>
      <c r="AM38" s="98">
        <f t="shared" si="19"/>
        <v>19643031.33523288</v>
      </c>
      <c r="AN38" s="98">
        <f t="shared" si="20"/>
        <v>17823452.233567648</v>
      </c>
      <c r="AO38" s="98">
        <f t="shared" si="21"/>
        <v>16851692.751468528</v>
      </c>
      <c r="AP38" s="245"/>
      <c r="AQ38" s="246"/>
      <c r="AR38" s="246"/>
      <c r="AS38" s="246"/>
      <c r="AT38" s="246"/>
      <c r="AU38" s="222"/>
      <c r="AV38" s="222"/>
      <c r="AW38" s="222"/>
    </row>
    <row r="39" spans="3:49">
      <c r="C39" s="4" t="str">
        <v>CL177</v>
      </c>
      <c r="D39" s="4" t="str">
        <f>INDEX('Unadjusted forecasts'!C$7:C$58,MATCH($C39,'Unadjusted forecasts'!$B$7:$B$58,0))</f>
        <v>Analogue line test equipment</v>
      </c>
      <c r="F39" s="236">
        <f t="shared" ref="F39:Y39" si="78">IF(FVR_adj,F17*INDEX(FVR_downlift,,MATCH(F$5,FVR_years)),F17)</f>
        <v>39837.687409628139</v>
      </c>
      <c r="G39" s="236">
        <f t="shared" si="78"/>
        <v>33050.946098232045</v>
      </c>
      <c r="H39" s="236">
        <f t="shared" si="78"/>
        <v>38667.595850971964</v>
      </c>
      <c r="I39" s="236">
        <f t="shared" si="78"/>
        <v>35078.531705228525</v>
      </c>
      <c r="J39" s="236">
        <f t="shared" si="78"/>
        <v>33517.834105755508</v>
      </c>
      <c r="K39" s="236">
        <f t="shared" si="78"/>
        <v>32.700014084591537</v>
      </c>
      <c r="L39" s="236">
        <f t="shared" si="78"/>
        <v>26.954321497322326</v>
      </c>
      <c r="M39" s="236">
        <f t="shared" si="78"/>
        <v>31.574663747352943</v>
      </c>
      <c r="N39" s="236">
        <f t="shared" si="78"/>
        <v>28.659071734860905</v>
      </c>
      <c r="O39" s="236">
        <f t="shared" si="78"/>
        <v>27.367937680722491</v>
      </c>
      <c r="P39" s="236">
        <f t="shared" si="78"/>
        <v>22703.387885288685</v>
      </c>
      <c r="Q39" s="236">
        <f t="shared" si="78"/>
        <v>18835.642780373306</v>
      </c>
      <c r="R39" s="236">
        <f t="shared" si="78"/>
        <v>22036.555941849801</v>
      </c>
      <c r="S39" s="236">
        <f t="shared" si="78"/>
        <v>19991.158210597401</v>
      </c>
      <c r="T39" s="236">
        <f t="shared" si="78"/>
        <v>19101.720964701664</v>
      </c>
      <c r="U39" s="236">
        <f t="shared" si="78"/>
        <v>14674.548495409101</v>
      </c>
      <c r="V39" s="236">
        <f t="shared" si="78"/>
        <v>12096.095645404837</v>
      </c>
      <c r="W39" s="236">
        <f t="shared" si="78"/>
        <v>14169.533174760838</v>
      </c>
      <c r="X39" s="236">
        <f t="shared" si="78"/>
        <v>12861.12406308702</v>
      </c>
      <c r="Y39" s="236">
        <f t="shared" si="78"/>
        <v>12281.71118447128</v>
      </c>
      <c r="Z39" s="160"/>
      <c r="AA39" s="98">
        <f t="shared" si="61"/>
        <v>62541.075294916824</v>
      </c>
      <c r="AB39" s="98">
        <f t="shared" si="62"/>
        <v>51886.588878605355</v>
      </c>
      <c r="AC39" s="98">
        <f t="shared" si="63"/>
        <v>60704.151792821765</v>
      </c>
      <c r="AD39" s="98">
        <f t="shared" si="64"/>
        <v>55069.689915825926</v>
      </c>
      <c r="AE39" s="98">
        <f t="shared" si="65"/>
        <v>52619.555070457172</v>
      </c>
      <c r="AF39" s="98">
        <f t="shared" si="66"/>
        <v>14707.248509493693</v>
      </c>
      <c r="AG39" s="98">
        <f t="shared" si="67"/>
        <v>12123.049966902159</v>
      </c>
      <c r="AH39" s="98">
        <f t="shared" si="68"/>
        <v>14201.107838508191</v>
      </c>
      <c r="AI39" s="98">
        <f t="shared" si="69"/>
        <v>12889.783134821881</v>
      </c>
      <c r="AJ39" s="98">
        <f t="shared" si="70"/>
        <v>12309.079122152003</v>
      </c>
      <c r="AK39" s="98">
        <f t="shared" si="17"/>
        <v>77248.323804410524</v>
      </c>
      <c r="AL39" s="98">
        <f t="shared" si="18"/>
        <v>64009.638845507514</v>
      </c>
      <c r="AM39" s="98">
        <f t="shared" si="19"/>
        <v>74905.259631329958</v>
      </c>
      <c r="AN39" s="98">
        <f t="shared" si="20"/>
        <v>67959.473050647808</v>
      </c>
      <c r="AO39" s="98">
        <f t="shared" si="21"/>
        <v>64928.634192609177</v>
      </c>
      <c r="AP39" s="245"/>
      <c r="AQ39" s="246"/>
      <c r="AR39" s="246"/>
      <c r="AS39" s="246"/>
      <c r="AT39" s="246"/>
      <c r="AU39" s="222"/>
      <c r="AV39" s="222"/>
      <c r="AW39" s="222"/>
    </row>
    <row r="40" spans="3:49">
      <c r="C40" s="4" t="str">
        <v>CL178</v>
      </c>
      <c r="D40" s="4" t="str">
        <f>INDEX('Unadjusted forecasts'!C$7:C$58,MATCH($C40,'Unadjusted forecasts'!$B$7:$B$58,0))</f>
        <v>Dropwire capital analogue NTE</v>
      </c>
      <c r="F40" s="236">
        <f t="shared" ref="F40:Y40" si="79">IF(FVR_adj,F18*INDEX(FVR_downlift,,MATCH(F$5,FVR_years)),F18)</f>
        <v>10683.463942675035</v>
      </c>
      <c r="G40" s="236">
        <f t="shared" si="79"/>
        <v>8867.7949606813054</v>
      </c>
      <c r="H40" s="236">
        <f t="shared" si="79"/>
        <v>10382.097438892091</v>
      </c>
      <c r="I40" s="236">
        <f t="shared" si="79"/>
        <v>9427.0474441615279</v>
      </c>
      <c r="J40" s="236">
        <f t="shared" si="79"/>
        <v>9019.2467966762379</v>
      </c>
      <c r="K40" s="236">
        <f t="shared" si="79"/>
        <v>14317.685131508297</v>
      </c>
      <c r="L40" s="236">
        <f t="shared" si="79"/>
        <v>11809.537710285196</v>
      </c>
      <c r="M40" s="236">
        <f t="shared" si="79"/>
        <v>13846.617573603327</v>
      </c>
      <c r="N40" s="236">
        <f t="shared" si="79"/>
        <v>12583.03680661511</v>
      </c>
      <c r="O40" s="236">
        <f t="shared" si="79"/>
        <v>12036.433073033395</v>
      </c>
      <c r="P40" s="236">
        <f t="shared" si="79"/>
        <v>38719736.168834835</v>
      </c>
      <c r="Q40" s="236">
        <f t="shared" si="79"/>
        <v>32139265.234504968</v>
      </c>
      <c r="R40" s="236">
        <f t="shared" si="79"/>
        <v>37627503.202147998</v>
      </c>
      <c r="S40" s="236">
        <f t="shared" si="79"/>
        <v>34166146.097145654</v>
      </c>
      <c r="T40" s="236">
        <f t="shared" si="79"/>
        <v>32688167.272596292</v>
      </c>
      <c r="U40" s="236">
        <f t="shared" si="79"/>
        <v>20409575.032371547</v>
      </c>
      <c r="V40" s="236">
        <f t="shared" si="79"/>
        <v>16834260.830702875</v>
      </c>
      <c r="W40" s="236">
        <f t="shared" si="79"/>
        <v>19738077.609424338</v>
      </c>
      <c r="X40" s="236">
        <f t="shared" si="79"/>
        <v>17936868.389048722</v>
      </c>
      <c r="Y40" s="236">
        <f t="shared" si="79"/>
        <v>17157695.651902825</v>
      </c>
      <c r="Z40" s="160"/>
      <c r="AA40" s="98">
        <f t="shared" si="61"/>
        <v>38730419.632777512</v>
      </c>
      <c r="AB40" s="98">
        <f t="shared" si="62"/>
        <v>32148133.029465649</v>
      </c>
      <c r="AC40" s="98">
        <f t="shared" si="63"/>
        <v>37637885.299586892</v>
      </c>
      <c r="AD40" s="98">
        <f t="shared" si="64"/>
        <v>34175573.144589819</v>
      </c>
      <c r="AE40" s="98">
        <f t="shared" si="65"/>
        <v>32697186.519392967</v>
      </c>
      <c r="AF40" s="98">
        <f t="shared" si="66"/>
        <v>20423892.717503056</v>
      </c>
      <c r="AG40" s="98">
        <f t="shared" si="67"/>
        <v>16846070.368413161</v>
      </c>
      <c r="AH40" s="98">
        <f t="shared" si="68"/>
        <v>19751924.226997942</v>
      </c>
      <c r="AI40" s="98">
        <f t="shared" si="69"/>
        <v>17949451.425855339</v>
      </c>
      <c r="AJ40" s="98">
        <f t="shared" si="70"/>
        <v>17169732.084975857</v>
      </c>
      <c r="AK40" s="98">
        <f t="shared" si="17"/>
        <v>59154312.350280568</v>
      </c>
      <c r="AL40" s="98">
        <f t="shared" si="18"/>
        <v>48994203.397878811</v>
      </c>
      <c r="AM40" s="98">
        <f t="shared" si="19"/>
        <v>57389809.526584834</v>
      </c>
      <c r="AN40" s="98">
        <f t="shared" si="20"/>
        <v>52125024.570445158</v>
      </c>
      <c r="AO40" s="98">
        <f t="shared" si="21"/>
        <v>49866918.604368821</v>
      </c>
      <c r="AP40" s="245"/>
      <c r="AQ40" s="246"/>
      <c r="AR40" s="246"/>
      <c r="AS40" s="246"/>
      <c r="AT40" s="246"/>
      <c r="AU40" s="222"/>
      <c r="AV40" s="222"/>
      <c r="AW40" s="222"/>
    </row>
    <row r="41" spans="3:49" s="4" customFormat="1">
      <c r="C41" s="4" t="str">
        <v>CL180</v>
      </c>
      <c r="D41" s="4" t="str">
        <f>INDEX('Unadjusted forecasts'!C$7:C$58,MATCH($C41,'Unadjusted forecasts'!$B$7:$B$58,0))</f>
        <v>Analogue line drop maintenance</v>
      </c>
      <c r="F41" s="236">
        <f t="shared" ref="F41:Y41" si="80">IF(FVR_adj,F19*INDEX(FVR_downlift,,MATCH(F$5,FVR_years)),F19)</f>
        <v>24424458.248096585</v>
      </c>
      <c r="G41" s="236">
        <f t="shared" si="80"/>
        <v>20254131.008830953</v>
      </c>
      <c r="H41" s="236">
        <f t="shared" si="80"/>
        <v>24654373.413631786</v>
      </c>
      <c r="I41" s="236">
        <f t="shared" si="80"/>
        <v>22367139.229379915</v>
      </c>
      <c r="J41" s="236">
        <f t="shared" si="80"/>
        <v>21144294.81470703</v>
      </c>
      <c r="K41" s="236">
        <f t="shared" si="80"/>
        <v>6346089.449395529</v>
      </c>
      <c r="L41" s="236">
        <f t="shared" si="80"/>
        <v>5228130.7110178135</v>
      </c>
      <c r="M41" s="236">
        <f t="shared" si="80"/>
        <v>6372765.3602351621</v>
      </c>
      <c r="N41" s="236">
        <f t="shared" si="80"/>
        <v>5783670.4972982127</v>
      </c>
      <c r="O41" s="236">
        <f t="shared" si="80"/>
        <v>5462637.6802900955</v>
      </c>
      <c r="P41" s="236">
        <f t="shared" si="80"/>
        <v>4927264.3022483196</v>
      </c>
      <c r="Q41" s="236">
        <f t="shared" si="80"/>
        <v>4085963.9824621608</v>
      </c>
      <c r="R41" s="236">
        <f t="shared" si="80"/>
        <v>4973646.2025623368</v>
      </c>
      <c r="S41" s="236">
        <f t="shared" si="80"/>
        <v>4512231.3686089749</v>
      </c>
      <c r="T41" s="236">
        <f t="shared" si="80"/>
        <v>4265541.0399876237</v>
      </c>
      <c r="U41" s="236">
        <f t="shared" si="80"/>
        <v>3754229.4708964541</v>
      </c>
      <c r="V41" s="236">
        <f t="shared" si="80"/>
        <v>3092865.7009193995</v>
      </c>
      <c r="W41" s="236">
        <f t="shared" si="80"/>
        <v>3770010.447738294</v>
      </c>
      <c r="X41" s="236">
        <f t="shared" si="80"/>
        <v>3421512.792099</v>
      </c>
      <c r="Y41" s="236">
        <f t="shared" si="80"/>
        <v>3231595.698690935</v>
      </c>
      <c r="Z41" s="160"/>
      <c r="AA41" s="98">
        <f t="shared" si="61"/>
        <v>29351722.550344907</v>
      </c>
      <c r="AB41" s="98">
        <f t="shared" si="62"/>
        <v>24340094.991293114</v>
      </c>
      <c r="AC41" s="98">
        <f t="shared" si="63"/>
        <v>29628019.616194122</v>
      </c>
      <c r="AD41" s="98">
        <f t="shared" si="64"/>
        <v>26879370.597988889</v>
      </c>
      <c r="AE41" s="98">
        <f t="shared" si="65"/>
        <v>25409835.854694653</v>
      </c>
      <c r="AF41" s="98">
        <f t="shared" si="66"/>
        <v>10100318.920291983</v>
      </c>
      <c r="AG41" s="98">
        <f t="shared" si="67"/>
        <v>8320996.4119372126</v>
      </c>
      <c r="AH41" s="98">
        <f t="shared" si="68"/>
        <v>10142775.807973456</v>
      </c>
      <c r="AI41" s="98">
        <f t="shared" si="69"/>
        <v>9205183.2893972136</v>
      </c>
      <c r="AJ41" s="98">
        <f t="shared" si="70"/>
        <v>8694233.3789810315</v>
      </c>
      <c r="AK41" s="98">
        <f t="shared" si="17"/>
        <v>39452041.470636889</v>
      </c>
      <c r="AL41" s="98">
        <f t="shared" si="18"/>
        <v>32661091.403230324</v>
      </c>
      <c r="AM41" s="98">
        <f t="shared" si="19"/>
        <v>39770795.424167573</v>
      </c>
      <c r="AN41" s="98">
        <f t="shared" si="20"/>
        <v>36084553.887386099</v>
      </c>
      <c r="AO41" s="98">
        <f t="shared" si="21"/>
        <v>34104069.233675689</v>
      </c>
      <c r="AP41" s="245"/>
      <c r="AQ41" s="246"/>
      <c r="AR41" s="246"/>
      <c r="AS41" s="246"/>
      <c r="AT41" s="246"/>
      <c r="AU41" s="222"/>
      <c r="AV41" s="222"/>
      <c r="AW41" s="222"/>
    </row>
    <row r="42" spans="3:49" s="4" customFormat="1">
      <c r="C42" s="4" t="str">
        <v>CL183</v>
      </c>
      <c r="D42" s="4" t="str">
        <f>INDEX('Unadjusted forecasts'!C$7:C$58,MATCH($C42,'Unadjusted forecasts'!$B$7:$B$58,0))</f>
        <v>Analogue line cards</v>
      </c>
      <c r="F42" s="236">
        <f t="shared" ref="F42:Y42" si="81">IF(FVR_adj,F20*INDEX(FVR_downlift,,MATCH(F$5,FVR_years)),F20)</f>
        <v>11673.236241896069</v>
      </c>
      <c r="G42" s="236">
        <f t="shared" si="81"/>
        <v>9690.3866231741486</v>
      </c>
      <c r="H42" s="236">
        <f t="shared" si="81"/>
        <v>11248.213567339057</v>
      </c>
      <c r="I42" s="236">
        <f t="shared" si="81"/>
        <v>10064.710245126542</v>
      </c>
      <c r="J42" s="236">
        <f t="shared" si="81"/>
        <v>9843.0901757678239</v>
      </c>
      <c r="K42" s="236">
        <f t="shared" si="81"/>
        <v>-11978.212203962195</v>
      </c>
      <c r="L42" s="236">
        <f t="shared" si="81"/>
        <v>-9875.4845774148362</v>
      </c>
      <c r="M42" s="236">
        <f t="shared" si="81"/>
        <v>-11463.312296288303</v>
      </c>
      <c r="N42" s="236">
        <f t="shared" si="81"/>
        <v>-10243.313170517531</v>
      </c>
      <c r="O42" s="236">
        <f t="shared" si="81"/>
        <v>-10017.709811151704</v>
      </c>
      <c r="P42" s="236">
        <f t="shared" si="81"/>
        <v>3655.892929180382</v>
      </c>
      <c r="Q42" s="236">
        <f t="shared" si="81"/>
        <v>3034.8923985223964</v>
      </c>
      <c r="R42" s="236">
        <f t="shared" si="81"/>
        <v>3522.7818228466062</v>
      </c>
      <c r="S42" s="236">
        <f t="shared" si="81"/>
        <v>3152.1252767373812</v>
      </c>
      <c r="T42" s="236">
        <f t="shared" si="81"/>
        <v>3082.7169971700519</v>
      </c>
      <c r="U42" s="236">
        <f t="shared" si="81"/>
        <v>170391.29411672041</v>
      </c>
      <c r="V42" s="236">
        <f t="shared" si="81"/>
        <v>140479.77849472556</v>
      </c>
      <c r="W42" s="236">
        <f t="shared" si="81"/>
        <v>163066.79024959792</v>
      </c>
      <c r="X42" s="236">
        <f t="shared" si="81"/>
        <v>145712.17786490609</v>
      </c>
      <c r="Y42" s="236">
        <f t="shared" si="81"/>
        <v>142502.94699598668</v>
      </c>
      <c r="Z42" s="160"/>
      <c r="AA42" s="98">
        <f t="shared" si="61"/>
        <v>15329.129171076451</v>
      </c>
      <c r="AB42" s="98">
        <f t="shared" si="62"/>
        <v>12725.279021696544</v>
      </c>
      <c r="AC42" s="98">
        <f t="shared" si="63"/>
        <v>14770.995390185662</v>
      </c>
      <c r="AD42" s="98">
        <f t="shared" si="64"/>
        <v>13216.835521863923</v>
      </c>
      <c r="AE42" s="98">
        <f t="shared" si="65"/>
        <v>12925.807172937875</v>
      </c>
      <c r="AF42" s="98">
        <f t="shared" si="66"/>
        <v>158413.08191275821</v>
      </c>
      <c r="AG42" s="98">
        <f t="shared" si="67"/>
        <v>130604.29391731072</v>
      </c>
      <c r="AH42" s="98">
        <f t="shared" si="68"/>
        <v>151603.47795330963</v>
      </c>
      <c r="AI42" s="98">
        <f t="shared" si="69"/>
        <v>135468.86469438855</v>
      </c>
      <c r="AJ42" s="98">
        <f t="shared" si="70"/>
        <v>132485.23718483499</v>
      </c>
      <c r="AK42" s="98">
        <f t="shared" si="17"/>
        <v>173742.21108383467</v>
      </c>
      <c r="AL42" s="98">
        <f t="shared" si="18"/>
        <v>143329.57293900725</v>
      </c>
      <c r="AM42" s="98">
        <f t="shared" si="19"/>
        <v>166374.47334349528</v>
      </c>
      <c r="AN42" s="98">
        <f t="shared" si="20"/>
        <v>148685.70021625247</v>
      </c>
      <c r="AO42" s="98">
        <f t="shared" si="21"/>
        <v>145411.04435777286</v>
      </c>
      <c r="AP42" s="245"/>
      <c r="AQ42" s="246"/>
      <c r="AR42" s="246"/>
      <c r="AS42" s="246"/>
      <c r="AT42" s="246"/>
      <c r="AU42" s="222"/>
      <c r="AV42" s="222"/>
      <c r="AW42" s="222"/>
    </row>
    <row r="43" spans="3:49" s="4" customFormat="1">
      <c r="C43" s="4" t="str">
        <v>CL575</v>
      </c>
      <c r="D43" s="4" t="str">
        <f>INDEX('Unadjusted forecasts'!C$7:C$58,MATCH($C43,'Unadjusted forecasts'!$B$7:$B$58,0))</f>
        <v>OR Service Centre Assurance WLR PSTN ISDN2</v>
      </c>
      <c r="F43" s="236">
        <f t="shared" ref="F43:Y43" si="82">IF(FVR_adj,F21*INDEX(FVR_downlift,,MATCH(F$5,FVR_years)),F21)</f>
        <v>40.520339035917353</v>
      </c>
      <c r="G43" s="236">
        <f t="shared" si="82"/>
        <v>33.583801404522447</v>
      </c>
      <c r="H43" s="236">
        <f t="shared" si="82"/>
        <v>38.774829396152867</v>
      </c>
      <c r="I43" s="236">
        <f t="shared" si="82"/>
        <v>34.411447870486647</v>
      </c>
      <c r="J43" s="236">
        <f t="shared" si="82"/>
        <v>33.765488057081065</v>
      </c>
      <c r="K43" s="236">
        <f t="shared" si="82"/>
        <v>28897.16450154618</v>
      </c>
      <c r="L43" s="236">
        <f t="shared" si="82"/>
        <v>23783.263430005121</v>
      </c>
      <c r="M43" s="236">
        <f t="shared" si="82"/>
        <v>27447.75310902331</v>
      </c>
      <c r="N43" s="236">
        <f t="shared" si="82"/>
        <v>24309.268597416856</v>
      </c>
      <c r="O43" s="236">
        <f t="shared" si="82"/>
        <v>23859.236601677876</v>
      </c>
      <c r="P43" s="236">
        <f t="shared" si="82"/>
        <v>2637460.2023443379</v>
      </c>
      <c r="Q43" s="236">
        <f t="shared" si="82"/>
        <v>2185962.4513346208</v>
      </c>
      <c r="R43" s="236">
        <f t="shared" si="82"/>
        <v>2523845.3531791698</v>
      </c>
      <c r="S43" s="236">
        <f t="shared" si="82"/>
        <v>2239833.7828073562</v>
      </c>
      <c r="T43" s="236">
        <f t="shared" si="82"/>
        <v>2197788.3966949438</v>
      </c>
      <c r="U43" s="236">
        <f t="shared" si="82"/>
        <v>1686990.8002550993</v>
      </c>
      <c r="V43" s="236">
        <f t="shared" si="82"/>
        <v>1388445.797313968</v>
      </c>
      <c r="W43" s="236">
        <f t="shared" si="82"/>
        <v>1602375.4503705045</v>
      </c>
      <c r="X43" s="236">
        <f t="shared" si="82"/>
        <v>1419153.5118464013</v>
      </c>
      <c r="Y43" s="236">
        <f t="shared" si="82"/>
        <v>1392881.0436050454</v>
      </c>
      <c r="Z43" s="160"/>
      <c r="AA43" s="98">
        <f t="shared" si="61"/>
        <v>2637500.7226833738</v>
      </c>
      <c r="AB43" s="98">
        <f t="shared" si="62"/>
        <v>2185996.0351360254</v>
      </c>
      <c r="AC43" s="98">
        <f t="shared" si="63"/>
        <v>2523884.1280085659</v>
      </c>
      <c r="AD43" s="98">
        <f t="shared" si="64"/>
        <v>2239868.1942552268</v>
      </c>
      <c r="AE43" s="98">
        <f t="shared" si="65"/>
        <v>2197822.1621830007</v>
      </c>
      <c r="AF43" s="98">
        <f t="shared" si="66"/>
        <v>1715887.9647566455</v>
      </c>
      <c r="AG43" s="98">
        <f t="shared" si="67"/>
        <v>1412229.0607439731</v>
      </c>
      <c r="AH43" s="98">
        <f t="shared" si="68"/>
        <v>1629823.2034795277</v>
      </c>
      <c r="AI43" s="98">
        <f t="shared" si="69"/>
        <v>1443462.7804438181</v>
      </c>
      <c r="AJ43" s="98">
        <f t="shared" si="70"/>
        <v>1416740.2802067234</v>
      </c>
      <c r="AK43" s="98">
        <f t="shared" si="17"/>
        <v>4353388.6874400191</v>
      </c>
      <c r="AL43" s="98">
        <f t="shared" si="18"/>
        <v>3598225.0958799985</v>
      </c>
      <c r="AM43" s="98">
        <f t="shared" si="19"/>
        <v>4153707.3314880934</v>
      </c>
      <c r="AN43" s="98">
        <f t="shared" si="20"/>
        <v>3683330.9746990446</v>
      </c>
      <c r="AO43" s="98">
        <f t="shared" si="21"/>
        <v>3614562.4423897238</v>
      </c>
      <c r="AP43" s="245"/>
      <c r="AQ43" s="246"/>
      <c r="AR43" s="246"/>
      <c r="AS43" s="246"/>
      <c r="AT43" s="246"/>
      <c r="AU43" s="222"/>
      <c r="AV43" s="222"/>
      <c r="AW43" s="222"/>
    </row>
    <row r="44" spans="3:49" s="4" customFormat="1">
      <c r="C44" s="4" t="str">
        <v>CL577</v>
      </c>
      <c r="D44" s="4" t="str">
        <f>INDEX('Unadjusted forecasts'!C$7:C$58,MATCH($C44,'Unadjusted forecasts'!$B$7:$B$58,0))</f>
        <v>OR Service Centre Assurance LLU</v>
      </c>
      <c r="F44" s="236">
        <f t="shared" ref="F44:Y44" si="83">IF(FVR_adj,F22*INDEX(FVR_downlift,,MATCH(F$5,FVR_years)),F22)</f>
        <v>31.929330742838314</v>
      </c>
      <c r="G44" s="236">
        <f t="shared" si="83"/>
        <v>26.17077861430791</v>
      </c>
      <c r="H44" s="236">
        <f t="shared" si="83"/>
        <v>30.945923894654122</v>
      </c>
      <c r="I44" s="236">
        <f t="shared" si="83"/>
        <v>28.826087298613</v>
      </c>
      <c r="J44" s="236">
        <f t="shared" si="83"/>
        <v>26.426704110831931</v>
      </c>
      <c r="K44" s="236">
        <f t="shared" si="83"/>
        <v>29324.864588121753</v>
      </c>
      <c r="L44" s="236">
        <f t="shared" si="83"/>
        <v>23847.061652198172</v>
      </c>
      <c r="M44" s="236">
        <f t="shared" si="83"/>
        <v>28238.649871365695</v>
      </c>
      <c r="N44" s="236">
        <f t="shared" si="83"/>
        <v>26349.925240100609</v>
      </c>
      <c r="O44" s="236">
        <f t="shared" si="83"/>
        <v>24032.147191518023</v>
      </c>
      <c r="P44" s="236">
        <f t="shared" si="83"/>
        <v>2373268.1863059117</v>
      </c>
      <c r="Q44" s="236">
        <f t="shared" si="83"/>
        <v>1945242.0345554308</v>
      </c>
      <c r="R44" s="236">
        <f t="shared" si="83"/>
        <v>2300172.755468721</v>
      </c>
      <c r="S44" s="236">
        <f t="shared" si="83"/>
        <v>2142607.888416823</v>
      </c>
      <c r="T44" s="236">
        <f t="shared" si="83"/>
        <v>1964264.6643705338</v>
      </c>
      <c r="U44" s="236">
        <f t="shared" si="83"/>
        <v>1077790.2777213661</v>
      </c>
      <c r="V44" s="236">
        <f t="shared" si="83"/>
        <v>876462.05914185336</v>
      </c>
      <c r="W44" s="236">
        <f t="shared" si="83"/>
        <v>1037868.1270932008</v>
      </c>
      <c r="X44" s="236">
        <f t="shared" si="83"/>
        <v>968450.95932578563</v>
      </c>
      <c r="Y44" s="236">
        <f t="shared" si="83"/>
        <v>883264.5933607684</v>
      </c>
      <c r="Z44" s="160"/>
      <c r="AA44" s="98">
        <f t="shared" si="61"/>
        <v>2373300.1156366547</v>
      </c>
      <c r="AB44" s="98">
        <f t="shared" si="62"/>
        <v>1945268.205334045</v>
      </c>
      <c r="AC44" s="98">
        <f t="shared" si="63"/>
        <v>2300203.7013926157</v>
      </c>
      <c r="AD44" s="98">
        <f t="shared" si="64"/>
        <v>2142636.7145041218</v>
      </c>
      <c r="AE44" s="98">
        <f t="shared" si="65"/>
        <v>1964291.0910746446</v>
      </c>
      <c r="AF44" s="98">
        <f t="shared" si="66"/>
        <v>1107115.1423094878</v>
      </c>
      <c r="AG44" s="98">
        <f t="shared" si="67"/>
        <v>900309.12079405156</v>
      </c>
      <c r="AH44" s="98">
        <f t="shared" si="68"/>
        <v>1066106.7769645664</v>
      </c>
      <c r="AI44" s="98">
        <f t="shared" si="69"/>
        <v>994800.88456588623</v>
      </c>
      <c r="AJ44" s="98">
        <f t="shared" si="70"/>
        <v>907296.74055228638</v>
      </c>
      <c r="AK44" s="98">
        <f t="shared" si="17"/>
        <v>3480415.2579461425</v>
      </c>
      <c r="AL44" s="98">
        <f t="shared" si="18"/>
        <v>2845577.3261280963</v>
      </c>
      <c r="AM44" s="98">
        <f t="shared" si="19"/>
        <v>3366310.4783571819</v>
      </c>
      <c r="AN44" s="98">
        <f t="shared" si="20"/>
        <v>3137437.5990700079</v>
      </c>
      <c r="AO44" s="98">
        <f t="shared" si="21"/>
        <v>2871587.8316269312</v>
      </c>
      <c r="AP44" s="245"/>
      <c r="AQ44" s="246"/>
      <c r="AR44" s="246"/>
      <c r="AS44" s="246"/>
      <c r="AT44" s="246"/>
      <c r="AU44" s="222"/>
      <c r="AV44" s="222"/>
      <c r="AW44" s="222"/>
    </row>
    <row r="45" spans="3:49" s="4" customFormat="1">
      <c r="C45" s="4">
        <v>0</v>
      </c>
      <c r="F45" s="236">
        <f t="shared" ref="F45:Y45" si="84">IF(FVR_adj,F23*INDEX(FVR_downlift,,MATCH(F$5,FVR_years)),F23)</f>
        <v>0</v>
      </c>
      <c r="G45" s="236">
        <f t="shared" si="84"/>
        <v>0</v>
      </c>
      <c r="H45" s="236">
        <f t="shared" si="84"/>
        <v>0</v>
      </c>
      <c r="I45" s="236">
        <f t="shared" si="84"/>
        <v>0</v>
      </c>
      <c r="J45" s="236">
        <f t="shared" si="84"/>
        <v>0</v>
      </c>
      <c r="K45" s="236">
        <f t="shared" si="84"/>
        <v>0</v>
      </c>
      <c r="L45" s="236">
        <f t="shared" si="84"/>
        <v>0</v>
      </c>
      <c r="M45" s="236">
        <f t="shared" si="84"/>
        <v>0</v>
      </c>
      <c r="N45" s="236">
        <f t="shared" si="84"/>
        <v>0</v>
      </c>
      <c r="O45" s="236">
        <f t="shared" si="84"/>
        <v>0</v>
      </c>
      <c r="P45" s="236">
        <f t="shared" si="84"/>
        <v>0</v>
      </c>
      <c r="Q45" s="236">
        <f t="shared" si="84"/>
        <v>0</v>
      </c>
      <c r="R45" s="236">
        <f t="shared" si="84"/>
        <v>0</v>
      </c>
      <c r="S45" s="236">
        <f t="shared" si="84"/>
        <v>0</v>
      </c>
      <c r="T45" s="236">
        <f t="shared" si="84"/>
        <v>0</v>
      </c>
      <c r="U45" s="236">
        <f t="shared" si="84"/>
        <v>0</v>
      </c>
      <c r="V45" s="236">
        <f t="shared" si="84"/>
        <v>0</v>
      </c>
      <c r="W45" s="236">
        <f t="shared" si="84"/>
        <v>0</v>
      </c>
      <c r="X45" s="236">
        <f t="shared" si="84"/>
        <v>0</v>
      </c>
      <c r="Y45" s="236">
        <f t="shared" si="84"/>
        <v>0</v>
      </c>
      <c r="Z45" s="160"/>
      <c r="AA45" s="98">
        <f t="shared" si="61"/>
        <v>0</v>
      </c>
      <c r="AB45" s="98">
        <f t="shared" si="62"/>
        <v>0</v>
      </c>
      <c r="AC45" s="98">
        <f t="shared" si="63"/>
        <v>0</v>
      </c>
      <c r="AD45" s="98">
        <f t="shared" si="64"/>
        <v>0</v>
      </c>
      <c r="AE45" s="98">
        <f t="shared" si="65"/>
        <v>0</v>
      </c>
      <c r="AF45" s="98">
        <f t="shared" si="66"/>
        <v>0</v>
      </c>
      <c r="AG45" s="98">
        <f t="shared" si="67"/>
        <v>0</v>
      </c>
      <c r="AH45" s="98">
        <f t="shared" si="68"/>
        <v>0</v>
      </c>
      <c r="AI45" s="98">
        <f t="shared" si="69"/>
        <v>0</v>
      </c>
      <c r="AJ45" s="98">
        <f t="shared" si="70"/>
        <v>0</v>
      </c>
      <c r="AK45" s="98">
        <f t="shared" si="17"/>
        <v>0</v>
      </c>
      <c r="AL45" s="98">
        <f t="shared" si="18"/>
        <v>0</v>
      </c>
      <c r="AM45" s="98">
        <f t="shared" si="19"/>
        <v>0</v>
      </c>
      <c r="AN45" s="98">
        <f t="shared" si="20"/>
        <v>0</v>
      </c>
      <c r="AO45" s="98">
        <f t="shared" si="21"/>
        <v>0</v>
      </c>
      <c r="AP45" s="222"/>
      <c r="AQ45" s="222"/>
      <c r="AR45" s="222"/>
      <c r="AS45" s="222"/>
      <c r="AT45" s="222"/>
      <c r="AU45" s="222"/>
      <c r="AV45" s="222"/>
      <c r="AW45" s="222"/>
    </row>
    <row r="46" spans="3:49" s="4" customFormat="1">
      <c r="C46" s="4">
        <v>0</v>
      </c>
      <c r="F46" s="236"/>
      <c r="G46" s="236">
        <f t="shared" ref="G46:Y46" si="85">IF(FVR_adj,G24*INDEX(FVR_downlift,,MATCH(G$5,FVR_years)),G24)</f>
        <v>0</v>
      </c>
      <c r="H46" s="236">
        <f t="shared" si="85"/>
        <v>0</v>
      </c>
      <c r="I46" s="236">
        <f t="shared" si="85"/>
        <v>0</v>
      </c>
      <c r="J46" s="236">
        <f t="shared" si="85"/>
        <v>0</v>
      </c>
      <c r="K46" s="236">
        <f t="shared" si="85"/>
        <v>0</v>
      </c>
      <c r="L46" s="236">
        <f t="shared" si="85"/>
        <v>0</v>
      </c>
      <c r="M46" s="236">
        <f t="shared" si="85"/>
        <v>0</v>
      </c>
      <c r="N46" s="236">
        <f t="shared" si="85"/>
        <v>0</v>
      </c>
      <c r="O46" s="236">
        <f t="shared" si="85"/>
        <v>0</v>
      </c>
      <c r="P46" s="236">
        <f t="shared" si="85"/>
        <v>0</v>
      </c>
      <c r="Q46" s="236">
        <f t="shared" si="85"/>
        <v>0</v>
      </c>
      <c r="R46" s="236">
        <f t="shared" si="85"/>
        <v>0</v>
      </c>
      <c r="S46" s="236">
        <f t="shared" si="85"/>
        <v>0</v>
      </c>
      <c r="T46" s="236">
        <f t="shared" si="85"/>
        <v>0</v>
      </c>
      <c r="U46" s="236">
        <f t="shared" si="85"/>
        <v>0</v>
      </c>
      <c r="V46" s="236">
        <f t="shared" si="85"/>
        <v>0</v>
      </c>
      <c r="W46" s="236">
        <f t="shared" si="85"/>
        <v>0</v>
      </c>
      <c r="X46" s="236">
        <f t="shared" si="85"/>
        <v>0</v>
      </c>
      <c r="Y46" s="236">
        <f t="shared" si="85"/>
        <v>0</v>
      </c>
      <c r="Z46" s="160"/>
      <c r="AA46" s="98">
        <f>SUM(F46,P46)</f>
        <v>0</v>
      </c>
      <c r="AB46" s="98">
        <f t="shared" si="62"/>
        <v>0</v>
      </c>
      <c r="AC46" s="98">
        <f t="shared" si="63"/>
        <v>0</v>
      </c>
      <c r="AD46" s="98">
        <f t="shared" si="64"/>
        <v>0</v>
      </c>
      <c r="AE46" s="98">
        <f t="shared" si="65"/>
        <v>0</v>
      </c>
      <c r="AF46" s="98">
        <f t="shared" si="66"/>
        <v>0</v>
      </c>
      <c r="AG46" s="98">
        <f t="shared" si="67"/>
        <v>0</v>
      </c>
      <c r="AH46" s="98">
        <f t="shared" si="68"/>
        <v>0</v>
      </c>
      <c r="AI46" s="98">
        <f t="shared" si="69"/>
        <v>0</v>
      </c>
      <c r="AJ46" s="98">
        <f t="shared" si="70"/>
        <v>0</v>
      </c>
      <c r="AK46" s="98"/>
      <c r="AL46" s="98">
        <f t="shared" si="18"/>
        <v>0</v>
      </c>
      <c r="AM46" s="98">
        <f t="shared" si="19"/>
        <v>0</v>
      </c>
      <c r="AN46" s="98">
        <f t="shared" si="20"/>
        <v>0</v>
      </c>
      <c r="AO46" s="98">
        <f t="shared" si="21"/>
        <v>0</v>
      </c>
      <c r="AP46" s="222"/>
      <c r="AQ46" s="222"/>
      <c r="AR46" s="222"/>
      <c r="AS46" s="222"/>
      <c r="AT46" s="222"/>
      <c r="AU46" s="222"/>
      <c r="AV46" s="222"/>
      <c r="AW46" s="222"/>
    </row>
    <row r="47" spans="3:49" s="4" customFormat="1">
      <c r="C47" s="46">
        <v>0</v>
      </c>
      <c r="F47" s="98"/>
      <c r="G47" s="98"/>
      <c r="H47" s="98"/>
      <c r="I47" s="98"/>
      <c r="J47" s="98"/>
      <c r="K47" s="98"/>
      <c r="L47" s="98"/>
      <c r="M47" s="98"/>
      <c r="N47" s="98"/>
      <c r="O47" s="98"/>
      <c r="P47" s="98"/>
      <c r="Q47" s="98"/>
      <c r="R47" s="98"/>
      <c r="S47" s="98"/>
      <c r="T47" s="98"/>
      <c r="U47" s="98"/>
      <c r="V47" s="98"/>
      <c r="W47" s="98"/>
      <c r="X47" s="98"/>
      <c r="Y47" s="98"/>
      <c r="Z47" s="160"/>
      <c r="AA47" s="98"/>
      <c r="AB47" s="98"/>
      <c r="AC47" s="98"/>
      <c r="AD47" s="98"/>
      <c r="AE47" s="98"/>
      <c r="AF47" s="98"/>
      <c r="AG47" s="98"/>
      <c r="AH47" s="98"/>
      <c r="AI47" s="98"/>
      <c r="AJ47" s="98"/>
      <c r="AK47" s="98"/>
      <c r="AL47" s="98"/>
      <c r="AM47" s="98"/>
      <c r="AN47" s="98"/>
      <c r="AO47" s="98"/>
      <c r="AP47" s="222"/>
      <c r="AQ47" s="222"/>
      <c r="AR47" s="222"/>
      <c r="AS47" s="222"/>
      <c r="AT47" s="222"/>
      <c r="AU47" s="222"/>
      <c r="AV47" s="222"/>
      <c r="AW47" s="222"/>
    </row>
    <row r="48" spans="3:49" s="4" customFormat="1">
      <c r="C48" s="46"/>
      <c r="F48" s="98"/>
      <c r="G48" s="98"/>
      <c r="H48" s="98"/>
      <c r="I48" s="98"/>
      <c r="J48" s="98"/>
      <c r="K48" s="98"/>
      <c r="L48" s="98"/>
      <c r="M48" s="98"/>
      <c r="N48" s="98"/>
      <c r="O48" s="98"/>
      <c r="P48" s="98"/>
      <c r="Q48" s="98"/>
      <c r="R48" s="98"/>
      <c r="S48" s="98"/>
      <c r="T48" s="98"/>
      <c r="U48" s="98"/>
      <c r="V48" s="98"/>
      <c r="W48" s="98"/>
      <c r="X48" s="98"/>
      <c r="Y48" s="98"/>
      <c r="Z48" s="160"/>
      <c r="AA48" s="98"/>
      <c r="AB48" s="175"/>
      <c r="AC48" s="175"/>
      <c r="AD48" s="175"/>
      <c r="AE48" s="175"/>
      <c r="AF48" s="175"/>
      <c r="AG48" s="175"/>
      <c r="AH48" s="175"/>
      <c r="AI48" s="175"/>
      <c r="AJ48" s="175"/>
      <c r="AK48" s="175"/>
      <c r="AL48" s="175"/>
      <c r="AM48" s="175"/>
      <c r="AN48" s="175"/>
      <c r="AO48" s="175"/>
      <c r="AP48" s="222"/>
      <c r="AQ48" s="222"/>
      <c r="AR48" s="222"/>
      <c r="AS48" s="222"/>
      <c r="AT48" s="222"/>
      <c r="AU48" s="222"/>
      <c r="AV48" s="222"/>
      <c r="AW48" s="222"/>
    </row>
    <row r="49" spans="3:49" s="4" customFormat="1">
      <c r="C49" s="46"/>
      <c r="F49" s="98"/>
      <c r="G49" s="98"/>
      <c r="H49" s="98"/>
      <c r="I49" s="98"/>
      <c r="J49" s="98"/>
      <c r="K49" s="98"/>
      <c r="L49" s="98"/>
      <c r="M49" s="98"/>
      <c r="N49" s="98"/>
      <c r="O49" s="98"/>
      <c r="P49" s="98"/>
      <c r="Q49" s="98"/>
      <c r="R49" s="98"/>
      <c r="S49" s="98"/>
      <c r="T49" s="98"/>
      <c r="U49" s="98"/>
      <c r="V49" s="98"/>
      <c r="W49" s="98"/>
      <c r="X49" s="98"/>
      <c r="Y49" s="98"/>
      <c r="Z49" s="160"/>
      <c r="AA49" s="98"/>
      <c r="AB49" s="98"/>
      <c r="AC49" s="98"/>
      <c r="AD49" s="98"/>
      <c r="AE49" s="191"/>
      <c r="AF49" s="98"/>
      <c r="AG49" s="98"/>
      <c r="AH49" s="98"/>
      <c r="AI49" s="98"/>
      <c r="AJ49" s="98"/>
      <c r="AK49" s="98"/>
      <c r="AL49" s="98"/>
      <c r="AM49" s="98"/>
      <c r="AN49" s="98"/>
      <c r="AO49" s="98"/>
      <c r="AP49" s="222"/>
      <c r="AQ49" s="222"/>
      <c r="AR49" s="222"/>
      <c r="AS49" s="222"/>
      <c r="AT49" s="222"/>
      <c r="AU49" s="222"/>
      <c r="AV49" s="222"/>
      <c r="AW49" s="222"/>
    </row>
    <row r="50" spans="3:49" s="4" customFormat="1">
      <c r="C50" s="46"/>
      <c r="F50" s="98"/>
      <c r="G50" s="98"/>
      <c r="H50" s="98"/>
      <c r="I50" s="98"/>
      <c r="J50" s="98"/>
      <c r="K50" s="98"/>
      <c r="L50" s="98"/>
      <c r="M50" s="98"/>
      <c r="N50" s="98"/>
      <c r="O50" s="98"/>
      <c r="P50" s="98"/>
      <c r="Q50" s="98"/>
      <c r="R50" s="98"/>
      <c r="S50" s="98"/>
      <c r="T50" s="98"/>
      <c r="U50" s="98"/>
      <c r="V50" s="98"/>
      <c r="W50" s="98"/>
      <c r="X50" s="98"/>
      <c r="Y50" s="98"/>
      <c r="Z50" s="160"/>
      <c r="AA50" s="98"/>
      <c r="AB50" s="98"/>
      <c r="AC50" s="98"/>
      <c r="AD50" s="98"/>
      <c r="AE50" s="98"/>
      <c r="AF50" s="98"/>
      <c r="AG50" s="98"/>
      <c r="AH50" s="98"/>
      <c r="AI50" s="98"/>
      <c r="AJ50" s="176"/>
      <c r="AK50" s="176"/>
      <c r="AL50" s="176"/>
      <c r="AM50" s="176"/>
      <c r="AN50" s="176"/>
      <c r="AO50" s="176"/>
      <c r="AP50" s="222"/>
      <c r="AQ50" s="222"/>
      <c r="AR50" s="222"/>
      <c r="AS50" s="222"/>
      <c r="AT50" s="222"/>
      <c r="AU50" s="222"/>
      <c r="AV50" s="222"/>
      <c r="AW50" s="222"/>
    </row>
    <row r="51" spans="3:49" ht="12.75">
      <c r="F51" s="161"/>
      <c r="G51" s="162"/>
      <c r="H51" s="160"/>
      <c r="I51" s="163"/>
      <c r="J51" s="163"/>
      <c r="K51" s="163"/>
      <c r="L51" s="163"/>
      <c r="M51" s="163"/>
      <c r="N51" s="160"/>
      <c r="O51" s="160"/>
      <c r="Z51" s="160"/>
      <c r="AK51" s="97"/>
      <c r="AL51" s="97"/>
      <c r="AM51" s="97"/>
      <c r="AN51" s="97"/>
      <c r="AO51" s="97"/>
      <c r="AP51" s="222"/>
      <c r="AQ51" s="222"/>
      <c r="AR51" s="222"/>
      <c r="AS51" s="222"/>
      <c r="AT51" s="222"/>
      <c r="AU51" s="222"/>
      <c r="AV51" s="222"/>
      <c r="AW51" s="222"/>
    </row>
    <row r="52" spans="3:49" ht="12.75">
      <c r="F52" s="161"/>
      <c r="G52" s="162"/>
      <c r="H52" s="160"/>
      <c r="I52" s="160"/>
      <c r="J52" s="160"/>
      <c r="K52" s="160"/>
      <c r="L52" s="160"/>
      <c r="M52" s="160"/>
      <c r="N52" s="160"/>
      <c r="O52" s="160"/>
      <c r="Z52" s="160"/>
      <c r="AK52" s="97"/>
      <c r="AL52" s="97"/>
      <c r="AM52" s="97"/>
      <c r="AN52" s="97"/>
      <c r="AO52" s="97"/>
      <c r="AP52" s="222"/>
      <c r="AQ52" s="222"/>
      <c r="AR52" s="222"/>
      <c r="AS52" s="222"/>
      <c r="AT52" s="222"/>
      <c r="AU52" s="222"/>
      <c r="AV52" s="222"/>
      <c r="AW52" s="222"/>
    </row>
    <row r="53" spans="3:49" ht="15">
      <c r="C53" s="9" t="s">
        <v>274</v>
      </c>
      <c r="E53" s="227" t="b">
        <f>Standards_adj</f>
        <v>1</v>
      </c>
      <c r="F53" s="161"/>
      <c r="G53" s="162"/>
      <c r="H53" s="160"/>
      <c r="I53" s="160"/>
      <c r="J53" s="160"/>
      <c r="K53" s="160"/>
      <c r="L53" s="160"/>
      <c r="M53" s="160"/>
      <c r="N53" s="160"/>
      <c r="O53" s="160"/>
      <c r="P53" s="160"/>
      <c r="Q53" s="160"/>
      <c r="R53" s="160"/>
      <c r="S53" s="160"/>
      <c r="T53" s="160"/>
      <c r="U53" s="160"/>
      <c r="V53" s="160"/>
      <c r="W53" s="160"/>
      <c r="X53" s="160"/>
      <c r="Y53" s="160"/>
      <c r="Z53" s="160"/>
      <c r="AK53" s="97"/>
      <c r="AL53" s="260"/>
      <c r="AM53" s="97"/>
      <c r="AN53" s="97"/>
      <c r="AO53" s="97"/>
      <c r="AP53" s="222"/>
      <c r="AQ53" s="222"/>
      <c r="AR53" s="222"/>
      <c r="AS53" s="222"/>
      <c r="AT53" s="222"/>
      <c r="AU53" s="222"/>
      <c r="AV53" s="222"/>
      <c r="AW53" s="222"/>
    </row>
    <row r="54" spans="3:49">
      <c r="C54" s="31" t="s">
        <v>265</v>
      </c>
      <c r="D54" s="31"/>
      <c r="E54" s="31"/>
      <c r="F54" s="235">
        <f>SUM(F55:F70)</f>
        <v>206387910.75225937</v>
      </c>
      <c r="G54" s="235">
        <f t="shared" ref="G54" si="86">SUM(G55:G70)</f>
        <v>170993554.57714468</v>
      </c>
      <c r="H54" s="235">
        <f t="shared" ref="H54" si="87">SUM(H55:H70)</f>
        <v>211018417.60007784</v>
      </c>
      <c r="I54" s="235">
        <f t="shared" ref="I54" si="88">SUM(I55:I70)</f>
        <v>200981969.2293283</v>
      </c>
      <c r="J54" s="235">
        <f t="shared" ref="J54" si="89">SUM(J55:J70)</f>
        <v>200502320.28917477</v>
      </c>
      <c r="K54" s="235">
        <f t="shared" ref="K54" si="90">SUM(K55:K70)</f>
        <v>25060008.014825121</v>
      </c>
      <c r="L54" s="235">
        <f t="shared" ref="L54" si="91">SUM(L55:L70)</f>
        <v>20597010.98694637</v>
      </c>
      <c r="M54" s="235">
        <f t="shared" ref="M54" si="92">SUM(M55:M70)</f>
        <v>25548005.434811894</v>
      </c>
      <c r="N54" s="235">
        <f t="shared" ref="N54" si="93">SUM(N55:N70)</f>
        <v>24299057.439588983</v>
      </c>
      <c r="O54" s="235">
        <f t="shared" ref="O54" si="94">SUM(O55:O70)</f>
        <v>24110986.520889685</v>
      </c>
      <c r="P54" s="235">
        <f t="shared" ref="P54" si="95">SUM(P55:P70)</f>
        <v>100644907.58154978</v>
      </c>
      <c r="Q54" s="235">
        <f t="shared" ref="Q54" si="96">SUM(Q55:Q70)</f>
        <v>83383833.009310946</v>
      </c>
      <c r="R54" s="235">
        <f t="shared" ref="R54" si="97">SUM(R55:R70)</f>
        <v>102486372.96944515</v>
      </c>
      <c r="S54" s="235">
        <f t="shared" ref="S54" si="98">SUM(S55:S70)</f>
        <v>97399422.567563564</v>
      </c>
      <c r="T54" s="235">
        <f t="shared" ref="T54" si="99">SUM(T55:T70)</f>
        <v>97167138.017384261</v>
      </c>
      <c r="U54" s="235">
        <f t="shared" ref="U54" si="100">SUM(U55:U70)</f>
        <v>68707257.92289643</v>
      </c>
      <c r="V54" s="235">
        <f t="shared" ref="V54" si="101">SUM(V55:V70)</f>
        <v>56525500.235800043</v>
      </c>
      <c r="W54" s="235">
        <f t="shared" ref="W54" si="102">SUM(W55:W70)</f>
        <v>69573249.146700487</v>
      </c>
      <c r="X54" s="235">
        <f t="shared" ref="X54" si="103">SUM(X55:X70)</f>
        <v>66170281.68993219</v>
      </c>
      <c r="Y54" s="235">
        <f t="shared" ref="Y54" si="104">SUM(Y55:Y70)</f>
        <v>65912729.997173488</v>
      </c>
      <c r="Z54" s="235"/>
      <c r="AA54" s="235">
        <f>SUM(AA55:AA70)</f>
        <v>307032818.33380914</v>
      </c>
      <c r="AB54" s="235">
        <f t="shared" ref="AB54" si="105">SUM(AB55:AB70)</f>
        <v>254377387.58645555</v>
      </c>
      <c r="AC54" s="235">
        <f t="shared" ref="AC54" si="106">SUM(AC55:AC70)</f>
        <v>313504790.56952298</v>
      </c>
      <c r="AD54" s="235">
        <f t="shared" ref="AD54" si="107">SUM(AD55:AD70)</f>
        <v>298381391.79689193</v>
      </c>
      <c r="AE54" s="235">
        <f t="shared" ref="AE54" si="108">SUM(AE55:AE70)</f>
        <v>297669458.30655903</v>
      </c>
      <c r="AF54" s="235">
        <f t="shared" ref="AF54" si="109">SUM(AF55:AF70)</f>
        <v>93767265.937721565</v>
      </c>
      <c r="AG54" s="235">
        <f t="shared" ref="AG54" si="110">SUM(AG55:AG70)</f>
        <v>77122511.222746417</v>
      </c>
      <c r="AH54" s="235">
        <f t="shared" ref="AH54" si="111">SUM(AH55:AH70)</f>
        <v>95121254.581512377</v>
      </c>
      <c r="AI54" s="235">
        <f t="shared" ref="AI54:AJ54" si="112">SUM(AI55:AI70)</f>
        <v>90469339.129521161</v>
      </c>
      <c r="AJ54" s="235">
        <f t="shared" si="112"/>
        <v>90023716.518063158</v>
      </c>
      <c r="AK54" s="235">
        <f t="shared" si="17"/>
        <v>400800084.27153069</v>
      </c>
      <c r="AL54" s="235">
        <f t="shared" si="18"/>
        <v>331499898.80920196</v>
      </c>
      <c r="AM54" s="235">
        <f t="shared" si="19"/>
        <v>408626045.15103537</v>
      </c>
      <c r="AN54" s="235">
        <f t="shared" si="20"/>
        <v>388850730.92641306</v>
      </c>
      <c r="AO54" s="235">
        <f t="shared" si="21"/>
        <v>387693174.82462215</v>
      </c>
      <c r="AP54" s="222"/>
      <c r="AQ54" s="248"/>
      <c r="AR54" s="248"/>
      <c r="AS54" s="248"/>
      <c r="AT54" s="248"/>
      <c r="AU54" s="222"/>
      <c r="AV54" s="222"/>
      <c r="AW54" s="222"/>
    </row>
    <row r="55" spans="3:49">
      <c r="C55" s="4" t="str">
        <f t="array" ref="C55:C71">relevant_comp_codes</f>
        <v>CF187</v>
      </c>
      <c r="D55" s="4" t="str">
        <f>INDEX('Unadjusted forecasts'!C$7:C$58,MATCH($C55,'Unadjusted forecasts'!$B$7:$B$58,0))</f>
        <v>MPF Line Testing Systems</v>
      </c>
      <c r="F55" s="236">
        <f t="shared" ref="F55:Y55" si="113">IF(Standards_adj,F31*(1+IFERROR(INDEX(Standards_uplift,MATCH($C55,Standards_comp_code,0),MATCH(F$5,Standards_years,0)),0)),F31)</f>
        <v>30.570917197861817</v>
      </c>
      <c r="G55" s="236">
        <f t="shared" si="113"/>
        <v>25.45855860174683</v>
      </c>
      <c r="H55" s="236">
        <f t="shared" si="113"/>
        <v>31.797512633456918</v>
      </c>
      <c r="I55" s="236">
        <f t="shared" si="113"/>
        <v>31.15059569052389</v>
      </c>
      <c r="J55" s="236">
        <f t="shared" si="113"/>
        <v>29.83454893727863</v>
      </c>
      <c r="K55" s="236">
        <f t="shared" si="113"/>
        <v>-2572.8243305748647</v>
      </c>
      <c r="L55" s="236">
        <f t="shared" si="113"/>
        <v>-2128.6422828471923</v>
      </c>
      <c r="M55" s="236">
        <f t="shared" si="113"/>
        <v>-2661.8067700810757</v>
      </c>
      <c r="N55" s="236">
        <f t="shared" si="113"/>
        <v>-2608.7776137586361</v>
      </c>
      <c r="O55" s="236">
        <f t="shared" si="113"/>
        <v>-2496.729134459235</v>
      </c>
      <c r="P55" s="236">
        <f t="shared" si="113"/>
        <v>164502.09174981929</v>
      </c>
      <c r="Q55" s="236">
        <f t="shared" si="113"/>
        <v>136992.4924338097</v>
      </c>
      <c r="R55" s="236">
        <f t="shared" si="113"/>
        <v>171102.40123939808</v>
      </c>
      <c r="S55" s="236">
        <f t="shared" si="113"/>
        <v>167621.34145921184</v>
      </c>
      <c r="T55" s="236">
        <f t="shared" si="113"/>
        <v>160539.69446942033</v>
      </c>
      <c r="U55" s="236">
        <f t="shared" si="113"/>
        <v>129535.83524755746</v>
      </c>
      <c r="V55" s="236">
        <f t="shared" si="113"/>
        <v>107172.28252823191</v>
      </c>
      <c r="W55" s="236">
        <f t="shared" si="113"/>
        <v>134015.89806678108</v>
      </c>
      <c r="X55" s="236">
        <f t="shared" si="113"/>
        <v>131346.00102986768</v>
      </c>
      <c r="Y55" s="236">
        <f t="shared" si="113"/>
        <v>125704.61573131385</v>
      </c>
      <c r="Z55" s="237"/>
      <c r="AA55" s="236">
        <f t="shared" ref="AA55:AA70" si="114">SUM(F55,P55)</f>
        <v>164532.66266701714</v>
      </c>
      <c r="AB55" s="236">
        <f t="shared" ref="AB55:AB70" si="115">SUM(G55,Q55)</f>
        <v>137017.95099241144</v>
      </c>
      <c r="AC55" s="236">
        <f t="shared" ref="AC55:AC70" si="116">SUM(H55,R55)</f>
        <v>171134.19875203155</v>
      </c>
      <c r="AD55" s="236">
        <f t="shared" ref="AD55:AD70" si="117">SUM(I55,S55)</f>
        <v>167652.49205490237</v>
      </c>
      <c r="AE55" s="236">
        <f t="shared" ref="AE55:AE70" si="118">SUM(J55,T55)</f>
        <v>160569.5290183576</v>
      </c>
      <c r="AF55" s="236">
        <f t="shared" ref="AF55:AF70" si="119">SUM(K55,U55)</f>
        <v>126963.0109169826</v>
      </c>
      <c r="AG55" s="236">
        <f t="shared" ref="AG55:AG70" si="120">SUM(L55,V55)</f>
        <v>105043.64024538471</v>
      </c>
      <c r="AH55" s="236">
        <f t="shared" ref="AH55:AH70" si="121">SUM(M55,W55)</f>
        <v>131354.0912967</v>
      </c>
      <c r="AI55" s="236">
        <f t="shared" ref="AI55:AI70" si="122">SUM(N55,X55)</f>
        <v>128737.22341610905</v>
      </c>
      <c r="AJ55" s="236">
        <f t="shared" ref="AJ55:AJ70" si="123">SUM(O55,Y55)</f>
        <v>123207.88659685462</v>
      </c>
      <c r="AK55" s="236">
        <f t="shared" si="17"/>
        <v>291495.67358399974</v>
      </c>
      <c r="AL55" s="236">
        <f t="shared" si="18"/>
        <v>242061.59123779615</v>
      </c>
      <c r="AM55" s="236">
        <f t="shared" si="19"/>
        <v>302488.29004873155</v>
      </c>
      <c r="AN55" s="236">
        <f t="shared" si="20"/>
        <v>296389.71547101141</v>
      </c>
      <c r="AO55" s="236">
        <f t="shared" si="21"/>
        <v>283777.41561521223</v>
      </c>
      <c r="AP55" s="245"/>
      <c r="AQ55" s="246"/>
      <c r="AR55" s="246"/>
      <c r="AS55" s="246"/>
      <c r="AT55" s="246"/>
      <c r="AU55" s="222"/>
      <c r="AV55" s="222"/>
      <c r="AW55" s="222"/>
    </row>
    <row r="56" spans="3:49">
      <c r="C56" s="4" t="str">
        <v>CL133</v>
      </c>
      <c r="D56" s="4" t="str">
        <f>INDEX('Unadjusted forecasts'!C$7:C$58,MATCH($C56,'Unadjusted forecasts'!$B$7:$B$58,0))</f>
        <v>WLA tie cables</v>
      </c>
      <c r="F56" s="236">
        <f t="shared" ref="F56:Y56" si="124">IF(Standards_adj,F32*(1+IFERROR(INDEX(Standards_uplift,MATCH($C56,Standards_comp_code,0),MATCH(F$5,Standards_years,0)),0)),F32)</f>
        <v>164.78965683451938</v>
      </c>
      <c r="G56" s="236">
        <f t="shared" si="124"/>
        <v>123.51583234639718</v>
      </c>
      <c r="H56" s="236">
        <f t="shared" si="124"/>
        <v>139.19849167233249</v>
      </c>
      <c r="I56" s="236">
        <f t="shared" si="124"/>
        <v>123.69364815993372</v>
      </c>
      <c r="J56" s="236">
        <f t="shared" si="124"/>
        <v>114.32243939590825</v>
      </c>
      <c r="K56" s="236">
        <f t="shared" si="124"/>
        <v>474.66747394840519</v>
      </c>
      <c r="L56" s="236">
        <f t="shared" si="124"/>
        <v>379.15246350390913</v>
      </c>
      <c r="M56" s="236">
        <f t="shared" si="124"/>
        <v>452.476627727486</v>
      </c>
      <c r="N56" s="236">
        <f t="shared" si="124"/>
        <v>420.9231229460309</v>
      </c>
      <c r="O56" s="236">
        <f t="shared" si="124"/>
        <v>410.87945179047199</v>
      </c>
      <c r="P56" s="236">
        <f t="shared" si="124"/>
        <v>822827.85124920856</v>
      </c>
      <c r="Q56" s="236">
        <f t="shared" si="124"/>
        <v>616739.35656593961</v>
      </c>
      <c r="R56" s="236">
        <f t="shared" si="124"/>
        <v>695046.02412573062</v>
      </c>
      <c r="S56" s="236">
        <f t="shared" si="124"/>
        <v>617627.22663364268</v>
      </c>
      <c r="T56" s="236">
        <f t="shared" si="124"/>
        <v>570834.89925684582</v>
      </c>
      <c r="U56" s="236">
        <f t="shared" si="124"/>
        <v>389734.6164606422</v>
      </c>
      <c r="V56" s="236">
        <f t="shared" si="124"/>
        <v>311310.22885268443</v>
      </c>
      <c r="W56" s="236">
        <f t="shared" si="124"/>
        <v>371514.40670220589</v>
      </c>
      <c r="X56" s="236">
        <f t="shared" si="124"/>
        <v>345606.81083999999</v>
      </c>
      <c r="Y56" s="236">
        <f t="shared" si="124"/>
        <v>337360.26659480896</v>
      </c>
      <c r="Z56" s="237"/>
      <c r="AA56" s="236">
        <f t="shared" si="114"/>
        <v>822992.64090604312</v>
      </c>
      <c r="AB56" s="236">
        <f t="shared" si="115"/>
        <v>616862.87239828601</v>
      </c>
      <c r="AC56" s="236">
        <f t="shared" si="116"/>
        <v>695185.22261740291</v>
      </c>
      <c r="AD56" s="236">
        <f t="shared" si="117"/>
        <v>617750.92028180265</v>
      </c>
      <c r="AE56" s="236">
        <f t="shared" si="118"/>
        <v>570949.22169624176</v>
      </c>
      <c r="AF56" s="236">
        <f t="shared" si="119"/>
        <v>390209.28393459058</v>
      </c>
      <c r="AG56" s="236">
        <f t="shared" si="120"/>
        <v>311689.38131618832</v>
      </c>
      <c r="AH56" s="236">
        <f t="shared" si="121"/>
        <v>371966.88332993339</v>
      </c>
      <c r="AI56" s="236">
        <f t="shared" si="122"/>
        <v>346027.73396294605</v>
      </c>
      <c r="AJ56" s="236">
        <f t="shared" si="123"/>
        <v>337771.14604659943</v>
      </c>
      <c r="AK56" s="236">
        <f t="shared" si="17"/>
        <v>1213201.9248406338</v>
      </c>
      <c r="AL56" s="236">
        <f t="shared" si="18"/>
        <v>928552.25371447438</v>
      </c>
      <c r="AM56" s="236">
        <f t="shared" si="19"/>
        <v>1067152.1059473362</v>
      </c>
      <c r="AN56" s="236">
        <f t="shared" si="20"/>
        <v>963778.65424474864</v>
      </c>
      <c r="AO56" s="236">
        <f t="shared" si="21"/>
        <v>908720.36774284113</v>
      </c>
      <c r="AP56" s="245"/>
      <c r="AQ56" s="246"/>
      <c r="AR56" s="246"/>
      <c r="AS56" s="246"/>
      <c r="AT56" s="246"/>
      <c r="AU56" s="222"/>
      <c r="AV56" s="222"/>
      <c r="AW56" s="222"/>
    </row>
    <row r="57" spans="3:49">
      <c r="C57" s="4" t="str">
        <v>CL171</v>
      </c>
      <c r="D57" s="4" t="str">
        <f>INDEX('Unadjusted forecasts'!C$7:C$58,MATCH($C57,'Unadjusted forecasts'!$B$7:$B$58,0))</f>
        <v>E side copper capital</v>
      </c>
      <c r="F57" s="236">
        <f t="shared" ref="F57:Y57" si="125">IF(Standards_adj,F33*(1+IFERROR(INDEX(Standards_uplift,MATCH($C57,Standards_comp_code,0),MATCH(F$5,Standards_years,0)),0)),F33)</f>
        <v>415.07846644295597</v>
      </c>
      <c r="G57" s="236">
        <f t="shared" si="125"/>
        <v>344.79679065308346</v>
      </c>
      <c r="H57" s="236">
        <f t="shared" si="125"/>
        <v>423.51381798961813</v>
      </c>
      <c r="I57" s="236">
        <f t="shared" si="125"/>
        <v>402.60588205448227</v>
      </c>
      <c r="J57" s="236">
        <f t="shared" si="125"/>
        <v>402.99910182103429</v>
      </c>
      <c r="K57" s="236">
        <f t="shared" si="125"/>
        <v>1431.6176675297932</v>
      </c>
      <c r="L57" s="236">
        <f t="shared" si="125"/>
        <v>1183.7775359244231</v>
      </c>
      <c r="M57" s="236">
        <f t="shared" si="125"/>
        <v>1459.802128974844</v>
      </c>
      <c r="N57" s="236">
        <f t="shared" si="125"/>
        <v>1393.3241015097749</v>
      </c>
      <c r="O57" s="236">
        <f t="shared" si="125"/>
        <v>1400.7509462126332</v>
      </c>
      <c r="P57" s="236">
        <f t="shared" si="125"/>
        <v>2102856.5402553016</v>
      </c>
      <c r="Q57" s="236">
        <f t="shared" si="125"/>
        <v>1746797.8825722076</v>
      </c>
      <c r="R57" s="236">
        <f t="shared" si="125"/>
        <v>2145591.4340243307</v>
      </c>
      <c r="S57" s="236">
        <f t="shared" si="125"/>
        <v>2039668.3535012375</v>
      </c>
      <c r="T57" s="236">
        <f t="shared" si="125"/>
        <v>2041660.4702326532</v>
      </c>
      <c r="U57" s="236">
        <f t="shared" si="125"/>
        <v>1363297.4011092342</v>
      </c>
      <c r="V57" s="236">
        <f t="shared" si="125"/>
        <v>1127284.8015363526</v>
      </c>
      <c r="W57" s="236">
        <f t="shared" si="125"/>
        <v>1390136.8317136357</v>
      </c>
      <c r="X57" s="236">
        <f t="shared" si="125"/>
        <v>1326831.2969123123</v>
      </c>
      <c r="Y57" s="236">
        <f t="shared" si="125"/>
        <v>1333903.7145776513</v>
      </c>
      <c r="Z57" s="238"/>
      <c r="AA57" s="236">
        <f t="shared" si="114"/>
        <v>2103271.6187217445</v>
      </c>
      <c r="AB57" s="236">
        <f t="shared" si="115"/>
        <v>1747142.6793628607</v>
      </c>
      <c r="AC57" s="236">
        <f t="shared" si="116"/>
        <v>2146014.9478423204</v>
      </c>
      <c r="AD57" s="236">
        <f t="shared" si="117"/>
        <v>2040070.9593832919</v>
      </c>
      <c r="AE57" s="236">
        <f t="shared" si="118"/>
        <v>2042063.4693344743</v>
      </c>
      <c r="AF57" s="236">
        <f t="shared" si="119"/>
        <v>1364729.0187767639</v>
      </c>
      <c r="AG57" s="236">
        <f t="shared" si="120"/>
        <v>1128468.5790722771</v>
      </c>
      <c r="AH57" s="236">
        <f t="shared" si="121"/>
        <v>1391596.6338426105</v>
      </c>
      <c r="AI57" s="236">
        <f t="shared" si="122"/>
        <v>1328224.621013822</v>
      </c>
      <c r="AJ57" s="236">
        <f t="shared" si="123"/>
        <v>1335304.4655238639</v>
      </c>
      <c r="AK57" s="236">
        <f t="shared" si="17"/>
        <v>3468000.6374985082</v>
      </c>
      <c r="AL57" s="236">
        <f t="shared" si="18"/>
        <v>2875611.2584351376</v>
      </c>
      <c r="AM57" s="236">
        <f t="shared" si="19"/>
        <v>3537611.5816849312</v>
      </c>
      <c r="AN57" s="236">
        <f t="shared" si="20"/>
        <v>3368295.5803971142</v>
      </c>
      <c r="AO57" s="236">
        <f t="shared" si="21"/>
        <v>3377367.934858338</v>
      </c>
      <c r="AP57" s="245"/>
      <c r="AQ57" s="246"/>
      <c r="AR57" s="246"/>
      <c r="AS57" s="246"/>
      <c r="AT57" s="246"/>
      <c r="AU57" s="222"/>
      <c r="AV57" s="222"/>
      <c r="AW57" s="222"/>
    </row>
    <row r="58" spans="3:49">
      <c r="C58" s="4" t="str">
        <v>CL172</v>
      </c>
      <c r="D58" s="4" t="str">
        <f>INDEX('Unadjusted forecasts'!C$7:C$58,MATCH($C58,'Unadjusted forecasts'!$B$7:$B$58,0))</f>
        <v>E side copper current</v>
      </c>
      <c r="F58" s="236">
        <f t="shared" ref="F58:Y58" si="126">IF(Standards_adj,F34*(1+IFERROR(INDEX(Standards_uplift,MATCH($C58,Standards_comp_code,0),MATCH(F$5,Standards_years,0)),0)),F34)</f>
        <v>54607144.470105365</v>
      </c>
      <c r="G58" s="236">
        <f t="shared" si="126"/>
        <v>45292062.115157656</v>
      </c>
      <c r="H58" s="236">
        <f t="shared" si="126"/>
        <v>55696156.745484389</v>
      </c>
      <c r="I58" s="236">
        <f t="shared" si="126"/>
        <v>53124475.057550505</v>
      </c>
      <c r="J58" s="236">
        <f t="shared" si="126"/>
        <v>53193092.936671011</v>
      </c>
      <c r="K58" s="236">
        <f t="shared" si="126"/>
        <v>1520667.8448513064</v>
      </c>
      <c r="L58" s="236">
        <f t="shared" si="126"/>
        <v>1247212.8345277274</v>
      </c>
      <c r="M58" s="236">
        <f t="shared" si="126"/>
        <v>1529622.6619332763</v>
      </c>
      <c r="N58" s="236">
        <f t="shared" si="126"/>
        <v>1454692.7595582765</v>
      </c>
      <c r="O58" s="236">
        <f t="shared" si="126"/>
        <v>1443070.7799813899</v>
      </c>
      <c r="P58" s="236">
        <f t="shared" si="126"/>
        <v>10350043.107934549</v>
      </c>
      <c r="Q58" s="236">
        <f t="shared" si="126"/>
        <v>8584495.6715464462</v>
      </c>
      <c r="R58" s="236">
        <f t="shared" si="126"/>
        <v>10556450.604693754</v>
      </c>
      <c r="S58" s="236">
        <f t="shared" si="126"/>
        <v>10069023.243525418</v>
      </c>
      <c r="T58" s="236">
        <f t="shared" si="126"/>
        <v>10082028.831233105</v>
      </c>
      <c r="U58" s="236">
        <f t="shared" si="126"/>
        <v>10077909.369477503</v>
      </c>
      <c r="V58" s="236">
        <f t="shared" si="126"/>
        <v>8265643.2523228815</v>
      </c>
      <c r="W58" s="236">
        <f t="shared" si="126"/>
        <v>10137255.554298796</v>
      </c>
      <c r="X58" s="236">
        <f t="shared" si="126"/>
        <v>9640673.2350528166</v>
      </c>
      <c r="Y58" s="236">
        <f t="shared" si="126"/>
        <v>9563650.9863965139</v>
      </c>
      <c r="Z58" s="238"/>
      <c r="AA58" s="236">
        <f t="shared" si="114"/>
        <v>64957187.578039914</v>
      </c>
      <c r="AB58" s="236">
        <f t="shared" si="115"/>
        <v>53876557.786704101</v>
      </c>
      <c r="AC58" s="236">
        <f t="shared" si="116"/>
        <v>66252607.350178145</v>
      </c>
      <c r="AD58" s="236">
        <f t="shared" si="117"/>
        <v>63193498.30107592</v>
      </c>
      <c r="AE58" s="236">
        <f t="shared" si="118"/>
        <v>63275121.767904118</v>
      </c>
      <c r="AF58" s="236">
        <f t="shared" si="119"/>
        <v>11598577.214328809</v>
      </c>
      <c r="AG58" s="236">
        <f t="shared" si="120"/>
        <v>9512856.0868506096</v>
      </c>
      <c r="AH58" s="236">
        <f t="shared" si="121"/>
        <v>11666878.216232073</v>
      </c>
      <c r="AI58" s="236">
        <f t="shared" si="122"/>
        <v>11095365.994611094</v>
      </c>
      <c r="AJ58" s="236">
        <f t="shared" si="123"/>
        <v>11006721.766377904</v>
      </c>
      <c r="AK58" s="236">
        <f t="shared" si="17"/>
        <v>76555764.792368725</v>
      </c>
      <c r="AL58" s="236">
        <f t="shared" si="18"/>
        <v>63389413.873554707</v>
      </c>
      <c r="AM58" s="236">
        <f t="shared" si="19"/>
        <v>77919485.566410214</v>
      </c>
      <c r="AN58" s="236">
        <f t="shared" si="20"/>
        <v>74288864.29568702</v>
      </c>
      <c r="AO58" s="236">
        <f t="shared" si="21"/>
        <v>74281843.534282029</v>
      </c>
      <c r="AP58" s="245"/>
      <c r="AQ58" s="246"/>
      <c r="AR58" s="246"/>
      <c r="AS58" s="246"/>
      <c r="AT58" s="246"/>
      <c r="AU58" s="222"/>
      <c r="AV58" s="222"/>
      <c r="AW58" s="222"/>
    </row>
    <row r="59" spans="3:49">
      <c r="C59" s="4" t="str">
        <v>CL173</v>
      </c>
      <c r="D59" s="4" t="str">
        <f>INDEX('Unadjusted forecasts'!C$7:C$58,MATCH($C59,'Unadjusted forecasts'!$B$7:$B$58,0))</f>
        <v>D side copper capital</v>
      </c>
      <c r="F59" s="236">
        <f t="shared" ref="F59:Y59" si="127">IF(Standards_adj,F35*(1+IFERROR(INDEX(Standards_uplift,MATCH($C59,Standards_comp_code,0),MATCH(F$5,Standards_years,0)),0)),F35)</f>
        <v>-42275.853378637701</v>
      </c>
      <c r="G59" s="236">
        <f t="shared" si="127"/>
        <v>-35115.16911138971</v>
      </c>
      <c r="H59" s="236">
        <f t="shared" si="127"/>
        <v>-43127.599198741904</v>
      </c>
      <c r="I59" s="236">
        <f t="shared" si="127"/>
        <v>-40993.129166889259</v>
      </c>
      <c r="J59" s="236">
        <f t="shared" si="127"/>
        <v>-41025.597741204518</v>
      </c>
      <c r="K59" s="236">
        <f t="shared" si="127"/>
        <v>13404.840685630366</v>
      </c>
      <c r="L59" s="236">
        <f t="shared" si="127"/>
        <v>11096.808061201309</v>
      </c>
      <c r="M59" s="236">
        <f t="shared" si="127"/>
        <v>13706.530412581156</v>
      </c>
      <c r="N59" s="236">
        <f t="shared" si="127"/>
        <v>13109.849301126262</v>
      </c>
      <c r="O59" s="236">
        <f t="shared" si="127"/>
        <v>13218.788987791369</v>
      </c>
      <c r="P59" s="236">
        <f t="shared" si="127"/>
        <v>11988796.176540017</v>
      </c>
      <c r="Q59" s="236">
        <f t="shared" si="127"/>
        <v>9958133.8172090854</v>
      </c>
      <c r="R59" s="236">
        <f t="shared" si="127"/>
        <v>12230338.480606411</v>
      </c>
      <c r="S59" s="236">
        <f t="shared" si="127"/>
        <v>11625034.882648882</v>
      </c>
      <c r="T59" s="236">
        <f t="shared" si="127"/>
        <v>11634242.481987499</v>
      </c>
      <c r="U59" s="236">
        <f t="shared" si="127"/>
        <v>5976631.3558547981</v>
      </c>
      <c r="V59" s="236">
        <f t="shared" si="127"/>
        <v>4947580.6959476182</v>
      </c>
      <c r="W59" s="236">
        <f t="shared" si="127"/>
        <v>6111141.5916807419</v>
      </c>
      <c r="X59" s="236">
        <f t="shared" si="127"/>
        <v>5845107.617551499</v>
      </c>
      <c r="Y59" s="236">
        <f t="shared" si="127"/>
        <v>5893679.0524897482</v>
      </c>
      <c r="Z59" s="238"/>
      <c r="AA59" s="236">
        <f t="shared" si="114"/>
        <v>11946520.323161379</v>
      </c>
      <c r="AB59" s="236">
        <f t="shared" si="115"/>
        <v>9923018.6480976958</v>
      </c>
      <c r="AC59" s="236">
        <f t="shared" si="116"/>
        <v>12187210.881407669</v>
      </c>
      <c r="AD59" s="236">
        <f t="shared" si="117"/>
        <v>11584041.753481992</v>
      </c>
      <c r="AE59" s="236">
        <f t="shared" si="118"/>
        <v>11593216.884246293</v>
      </c>
      <c r="AF59" s="236">
        <f t="shared" si="119"/>
        <v>5990036.1965404283</v>
      </c>
      <c r="AG59" s="236">
        <f t="shared" si="120"/>
        <v>4958677.5040088193</v>
      </c>
      <c r="AH59" s="236">
        <f t="shared" si="121"/>
        <v>6124848.1220933227</v>
      </c>
      <c r="AI59" s="236">
        <f t="shared" si="122"/>
        <v>5858217.4668526249</v>
      </c>
      <c r="AJ59" s="236">
        <f t="shared" si="123"/>
        <v>5906897.8414775394</v>
      </c>
      <c r="AK59" s="236">
        <f t="shared" si="17"/>
        <v>17936556.519701809</v>
      </c>
      <c r="AL59" s="236">
        <f t="shared" si="18"/>
        <v>14881696.152106516</v>
      </c>
      <c r="AM59" s="236">
        <f t="shared" si="19"/>
        <v>18312059.003500991</v>
      </c>
      <c r="AN59" s="236">
        <f t="shared" si="20"/>
        <v>17442259.220334616</v>
      </c>
      <c r="AO59" s="236">
        <f t="shared" si="21"/>
        <v>17500114.725723833</v>
      </c>
      <c r="AP59" s="245"/>
      <c r="AQ59" s="246"/>
      <c r="AR59" s="246"/>
      <c r="AS59" s="246"/>
      <c r="AT59" s="246"/>
      <c r="AU59" s="222"/>
      <c r="AV59" s="222"/>
      <c r="AW59" s="222"/>
    </row>
    <row r="60" spans="3:49">
      <c r="C60" s="4" t="str">
        <v>CL174</v>
      </c>
      <c r="D60" s="4" t="str">
        <f>INDEX('Unadjusted forecasts'!C$7:C$58,MATCH($C60,'Unadjusted forecasts'!$B$7:$B$58,0))</f>
        <v>D side copper current</v>
      </c>
      <c r="F60" s="236">
        <f t="shared" ref="F60:Y60" si="128">IF(Standards_adj,F36*(1+IFERROR(INDEX(Standards_uplift,MATCH($C60,Standards_comp_code,0),MATCH(F$5,Standards_years,0)),0)),F36)</f>
        <v>112983663.15668884</v>
      </c>
      <c r="G60" s="236">
        <f t="shared" si="128"/>
        <v>93618857.761778161</v>
      </c>
      <c r="H60" s="236">
        <f t="shared" si="128"/>
        <v>115031504.35375755</v>
      </c>
      <c r="I60" s="236">
        <f t="shared" si="128"/>
        <v>109642589.36226645</v>
      </c>
      <c r="J60" s="236">
        <f t="shared" si="128"/>
        <v>109587759.14650954</v>
      </c>
      <c r="K60" s="236">
        <f t="shared" si="128"/>
        <v>17094857.903543927</v>
      </c>
      <c r="L60" s="236">
        <f t="shared" si="128"/>
        <v>14041032.979948118</v>
      </c>
      <c r="M60" s="236">
        <f t="shared" si="128"/>
        <v>17240851.612650365</v>
      </c>
      <c r="N60" s="236">
        <f t="shared" si="128"/>
        <v>16413393.855408242</v>
      </c>
      <c r="O60" s="236">
        <f t="shared" si="128"/>
        <v>16325496.927268557</v>
      </c>
      <c r="P60" s="236">
        <f t="shared" si="128"/>
        <v>22893933.506526288</v>
      </c>
      <c r="Q60" s="236">
        <f t="shared" si="128"/>
        <v>18970033.761276614</v>
      </c>
      <c r="R60" s="236">
        <f t="shared" si="128"/>
        <v>23308888.544163875</v>
      </c>
      <c r="S60" s="236">
        <f t="shared" si="128"/>
        <v>22216930.131411567</v>
      </c>
      <c r="T60" s="236">
        <f t="shared" si="128"/>
        <v>22205819.858664028</v>
      </c>
      <c r="U60" s="236">
        <f t="shared" si="128"/>
        <v>20943642.051468376</v>
      </c>
      <c r="V60" s="236">
        <f t="shared" si="128"/>
        <v>17202270.438523632</v>
      </c>
      <c r="W60" s="236">
        <f t="shared" si="128"/>
        <v>21122505.192802683</v>
      </c>
      <c r="X60" s="236">
        <f t="shared" si="128"/>
        <v>20108751.280475799</v>
      </c>
      <c r="Y60" s="236">
        <f t="shared" si="128"/>
        <v>20001064.991957452</v>
      </c>
      <c r="Z60" s="238"/>
      <c r="AA60" s="236">
        <f t="shared" si="114"/>
        <v>135877596.66321513</v>
      </c>
      <c r="AB60" s="236">
        <f t="shared" si="115"/>
        <v>112588891.52305478</v>
      </c>
      <c r="AC60" s="236">
        <f t="shared" si="116"/>
        <v>138340392.89792141</v>
      </c>
      <c r="AD60" s="236">
        <f t="shared" si="117"/>
        <v>131859519.49367802</v>
      </c>
      <c r="AE60" s="236">
        <f t="shared" si="118"/>
        <v>131793579.00517356</v>
      </c>
      <c r="AF60" s="236">
        <f t="shared" si="119"/>
        <v>38038499.955012307</v>
      </c>
      <c r="AG60" s="236">
        <f t="shared" si="120"/>
        <v>31243303.41847175</v>
      </c>
      <c r="AH60" s="236">
        <f t="shared" si="121"/>
        <v>38363356.805453047</v>
      </c>
      <c r="AI60" s="236">
        <f t="shared" si="122"/>
        <v>36522145.135884039</v>
      </c>
      <c r="AJ60" s="236">
        <f t="shared" si="123"/>
        <v>36326561.919226006</v>
      </c>
      <c r="AK60" s="236">
        <f t="shared" si="17"/>
        <v>173916096.61822742</v>
      </c>
      <c r="AL60" s="236">
        <f t="shared" si="18"/>
        <v>143832194.94152653</v>
      </c>
      <c r="AM60" s="236">
        <f t="shared" si="19"/>
        <v>176703749.70337445</v>
      </c>
      <c r="AN60" s="236">
        <f t="shared" si="20"/>
        <v>168381664.62956205</v>
      </c>
      <c r="AO60" s="236">
        <f t="shared" si="21"/>
        <v>168120140.92439955</v>
      </c>
      <c r="AP60" s="245"/>
      <c r="AQ60" s="246"/>
      <c r="AR60" s="246"/>
      <c r="AS60" s="246"/>
      <c r="AT60" s="246"/>
      <c r="AU60" s="222"/>
      <c r="AV60" s="222"/>
      <c r="AW60" s="222"/>
    </row>
    <row r="61" spans="3:49">
      <c r="C61" s="4" t="str">
        <v>CL175</v>
      </c>
      <c r="D61" s="4" t="str">
        <f>INDEX('Unadjusted forecasts'!C$7:C$58,MATCH($C61,'Unadjusted forecasts'!$B$7:$B$58,0))</f>
        <v>Local exchanges general frames capital</v>
      </c>
      <c r="F61" s="236">
        <f t="shared" ref="F61:Y61" si="129">IF(Standards_adj,F37*(1+IFERROR(INDEX(Standards_uplift,MATCH($C61,Standards_comp_code,0),MATCH(F$5,Standards_years,0)),0)),F37)</f>
        <v>34.814027828966204</v>
      </c>
      <c r="G61" s="236">
        <f t="shared" si="129"/>
        <v>28.300233892261751</v>
      </c>
      <c r="H61" s="236">
        <f t="shared" si="129"/>
        <v>34.338912452818718</v>
      </c>
      <c r="I61" s="236">
        <f t="shared" si="129"/>
        <v>32.489671206741562</v>
      </c>
      <c r="J61" s="236">
        <f t="shared" si="129"/>
        <v>31.766327495454135</v>
      </c>
      <c r="K61" s="236">
        <f t="shared" si="129"/>
        <v>-35.018517948924384</v>
      </c>
      <c r="L61" s="236">
        <f t="shared" si="129"/>
        <v>-28.349571448151448</v>
      </c>
      <c r="M61" s="236">
        <f t="shared" si="129"/>
        <v>-34.497250411704691</v>
      </c>
      <c r="N61" s="236">
        <f t="shared" si="129"/>
        <v>-32.690233195698767</v>
      </c>
      <c r="O61" s="236">
        <f t="shared" si="129"/>
        <v>-32.041295171563398</v>
      </c>
      <c r="P61" s="236">
        <f t="shared" si="129"/>
        <v>154052.39342580247</v>
      </c>
      <c r="Q61" s="236">
        <f t="shared" si="129"/>
        <v>125228.79533018393</v>
      </c>
      <c r="R61" s="236">
        <f t="shared" si="129"/>
        <v>151950.0035153761</v>
      </c>
      <c r="S61" s="236">
        <f t="shared" si="129"/>
        <v>143767.09398880677</v>
      </c>
      <c r="T61" s="236">
        <f t="shared" si="129"/>
        <v>140566.29141173133</v>
      </c>
      <c r="U61" s="236">
        <f t="shared" si="129"/>
        <v>92718.268066784629</v>
      </c>
      <c r="V61" s="236">
        <f t="shared" si="129"/>
        <v>75060.948294326823</v>
      </c>
      <c r="W61" s="236">
        <f t="shared" si="129"/>
        <v>91338.111907093917</v>
      </c>
      <c r="X61" s="236">
        <f t="shared" si="129"/>
        <v>86553.685939116054</v>
      </c>
      <c r="Y61" s="236">
        <f t="shared" si="129"/>
        <v>84835.497586077516</v>
      </c>
      <c r="Z61" s="238"/>
      <c r="AA61" s="236">
        <f t="shared" si="114"/>
        <v>154087.20745363145</v>
      </c>
      <c r="AB61" s="236">
        <f t="shared" si="115"/>
        <v>125257.0955640762</v>
      </c>
      <c r="AC61" s="236">
        <f t="shared" si="116"/>
        <v>151984.34242782893</v>
      </c>
      <c r="AD61" s="236">
        <f t="shared" si="117"/>
        <v>143799.58366001351</v>
      </c>
      <c r="AE61" s="236">
        <f t="shared" si="118"/>
        <v>140598.05773922679</v>
      </c>
      <c r="AF61" s="236">
        <f t="shared" si="119"/>
        <v>92683.249548835709</v>
      </c>
      <c r="AG61" s="236">
        <f t="shared" si="120"/>
        <v>75032.598722878669</v>
      </c>
      <c r="AH61" s="236">
        <f t="shared" si="121"/>
        <v>91303.614656682214</v>
      </c>
      <c r="AI61" s="236">
        <f t="shared" si="122"/>
        <v>86520.995705920359</v>
      </c>
      <c r="AJ61" s="236">
        <f t="shared" si="123"/>
        <v>84803.456290905946</v>
      </c>
      <c r="AK61" s="236">
        <f t="shared" si="17"/>
        <v>246770.45700246716</v>
      </c>
      <c r="AL61" s="236">
        <f t="shared" si="18"/>
        <v>200289.69428695488</v>
      </c>
      <c r="AM61" s="236">
        <f t="shared" si="19"/>
        <v>243287.95708451114</v>
      </c>
      <c r="AN61" s="236">
        <f t="shared" si="20"/>
        <v>230320.57936593387</v>
      </c>
      <c r="AO61" s="236">
        <f t="shared" si="21"/>
        <v>225401.51403013273</v>
      </c>
      <c r="AP61" s="245"/>
      <c r="AQ61" s="246"/>
      <c r="AR61" s="246"/>
      <c r="AS61" s="246"/>
      <c r="AT61" s="246"/>
      <c r="AU61" s="222"/>
      <c r="AV61" s="222"/>
      <c r="AW61" s="222"/>
    </row>
    <row r="62" spans="3:49">
      <c r="C62" s="4" t="str">
        <v>CL176</v>
      </c>
      <c r="D62" s="4" t="str">
        <f>INDEX('Unadjusted forecasts'!C$7:C$58,MATCH($C62,'Unadjusted forecasts'!$B$7:$B$58,0))</f>
        <v>Local exchanges general frames current</v>
      </c>
      <c r="F62" s="236">
        <f t="shared" ref="F62:Y62" si="130">IF(Standards_adj,F38*(1+IFERROR(INDEX(Standards_uplift,MATCH($C62,Standards_comp_code,0),MATCH(F$5,Standards_years,0)),0)),F38)</f>
        <v>14352008.640414936</v>
      </c>
      <c r="G62" s="236">
        <f t="shared" si="130"/>
        <v>11811427.906811673</v>
      </c>
      <c r="H62" s="236">
        <f t="shared" si="130"/>
        <v>14431899.983476872</v>
      </c>
      <c r="I62" s="236">
        <f t="shared" si="130"/>
        <v>13688369.88807185</v>
      </c>
      <c r="J62" s="236">
        <f t="shared" si="130"/>
        <v>13511466.249178542</v>
      </c>
      <c r="K62" s="236">
        <f t="shared" si="130"/>
        <v>25095.332024470998</v>
      </c>
      <c r="L62" s="236">
        <f t="shared" si="130"/>
        <v>20540.382709798578</v>
      </c>
      <c r="M62" s="236">
        <f t="shared" si="130"/>
        <v>25148.962709839809</v>
      </c>
      <c r="N62" s="236">
        <f t="shared" si="130"/>
        <v>23881.668788878804</v>
      </c>
      <c r="O62" s="236">
        <f t="shared" si="130"/>
        <v>23601.721319112257</v>
      </c>
      <c r="P62" s="236">
        <f t="shared" si="130"/>
        <v>3483807.7733209217</v>
      </c>
      <c r="Q62" s="236">
        <f t="shared" si="130"/>
        <v>2867106.9943405841</v>
      </c>
      <c r="R62" s="236">
        <f t="shared" si="130"/>
        <v>3503200.6045930865</v>
      </c>
      <c r="S62" s="236">
        <f t="shared" si="130"/>
        <v>3322716.047276434</v>
      </c>
      <c r="T62" s="236">
        <f t="shared" si="130"/>
        <v>3279774.4432301703</v>
      </c>
      <c r="U62" s="236">
        <f t="shared" si="130"/>
        <v>2620137.6013549361</v>
      </c>
      <c r="V62" s="236">
        <f t="shared" si="130"/>
        <v>2144567.325576101</v>
      </c>
      <c r="W62" s="236">
        <f t="shared" si="130"/>
        <v>2625737.0401343959</v>
      </c>
      <c r="X62" s="236">
        <f t="shared" si="130"/>
        <v>2493422.2155669993</v>
      </c>
      <c r="Y62" s="236">
        <f t="shared" si="130"/>
        <v>2464193.6366733531</v>
      </c>
      <c r="Z62" s="238"/>
      <c r="AA62" s="236">
        <f t="shared" si="114"/>
        <v>17835816.413735859</v>
      </c>
      <c r="AB62" s="236">
        <f t="shared" si="115"/>
        <v>14678534.901152257</v>
      </c>
      <c r="AC62" s="236">
        <f t="shared" si="116"/>
        <v>17935100.588069957</v>
      </c>
      <c r="AD62" s="236">
        <f t="shared" si="117"/>
        <v>17011085.935348283</v>
      </c>
      <c r="AE62" s="236">
        <f t="shared" si="118"/>
        <v>16791240.692408711</v>
      </c>
      <c r="AF62" s="236">
        <f t="shared" si="119"/>
        <v>2645232.933379407</v>
      </c>
      <c r="AG62" s="236">
        <f t="shared" si="120"/>
        <v>2165107.7082858994</v>
      </c>
      <c r="AH62" s="236">
        <f t="shared" si="121"/>
        <v>2650886.0028442359</v>
      </c>
      <c r="AI62" s="236">
        <f t="shared" si="122"/>
        <v>2517303.884355878</v>
      </c>
      <c r="AJ62" s="236">
        <f t="shared" si="123"/>
        <v>2487795.3579924656</v>
      </c>
      <c r="AK62" s="236">
        <f t="shared" si="17"/>
        <v>20481049.347115267</v>
      </c>
      <c r="AL62" s="236">
        <f t="shared" si="18"/>
        <v>16843642.609438155</v>
      </c>
      <c r="AM62" s="236">
        <f t="shared" si="19"/>
        <v>20585986.590914194</v>
      </c>
      <c r="AN62" s="236">
        <f t="shared" si="20"/>
        <v>19528389.81970416</v>
      </c>
      <c r="AO62" s="236">
        <f t="shared" si="21"/>
        <v>19279036.050401177</v>
      </c>
      <c r="AP62" s="245"/>
      <c r="AQ62" s="246"/>
      <c r="AR62" s="246"/>
      <c r="AS62" s="246"/>
      <c r="AT62" s="246"/>
      <c r="AU62" s="222"/>
      <c r="AV62" s="222"/>
      <c r="AW62" s="222"/>
    </row>
    <row r="63" spans="3:49">
      <c r="C63" s="4" t="str">
        <v>CL177</v>
      </c>
      <c r="D63" s="4" t="str">
        <f>INDEX('Unadjusted forecasts'!C$7:C$58,MATCH($C63,'Unadjusted forecasts'!$B$7:$B$58,0))</f>
        <v>Analogue line test equipment</v>
      </c>
      <c r="F63" s="236">
        <f t="shared" ref="F63:Y63" si="131">IF(Standards_adj,F39*(1+IFERROR(INDEX(Standards_uplift,MATCH($C63,Standards_comp_code,0),MATCH(F$5,Standards_years,0)),0)),F39)</f>
        <v>39837.687409628139</v>
      </c>
      <c r="G63" s="236">
        <f t="shared" si="131"/>
        <v>33050.946098232045</v>
      </c>
      <c r="H63" s="236">
        <f t="shared" si="131"/>
        <v>40673.928903321554</v>
      </c>
      <c r="I63" s="236">
        <f t="shared" si="131"/>
        <v>38718.748586533489</v>
      </c>
      <c r="J63" s="236">
        <f t="shared" si="131"/>
        <v>38735.221191473989</v>
      </c>
      <c r="K63" s="236">
        <f t="shared" si="131"/>
        <v>32.700014084591537</v>
      </c>
      <c r="L63" s="236">
        <f t="shared" si="131"/>
        <v>26.954321497322326</v>
      </c>
      <c r="M63" s="236">
        <f t="shared" si="131"/>
        <v>33.212968123381174</v>
      </c>
      <c r="N63" s="236">
        <f t="shared" si="131"/>
        <v>31.633119725479073</v>
      </c>
      <c r="O63" s="236">
        <f t="shared" si="131"/>
        <v>31.628031700151713</v>
      </c>
      <c r="P63" s="236">
        <f t="shared" si="131"/>
        <v>22703.387885288685</v>
      </c>
      <c r="Q63" s="236">
        <f t="shared" si="131"/>
        <v>18835.642780373306</v>
      </c>
      <c r="R63" s="236">
        <f t="shared" si="131"/>
        <v>23179.959599953687</v>
      </c>
      <c r="S63" s="236">
        <f t="shared" si="131"/>
        <v>22065.70774438556</v>
      </c>
      <c r="T63" s="236">
        <f t="shared" si="131"/>
        <v>22075.095436386851</v>
      </c>
      <c r="U63" s="236">
        <f t="shared" si="131"/>
        <v>14674.548495409101</v>
      </c>
      <c r="V63" s="236">
        <f t="shared" si="131"/>
        <v>12096.095645404837</v>
      </c>
      <c r="W63" s="236">
        <f t="shared" si="131"/>
        <v>14904.743164397989</v>
      </c>
      <c r="X63" s="236">
        <f t="shared" si="131"/>
        <v>14195.766040705161</v>
      </c>
      <c r="Y63" s="236">
        <f t="shared" si="131"/>
        <v>14193.482724428317</v>
      </c>
      <c r="Z63" s="238"/>
      <c r="AA63" s="236">
        <f t="shared" si="114"/>
        <v>62541.075294916824</v>
      </c>
      <c r="AB63" s="236">
        <f t="shared" si="115"/>
        <v>51886.588878605355</v>
      </c>
      <c r="AC63" s="236">
        <f t="shared" si="116"/>
        <v>63853.888503275244</v>
      </c>
      <c r="AD63" s="236">
        <f t="shared" si="117"/>
        <v>60784.456330919049</v>
      </c>
      <c r="AE63" s="236">
        <f t="shared" si="118"/>
        <v>60810.316627860841</v>
      </c>
      <c r="AF63" s="236">
        <f t="shared" si="119"/>
        <v>14707.248509493693</v>
      </c>
      <c r="AG63" s="236">
        <f t="shared" si="120"/>
        <v>12123.049966902159</v>
      </c>
      <c r="AH63" s="236">
        <f t="shared" si="121"/>
        <v>14937.956132521371</v>
      </c>
      <c r="AI63" s="236">
        <f t="shared" si="122"/>
        <v>14227.399160430639</v>
      </c>
      <c r="AJ63" s="236">
        <f t="shared" si="123"/>
        <v>14225.110756128468</v>
      </c>
      <c r="AK63" s="236">
        <f t="shared" si="17"/>
        <v>77248.323804410524</v>
      </c>
      <c r="AL63" s="236">
        <f t="shared" si="18"/>
        <v>64009.638845507514</v>
      </c>
      <c r="AM63" s="236">
        <f t="shared" si="19"/>
        <v>78791.844635796617</v>
      </c>
      <c r="AN63" s="236">
        <f t="shared" si="20"/>
        <v>75011.855491349692</v>
      </c>
      <c r="AO63" s="236">
        <f t="shared" si="21"/>
        <v>75035.427383989314</v>
      </c>
      <c r="AP63" s="245"/>
      <c r="AQ63" s="246"/>
      <c r="AR63" s="246"/>
      <c r="AS63" s="246"/>
      <c r="AT63" s="246"/>
      <c r="AU63" s="222"/>
      <c r="AV63" s="222"/>
      <c r="AW63" s="222"/>
    </row>
    <row r="64" spans="3:49">
      <c r="C64" s="4" t="str">
        <v>CL178</v>
      </c>
      <c r="D64" s="4" t="str">
        <f>INDEX('Unadjusted forecasts'!C$7:C$58,MATCH($C64,'Unadjusted forecasts'!$B$7:$B$58,0))</f>
        <v>Dropwire capital analogue NTE</v>
      </c>
      <c r="F64" s="236">
        <f t="shared" ref="F64:Y64" si="132">IF(Standards_adj,F40*(1+IFERROR(INDEX(Standards_uplift,MATCH($C64,Standards_comp_code,0),MATCH(F$5,Standards_years,0)),0)),F40)</f>
        <v>10683.463942675035</v>
      </c>
      <c r="G64" s="236">
        <f t="shared" si="132"/>
        <v>8867.7949606813054</v>
      </c>
      <c r="H64" s="236">
        <f t="shared" si="132"/>
        <v>10880.48555312572</v>
      </c>
      <c r="I64" s="236">
        <f t="shared" si="132"/>
        <v>10328.810318335425</v>
      </c>
      <c r="J64" s="236">
        <f t="shared" si="132"/>
        <v>10318.392739829278</v>
      </c>
      <c r="K64" s="236">
        <f t="shared" si="132"/>
        <v>14317.685131508297</v>
      </c>
      <c r="L64" s="236">
        <f t="shared" si="132"/>
        <v>11809.537710285196</v>
      </c>
      <c r="M64" s="236">
        <f t="shared" si="132"/>
        <v>14511.31848415063</v>
      </c>
      <c r="N64" s="236">
        <f t="shared" si="132"/>
        <v>13786.692087208472</v>
      </c>
      <c r="O64" s="236">
        <f t="shared" si="132"/>
        <v>13770.179088568413</v>
      </c>
      <c r="P64" s="236">
        <f t="shared" si="132"/>
        <v>38719736.168834835</v>
      </c>
      <c r="Q64" s="236">
        <f t="shared" si="132"/>
        <v>32139265.234504968</v>
      </c>
      <c r="R64" s="236">
        <f t="shared" si="132"/>
        <v>39433795.28085532</v>
      </c>
      <c r="S64" s="236">
        <f t="shared" si="132"/>
        <v>37434376.397937112</v>
      </c>
      <c r="T64" s="236">
        <f t="shared" si="132"/>
        <v>37396620.301839404</v>
      </c>
      <c r="U64" s="236">
        <f t="shared" si="132"/>
        <v>20409575.032371547</v>
      </c>
      <c r="V64" s="236">
        <f t="shared" si="132"/>
        <v>16834260.830702875</v>
      </c>
      <c r="W64" s="236">
        <f t="shared" si="132"/>
        <v>20685595.520545751</v>
      </c>
      <c r="X64" s="236">
        <f t="shared" si="132"/>
        <v>19652655.021925494</v>
      </c>
      <c r="Y64" s="236">
        <f t="shared" si="132"/>
        <v>19629116.071204193</v>
      </c>
      <c r="Z64" s="238"/>
      <c r="AA64" s="236">
        <f t="shared" si="114"/>
        <v>38730419.632777512</v>
      </c>
      <c r="AB64" s="236">
        <f t="shared" si="115"/>
        <v>32148133.029465649</v>
      </c>
      <c r="AC64" s="236">
        <f t="shared" si="116"/>
        <v>39444675.766408443</v>
      </c>
      <c r="AD64" s="236">
        <f t="shared" si="117"/>
        <v>37444705.208255447</v>
      </c>
      <c r="AE64" s="236">
        <f t="shared" si="118"/>
        <v>37406938.694579236</v>
      </c>
      <c r="AF64" s="236">
        <f t="shared" si="119"/>
        <v>20423892.717503056</v>
      </c>
      <c r="AG64" s="236">
        <f t="shared" si="120"/>
        <v>16846070.368413161</v>
      </c>
      <c r="AH64" s="236">
        <f t="shared" si="121"/>
        <v>20700106.839029901</v>
      </c>
      <c r="AI64" s="236">
        <f t="shared" si="122"/>
        <v>19666441.714012701</v>
      </c>
      <c r="AJ64" s="236">
        <f t="shared" si="123"/>
        <v>19642886.250292763</v>
      </c>
      <c r="AK64" s="236">
        <f t="shared" si="17"/>
        <v>59154312.350280568</v>
      </c>
      <c r="AL64" s="236">
        <f t="shared" si="18"/>
        <v>48994203.397878811</v>
      </c>
      <c r="AM64" s="236">
        <f t="shared" si="19"/>
        <v>60144782.605438344</v>
      </c>
      <c r="AN64" s="236">
        <f t="shared" si="20"/>
        <v>57111146.922268152</v>
      </c>
      <c r="AO64" s="236">
        <f t="shared" si="21"/>
        <v>57049824.944871999</v>
      </c>
      <c r="AP64" s="245"/>
      <c r="AQ64" s="246"/>
      <c r="AR64" s="246"/>
      <c r="AS64" s="246"/>
      <c r="AT64" s="246"/>
      <c r="AU64" s="222"/>
      <c r="AV64" s="222"/>
      <c r="AW64" s="222"/>
    </row>
    <row r="65" spans="2:49" s="4" customFormat="1">
      <c r="C65" s="4" t="str">
        <v>CL180</v>
      </c>
      <c r="D65" s="4" t="str">
        <f>INDEX('Unadjusted forecasts'!C$7:C$58,MATCH($C65,'Unadjusted forecasts'!$B$7:$B$58,0))</f>
        <v>Analogue line drop maintenance</v>
      </c>
      <c r="F65" s="236">
        <f t="shared" ref="F65:Y65" si="133">IF(Standards_adj,F41*(1+IFERROR(INDEX(Standards_uplift,MATCH($C65,Standards_comp_code,0),MATCH(F$5,Standards_years,0)),0)),F41)</f>
        <v>24424458.248096585</v>
      </c>
      <c r="G65" s="236">
        <f t="shared" si="133"/>
        <v>20254131.008830953</v>
      </c>
      <c r="H65" s="236">
        <f t="shared" si="133"/>
        <v>25837895.986556403</v>
      </c>
      <c r="I65" s="236">
        <f t="shared" si="133"/>
        <v>24506712.1845394</v>
      </c>
      <c r="J65" s="236">
        <f t="shared" si="133"/>
        <v>24189951.004033342</v>
      </c>
      <c r="K65" s="236">
        <f t="shared" si="133"/>
        <v>6346089.449395529</v>
      </c>
      <c r="L65" s="236">
        <f t="shared" si="133"/>
        <v>5228130.7110178135</v>
      </c>
      <c r="M65" s="236">
        <f t="shared" si="133"/>
        <v>6678687.215528395</v>
      </c>
      <c r="N65" s="236">
        <f t="shared" si="133"/>
        <v>6336918.9413960027</v>
      </c>
      <c r="O65" s="236">
        <f t="shared" si="133"/>
        <v>6249484.2697280403</v>
      </c>
      <c r="P65" s="236">
        <f t="shared" si="133"/>
        <v>4927264.3022483196</v>
      </c>
      <c r="Q65" s="236">
        <f t="shared" si="133"/>
        <v>4085963.9824621608</v>
      </c>
      <c r="R65" s="236">
        <f t="shared" si="133"/>
        <v>5212403.9455280788</v>
      </c>
      <c r="S65" s="236">
        <f t="shared" si="133"/>
        <v>4943857.7873785635</v>
      </c>
      <c r="T65" s="236">
        <f t="shared" si="133"/>
        <v>4879956.0196835874</v>
      </c>
      <c r="U65" s="236">
        <f t="shared" si="133"/>
        <v>3754229.4708964541</v>
      </c>
      <c r="V65" s="236">
        <f t="shared" si="133"/>
        <v>3092865.7009193995</v>
      </c>
      <c r="W65" s="236">
        <f t="shared" si="133"/>
        <v>3950988.17490263</v>
      </c>
      <c r="X65" s="236">
        <f t="shared" si="133"/>
        <v>3748804.3675049171</v>
      </c>
      <c r="Y65" s="236">
        <f t="shared" si="133"/>
        <v>3697079.6283925036</v>
      </c>
      <c r="Z65" s="238"/>
      <c r="AA65" s="236">
        <f t="shared" si="114"/>
        <v>29351722.550344907</v>
      </c>
      <c r="AB65" s="236">
        <f t="shared" si="115"/>
        <v>24340094.991293114</v>
      </c>
      <c r="AC65" s="236">
        <f t="shared" si="116"/>
        <v>31050299.932084482</v>
      </c>
      <c r="AD65" s="236">
        <f t="shared" si="117"/>
        <v>29450569.971917965</v>
      </c>
      <c r="AE65" s="236">
        <f t="shared" si="118"/>
        <v>29069907.02371693</v>
      </c>
      <c r="AF65" s="236">
        <f t="shared" si="119"/>
        <v>10100318.920291983</v>
      </c>
      <c r="AG65" s="236">
        <f t="shared" si="120"/>
        <v>8320996.4119372126</v>
      </c>
      <c r="AH65" s="236">
        <f t="shared" si="121"/>
        <v>10629675.390431024</v>
      </c>
      <c r="AI65" s="236">
        <f t="shared" si="122"/>
        <v>10085723.308900919</v>
      </c>
      <c r="AJ65" s="236">
        <f t="shared" si="123"/>
        <v>9946563.8981205449</v>
      </c>
      <c r="AK65" s="236">
        <f t="shared" si="17"/>
        <v>39452041.470636889</v>
      </c>
      <c r="AL65" s="236">
        <f t="shared" si="18"/>
        <v>32661091.403230324</v>
      </c>
      <c r="AM65" s="236">
        <f t="shared" si="19"/>
        <v>41679975.322515503</v>
      </c>
      <c r="AN65" s="236">
        <f t="shared" si="20"/>
        <v>39536293.28081888</v>
      </c>
      <c r="AO65" s="236">
        <f t="shared" si="21"/>
        <v>39016470.921837479</v>
      </c>
      <c r="AP65" s="245"/>
      <c r="AQ65" s="246"/>
      <c r="AR65" s="246"/>
      <c r="AS65" s="246"/>
      <c r="AT65" s="246"/>
      <c r="AU65" s="222"/>
      <c r="AV65" s="222"/>
      <c r="AW65" s="222"/>
    </row>
    <row r="66" spans="2:49" s="4" customFormat="1">
      <c r="C66" s="4" t="str">
        <v>CL183</v>
      </c>
      <c r="D66" s="4" t="str">
        <f>INDEX('Unadjusted forecasts'!C$7:C$58,MATCH($C66,'Unadjusted forecasts'!$B$7:$B$58,0))</f>
        <v>Analogue line cards</v>
      </c>
      <c r="F66" s="236">
        <f t="shared" ref="F66:Y66" si="134">IF(Standards_adj,F42*(1+IFERROR(INDEX(Standards_uplift,MATCH($C66,Standards_comp_code,0),MATCH(F$5,Standards_years,0)),0)),F42)</f>
        <v>11673.236241896069</v>
      </c>
      <c r="G66" s="236">
        <f t="shared" si="134"/>
        <v>9690.3866231741486</v>
      </c>
      <c r="H66" s="236">
        <f t="shared" si="134"/>
        <v>11831.845990389536</v>
      </c>
      <c r="I66" s="236">
        <f t="shared" si="134"/>
        <v>11109.158982252324</v>
      </c>
      <c r="J66" s="236">
        <f t="shared" si="134"/>
        <v>11375.265894657579</v>
      </c>
      <c r="K66" s="236">
        <f t="shared" si="134"/>
        <v>-11978.212203962195</v>
      </c>
      <c r="L66" s="236">
        <f t="shared" si="134"/>
        <v>-9875.4845774148362</v>
      </c>
      <c r="M66" s="236">
        <f t="shared" si="134"/>
        <v>-12058.105477588984</v>
      </c>
      <c r="N66" s="236">
        <f t="shared" si="134"/>
        <v>-11306.296132208985</v>
      </c>
      <c r="O66" s="236">
        <f t="shared" si="134"/>
        <v>-11577.066827845196</v>
      </c>
      <c r="P66" s="236">
        <f t="shared" si="134"/>
        <v>3655.892929180382</v>
      </c>
      <c r="Q66" s="236">
        <f t="shared" si="134"/>
        <v>3034.8923985223964</v>
      </c>
      <c r="R66" s="236">
        <f t="shared" si="134"/>
        <v>3705.5672650715028</v>
      </c>
      <c r="S66" s="236">
        <f t="shared" si="134"/>
        <v>3479.2318882908294</v>
      </c>
      <c r="T66" s="236">
        <f t="shared" si="134"/>
        <v>3562.5728195723136</v>
      </c>
      <c r="U66" s="236">
        <f t="shared" si="134"/>
        <v>170391.29411672041</v>
      </c>
      <c r="V66" s="236">
        <f t="shared" si="134"/>
        <v>140479.77849472556</v>
      </c>
      <c r="W66" s="236">
        <f t="shared" si="134"/>
        <v>171527.78410810546</v>
      </c>
      <c r="X66" s="236">
        <f t="shared" si="134"/>
        <v>160833.21925092515</v>
      </c>
      <c r="Y66" s="236">
        <f t="shared" si="134"/>
        <v>164684.96009945322</v>
      </c>
      <c r="Z66" s="238"/>
      <c r="AA66" s="236">
        <f t="shared" si="114"/>
        <v>15329.129171076451</v>
      </c>
      <c r="AB66" s="236">
        <f t="shared" si="115"/>
        <v>12725.279021696544</v>
      </c>
      <c r="AC66" s="236">
        <f t="shared" si="116"/>
        <v>15537.413255461039</v>
      </c>
      <c r="AD66" s="236">
        <f t="shared" si="117"/>
        <v>14588.390870543153</v>
      </c>
      <c r="AE66" s="236">
        <f t="shared" si="118"/>
        <v>14937.838714229893</v>
      </c>
      <c r="AF66" s="236">
        <f t="shared" si="119"/>
        <v>158413.08191275821</v>
      </c>
      <c r="AG66" s="236">
        <f t="shared" si="120"/>
        <v>130604.29391731072</v>
      </c>
      <c r="AH66" s="236">
        <f t="shared" si="121"/>
        <v>159469.67863051649</v>
      </c>
      <c r="AI66" s="236">
        <f t="shared" si="122"/>
        <v>149526.92311871616</v>
      </c>
      <c r="AJ66" s="236">
        <f t="shared" si="123"/>
        <v>153107.89327160802</v>
      </c>
      <c r="AK66" s="236">
        <f t="shared" si="17"/>
        <v>173742.21108383467</v>
      </c>
      <c r="AL66" s="236">
        <f t="shared" si="18"/>
        <v>143329.57293900725</v>
      </c>
      <c r="AM66" s="236">
        <f t="shared" si="19"/>
        <v>175007.09188597751</v>
      </c>
      <c r="AN66" s="236">
        <f t="shared" si="20"/>
        <v>164115.3139892593</v>
      </c>
      <c r="AO66" s="236">
        <f t="shared" si="21"/>
        <v>168045.73198583792</v>
      </c>
      <c r="AP66" s="245"/>
      <c r="AQ66" s="246"/>
      <c r="AR66" s="246"/>
      <c r="AS66" s="246"/>
      <c r="AT66" s="246"/>
      <c r="AU66" s="222"/>
      <c r="AV66" s="222"/>
      <c r="AW66" s="222"/>
    </row>
    <row r="67" spans="2:49" s="4" customFormat="1">
      <c r="C67" s="4" t="str">
        <v>CL575</v>
      </c>
      <c r="D67" s="4" t="str">
        <f>INDEX('Unadjusted forecasts'!C$7:C$58,MATCH($C67,'Unadjusted forecasts'!$B$7:$B$58,0))</f>
        <v>OR Service Centre Assurance WLR PSTN ISDN2</v>
      </c>
      <c r="F67" s="236">
        <f t="shared" ref="F67:Y67" si="135">IF(Standards_adj,F43*(1+IFERROR(INDEX(Standards_uplift,MATCH($C67,Standards_comp_code,0),MATCH(F$5,Standards_years,0)),0)),F43)</f>
        <v>40.520339035917353</v>
      </c>
      <c r="G67" s="236">
        <f t="shared" si="135"/>
        <v>33.583801404522447</v>
      </c>
      <c r="H67" s="236">
        <f t="shared" si="135"/>
        <v>40.786726440813908</v>
      </c>
      <c r="I67" s="236">
        <f t="shared" si="135"/>
        <v>37.98243922499708</v>
      </c>
      <c r="J67" s="236">
        <f t="shared" si="135"/>
        <v>39.021424964464522</v>
      </c>
      <c r="K67" s="236">
        <f t="shared" si="135"/>
        <v>28897.16450154618</v>
      </c>
      <c r="L67" s="236">
        <f t="shared" si="135"/>
        <v>23783.263430005121</v>
      </c>
      <c r="M67" s="236">
        <f t="shared" si="135"/>
        <v>28871.925806172785</v>
      </c>
      <c r="N67" s="236">
        <f t="shared" si="135"/>
        <v>26831.922928108346</v>
      </c>
      <c r="O67" s="236">
        <f t="shared" si="135"/>
        <v>27573.16610344483</v>
      </c>
      <c r="P67" s="236">
        <f t="shared" si="135"/>
        <v>2637460.2023443379</v>
      </c>
      <c r="Q67" s="236">
        <f t="shared" si="135"/>
        <v>2185962.4513346208</v>
      </c>
      <c r="R67" s="236">
        <f t="shared" si="135"/>
        <v>2654799.3015606026</v>
      </c>
      <c r="S67" s="236">
        <f t="shared" si="135"/>
        <v>2472268.8463957561</v>
      </c>
      <c r="T67" s="236">
        <f t="shared" si="135"/>
        <v>2539896.2059847191</v>
      </c>
      <c r="U67" s="236">
        <f t="shared" si="135"/>
        <v>1686990.8002550993</v>
      </c>
      <c r="V67" s="236">
        <f t="shared" si="135"/>
        <v>1388445.797313968</v>
      </c>
      <c r="W67" s="236">
        <f t="shared" si="135"/>
        <v>1685517.3876334878</v>
      </c>
      <c r="X67" s="236">
        <f t="shared" si="135"/>
        <v>1566423.8313226434</v>
      </c>
      <c r="Y67" s="236">
        <f t="shared" si="135"/>
        <v>1609696.9496065362</v>
      </c>
      <c r="Z67" s="238"/>
      <c r="AA67" s="236">
        <f t="shared" si="114"/>
        <v>2637500.7226833738</v>
      </c>
      <c r="AB67" s="236">
        <f t="shared" si="115"/>
        <v>2185996.0351360254</v>
      </c>
      <c r="AC67" s="236">
        <f t="shared" si="116"/>
        <v>2654840.0882870434</v>
      </c>
      <c r="AD67" s="236">
        <f t="shared" si="117"/>
        <v>2472306.8288349812</v>
      </c>
      <c r="AE67" s="236">
        <f t="shared" si="118"/>
        <v>2539935.2274096836</v>
      </c>
      <c r="AF67" s="236">
        <f t="shared" si="119"/>
        <v>1715887.9647566455</v>
      </c>
      <c r="AG67" s="236">
        <f t="shared" si="120"/>
        <v>1412229.0607439731</v>
      </c>
      <c r="AH67" s="236">
        <f t="shared" si="121"/>
        <v>1714389.3134396607</v>
      </c>
      <c r="AI67" s="236">
        <f t="shared" si="122"/>
        <v>1593255.7542507518</v>
      </c>
      <c r="AJ67" s="236">
        <f t="shared" si="123"/>
        <v>1637270.1157099809</v>
      </c>
      <c r="AK67" s="236">
        <f t="shared" si="17"/>
        <v>4353388.6874400191</v>
      </c>
      <c r="AL67" s="236">
        <f t="shared" si="18"/>
        <v>3598225.0958799985</v>
      </c>
      <c r="AM67" s="236">
        <f t="shared" si="19"/>
        <v>4369229.4017267041</v>
      </c>
      <c r="AN67" s="236">
        <f t="shared" si="20"/>
        <v>4065562.583085733</v>
      </c>
      <c r="AO67" s="236">
        <f t="shared" si="21"/>
        <v>4177205.3431196646</v>
      </c>
      <c r="AP67" s="245"/>
      <c r="AQ67" s="246"/>
      <c r="AR67" s="246"/>
      <c r="AS67" s="246"/>
      <c r="AT67" s="246"/>
      <c r="AU67" s="222"/>
      <c r="AV67" s="222"/>
      <c r="AW67" s="222"/>
    </row>
    <row r="68" spans="2:49" s="4" customFormat="1">
      <c r="C68" s="4" t="str">
        <v>CL577</v>
      </c>
      <c r="D68" s="4" t="str">
        <f>INDEX('Unadjusted forecasts'!C$7:C$58,MATCH($C68,'Unadjusted forecasts'!$B$7:$B$58,0))</f>
        <v>OR Service Centre Assurance LLU</v>
      </c>
      <c r="F68" s="236">
        <f t="shared" ref="F68:Y68" si="136">IF(Standards_adj,F44*(1+IFERROR(INDEX(Standards_uplift,MATCH($C68,Standards_comp_code,0),MATCH(F$5,Standards_years,0)),0)),F44)</f>
        <v>31.929330742838314</v>
      </c>
      <c r="G68" s="236">
        <f t="shared" si="136"/>
        <v>26.17077861430791</v>
      </c>
      <c r="H68" s="236">
        <f t="shared" si="136"/>
        <v>32.234093332808499</v>
      </c>
      <c r="I68" s="236">
        <f t="shared" si="136"/>
        <v>31.225943564404307</v>
      </c>
      <c r="J68" s="236">
        <f t="shared" si="136"/>
        <v>29.726854983942857</v>
      </c>
      <c r="K68" s="236">
        <f t="shared" si="136"/>
        <v>29324.864588121753</v>
      </c>
      <c r="L68" s="236">
        <f t="shared" si="136"/>
        <v>23847.061652198172</v>
      </c>
      <c r="M68" s="236">
        <f t="shared" si="136"/>
        <v>29414.125060371745</v>
      </c>
      <c r="N68" s="236">
        <f t="shared" si="136"/>
        <v>28543.633756123545</v>
      </c>
      <c r="O68" s="236">
        <f t="shared" si="136"/>
        <v>27033.267240548677</v>
      </c>
      <c r="P68" s="236">
        <f t="shared" si="136"/>
        <v>2373268.1863059117</v>
      </c>
      <c r="Q68" s="236">
        <f t="shared" si="136"/>
        <v>1945242.0345554308</v>
      </c>
      <c r="R68" s="236">
        <f t="shared" si="136"/>
        <v>2395920.8176741609</v>
      </c>
      <c r="S68" s="236">
        <f t="shared" si="136"/>
        <v>2320986.2757742498</v>
      </c>
      <c r="T68" s="236">
        <f t="shared" si="136"/>
        <v>2209560.85113513</v>
      </c>
      <c r="U68" s="236">
        <f t="shared" si="136"/>
        <v>1077790.2777213661</v>
      </c>
      <c r="V68" s="236">
        <f t="shared" si="136"/>
        <v>876462.05914185336</v>
      </c>
      <c r="W68" s="236">
        <f t="shared" si="136"/>
        <v>1081070.909039774</v>
      </c>
      <c r="X68" s="236">
        <f t="shared" si="136"/>
        <v>1049077.3405190951</v>
      </c>
      <c r="Y68" s="236">
        <f t="shared" si="136"/>
        <v>993566.14313945337</v>
      </c>
      <c r="Z68" s="238"/>
      <c r="AA68" s="236">
        <f t="shared" si="114"/>
        <v>2373300.1156366547</v>
      </c>
      <c r="AB68" s="236">
        <f t="shared" si="115"/>
        <v>1945268.205334045</v>
      </c>
      <c r="AC68" s="236">
        <f t="shared" si="116"/>
        <v>2395953.0517674936</v>
      </c>
      <c r="AD68" s="236">
        <f t="shared" si="117"/>
        <v>2321017.5017178142</v>
      </c>
      <c r="AE68" s="236">
        <f t="shared" si="118"/>
        <v>2209590.5779901138</v>
      </c>
      <c r="AF68" s="236">
        <f t="shared" si="119"/>
        <v>1107115.1423094878</v>
      </c>
      <c r="AG68" s="236">
        <f t="shared" si="120"/>
        <v>900309.12079405156</v>
      </c>
      <c r="AH68" s="236">
        <f t="shared" si="121"/>
        <v>1110485.0341001458</v>
      </c>
      <c r="AI68" s="236">
        <f t="shared" si="122"/>
        <v>1077620.9742752186</v>
      </c>
      <c r="AJ68" s="236">
        <f t="shared" si="123"/>
        <v>1020599.410380002</v>
      </c>
      <c r="AK68" s="236">
        <f t="shared" si="17"/>
        <v>3480415.2579461425</v>
      </c>
      <c r="AL68" s="236">
        <f t="shared" si="18"/>
        <v>2845577.3261280963</v>
      </c>
      <c r="AM68" s="236">
        <f t="shared" si="19"/>
        <v>3506438.0858676396</v>
      </c>
      <c r="AN68" s="236">
        <f t="shared" si="20"/>
        <v>3398638.4759930326</v>
      </c>
      <c r="AO68" s="236">
        <f t="shared" si="21"/>
        <v>3230189.9883701159</v>
      </c>
      <c r="AP68" s="245"/>
      <c r="AQ68" s="246"/>
      <c r="AR68" s="246"/>
      <c r="AS68" s="246"/>
      <c r="AT68" s="246"/>
      <c r="AU68" s="222"/>
      <c r="AV68" s="222"/>
      <c r="AW68" s="222"/>
    </row>
    <row r="69" spans="2:49" s="4" customFormat="1">
      <c r="C69" s="4">
        <v>0</v>
      </c>
      <c r="F69" s="236">
        <f t="shared" ref="F69:Y69" si="137">IF(Standards_adj,F45*(1+IFERROR(INDEX(Standards_uplift,MATCH($C69,Standards_comp_code,0),MATCH(F$5,Standards_years,0)),0)),F45)</f>
        <v>0</v>
      </c>
      <c r="G69" s="236">
        <f t="shared" si="137"/>
        <v>0</v>
      </c>
      <c r="H69" s="236">
        <f t="shared" si="137"/>
        <v>0</v>
      </c>
      <c r="I69" s="236">
        <f t="shared" si="137"/>
        <v>0</v>
      </c>
      <c r="J69" s="236">
        <f t="shared" si="137"/>
        <v>0</v>
      </c>
      <c r="K69" s="236">
        <f t="shared" si="137"/>
        <v>0</v>
      </c>
      <c r="L69" s="236">
        <f t="shared" si="137"/>
        <v>0</v>
      </c>
      <c r="M69" s="236">
        <f t="shared" si="137"/>
        <v>0</v>
      </c>
      <c r="N69" s="236">
        <f t="shared" si="137"/>
        <v>0</v>
      </c>
      <c r="O69" s="236">
        <f t="shared" si="137"/>
        <v>0</v>
      </c>
      <c r="P69" s="236">
        <f t="shared" si="137"/>
        <v>0</v>
      </c>
      <c r="Q69" s="236">
        <f t="shared" si="137"/>
        <v>0</v>
      </c>
      <c r="R69" s="236">
        <f t="shared" si="137"/>
        <v>0</v>
      </c>
      <c r="S69" s="236">
        <f t="shared" si="137"/>
        <v>0</v>
      </c>
      <c r="T69" s="236">
        <f t="shared" si="137"/>
        <v>0</v>
      </c>
      <c r="U69" s="236">
        <f t="shared" si="137"/>
        <v>0</v>
      </c>
      <c r="V69" s="236">
        <f t="shared" si="137"/>
        <v>0</v>
      </c>
      <c r="W69" s="236">
        <f t="shared" si="137"/>
        <v>0</v>
      </c>
      <c r="X69" s="236">
        <f t="shared" si="137"/>
        <v>0</v>
      </c>
      <c r="Y69" s="236">
        <f t="shared" si="137"/>
        <v>0</v>
      </c>
      <c r="Z69" s="238"/>
      <c r="AA69" s="236">
        <f t="shared" si="114"/>
        <v>0</v>
      </c>
      <c r="AB69" s="236">
        <f t="shared" si="115"/>
        <v>0</v>
      </c>
      <c r="AC69" s="236">
        <f t="shared" si="116"/>
        <v>0</v>
      </c>
      <c r="AD69" s="236">
        <f t="shared" si="117"/>
        <v>0</v>
      </c>
      <c r="AE69" s="236">
        <f t="shared" si="118"/>
        <v>0</v>
      </c>
      <c r="AF69" s="236">
        <f t="shared" si="119"/>
        <v>0</v>
      </c>
      <c r="AG69" s="236">
        <f t="shared" si="120"/>
        <v>0</v>
      </c>
      <c r="AH69" s="236">
        <f t="shared" si="121"/>
        <v>0</v>
      </c>
      <c r="AI69" s="236">
        <f t="shared" si="122"/>
        <v>0</v>
      </c>
      <c r="AJ69" s="236">
        <f t="shared" si="123"/>
        <v>0</v>
      </c>
      <c r="AK69" s="236">
        <f t="shared" si="17"/>
        <v>0</v>
      </c>
      <c r="AL69" s="236">
        <f t="shared" si="18"/>
        <v>0</v>
      </c>
      <c r="AM69" s="236">
        <f t="shared" si="19"/>
        <v>0</v>
      </c>
      <c r="AN69" s="236">
        <f t="shared" si="20"/>
        <v>0</v>
      </c>
      <c r="AO69" s="236">
        <f t="shared" si="21"/>
        <v>0</v>
      </c>
      <c r="AP69" s="222"/>
      <c r="AQ69" s="222"/>
      <c r="AR69" s="222"/>
      <c r="AS69" s="222"/>
      <c r="AT69" s="222"/>
      <c r="AU69" s="222"/>
      <c r="AV69" s="222"/>
      <c r="AW69" s="222"/>
    </row>
    <row r="70" spans="2:49" s="4" customFormat="1">
      <c r="C70" s="4">
        <v>0</v>
      </c>
      <c r="F70" s="236"/>
      <c r="G70" s="236">
        <f>IF(Standards_adj,G46*(1+IFERROR(INDEX('QoS Standards uplift'!$H$45:$L$62,MATCH($C70,'QoS Standards uplift'!$B$45:$B$62,0),MATCH(G$5,'QoS Standards uplift'!$H$5:$L$5,0)),0)),G46)</f>
        <v>0</v>
      </c>
      <c r="H70" s="236">
        <f>IF(Standards_adj,H46*(1+IFERROR(INDEX('QoS Standards uplift'!$H$45:$L$62,MATCH($C70,'QoS Standards uplift'!$B$45:$B$62,0),MATCH(H$5,'QoS Standards uplift'!$H$5:$L$5,0)),0)),H46)</f>
        <v>0</v>
      </c>
      <c r="I70" s="236">
        <f>IF(Standards_adj,I46*(1+IFERROR(INDEX('QoS Standards uplift'!$H$45:$L$62,MATCH($C70,'QoS Standards uplift'!$B$45:$B$62,0),MATCH(I$5,'QoS Standards uplift'!$H$5:$L$5,0)),0)),I46)</f>
        <v>0</v>
      </c>
      <c r="J70" s="236">
        <f>IF(Standards_adj,J46*(1+IFERROR(INDEX('QoS Standards uplift'!$H$45:$L$62,MATCH($C70,'QoS Standards uplift'!$B$45:$B$62,0),MATCH(J$5,'QoS Standards uplift'!$H$5:$L$5,0)),0)),J46)</f>
        <v>0</v>
      </c>
      <c r="K70" s="236">
        <f>IF(Standards_adj,K46*(1+IFERROR(INDEX('QoS Standards uplift'!$H$45:$L$62,MATCH($C70,'QoS Standards uplift'!$B$45:$B$62,0),MATCH(K$5,'QoS Standards uplift'!$H$5:$L$5,0)),0)),K46)</f>
        <v>0</v>
      </c>
      <c r="L70" s="236">
        <f>IF(Standards_adj,L46*(1+IFERROR(INDEX('QoS Standards uplift'!$H$45:$L$62,MATCH($C70,'QoS Standards uplift'!$B$45:$B$62,0),MATCH(L$5,'QoS Standards uplift'!$H$5:$L$5,0)),0)),L46)</f>
        <v>0</v>
      </c>
      <c r="M70" s="236">
        <f>IF(Standards_adj,M46*(1+IFERROR(INDEX('QoS Standards uplift'!$H$45:$L$62,MATCH($C70,'QoS Standards uplift'!$B$45:$B$62,0),MATCH(M$5,'QoS Standards uplift'!$H$5:$L$5,0)),0)),M46)</f>
        <v>0</v>
      </c>
      <c r="N70" s="236">
        <f>IF(Standards_adj,N46*(1+IFERROR(INDEX('QoS Standards uplift'!$H$45:$L$62,MATCH($C70,'QoS Standards uplift'!$B$45:$B$62,0),MATCH(N$5,'QoS Standards uplift'!$H$5:$L$5,0)),0)),N46)</f>
        <v>0</v>
      </c>
      <c r="O70" s="236">
        <f>IF(Standards_adj,O46*(1+IFERROR(INDEX('QoS Standards uplift'!$H$45:$L$62,MATCH($C70,'QoS Standards uplift'!$B$45:$B$62,0),MATCH(O$5,'QoS Standards uplift'!$H$5:$L$5,0)),0)),O46)</f>
        <v>0</v>
      </c>
      <c r="P70" s="236">
        <f>IF(Standards_adj,P46*(1+IFERROR(INDEX('QoS Standards uplift'!$H$45:$L$62,MATCH($C70,'QoS Standards uplift'!$B$45:$B$62,0),MATCH(P$5,'QoS Standards uplift'!$H$5:$L$5,0)),0)),P46)</f>
        <v>0</v>
      </c>
      <c r="Q70" s="236">
        <f>IF(Standards_adj,Q46*(1+IFERROR(INDEX('QoS Standards uplift'!$H$45:$L$62,MATCH($C70,'QoS Standards uplift'!$B$45:$B$62,0),MATCH(Q$5,'QoS Standards uplift'!$H$5:$L$5,0)),0)),Q46)</f>
        <v>0</v>
      </c>
      <c r="R70" s="236">
        <f>IF(Standards_adj,R46*(1+IFERROR(INDEX('QoS Standards uplift'!$H$45:$L$62,MATCH($C70,'QoS Standards uplift'!$B$45:$B$62,0),MATCH(R$5,'QoS Standards uplift'!$H$5:$L$5,0)),0)),R46)</f>
        <v>0</v>
      </c>
      <c r="S70" s="236">
        <f>IF(Standards_adj,S46*(1+IFERROR(INDEX('QoS Standards uplift'!$H$45:$L$62,MATCH($C70,'QoS Standards uplift'!$B$45:$B$62,0),MATCH(S$5,'QoS Standards uplift'!$H$5:$L$5,0)),0)),S46)</f>
        <v>0</v>
      </c>
      <c r="T70" s="236">
        <f>IF(Standards_adj,T46*(1+IFERROR(INDEX('QoS Standards uplift'!$H$45:$L$62,MATCH($C70,'QoS Standards uplift'!$B$45:$B$62,0),MATCH(T$5,'QoS Standards uplift'!$H$5:$L$5,0)),0)),T46)</f>
        <v>0</v>
      </c>
      <c r="U70" s="236">
        <f>IF(Standards_adj,U46*(1+IFERROR(INDEX('QoS Standards uplift'!$H$45:$L$62,MATCH($C70,'QoS Standards uplift'!$B$45:$B$62,0),MATCH(U$5,'QoS Standards uplift'!$H$5:$L$5,0)),0)),U46)</f>
        <v>0</v>
      </c>
      <c r="V70" s="236">
        <f>IF(Standards_adj,V46*(1+IFERROR(INDEX('QoS Standards uplift'!$H$45:$L$62,MATCH($C70,'QoS Standards uplift'!$B$45:$B$62,0),MATCH(V$5,'QoS Standards uplift'!$H$5:$L$5,0)),0)),V46)</f>
        <v>0</v>
      </c>
      <c r="W70" s="236">
        <f>IF(Standards_adj,W46*(1+IFERROR(INDEX('QoS Standards uplift'!$H$45:$L$62,MATCH($C70,'QoS Standards uplift'!$B$45:$B$62,0),MATCH(W$5,'QoS Standards uplift'!$H$5:$L$5,0)),0)),W46)</f>
        <v>0</v>
      </c>
      <c r="X70" s="236">
        <f>IF(Standards_adj,X46*(1+IFERROR(INDEX('QoS Standards uplift'!$H$45:$L$62,MATCH($C70,'QoS Standards uplift'!$B$45:$B$62,0),MATCH(X$5,'QoS Standards uplift'!$H$5:$L$5,0)),0)),X46)</f>
        <v>0</v>
      </c>
      <c r="Y70" s="236">
        <f>IF(Standards_adj,Y46*(1+IFERROR(INDEX('QoS Standards uplift'!$H$45:$L$62,MATCH($C70,'QoS Standards uplift'!$B$45:$B$62,0),MATCH(Y$5,'QoS Standards uplift'!$H$5:$L$5,0)),0)),Y46)</f>
        <v>0</v>
      </c>
      <c r="Z70" s="238"/>
      <c r="AA70" s="236">
        <f t="shared" si="114"/>
        <v>0</v>
      </c>
      <c r="AB70" s="236">
        <f t="shared" si="115"/>
        <v>0</v>
      </c>
      <c r="AC70" s="236">
        <f t="shared" si="116"/>
        <v>0</v>
      </c>
      <c r="AD70" s="236">
        <f t="shared" si="117"/>
        <v>0</v>
      </c>
      <c r="AE70" s="236">
        <f t="shared" si="118"/>
        <v>0</v>
      </c>
      <c r="AF70" s="236">
        <f t="shared" si="119"/>
        <v>0</v>
      </c>
      <c r="AG70" s="236">
        <f t="shared" si="120"/>
        <v>0</v>
      </c>
      <c r="AH70" s="236">
        <f t="shared" si="121"/>
        <v>0</v>
      </c>
      <c r="AI70" s="236">
        <f t="shared" si="122"/>
        <v>0</v>
      </c>
      <c r="AJ70" s="236">
        <f t="shared" si="123"/>
        <v>0</v>
      </c>
      <c r="AK70" s="236">
        <f t="shared" si="17"/>
        <v>0</v>
      </c>
      <c r="AL70" s="236">
        <f t="shared" si="18"/>
        <v>0</v>
      </c>
      <c r="AM70" s="236">
        <f t="shared" si="19"/>
        <v>0</v>
      </c>
      <c r="AN70" s="236">
        <f t="shared" si="20"/>
        <v>0</v>
      </c>
      <c r="AO70" s="236">
        <f t="shared" si="21"/>
        <v>0</v>
      </c>
      <c r="AP70" s="222"/>
      <c r="AQ70" s="222"/>
      <c r="AR70" s="222"/>
      <c r="AS70" s="222"/>
      <c r="AT70" s="222"/>
      <c r="AU70" s="222"/>
      <c r="AV70" s="222"/>
      <c r="AW70" s="222"/>
    </row>
    <row r="71" spans="2:49" s="4" customFormat="1">
      <c r="C71" s="46">
        <v>0</v>
      </c>
      <c r="F71" s="98"/>
      <c r="G71" s="98"/>
      <c r="H71" s="98"/>
      <c r="I71" s="98"/>
      <c r="J71" s="98"/>
      <c r="K71" s="98"/>
      <c r="L71" s="98"/>
      <c r="M71" s="98"/>
      <c r="N71" s="98"/>
      <c r="O71" s="98"/>
      <c r="P71" s="98"/>
      <c r="Q71" s="98"/>
      <c r="R71" s="98"/>
      <c r="S71" s="98"/>
      <c r="T71" s="98"/>
      <c r="U71" s="98"/>
      <c r="V71" s="98"/>
      <c r="W71" s="98"/>
      <c r="X71" s="98"/>
      <c r="Y71" s="98"/>
      <c r="Z71" s="97"/>
      <c r="AA71" s="98"/>
      <c r="AB71" s="98"/>
      <c r="AC71" s="98"/>
      <c r="AD71" s="98"/>
      <c r="AE71" s="98"/>
      <c r="AF71" s="98"/>
      <c r="AG71" s="98"/>
      <c r="AH71" s="98"/>
      <c r="AI71" s="98"/>
      <c r="AJ71" s="98"/>
      <c r="AK71" s="98">
        <f t="shared" si="17"/>
        <v>0</v>
      </c>
      <c r="AL71" s="98">
        <f t="shared" si="18"/>
        <v>0</v>
      </c>
      <c r="AM71" s="98">
        <f t="shared" si="19"/>
        <v>0</v>
      </c>
      <c r="AN71" s="98">
        <f t="shared" si="20"/>
        <v>0</v>
      </c>
      <c r="AO71" s="98">
        <f t="shared" si="21"/>
        <v>0</v>
      </c>
      <c r="AP71" s="222"/>
      <c r="AQ71" s="222"/>
      <c r="AR71" s="222"/>
      <c r="AS71" s="222"/>
      <c r="AT71" s="222"/>
      <c r="AU71" s="222"/>
      <c r="AV71" s="222"/>
      <c r="AW71" s="222"/>
    </row>
    <row r="72" spans="2:49" s="4" customFormat="1">
      <c r="C72" s="46"/>
      <c r="F72" s="177"/>
      <c r="G72" s="177"/>
      <c r="H72" s="177"/>
      <c r="I72" s="177"/>
      <c r="J72" s="177"/>
      <c r="K72" s="177"/>
      <c r="L72" s="177"/>
      <c r="M72" s="177"/>
      <c r="N72" s="177"/>
      <c r="O72" s="177"/>
      <c r="P72" s="98"/>
      <c r="Q72" s="98"/>
      <c r="R72" s="98"/>
      <c r="S72" s="98"/>
      <c r="T72" s="98"/>
      <c r="U72" s="98"/>
      <c r="V72" s="98"/>
      <c r="W72" s="98"/>
      <c r="X72" s="98"/>
      <c r="Y72" s="98"/>
      <c r="Z72" s="97"/>
      <c r="AA72" s="98"/>
      <c r="AB72" s="175"/>
      <c r="AC72" s="175"/>
      <c r="AD72" s="175"/>
      <c r="AE72" s="175"/>
      <c r="AF72" s="175"/>
      <c r="AG72" s="175"/>
      <c r="AH72" s="175"/>
      <c r="AI72" s="175"/>
      <c r="AJ72" s="175"/>
      <c r="AK72" s="175">
        <f t="shared" si="17"/>
        <v>0</v>
      </c>
      <c r="AL72" s="175">
        <f t="shared" si="18"/>
        <v>0</v>
      </c>
      <c r="AM72" s="175">
        <f t="shared" si="19"/>
        <v>0</v>
      </c>
      <c r="AN72" s="175">
        <f t="shared" si="20"/>
        <v>0</v>
      </c>
      <c r="AO72" s="175">
        <f t="shared" si="21"/>
        <v>0</v>
      </c>
      <c r="AP72" s="222"/>
      <c r="AQ72" s="222"/>
      <c r="AR72" s="222"/>
      <c r="AS72" s="222"/>
      <c r="AT72" s="222"/>
      <c r="AU72" s="222"/>
      <c r="AV72" s="222"/>
      <c r="AW72" s="222"/>
    </row>
    <row r="73" spans="2:49" s="4" customFormat="1">
      <c r="C73" s="46"/>
      <c r="F73" s="177"/>
      <c r="G73" s="177"/>
      <c r="H73" s="177"/>
      <c r="I73" s="177"/>
      <c r="J73" s="177"/>
      <c r="K73" s="177"/>
      <c r="L73" s="177"/>
      <c r="M73" s="177"/>
      <c r="N73" s="177"/>
      <c r="O73" s="175"/>
      <c r="P73" s="98"/>
      <c r="Q73" s="98"/>
      <c r="R73" s="98"/>
      <c r="S73" s="98"/>
      <c r="T73" s="98"/>
      <c r="U73" s="98"/>
      <c r="V73" s="98"/>
      <c r="W73" s="98"/>
      <c r="X73" s="98"/>
      <c r="Y73" s="98"/>
      <c r="Z73" s="97"/>
      <c r="AA73" s="98"/>
      <c r="AB73" s="98"/>
      <c r="AC73" s="98"/>
      <c r="AD73" s="98"/>
      <c r="AE73" s="211"/>
      <c r="AF73" s="98"/>
      <c r="AG73" s="98"/>
      <c r="AH73" s="98"/>
      <c r="AI73" s="98"/>
      <c r="AJ73" s="98"/>
      <c r="AK73" s="98">
        <f t="shared" si="17"/>
        <v>0</v>
      </c>
      <c r="AL73" s="98">
        <f t="shared" si="18"/>
        <v>0</v>
      </c>
      <c r="AM73" s="98">
        <f t="shared" si="19"/>
        <v>0</v>
      </c>
      <c r="AN73" s="98">
        <f t="shared" si="20"/>
        <v>0</v>
      </c>
      <c r="AO73" s="98">
        <f t="shared" si="21"/>
        <v>0</v>
      </c>
      <c r="AP73" s="222"/>
      <c r="AQ73" s="222"/>
      <c r="AR73" s="222"/>
      <c r="AS73" s="222"/>
      <c r="AT73" s="222"/>
      <c r="AU73" s="222"/>
      <c r="AV73" s="222"/>
      <c r="AW73" s="222"/>
    </row>
    <row r="74" spans="2:49" s="4" customFormat="1">
      <c r="C74" s="46"/>
      <c r="F74" s="177"/>
      <c r="G74" s="177"/>
      <c r="H74" s="177"/>
      <c r="I74" s="177"/>
      <c r="J74" s="177"/>
      <c r="K74" s="177"/>
      <c r="L74" s="177"/>
      <c r="M74" s="177"/>
      <c r="N74" s="177"/>
      <c r="O74" s="177"/>
      <c r="P74" s="98"/>
      <c r="Q74" s="98"/>
      <c r="R74" s="98"/>
      <c r="S74" s="98"/>
      <c r="T74" s="98"/>
      <c r="U74" s="98"/>
      <c r="V74" s="98"/>
      <c r="W74" s="98"/>
      <c r="X74" s="98"/>
      <c r="Y74" s="98"/>
      <c r="Z74" s="97"/>
      <c r="AA74" s="98"/>
      <c r="AB74" s="98"/>
      <c r="AC74" s="98"/>
      <c r="AD74" s="98"/>
      <c r="AE74" s="98"/>
      <c r="AF74" s="98"/>
      <c r="AG74" s="98"/>
      <c r="AH74" s="98"/>
      <c r="AI74" s="98"/>
      <c r="AJ74" s="176"/>
      <c r="AK74" s="176">
        <f t="shared" ref="AK74:AK137" si="138">AA74+AF74</f>
        <v>0</v>
      </c>
      <c r="AL74" s="176">
        <f t="shared" ref="AL74:AL137" si="139">AB74+AG74</f>
        <v>0</v>
      </c>
      <c r="AM74" s="176">
        <f t="shared" ref="AM74:AM137" si="140">AC74+AH74</f>
        <v>0</v>
      </c>
      <c r="AN74" s="176">
        <f t="shared" ref="AN74:AN137" si="141">AD74+AI74</f>
        <v>0</v>
      </c>
      <c r="AO74" s="176">
        <f t="shared" ref="AO74:AO137" si="142">AE74+AJ74</f>
        <v>0</v>
      </c>
      <c r="AP74" s="222"/>
      <c r="AQ74" s="222"/>
      <c r="AR74" s="222"/>
      <c r="AS74" s="222"/>
      <c r="AT74" s="222"/>
      <c r="AU74" s="222"/>
      <c r="AV74" s="222"/>
      <c r="AW74" s="222"/>
    </row>
    <row r="75" spans="2:49">
      <c r="F75" s="177"/>
      <c r="G75" s="177"/>
      <c r="H75" s="177"/>
      <c r="I75" s="177"/>
      <c r="J75" s="177"/>
      <c r="K75" s="177"/>
      <c r="L75" s="177"/>
      <c r="M75" s="177"/>
      <c r="N75" s="177"/>
      <c r="O75" s="177"/>
      <c r="AK75" s="97"/>
      <c r="AL75" s="97"/>
      <c r="AM75" s="97"/>
      <c r="AN75" s="97"/>
      <c r="AO75" s="97"/>
      <c r="AP75" s="222"/>
      <c r="AQ75" s="222"/>
      <c r="AR75" s="222"/>
      <c r="AS75" s="222"/>
      <c r="AT75" s="222"/>
      <c r="AU75" s="222"/>
      <c r="AV75" s="222"/>
      <c r="AW75" s="222"/>
    </row>
    <row r="76" spans="2:49" s="4" customFormat="1">
      <c r="F76" s="177"/>
      <c r="G76" s="177"/>
      <c r="H76" s="177"/>
      <c r="I76" s="177"/>
      <c r="J76" s="177"/>
      <c r="K76" s="177"/>
      <c r="L76" s="177"/>
      <c r="M76" s="177"/>
      <c r="N76" s="177"/>
      <c r="O76" s="177"/>
      <c r="P76" s="97"/>
      <c r="Q76" s="97"/>
      <c r="R76" s="97"/>
      <c r="S76" s="97"/>
      <c r="T76" s="97"/>
      <c r="U76" s="97"/>
      <c r="V76" s="97"/>
      <c r="W76" s="97"/>
      <c r="X76" s="97"/>
      <c r="Y76" s="97"/>
      <c r="Z76" s="97"/>
      <c r="AA76" s="97"/>
      <c r="AB76" s="97"/>
      <c r="AC76" s="97"/>
      <c r="AD76" s="97"/>
      <c r="AE76" s="97"/>
      <c r="AF76" s="97"/>
      <c r="AG76" s="97"/>
      <c r="AH76" s="97"/>
      <c r="AI76" s="162"/>
      <c r="AJ76" s="46"/>
      <c r="AK76" s="46"/>
      <c r="AL76" s="46"/>
      <c r="AM76" s="46"/>
      <c r="AN76" s="46"/>
      <c r="AO76" s="46"/>
      <c r="AP76" s="222"/>
      <c r="AQ76" s="222"/>
      <c r="AR76" s="222"/>
      <c r="AS76" s="222"/>
      <c r="AT76" s="222"/>
      <c r="AU76" s="222"/>
      <c r="AV76" s="222"/>
      <c r="AW76" s="222"/>
    </row>
    <row r="77" spans="2:49" s="4" customFormat="1" ht="17.649999999999999">
      <c r="B77" s="5"/>
      <c r="C77" s="168" t="s">
        <v>345</v>
      </c>
      <c r="F77" s="98"/>
      <c r="G77" s="98"/>
      <c r="H77" s="171"/>
      <c r="I77" s="98"/>
      <c r="J77" s="98"/>
      <c r="K77" s="98"/>
      <c r="L77" s="98"/>
      <c r="M77" s="98"/>
      <c r="N77" s="98"/>
      <c r="O77" s="98"/>
      <c r="P77" s="98"/>
      <c r="Q77" s="98"/>
      <c r="R77" s="98"/>
      <c r="S77" s="98"/>
      <c r="T77" s="98"/>
      <c r="U77" s="98"/>
      <c r="V77" s="98"/>
      <c r="W77" s="98"/>
      <c r="X77" s="98"/>
      <c r="Y77" s="98"/>
      <c r="Z77" s="98"/>
      <c r="AA77" s="98"/>
      <c r="AB77" s="98"/>
      <c r="AC77" s="98"/>
      <c r="AD77" s="98"/>
      <c r="AE77" s="98"/>
      <c r="AF77" s="98"/>
      <c r="AG77" s="98"/>
      <c r="AH77" s="98"/>
      <c r="AI77" s="98"/>
      <c r="AJ77" s="98"/>
      <c r="AK77" s="98"/>
      <c r="AL77" s="246"/>
      <c r="AM77" s="246"/>
      <c r="AN77" s="246"/>
      <c r="AO77" s="246"/>
      <c r="AP77" s="222"/>
      <c r="AQ77" s="222"/>
      <c r="AR77" s="222"/>
      <c r="AS77" s="222"/>
      <c r="AT77" s="222"/>
      <c r="AU77" s="222"/>
      <c r="AV77" s="222"/>
      <c r="AW77" s="222"/>
    </row>
    <row r="78" spans="2:49" s="4" customFormat="1" ht="17.649999999999999">
      <c r="B78" s="5"/>
      <c r="C78" s="168" t="s">
        <v>265</v>
      </c>
      <c r="F78" s="167">
        <f>SUM(F79:F94)</f>
        <v>7.9293353411595069</v>
      </c>
      <c r="G78" s="167">
        <f t="shared" ref="G78:Y78" si="143">SUM(G79:G94)</f>
        <v>6.6530546872504894</v>
      </c>
      <c r="H78" s="167">
        <f t="shared" si="143"/>
        <v>8.2585429666600803</v>
      </c>
      <c r="I78" s="167">
        <f t="shared" si="143"/>
        <v>7.9433725961523152</v>
      </c>
      <c r="J78" s="167">
        <f t="shared" si="143"/>
        <v>8.1242068160363132</v>
      </c>
      <c r="K78" s="167">
        <f t="shared" si="143"/>
        <v>0.97186926746765145</v>
      </c>
      <c r="L78" s="167">
        <f t="shared" si="143"/>
        <v>0.80812630418086029</v>
      </c>
      <c r="M78" s="167">
        <f t="shared" si="143"/>
        <v>1.0021904710384981</v>
      </c>
      <c r="N78" s="167">
        <f t="shared" si="143"/>
        <v>0.96261332948014833</v>
      </c>
      <c r="O78" s="167">
        <f t="shared" si="143"/>
        <v>0.97928949348422534</v>
      </c>
      <c r="P78" s="167">
        <f t="shared" si="143"/>
        <v>4.9072300914194802</v>
      </c>
      <c r="Q78" s="167">
        <f t="shared" si="143"/>
        <v>4.1300738174565463</v>
      </c>
      <c r="R78" s="167">
        <f t="shared" si="143"/>
        <v>5.1343038453136103</v>
      </c>
      <c r="S78" s="167">
        <f t="shared" si="143"/>
        <v>4.9436604448823216</v>
      </c>
      <c r="T78" s="167">
        <f t="shared" si="143"/>
        <v>5.0464965699421427</v>
      </c>
      <c r="U78" s="167">
        <f t="shared" si="143"/>
        <v>3.1511689950847215</v>
      </c>
      <c r="V78" s="167">
        <f t="shared" si="143"/>
        <v>2.6537427253953267</v>
      </c>
      <c r="W78" s="167">
        <f t="shared" si="143"/>
        <v>3.3261226613103445</v>
      </c>
      <c r="X78" s="167">
        <f t="shared" si="143"/>
        <v>3.2244975590209743</v>
      </c>
      <c r="Y78" s="167">
        <f t="shared" si="143"/>
        <v>3.3152051576354387</v>
      </c>
      <c r="Z78" s="98"/>
      <c r="AA78" s="170">
        <f>SUM(AA79:AA94)</f>
        <v>12.836565432578986</v>
      </c>
      <c r="AB78" s="170">
        <f t="shared" ref="AB78" si="144">SUM(AB79:AB94)</f>
        <v>10.783128504707037</v>
      </c>
      <c r="AC78" s="170">
        <f t="shared" ref="AC78" si="145">SUM(AC79:AC94)</f>
        <v>13.392846811973691</v>
      </c>
      <c r="AD78" s="170">
        <f t="shared" ref="AD78" si="146">SUM(AD79:AD94)</f>
        <v>12.887033041034639</v>
      </c>
      <c r="AE78" s="170">
        <f t="shared" ref="AE78" si="147">SUM(AE79:AE94)</f>
        <v>13.170703385978456</v>
      </c>
      <c r="AF78" s="170">
        <f t="shared" ref="AF78" si="148">SUM(AF79:AF94)</f>
        <v>4.1230382625523729</v>
      </c>
      <c r="AG78" s="170">
        <f t="shared" ref="AG78" si="149">SUM(AG79:AG94)</f>
        <v>3.4618690295761874</v>
      </c>
      <c r="AH78" s="170">
        <f t="shared" ref="AH78" si="150">SUM(AH79:AH94)</f>
        <v>4.3283131323488426</v>
      </c>
      <c r="AI78" s="170">
        <f t="shared" ref="AI78" si="151">SUM(AI79:AI94)</f>
        <v>4.187110888501123</v>
      </c>
      <c r="AJ78" s="170">
        <f t="shared" ref="AJ78" si="152">SUM(AJ79:AJ94)</f>
        <v>4.2944946511196651</v>
      </c>
      <c r="AK78" s="308">
        <f t="shared" si="138"/>
        <v>16.95960369513136</v>
      </c>
      <c r="AL78" s="308">
        <f t="shared" si="139"/>
        <v>14.244997534283224</v>
      </c>
      <c r="AM78" s="308">
        <f t="shared" si="140"/>
        <v>17.721159944322533</v>
      </c>
      <c r="AN78" s="308">
        <f t="shared" si="141"/>
        <v>17.074143929535762</v>
      </c>
      <c r="AO78" s="308">
        <f t="shared" si="142"/>
        <v>17.465198037098119</v>
      </c>
      <c r="AP78" s="222"/>
      <c r="AQ78" s="248"/>
      <c r="AR78" s="222"/>
      <c r="AS78" s="222"/>
      <c r="AT78" s="222"/>
      <c r="AU78" s="222"/>
      <c r="AV78" s="222"/>
      <c r="AW78" s="222"/>
    </row>
    <row r="79" spans="2:49" s="4" customFormat="1" ht="17.649999999999999">
      <c r="B79" s="5"/>
      <c r="C79" s="4" t="str">
        <f t="array" ref="C79:C95">relevant_comp_codes</f>
        <v>CF187</v>
      </c>
      <c r="D79" s="4" t="str">
        <f>INDEX('Unadjusted forecasts'!C$7:C$58,MATCH($C79,'Unadjusted forecasts'!$B$7:$B$58,0))</f>
        <v>MPF Line Testing Systems</v>
      </c>
      <c r="F79" s="239">
        <f t="shared" ref="F79:Y79" si="153">F55/INDEX(component_volumes,MATCH($C79,comp_vol_code,0),MATCH(F$5,comp_vol_years,0))</f>
        <v>3.3322453301004737E-6</v>
      </c>
      <c r="G79" s="239">
        <f t="shared" si="153"/>
        <v>2.7799244344338081E-6</v>
      </c>
      <c r="H79" s="239">
        <f t="shared" si="153"/>
        <v>3.399576915387863E-6</v>
      </c>
      <c r="I79" s="239">
        <f t="shared" si="153"/>
        <v>3.2175870388670878E-6</v>
      </c>
      <c r="J79" s="239">
        <f t="shared" si="153"/>
        <v>3.2745126438683993E-6</v>
      </c>
      <c r="K79" s="239">
        <f t="shared" si="153"/>
        <v>-2.8043914434227707E-4</v>
      </c>
      <c r="L79" s="239">
        <f t="shared" si="153"/>
        <v>-2.3243518169366613E-4</v>
      </c>
      <c r="M79" s="239">
        <f t="shared" si="153"/>
        <v>-2.8458253804637223E-4</v>
      </c>
      <c r="N79" s="239">
        <f t="shared" si="153"/>
        <v>-2.6946415794770404E-4</v>
      </c>
      <c r="O79" s="239">
        <f t="shared" si="153"/>
        <v>-2.7403032424887426E-4</v>
      </c>
      <c r="P79" s="239">
        <f t="shared" si="153"/>
        <v>1.7930810628849381E-2</v>
      </c>
      <c r="Q79" s="239">
        <f t="shared" si="153"/>
        <v>1.495877213663643E-2</v>
      </c>
      <c r="R79" s="239">
        <f t="shared" si="153"/>
        <v>1.8293121859124854E-2</v>
      </c>
      <c r="S79" s="239">
        <f t="shared" si="153"/>
        <v>1.7313834415074839E-2</v>
      </c>
      <c r="T79" s="239">
        <f t="shared" si="153"/>
        <v>1.7620151070091478E-2</v>
      </c>
      <c r="U79" s="239">
        <f t="shared" si="153"/>
        <v>1.4119471106824617E-2</v>
      </c>
      <c r="V79" s="239">
        <f t="shared" si="153"/>
        <v>1.1702581106608014E-2</v>
      </c>
      <c r="W79" s="239">
        <f t="shared" si="153"/>
        <v>1.4328081526837054E-2</v>
      </c>
      <c r="X79" s="239">
        <f t="shared" si="153"/>
        <v>1.3566905580854972E-2</v>
      </c>
      <c r="Y79" s="239">
        <f t="shared" si="153"/>
        <v>1.3796801636591189E-2</v>
      </c>
      <c r="Z79" s="98"/>
      <c r="AA79" s="220">
        <f t="shared" ref="AA79:AA92" si="154">SUM(F79,P79)</f>
        <v>1.7934142874179482E-2</v>
      </c>
      <c r="AB79" s="220">
        <f t="shared" ref="AB79:AB92" si="155">SUM(G79,Q79)</f>
        <v>1.4961552061070863E-2</v>
      </c>
      <c r="AC79" s="220">
        <f t="shared" ref="AC79:AC92" si="156">SUM(H79,R79)</f>
        <v>1.8296521436040242E-2</v>
      </c>
      <c r="AD79" s="220">
        <f t="shared" ref="AD79:AD92" si="157">SUM(I79,S79)</f>
        <v>1.7317052002113708E-2</v>
      </c>
      <c r="AE79" s="220">
        <f t="shared" ref="AE79:AE92" si="158">SUM(J79,T79)</f>
        <v>1.7623425582735348E-2</v>
      </c>
      <c r="AF79" s="220">
        <f t="shared" ref="AF79:AF92" si="159">SUM(K79,U79)</f>
        <v>1.383903196248234E-2</v>
      </c>
      <c r="AG79" s="220">
        <f t="shared" ref="AG79:AG92" si="160">SUM(L79,V79)</f>
        <v>1.1470145924914348E-2</v>
      </c>
      <c r="AH79" s="220">
        <f t="shared" ref="AH79:AH92" si="161">SUM(M79,W79)</f>
        <v>1.4043498988790683E-2</v>
      </c>
      <c r="AI79" s="220">
        <f t="shared" ref="AI79:AI92" si="162">SUM(N79,X79)</f>
        <v>1.3297441422907268E-2</v>
      </c>
      <c r="AJ79" s="220">
        <f t="shared" ref="AJ79:AJ92" si="163">SUM(O79,Y79)</f>
        <v>1.3522771312342315E-2</v>
      </c>
      <c r="AK79" s="220">
        <f t="shared" si="138"/>
        <v>3.1773174836661824E-2</v>
      </c>
      <c r="AL79" s="220">
        <f t="shared" si="139"/>
        <v>2.6431697985985211E-2</v>
      </c>
      <c r="AM79" s="220">
        <f t="shared" si="140"/>
        <v>3.2340020424830924E-2</v>
      </c>
      <c r="AN79" s="220">
        <f t="shared" si="141"/>
        <v>3.0614493425020976E-2</v>
      </c>
      <c r="AO79" s="220">
        <f t="shared" si="142"/>
        <v>3.1146196895077662E-2</v>
      </c>
      <c r="AP79" s="313"/>
      <c r="AQ79" s="222"/>
      <c r="AR79" s="222"/>
      <c r="AS79" s="222"/>
      <c r="AT79" s="222"/>
      <c r="AU79" s="222"/>
      <c r="AV79" s="222"/>
      <c r="AW79" s="222"/>
    </row>
    <row r="80" spans="2:49" s="4" customFormat="1" ht="17.649999999999999">
      <c r="B80" s="5"/>
      <c r="C80" s="4" t="str">
        <v>CL133</v>
      </c>
      <c r="D80" s="4" t="str">
        <f>INDEX('Unadjusted forecasts'!C$7:C$58,MATCH($C80,'Unadjusted forecasts'!$B$7:$B$58,0))</f>
        <v>WLA tie cables</v>
      </c>
      <c r="F80" s="239">
        <f t="shared" ref="F80:Y80" si="164">F56/INDEX(component_volumes,MATCH($C80,comp_vol_code,0),MATCH(F$5,comp_vol_years,0))</f>
        <v>1.5934419190995633E-4</v>
      </c>
      <c r="G80" s="239">
        <f t="shared" si="164"/>
        <v>1.3836989263330026E-4</v>
      </c>
      <c r="H80" s="239">
        <f t="shared" si="164"/>
        <v>1.7539971196174574E-4</v>
      </c>
      <c r="I80" s="239">
        <f t="shared" si="164"/>
        <v>1.7141827216953686E-4</v>
      </c>
      <c r="J80" s="239">
        <f t="shared" si="164"/>
        <v>1.7793377483166852E-4</v>
      </c>
      <c r="K80" s="239">
        <f t="shared" si="164"/>
        <v>4.5898211401824523E-4</v>
      </c>
      <c r="L80" s="239">
        <f t="shared" si="164"/>
        <v>4.2474948085647176E-4</v>
      </c>
      <c r="M80" s="239">
        <f t="shared" si="164"/>
        <v>5.7015179704420448E-4</v>
      </c>
      <c r="N80" s="239">
        <f t="shared" si="164"/>
        <v>5.833275639046591E-4</v>
      </c>
      <c r="O80" s="239">
        <f t="shared" si="164"/>
        <v>6.3950115344076465E-4</v>
      </c>
      <c r="P80" s="239">
        <f t="shared" si="164"/>
        <v>0.79563755126921276</v>
      </c>
      <c r="Q80" s="239">
        <f t="shared" si="164"/>
        <v>0.69090866271646001</v>
      </c>
      <c r="R80" s="239">
        <f t="shared" si="164"/>
        <v>0.87580598731473969</v>
      </c>
      <c r="S80" s="239">
        <f t="shared" si="164"/>
        <v>0.85592585884046835</v>
      </c>
      <c r="T80" s="239">
        <f t="shared" si="164"/>
        <v>0.88845907213961295</v>
      </c>
      <c r="U80" s="239">
        <f t="shared" si="164"/>
        <v>0.37685585802038618</v>
      </c>
      <c r="V80" s="239">
        <f t="shared" si="164"/>
        <v>0.34874851364146237</v>
      </c>
      <c r="W80" s="239">
        <f t="shared" si="164"/>
        <v>0.46813380764640766</v>
      </c>
      <c r="X80" s="239">
        <f t="shared" si="164"/>
        <v>0.47895201771085433</v>
      </c>
      <c r="Y80" s="239">
        <f t="shared" si="164"/>
        <v>0.52507439511110421</v>
      </c>
      <c r="Z80" s="98"/>
      <c r="AA80" s="220">
        <f t="shared" si="154"/>
        <v>0.79579689546112276</v>
      </c>
      <c r="AB80" s="220">
        <f t="shared" si="155"/>
        <v>0.69104703260909328</v>
      </c>
      <c r="AC80" s="220">
        <f t="shared" si="156"/>
        <v>0.87598138702670147</v>
      </c>
      <c r="AD80" s="220">
        <f t="shared" si="157"/>
        <v>0.85609727711263783</v>
      </c>
      <c r="AE80" s="220">
        <f t="shared" si="158"/>
        <v>0.88863700591444461</v>
      </c>
      <c r="AF80" s="220">
        <f t="shared" si="159"/>
        <v>0.37731484013440442</v>
      </c>
      <c r="AG80" s="220">
        <f t="shared" si="160"/>
        <v>0.34917326312231883</v>
      </c>
      <c r="AH80" s="220">
        <f t="shared" si="161"/>
        <v>0.46870395944345189</v>
      </c>
      <c r="AI80" s="220">
        <f t="shared" si="162"/>
        <v>0.479535345274759</v>
      </c>
      <c r="AJ80" s="220">
        <f t="shared" si="163"/>
        <v>0.52571389626454501</v>
      </c>
      <c r="AK80" s="220">
        <f t="shared" si="138"/>
        <v>1.1731117355955272</v>
      </c>
      <c r="AL80" s="220">
        <f t="shared" si="139"/>
        <v>1.0402202957314122</v>
      </c>
      <c r="AM80" s="220">
        <f t="shared" si="140"/>
        <v>1.3446853464701534</v>
      </c>
      <c r="AN80" s="220">
        <f t="shared" si="141"/>
        <v>1.3356326223873969</v>
      </c>
      <c r="AO80" s="220">
        <f t="shared" si="142"/>
        <v>1.4143509021789895</v>
      </c>
      <c r="AP80" s="222"/>
      <c r="AQ80" s="222"/>
      <c r="AR80" s="222"/>
      <c r="AS80" s="222"/>
      <c r="AT80" s="222"/>
      <c r="AU80" s="222"/>
      <c r="AV80" s="222"/>
      <c r="AW80" s="222"/>
    </row>
    <row r="81" spans="2:49" s="4" customFormat="1" ht="17.649999999999999">
      <c r="B81" s="5"/>
      <c r="C81" s="4" t="str">
        <v>CL171</v>
      </c>
      <c r="D81" s="4" t="str">
        <f>INDEX('Unadjusted forecasts'!C$7:C$58,MATCH($C81,'Unadjusted forecasts'!$B$7:$B$58,0))</f>
        <v>E side copper capital</v>
      </c>
      <c r="F81" s="239">
        <f t="shared" ref="F81:Y81" si="165">F57/INDEX(component_volumes,MATCH($C81,comp_vol_code,0),MATCH(F$5,comp_vol_years,0))</f>
        <v>1.6574055659812782E-5</v>
      </c>
      <c r="G81" s="239">
        <f t="shared" si="165"/>
        <v>1.3841520854767831E-5</v>
      </c>
      <c r="H81" s="239">
        <f t="shared" si="165"/>
        <v>1.7132099672693162E-5</v>
      </c>
      <c r="I81" s="239">
        <f t="shared" si="165"/>
        <v>1.6448257207234056E-5</v>
      </c>
      <c r="J81" s="239">
        <f t="shared" si="165"/>
        <v>1.6695694457691353E-5</v>
      </c>
      <c r="K81" s="239">
        <f t="shared" si="165"/>
        <v>5.716439859804442E-5</v>
      </c>
      <c r="L81" s="239">
        <f t="shared" si="165"/>
        <v>4.7521560220639038E-5</v>
      </c>
      <c r="M81" s="239">
        <f t="shared" si="165"/>
        <v>5.9052324891604312E-5</v>
      </c>
      <c r="N81" s="239">
        <f t="shared" si="165"/>
        <v>5.6923542889444781E-5</v>
      </c>
      <c r="O81" s="239">
        <f t="shared" si="165"/>
        <v>5.8031171046316048E-5</v>
      </c>
      <c r="P81" s="239">
        <f t="shared" si="165"/>
        <v>8.3966922306200911E-2</v>
      </c>
      <c r="Q81" s="239">
        <f t="shared" si="165"/>
        <v>7.012344655207213E-2</v>
      </c>
      <c r="R81" s="239">
        <f t="shared" si="165"/>
        <v>8.6794066080466276E-2</v>
      </c>
      <c r="S81" s="239">
        <f t="shared" si="165"/>
        <v>8.3329606424637284E-2</v>
      </c>
      <c r="T81" s="239">
        <f t="shared" si="165"/>
        <v>8.4583164685285858E-2</v>
      </c>
      <c r="U81" s="239">
        <f t="shared" si="165"/>
        <v>5.4436374887127104E-2</v>
      </c>
      <c r="V81" s="239">
        <f t="shared" si="165"/>
        <v>4.5253716138638607E-2</v>
      </c>
      <c r="W81" s="239">
        <f t="shared" si="165"/>
        <v>5.6234204760194396E-2</v>
      </c>
      <c r="X81" s="239">
        <f t="shared" si="165"/>
        <v>5.4207013396958589E-2</v>
      </c>
      <c r="Y81" s="239">
        <f t="shared" si="165"/>
        <v>5.5261782852454013E-2</v>
      </c>
      <c r="Z81" s="98"/>
      <c r="AA81" s="220">
        <f t="shared" si="154"/>
        <v>8.3983496361860727E-2</v>
      </c>
      <c r="AB81" s="220">
        <f t="shared" si="155"/>
        <v>7.0137288072926893E-2</v>
      </c>
      <c r="AC81" s="220">
        <f t="shared" si="156"/>
        <v>8.6811198180138965E-2</v>
      </c>
      <c r="AD81" s="220">
        <f t="shared" si="157"/>
        <v>8.3346054681844514E-2</v>
      </c>
      <c r="AE81" s="220">
        <f t="shared" si="158"/>
        <v>8.4599860379743555E-2</v>
      </c>
      <c r="AF81" s="220">
        <f t="shared" si="159"/>
        <v>5.4493539285725145E-2</v>
      </c>
      <c r="AG81" s="220">
        <f t="shared" si="160"/>
        <v>4.5301237698859249E-2</v>
      </c>
      <c r="AH81" s="220">
        <f t="shared" si="161"/>
        <v>5.6293257085086E-2</v>
      </c>
      <c r="AI81" s="220">
        <f t="shared" si="162"/>
        <v>5.4263936939848031E-2</v>
      </c>
      <c r="AJ81" s="220">
        <f t="shared" si="163"/>
        <v>5.5319814023500329E-2</v>
      </c>
      <c r="AK81" s="220">
        <f t="shared" si="138"/>
        <v>0.13847703564758587</v>
      </c>
      <c r="AL81" s="220">
        <f t="shared" si="139"/>
        <v>0.11543852577178615</v>
      </c>
      <c r="AM81" s="220">
        <f t="shared" si="140"/>
        <v>0.14310445526522497</v>
      </c>
      <c r="AN81" s="220">
        <f t="shared" si="141"/>
        <v>0.13760999162169255</v>
      </c>
      <c r="AO81" s="220">
        <f t="shared" si="142"/>
        <v>0.13991967440324388</v>
      </c>
      <c r="AP81" s="222"/>
      <c r="AQ81" s="222"/>
      <c r="AR81" s="222"/>
      <c r="AS81" s="222"/>
      <c r="AT81" s="222"/>
      <c r="AU81" s="222"/>
      <c r="AV81" s="222"/>
      <c r="AW81" s="222"/>
    </row>
    <row r="82" spans="2:49" s="4" customFormat="1" ht="17.649999999999999">
      <c r="B82" s="5"/>
      <c r="C82" s="4" t="str">
        <v>CL172</v>
      </c>
      <c r="D82" s="4" t="str">
        <f>INDEX('Unadjusted forecasts'!C$7:C$58,MATCH($C82,'Unadjusted forecasts'!$B$7:$B$58,0))</f>
        <v>E side copper current</v>
      </c>
      <c r="F82" s="239">
        <f t="shared" ref="F82:Y82" si="166">F58/INDEX(component_volumes,MATCH($C82,comp_vol_code,0),MATCH(F$5,comp_vol_years,0))</f>
        <v>2.084705381556978</v>
      </c>
      <c r="G82" s="239">
        <f t="shared" si="166"/>
        <v>1.7527562893561655</v>
      </c>
      <c r="H82" s="239">
        <f t="shared" si="166"/>
        <v>2.1796279761940758</v>
      </c>
      <c r="I82" s="239">
        <f t="shared" si="166"/>
        <v>2.0994981206446082</v>
      </c>
      <c r="J82" s="239">
        <f t="shared" si="166"/>
        <v>2.155217357142845</v>
      </c>
      <c r="K82" s="239">
        <f t="shared" si="166"/>
        <v>5.8053657089827557E-2</v>
      </c>
      <c r="L82" s="239">
        <f t="shared" si="166"/>
        <v>4.82658558209609E-2</v>
      </c>
      <c r="M82" s="239">
        <f t="shared" si="166"/>
        <v>5.9860653621141097E-2</v>
      </c>
      <c r="N82" s="239">
        <f t="shared" si="166"/>
        <v>5.7489974470323585E-2</v>
      </c>
      <c r="O82" s="239">
        <f t="shared" si="166"/>
        <v>5.8468703752652985E-2</v>
      </c>
      <c r="P82" s="239">
        <f t="shared" si="166"/>
        <v>0.39512761152105397</v>
      </c>
      <c r="Q82" s="239">
        <f t="shared" si="166"/>
        <v>0.33221116629658315</v>
      </c>
      <c r="R82" s="239">
        <f t="shared" si="166"/>
        <v>0.41311890104817439</v>
      </c>
      <c r="S82" s="239">
        <f t="shared" si="166"/>
        <v>0.39793137444854448</v>
      </c>
      <c r="T82" s="239">
        <f t="shared" si="166"/>
        <v>0.40849219950713483</v>
      </c>
      <c r="U82" s="239">
        <f t="shared" si="166"/>
        <v>0.38473851913085949</v>
      </c>
      <c r="V82" s="239">
        <f t="shared" si="166"/>
        <v>0.31987190513091635</v>
      </c>
      <c r="W82" s="239">
        <f t="shared" si="166"/>
        <v>0.39671401222436853</v>
      </c>
      <c r="X82" s="239">
        <f t="shared" si="166"/>
        <v>0.38100282999154833</v>
      </c>
      <c r="Y82" s="239">
        <f t="shared" si="166"/>
        <v>0.38748915442983084</v>
      </c>
      <c r="Z82" s="98"/>
      <c r="AA82" s="220">
        <f t="shared" si="154"/>
        <v>2.4798329930780318</v>
      </c>
      <c r="AB82" s="220">
        <f t="shared" si="155"/>
        <v>2.0849674556527487</v>
      </c>
      <c r="AC82" s="220">
        <f t="shared" si="156"/>
        <v>2.5927468772422504</v>
      </c>
      <c r="AD82" s="220">
        <f t="shared" si="157"/>
        <v>2.4974294950931526</v>
      </c>
      <c r="AE82" s="220">
        <f t="shared" si="158"/>
        <v>2.5637095566499797</v>
      </c>
      <c r="AF82" s="220">
        <f t="shared" si="159"/>
        <v>0.44279217622068706</v>
      </c>
      <c r="AG82" s="220">
        <f t="shared" si="160"/>
        <v>0.36813776095187722</v>
      </c>
      <c r="AH82" s="220">
        <f t="shared" si="161"/>
        <v>0.45657466584550965</v>
      </c>
      <c r="AI82" s="220">
        <f t="shared" si="162"/>
        <v>0.43849280446187189</v>
      </c>
      <c r="AJ82" s="220">
        <f t="shared" si="163"/>
        <v>0.44595785818248385</v>
      </c>
      <c r="AK82" s="220">
        <f t="shared" si="138"/>
        <v>2.9226251692987191</v>
      </c>
      <c r="AL82" s="220">
        <f t="shared" si="139"/>
        <v>2.4531052166046257</v>
      </c>
      <c r="AM82" s="220">
        <f t="shared" si="140"/>
        <v>3.04932154308776</v>
      </c>
      <c r="AN82" s="220">
        <f t="shared" si="141"/>
        <v>2.9359222995550245</v>
      </c>
      <c r="AO82" s="220">
        <f t="shared" si="142"/>
        <v>3.0096674148324634</v>
      </c>
      <c r="AP82" s="222"/>
      <c r="AQ82" s="222"/>
      <c r="AR82" s="222"/>
      <c r="AS82" s="222"/>
      <c r="AT82" s="222"/>
      <c r="AU82" s="222"/>
      <c r="AV82" s="222"/>
      <c r="AW82" s="222"/>
    </row>
    <row r="83" spans="2:49" s="4" customFormat="1" ht="17.649999999999999">
      <c r="B83" s="5"/>
      <c r="C83" s="4" t="str">
        <v>CL173</v>
      </c>
      <c r="D83" s="4" t="str">
        <f>INDEX('Unadjusted forecasts'!C$7:C$58,MATCH($C83,'Unadjusted forecasts'!$B$7:$B$58,0))</f>
        <v>D side copper capital</v>
      </c>
      <c r="F83" s="239">
        <f t="shared" ref="F83:Y83" si="167">F59/INDEX(component_volumes,MATCH($C83,comp_vol_code,0),MATCH(F$5,comp_vol_years,0))</f>
        <v>-1.6880720239914441E-3</v>
      </c>
      <c r="G83" s="239">
        <f t="shared" si="167"/>
        <v>-1.4096631951050708E-3</v>
      </c>
      <c r="H83" s="239">
        <f t="shared" si="167"/>
        <v>-1.7446097310924583E-3</v>
      </c>
      <c r="I83" s="239">
        <f t="shared" si="167"/>
        <v>-1.6747533066968914E-3</v>
      </c>
      <c r="J83" s="239">
        <f t="shared" si="167"/>
        <v>-1.6996336759467004E-3</v>
      </c>
      <c r="K83" s="239">
        <f t="shared" si="167"/>
        <v>5.3525440030287308E-4</v>
      </c>
      <c r="L83" s="239">
        <f t="shared" si="167"/>
        <v>4.4547021423704228E-4</v>
      </c>
      <c r="M83" s="239">
        <f t="shared" si="167"/>
        <v>5.5446041007544365E-4</v>
      </c>
      <c r="N83" s="239">
        <f t="shared" si="167"/>
        <v>5.355961819351211E-4</v>
      </c>
      <c r="O83" s="239">
        <f t="shared" si="167"/>
        <v>5.4763611393572771E-4</v>
      </c>
      <c r="P83" s="239">
        <f t="shared" si="167"/>
        <v>0.47871183688935726</v>
      </c>
      <c r="Q83" s="239">
        <f t="shared" si="167"/>
        <v>0.39975928037030789</v>
      </c>
      <c r="R83" s="239">
        <f t="shared" si="167"/>
        <v>0.4947450802789628</v>
      </c>
      <c r="S83" s="239">
        <f t="shared" si="167"/>
        <v>0.47493484898216476</v>
      </c>
      <c r="T83" s="239">
        <f t="shared" si="167"/>
        <v>0.48199054749312009</v>
      </c>
      <c r="U83" s="239">
        <f t="shared" si="167"/>
        <v>0.23864649399665522</v>
      </c>
      <c r="V83" s="239">
        <f t="shared" si="167"/>
        <v>0.19861565780207263</v>
      </c>
      <c r="W83" s="239">
        <f t="shared" si="167"/>
        <v>0.24720961256848931</v>
      </c>
      <c r="X83" s="239">
        <f t="shared" si="167"/>
        <v>0.23879887945710593</v>
      </c>
      <c r="Y83" s="239">
        <f t="shared" si="167"/>
        <v>0.24416695781064601</v>
      </c>
      <c r="Z83" s="98"/>
      <c r="AA83" s="220">
        <f t="shared" si="154"/>
        <v>0.4770237648653658</v>
      </c>
      <c r="AB83" s="220">
        <f t="shared" si="155"/>
        <v>0.39834961717520284</v>
      </c>
      <c r="AC83" s="220">
        <f t="shared" si="156"/>
        <v>0.49300047054787033</v>
      </c>
      <c r="AD83" s="220">
        <f t="shared" si="157"/>
        <v>0.47326009567546784</v>
      </c>
      <c r="AE83" s="220">
        <f t="shared" si="158"/>
        <v>0.48029091381717337</v>
      </c>
      <c r="AF83" s="220">
        <f t="shared" si="159"/>
        <v>0.2391817483969581</v>
      </c>
      <c r="AG83" s="220">
        <f t="shared" si="160"/>
        <v>0.19906112801630968</v>
      </c>
      <c r="AH83" s="220">
        <f t="shared" si="161"/>
        <v>0.24776407297856476</v>
      </c>
      <c r="AI83" s="220">
        <f t="shared" si="162"/>
        <v>0.23933447563904106</v>
      </c>
      <c r="AJ83" s="220">
        <f t="shared" si="163"/>
        <v>0.24471459392458175</v>
      </c>
      <c r="AK83" s="220">
        <f t="shared" si="138"/>
        <v>0.71620551326232396</v>
      </c>
      <c r="AL83" s="220">
        <f t="shared" si="139"/>
        <v>0.59741074519151249</v>
      </c>
      <c r="AM83" s="220">
        <f t="shared" si="140"/>
        <v>0.74076454352643506</v>
      </c>
      <c r="AN83" s="220">
        <f t="shared" si="141"/>
        <v>0.71259457131450887</v>
      </c>
      <c r="AO83" s="220">
        <f t="shared" si="142"/>
        <v>0.7250055077417551</v>
      </c>
      <c r="AP83" s="222"/>
      <c r="AQ83" s="222"/>
      <c r="AR83" s="222"/>
      <c r="AS83" s="222"/>
      <c r="AT83" s="222"/>
      <c r="AU83" s="222"/>
      <c r="AV83" s="222"/>
      <c r="AW83" s="222"/>
    </row>
    <row r="84" spans="2:49" s="4" customFormat="1" ht="17.649999999999999">
      <c r="B84" s="5"/>
      <c r="C84" s="4" t="str">
        <v>CL174</v>
      </c>
      <c r="D84" s="4" t="str">
        <f>INDEX('Unadjusted forecasts'!C$7:C$58,MATCH($C84,'Unadjusted forecasts'!$B$7:$B$58,0))</f>
        <v>D side copper current</v>
      </c>
      <c r="F84" s="239">
        <f t="shared" ref="F84:Y84" si="168">F60/INDEX(component_volumes,MATCH($C84,comp_vol_code,0),MATCH(F$5,comp_vol_years,0))</f>
        <v>4.3133119831914106</v>
      </c>
      <c r="G84" s="239">
        <f t="shared" si="168"/>
        <v>3.622953649738581</v>
      </c>
      <c r="H84" s="239">
        <f t="shared" si="168"/>
        <v>4.5016730001476875</v>
      </c>
      <c r="I84" s="239">
        <f t="shared" si="168"/>
        <v>4.3331140695378929</v>
      </c>
      <c r="J84" s="239">
        <f t="shared" si="168"/>
        <v>4.4401524258823848</v>
      </c>
      <c r="K84" s="239">
        <f t="shared" si="168"/>
        <v>0.65262050624126133</v>
      </c>
      <c r="L84" s="239">
        <f t="shared" si="168"/>
        <v>0.54337355632180717</v>
      </c>
      <c r="M84" s="239">
        <f t="shared" si="168"/>
        <v>0.67470799969317818</v>
      </c>
      <c r="N84" s="239">
        <f t="shared" si="168"/>
        <v>0.64866315413937692</v>
      </c>
      <c r="O84" s="239">
        <f t="shared" si="168"/>
        <v>0.66145795251125639</v>
      </c>
      <c r="P84" s="239">
        <f t="shared" si="168"/>
        <v>0.87400846261410226</v>
      </c>
      <c r="Q84" s="239">
        <f t="shared" si="168"/>
        <v>0.73412082452410199</v>
      </c>
      <c r="R84" s="239">
        <f t="shared" si="168"/>
        <v>0.91217614524126422</v>
      </c>
      <c r="S84" s="239">
        <f t="shared" si="168"/>
        <v>0.87802096880695024</v>
      </c>
      <c r="T84" s="239">
        <f t="shared" si="168"/>
        <v>0.89971020196095253</v>
      </c>
      <c r="U84" s="239">
        <f t="shared" si="168"/>
        <v>0.79955331335813584</v>
      </c>
      <c r="V84" s="239">
        <f t="shared" si="168"/>
        <v>0.66571019940903353</v>
      </c>
      <c r="W84" s="239">
        <f t="shared" si="168"/>
        <v>0.82661364689710004</v>
      </c>
      <c r="X84" s="239">
        <f t="shared" si="168"/>
        <v>0.79470499192948496</v>
      </c>
      <c r="Y84" s="239">
        <f t="shared" si="168"/>
        <v>0.81038044701272394</v>
      </c>
      <c r="Z84" s="98"/>
      <c r="AA84" s="220">
        <f t="shared" si="154"/>
        <v>5.1873204458055131</v>
      </c>
      <c r="AB84" s="220">
        <f t="shared" si="155"/>
        <v>4.3570744742626832</v>
      </c>
      <c r="AC84" s="220">
        <f t="shared" si="156"/>
        <v>5.4138491453889515</v>
      </c>
      <c r="AD84" s="220">
        <f t="shared" si="157"/>
        <v>5.2111350383448434</v>
      </c>
      <c r="AE84" s="220">
        <f t="shared" si="158"/>
        <v>5.3398626278433374</v>
      </c>
      <c r="AF84" s="220">
        <f t="shared" si="159"/>
        <v>1.4521738195993972</v>
      </c>
      <c r="AG84" s="220">
        <f t="shared" si="160"/>
        <v>1.2090837557308407</v>
      </c>
      <c r="AH84" s="220">
        <f t="shared" si="161"/>
        <v>1.5013216465902781</v>
      </c>
      <c r="AI84" s="220">
        <f t="shared" si="162"/>
        <v>1.4433681460688619</v>
      </c>
      <c r="AJ84" s="220">
        <f t="shared" si="163"/>
        <v>1.4718383995239803</v>
      </c>
      <c r="AK84" s="220">
        <f t="shared" si="138"/>
        <v>6.6394942654049105</v>
      </c>
      <c r="AL84" s="220">
        <f t="shared" si="139"/>
        <v>5.5661582299935244</v>
      </c>
      <c r="AM84" s="220">
        <f t="shared" si="140"/>
        <v>6.9151707919792296</v>
      </c>
      <c r="AN84" s="220">
        <f t="shared" si="141"/>
        <v>6.6545031844137057</v>
      </c>
      <c r="AO84" s="220">
        <f t="shared" si="142"/>
        <v>6.8117010273673175</v>
      </c>
      <c r="AP84" s="222"/>
      <c r="AQ84" s="222"/>
      <c r="AR84" s="222"/>
      <c r="AS84" s="222"/>
      <c r="AT84" s="222"/>
      <c r="AU84" s="222"/>
      <c r="AV84" s="222"/>
      <c r="AW84" s="222"/>
    </row>
    <row r="85" spans="2:49" s="4" customFormat="1" ht="17.649999999999999">
      <c r="B85" s="5"/>
      <c r="C85" s="4" t="str">
        <v>CL175</v>
      </c>
      <c r="D85" s="4" t="str">
        <f>INDEX('Unadjusted forecasts'!C$7:C$58,MATCH($C85,'Unadjusted forecasts'!$B$7:$B$58,0))</f>
        <v>Local exchanges general frames capital</v>
      </c>
      <c r="F85" s="239">
        <f t="shared" ref="F85:Y85" si="169">F61/INDEX(component_volumes,MATCH($C85,comp_vol_code,0),MATCH(F$5,comp_vol_years,0))</f>
        <v>8.5891240906184511E-7</v>
      </c>
      <c r="G85" s="239">
        <f t="shared" si="169"/>
        <v>7.185639815243444E-7</v>
      </c>
      <c r="H85" s="239">
        <f t="shared" si="169"/>
        <v>8.8956257425828004E-7</v>
      </c>
      <c r="I85" s="239">
        <f t="shared" si="169"/>
        <v>8.5310569495169556E-7</v>
      </c>
      <c r="J85" s="239">
        <f t="shared" si="169"/>
        <v>8.6639689360219123E-7</v>
      </c>
      <c r="K85" s="239">
        <f t="shared" si="169"/>
        <v>-8.6395747602236751E-7</v>
      </c>
      <c r="L85" s="239">
        <f t="shared" si="169"/>
        <v>-7.1981669875395269E-7</v>
      </c>
      <c r="M85" s="239">
        <f t="shared" si="169"/>
        <v>-8.9366437924418157E-7</v>
      </c>
      <c r="N85" s="239">
        <f t="shared" si="169"/>
        <v>-8.5837200170750934E-7</v>
      </c>
      <c r="O85" s="239">
        <f t="shared" si="169"/>
        <v>-8.7389637998305067E-7</v>
      </c>
      <c r="P85" s="239">
        <f t="shared" si="169"/>
        <v>3.8006953119342152E-3</v>
      </c>
      <c r="Q85" s="239">
        <f t="shared" si="169"/>
        <v>3.1796522289011587E-3</v>
      </c>
      <c r="R85" s="239">
        <f t="shared" si="169"/>
        <v>3.9363225749042986E-3</v>
      </c>
      <c r="S85" s="239">
        <f t="shared" si="169"/>
        <v>3.7750005485761066E-3</v>
      </c>
      <c r="T85" s="239">
        <f t="shared" si="169"/>
        <v>3.8338142248811233E-3</v>
      </c>
      <c r="U85" s="239">
        <f t="shared" si="169"/>
        <v>2.2874937476503056E-3</v>
      </c>
      <c r="V85" s="239">
        <f t="shared" si="169"/>
        <v>1.9058532897183015E-3</v>
      </c>
      <c r="W85" s="239">
        <f t="shared" si="169"/>
        <v>2.366148493130155E-3</v>
      </c>
      <c r="X85" s="239">
        <f t="shared" si="169"/>
        <v>2.2727051290811098E-3</v>
      </c>
      <c r="Y85" s="239">
        <f t="shared" si="169"/>
        <v>2.3138089093330673E-3</v>
      </c>
      <c r="Z85" s="98"/>
      <c r="AA85" s="220">
        <f t="shared" si="154"/>
        <v>3.801554224343277E-3</v>
      </c>
      <c r="AB85" s="220">
        <f t="shared" si="155"/>
        <v>3.1803707928826832E-3</v>
      </c>
      <c r="AC85" s="220">
        <f t="shared" si="156"/>
        <v>3.937212137478557E-3</v>
      </c>
      <c r="AD85" s="220">
        <f t="shared" si="157"/>
        <v>3.7758536542710584E-3</v>
      </c>
      <c r="AE85" s="220">
        <f t="shared" si="158"/>
        <v>3.8346806217747255E-3</v>
      </c>
      <c r="AF85" s="220">
        <f t="shared" si="159"/>
        <v>2.2866297901742833E-3</v>
      </c>
      <c r="AG85" s="220">
        <f t="shared" si="160"/>
        <v>1.9051334730195476E-3</v>
      </c>
      <c r="AH85" s="220">
        <f t="shared" si="161"/>
        <v>2.365254828750911E-3</v>
      </c>
      <c r="AI85" s="220">
        <f t="shared" si="162"/>
        <v>2.2718467570794023E-3</v>
      </c>
      <c r="AJ85" s="220">
        <f t="shared" si="163"/>
        <v>2.3129350129530843E-3</v>
      </c>
      <c r="AK85" s="220">
        <f t="shared" si="138"/>
        <v>6.0881840145175607E-3</v>
      </c>
      <c r="AL85" s="220">
        <f t="shared" si="139"/>
        <v>5.085504265902231E-3</v>
      </c>
      <c r="AM85" s="220">
        <f t="shared" si="140"/>
        <v>6.3024669662294676E-3</v>
      </c>
      <c r="AN85" s="220">
        <f t="shared" si="141"/>
        <v>6.0477004113504602E-3</v>
      </c>
      <c r="AO85" s="220">
        <f t="shared" si="142"/>
        <v>6.1476156347278097E-3</v>
      </c>
      <c r="AP85" s="222"/>
      <c r="AQ85" s="222"/>
      <c r="AR85" s="222"/>
      <c r="AS85" s="222"/>
      <c r="AT85" s="222"/>
      <c r="AU85" s="222"/>
      <c r="AV85" s="222"/>
      <c r="AW85" s="222"/>
    </row>
    <row r="86" spans="2:49" s="4" customFormat="1" ht="17.649999999999999">
      <c r="B86" s="5"/>
      <c r="C86" s="4" t="str">
        <v>CL176</v>
      </c>
      <c r="D86" s="4" t="str">
        <f>INDEX('Unadjusted forecasts'!C$7:C$58,MATCH($C86,'Unadjusted forecasts'!$B$7:$B$58,0))</f>
        <v>Local exchanges general frames current</v>
      </c>
      <c r="F86" s="239">
        <f t="shared" ref="F86:Y86" si="170">F62/INDEX(component_volumes,MATCH($C86,comp_vol_code,0),MATCH(F$5,comp_vol_years,0))</f>
        <v>0.54790833578937248</v>
      </c>
      <c r="G86" s="239">
        <f t="shared" si="170"/>
        <v>0.45709012977381469</v>
      </c>
      <c r="H86" s="239">
        <f t="shared" si="170"/>
        <v>0.56478175141180353</v>
      </c>
      <c r="I86" s="239">
        <f t="shared" si="170"/>
        <v>0.54096923919835527</v>
      </c>
      <c r="J86" s="239">
        <f t="shared" si="170"/>
        <v>0.54744225186056183</v>
      </c>
      <c r="K86" s="239">
        <f t="shared" si="170"/>
        <v>9.5804998102426713E-4</v>
      </c>
      <c r="L86" s="239">
        <f t="shared" si="170"/>
        <v>7.9489171609904241E-4</v>
      </c>
      <c r="M86" s="239">
        <f t="shared" si="170"/>
        <v>9.8418608926858554E-4</v>
      </c>
      <c r="N86" s="239">
        <f t="shared" si="170"/>
        <v>9.4381203175732445E-4</v>
      </c>
      <c r="O86" s="239">
        <f t="shared" si="170"/>
        <v>9.5626775276930285E-4</v>
      </c>
      <c r="P86" s="239">
        <f t="shared" si="170"/>
        <v>0.13299931508647414</v>
      </c>
      <c r="Q86" s="239">
        <f t="shared" si="170"/>
        <v>0.11095409619041627</v>
      </c>
      <c r="R86" s="239">
        <f t="shared" si="170"/>
        <v>0.13709516940071742</v>
      </c>
      <c r="S86" s="239">
        <f t="shared" si="170"/>
        <v>0.13131491820173874</v>
      </c>
      <c r="T86" s="239">
        <f t="shared" si="170"/>
        <v>0.13288617783475612</v>
      </c>
      <c r="U86" s="239">
        <f t="shared" si="170"/>
        <v>0.10002747829003789</v>
      </c>
      <c r="V86" s="239">
        <f t="shared" si="170"/>
        <v>8.2992553050333956E-2</v>
      </c>
      <c r="W86" s="239">
        <f t="shared" si="170"/>
        <v>0.10275628059866022</v>
      </c>
      <c r="X86" s="239">
        <f t="shared" si="170"/>
        <v>9.8540931461164563E-2</v>
      </c>
      <c r="Y86" s="239">
        <f t="shared" si="170"/>
        <v>9.9841400526234025E-2</v>
      </c>
      <c r="Z86" s="98"/>
      <c r="AA86" s="220">
        <f t="shared" si="154"/>
        <v>0.68090765087584659</v>
      </c>
      <c r="AB86" s="220">
        <f t="shared" si="155"/>
        <v>0.56804422596423099</v>
      </c>
      <c r="AC86" s="220">
        <f t="shared" si="156"/>
        <v>0.70187692081252095</v>
      </c>
      <c r="AD86" s="220">
        <f t="shared" si="157"/>
        <v>0.67228415740009395</v>
      </c>
      <c r="AE86" s="220">
        <f t="shared" si="158"/>
        <v>0.68032842969531793</v>
      </c>
      <c r="AF86" s="220">
        <f t="shared" si="159"/>
        <v>0.10098552827106215</v>
      </c>
      <c r="AG86" s="220">
        <f t="shared" si="160"/>
        <v>8.3787444766433003E-2</v>
      </c>
      <c r="AH86" s="220">
        <f t="shared" si="161"/>
        <v>0.10374046668792881</v>
      </c>
      <c r="AI86" s="220">
        <f t="shared" si="162"/>
        <v>9.9484743492921884E-2</v>
      </c>
      <c r="AJ86" s="220">
        <f t="shared" si="163"/>
        <v>0.10079766827900333</v>
      </c>
      <c r="AK86" s="220">
        <f t="shared" si="138"/>
        <v>0.7818931791469087</v>
      </c>
      <c r="AL86" s="220">
        <f t="shared" si="139"/>
        <v>0.65183167073066395</v>
      </c>
      <c r="AM86" s="220">
        <f t="shared" si="140"/>
        <v>0.80561738750044976</v>
      </c>
      <c r="AN86" s="220">
        <f t="shared" si="141"/>
        <v>0.77176890089301586</v>
      </c>
      <c r="AO86" s="220">
        <f t="shared" si="142"/>
        <v>0.78112609797432131</v>
      </c>
      <c r="AP86" s="222"/>
      <c r="AQ86" s="222"/>
      <c r="AR86" s="222"/>
      <c r="AS86" s="222"/>
      <c r="AT86" s="222"/>
      <c r="AU86" s="222"/>
      <c r="AV86" s="222"/>
      <c r="AW86" s="222"/>
    </row>
    <row r="87" spans="2:49" s="4" customFormat="1" ht="17.649999999999999">
      <c r="B87" s="5"/>
      <c r="C87" s="4" t="str">
        <v>CL177</v>
      </c>
      <c r="D87" s="4" t="str">
        <f>INDEX('Unadjusted forecasts'!C$7:C$58,MATCH($C87,'Unadjusted forecasts'!$B$7:$B$58,0))</f>
        <v>Analogue line test equipment</v>
      </c>
      <c r="F87" s="239">
        <f t="shared" ref="F87:Y87" si="171">F63/INDEX(component_volumes,MATCH($C87,comp_vol_code,0),MATCH(F$5,comp_vol_years,0))</f>
        <v>1.5907162184144296E-3</v>
      </c>
      <c r="G87" s="239">
        <f t="shared" si="171"/>
        <v>1.3267970355001772E-3</v>
      </c>
      <c r="H87" s="239">
        <f t="shared" si="171"/>
        <v>1.645353172558875E-3</v>
      </c>
      <c r="I87" s="239">
        <f t="shared" si="171"/>
        <v>1.5818346523992189E-3</v>
      </c>
      <c r="J87" s="239">
        <f t="shared" si="171"/>
        <v>1.6047465486688243E-3</v>
      </c>
      <c r="K87" s="239">
        <f t="shared" si="171"/>
        <v>1.3057093955250145E-6</v>
      </c>
      <c r="L87" s="239">
        <f t="shared" si="171"/>
        <v>1.0820541642067844E-6</v>
      </c>
      <c r="M87" s="239">
        <f t="shared" si="171"/>
        <v>1.3435402958438901E-6</v>
      </c>
      <c r="N87" s="239">
        <f t="shared" si="171"/>
        <v>1.2923549125929028E-6</v>
      </c>
      <c r="O87" s="239">
        <f t="shared" si="171"/>
        <v>1.3103055346222809E-6</v>
      </c>
      <c r="P87" s="239">
        <f t="shared" si="171"/>
        <v>9.0654477381521016E-4</v>
      </c>
      <c r="Q87" s="239">
        <f t="shared" si="171"/>
        <v>7.5613796132984032E-4</v>
      </c>
      <c r="R87" s="239">
        <f t="shared" si="171"/>
        <v>9.3768222288591807E-4</v>
      </c>
      <c r="S87" s="239">
        <f t="shared" si="171"/>
        <v>9.0148319390474091E-4</v>
      </c>
      <c r="T87" s="239">
        <f t="shared" si="171"/>
        <v>9.1454062022689831E-4</v>
      </c>
      <c r="U87" s="239">
        <f t="shared" si="171"/>
        <v>5.8595374900990559E-4</v>
      </c>
      <c r="V87" s="239">
        <f t="shared" si="171"/>
        <v>4.8558561064332846E-4</v>
      </c>
      <c r="W87" s="239">
        <f t="shared" si="171"/>
        <v>6.0293084816093992E-4</v>
      </c>
      <c r="X87" s="239">
        <f t="shared" si="171"/>
        <v>5.799607544224591E-4</v>
      </c>
      <c r="Y87" s="239">
        <f t="shared" si="171"/>
        <v>5.8801632506568359E-4</v>
      </c>
      <c r="Z87" s="98"/>
      <c r="AA87" s="220">
        <f t="shared" si="154"/>
        <v>2.4972609922296399E-3</v>
      </c>
      <c r="AB87" s="220">
        <f t="shared" si="155"/>
        <v>2.0829349968300177E-3</v>
      </c>
      <c r="AC87" s="220">
        <f t="shared" si="156"/>
        <v>2.5830353954447932E-3</v>
      </c>
      <c r="AD87" s="220">
        <f t="shared" si="157"/>
        <v>2.4833178463039597E-3</v>
      </c>
      <c r="AE87" s="220">
        <f t="shared" si="158"/>
        <v>2.5192871688957228E-3</v>
      </c>
      <c r="AF87" s="220">
        <f t="shared" si="159"/>
        <v>5.8725945840543061E-4</v>
      </c>
      <c r="AG87" s="220">
        <f t="shared" si="160"/>
        <v>4.8666766480753523E-4</v>
      </c>
      <c r="AH87" s="220">
        <f t="shared" si="161"/>
        <v>6.042743884567838E-4</v>
      </c>
      <c r="AI87" s="220">
        <f t="shared" si="162"/>
        <v>5.8125310933505197E-4</v>
      </c>
      <c r="AJ87" s="220">
        <f t="shared" si="163"/>
        <v>5.8932663060030585E-4</v>
      </c>
      <c r="AK87" s="220">
        <f t="shared" si="138"/>
        <v>3.0845204506350704E-3</v>
      </c>
      <c r="AL87" s="220">
        <f t="shared" si="139"/>
        <v>2.5696026616375527E-3</v>
      </c>
      <c r="AM87" s="220">
        <f t="shared" si="140"/>
        <v>3.187309783901577E-3</v>
      </c>
      <c r="AN87" s="220">
        <f t="shared" si="141"/>
        <v>3.0645709556390115E-3</v>
      </c>
      <c r="AO87" s="220">
        <f t="shared" si="142"/>
        <v>3.1086137994960285E-3</v>
      </c>
      <c r="AP87" s="222"/>
      <c r="AQ87" s="222"/>
      <c r="AR87" s="222"/>
      <c r="AS87" s="222"/>
      <c r="AT87" s="222"/>
      <c r="AU87" s="222"/>
      <c r="AV87" s="222"/>
      <c r="AW87" s="222"/>
    </row>
    <row r="88" spans="2:49" s="4" customFormat="1" ht="17.649999999999999">
      <c r="B88" s="5"/>
      <c r="C88" s="4" t="str">
        <v>CL178</v>
      </c>
      <c r="D88" s="4" t="str">
        <f>INDEX('Unadjusted forecasts'!C$7:C$58,MATCH($C88,'Unadjusted forecasts'!$B$7:$B$58,0))</f>
        <v>Dropwire capital analogue NTE</v>
      </c>
      <c r="F88" s="239">
        <f t="shared" ref="F88:Y88" si="172">F64/INDEX(component_volumes,MATCH($C88,comp_vol_code,0),MATCH(F$5,comp_vol_years,0))</f>
        <v>4.2659000728922019E-4</v>
      </c>
      <c r="G88" s="239">
        <f t="shared" si="172"/>
        <v>3.5598872208637741E-4</v>
      </c>
      <c r="H88" s="239">
        <f t="shared" si="172"/>
        <v>4.4014045130404058E-4</v>
      </c>
      <c r="I88" s="239">
        <f t="shared" si="172"/>
        <v>4.2197825797717434E-4</v>
      </c>
      <c r="J88" s="239">
        <f t="shared" si="172"/>
        <v>4.2747671570532192E-4</v>
      </c>
      <c r="K88" s="239">
        <f t="shared" si="172"/>
        <v>5.7170421853696589E-4</v>
      </c>
      <c r="L88" s="239">
        <f t="shared" si="172"/>
        <v>4.7408203015017789E-4</v>
      </c>
      <c r="M88" s="239">
        <f t="shared" si="172"/>
        <v>5.8701592272193009E-4</v>
      </c>
      <c r="N88" s="239">
        <f t="shared" si="172"/>
        <v>5.6324824746762248E-4</v>
      </c>
      <c r="O88" s="239">
        <f t="shared" si="172"/>
        <v>5.7047944189345925E-4</v>
      </c>
      <c r="P88" s="239">
        <f t="shared" si="172"/>
        <v>1.5460764994508069</v>
      </c>
      <c r="Q88" s="239">
        <f t="shared" si="172"/>
        <v>1.2901985228972344</v>
      </c>
      <c r="R88" s="239">
        <f t="shared" si="172"/>
        <v>1.5951869396638001</v>
      </c>
      <c r="S88" s="239">
        <f t="shared" si="172"/>
        <v>1.5293622841366197</v>
      </c>
      <c r="T88" s="239">
        <f t="shared" si="172"/>
        <v>1.549290168361412</v>
      </c>
      <c r="U88" s="239">
        <f t="shared" si="172"/>
        <v>0.81495297859817895</v>
      </c>
      <c r="V88" s="239">
        <f t="shared" si="172"/>
        <v>0.6757944931025166</v>
      </c>
      <c r="W88" s="239">
        <f t="shared" si="172"/>
        <v>0.83677950799634193</v>
      </c>
      <c r="X88" s="239">
        <f t="shared" si="172"/>
        <v>0.80289916023116326</v>
      </c>
      <c r="Y88" s="239">
        <f t="shared" si="172"/>
        <v>0.81320708388308094</v>
      </c>
      <c r="Z88" s="98"/>
      <c r="AA88" s="220">
        <f t="shared" si="154"/>
        <v>1.5465030894580962</v>
      </c>
      <c r="AB88" s="220">
        <f t="shared" si="155"/>
        <v>1.2905545116193207</v>
      </c>
      <c r="AC88" s="220">
        <f t="shared" si="156"/>
        <v>1.5956270801151042</v>
      </c>
      <c r="AD88" s="220">
        <f t="shared" si="157"/>
        <v>1.5297842623945967</v>
      </c>
      <c r="AE88" s="220">
        <f t="shared" si="158"/>
        <v>1.5497176450771173</v>
      </c>
      <c r="AF88" s="220">
        <f t="shared" si="159"/>
        <v>0.81552468281671586</v>
      </c>
      <c r="AG88" s="220">
        <f t="shared" si="160"/>
        <v>0.6762685751326668</v>
      </c>
      <c r="AH88" s="220">
        <f t="shared" si="161"/>
        <v>0.83736652391906385</v>
      </c>
      <c r="AI88" s="220">
        <f t="shared" si="162"/>
        <v>0.80346240847863093</v>
      </c>
      <c r="AJ88" s="220">
        <f t="shared" si="163"/>
        <v>0.81377756332497442</v>
      </c>
      <c r="AK88" s="220">
        <f t="shared" si="138"/>
        <v>2.362027772274812</v>
      </c>
      <c r="AL88" s="220">
        <f t="shared" si="139"/>
        <v>1.9668230867519876</v>
      </c>
      <c r="AM88" s="220">
        <f t="shared" si="140"/>
        <v>2.4329936040341682</v>
      </c>
      <c r="AN88" s="220">
        <f t="shared" si="141"/>
        <v>2.3332466708732276</v>
      </c>
      <c r="AO88" s="220">
        <f t="shared" si="142"/>
        <v>2.3634952084020915</v>
      </c>
      <c r="AP88" s="222"/>
      <c r="AQ88" s="222"/>
      <c r="AR88" s="222"/>
      <c r="AS88" s="222"/>
      <c r="AT88" s="222"/>
      <c r="AU88" s="222"/>
      <c r="AV88" s="222"/>
      <c r="AW88" s="222"/>
    </row>
    <row r="89" spans="2:49" s="4" customFormat="1" ht="17.649999999999999">
      <c r="B89" s="5"/>
      <c r="C89" s="4" t="str">
        <v>CL180</v>
      </c>
      <c r="D89" s="4" t="str">
        <f>INDEX('Unadjusted forecasts'!C$7:C$58,MATCH($C89,'Unadjusted forecasts'!$B$7:$B$58,0))</f>
        <v>Analogue line drop maintenance</v>
      </c>
      <c r="F89" s="239">
        <f t="shared" ref="F89:Y89" si="173">F65/INDEX(component_volumes,MATCH($C89,comp_vol_code,0),MATCH(F$5,comp_vol_years,0))</f>
        <v>0.98215929904134125</v>
      </c>
      <c r="G89" s="239">
        <f t="shared" si="173"/>
        <v>0.81920607808888146</v>
      </c>
      <c r="H89" s="239">
        <f t="shared" si="173"/>
        <v>1.0111469844435346</v>
      </c>
      <c r="I89" s="239">
        <f t="shared" si="173"/>
        <v>0.96851396872873241</v>
      </c>
      <c r="J89" s="239">
        <f t="shared" si="173"/>
        <v>0.98010097541040631</v>
      </c>
      <c r="K89" s="239">
        <f t="shared" si="173"/>
        <v>0.25518972424936776</v>
      </c>
      <c r="L89" s="239">
        <f t="shared" si="173"/>
        <v>0.21145890947587703</v>
      </c>
      <c r="M89" s="239">
        <f t="shared" si="173"/>
        <v>0.26136549359656902</v>
      </c>
      <c r="N89" s="239">
        <f t="shared" si="173"/>
        <v>0.25043728702684281</v>
      </c>
      <c r="O89" s="239">
        <f t="shared" si="173"/>
        <v>0.25320950950050136</v>
      </c>
      <c r="P89" s="239">
        <f t="shared" si="173"/>
        <v>0.19813575409250961</v>
      </c>
      <c r="Q89" s="239">
        <f t="shared" si="173"/>
        <v>0.16526241129900016</v>
      </c>
      <c r="R89" s="239">
        <f t="shared" si="173"/>
        <v>0.20398358031801705</v>
      </c>
      <c r="S89" s="239">
        <f t="shared" si="173"/>
        <v>0.19538301549504469</v>
      </c>
      <c r="T89" s="239">
        <f t="shared" si="173"/>
        <v>0.19772051849357997</v>
      </c>
      <c r="U89" s="239">
        <f t="shared" si="173"/>
        <v>0.15096553414294692</v>
      </c>
      <c r="V89" s="239">
        <f t="shared" si="173"/>
        <v>0.12509519069473241</v>
      </c>
      <c r="W89" s="239">
        <f t="shared" si="173"/>
        <v>0.15461900538277168</v>
      </c>
      <c r="X89" s="239">
        <f t="shared" si="173"/>
        <v>0.14815407993612231</v>
      </c>
      <c r="Y89" s="239">
        <f t="shared" si="173"/>
        <v>0.1497940756206271</v>
      </c>
      <c r="Z89" s="98"/>
      <c r="AA89" s="220">
        <f t="shared" si="154"/>
        <v>1.1802950531338507</v>
      </c>
      <c r="AB89" s="220">
        <f t="shared" si="155"/>
        <v>0.98446848938788167</v>
      </c>
      <c r="AC89" s="220">
        <f t="shared" si="156"/>
        <v>1.2151305647615516</v>
      </c>
      <c r="AD89" s="220">
        <f t="shared" si="157"/>
        <v>1.1638969842237772</v>
      </c>
      <c r="AE89" s="220">
        <f t="shared" si="158"/>
        <v>1.1778214939039864</v>
      </c>
      <c r="AF89" s="220">
        <f t="shared" si="159"/>
        <v>0.4061552583923147</v>
      </c>
      <c r="AG89" s="220">
        <f t="shared" si="160"/>
        <v>0.33655410017060944</v>
      </c>
      <c r="AH89" s="220">
        <f t="shared" si="161"/>
        <v>0.4159844989793407</v>
      </c>
      <c r="AI89" s="220">
        <f t="shared" si="162"/>
        <v>0.39859136696296515</v>
      </c>
      <c r="AJ89" s="220">
        <f t="shared" si="163"/>
        <v>0.40300358512112844</v>
      </c>
      <c r="AK89" s="220">
        <f t="shared" si="138"/>
        <v>1.5864503115261654</v>
      </c>
      <c r="AL89" s="220">
        <f t="shared" si="139"/>
        <v>1.3210225895584911</v>
      </c>
      <c r="AM89" s="220">
        <f t="shared" si="140"/>
        <v>1.6311150637408922</v>
      </c>
      <c r="AN89" s="220">
        <f t="shared" si="141"/>
        <v>1.5624883511867425</v>
      </c>
      <c r="AO89" s="220">
        <f t="shared" si="142"/>
        <v>1.5808250790251148</v>
      </c>
      <c r="AP89" s="222"/>
      <c r="AQ89" s="222"/>
      <c r="AR89" s="222"/>
      <c r="AS89" s="222"/>
      <c r="AT89" s="222"/>
      <c r="AU89" s="222"/>
      <c r="AV89" s="222"/>
      <c r="AW89" s="222"/>
    </row>
    <row r="90" spans="2:49" s="4" customFormat="1" ht="17.649999999999999">
      <c r="B90" s="5"/>
      <c r="C90" s="4" t="str">
        <v>CL183</v>
      </c>
      <c r="D90" s="4" t="str">
        <f>INDEX('Unadjusted forecasts'!C$7:C$58,MATCH($C90,'Unadjusted forecasts'!$B$7:$B$58,0))</f>
        <v>Analogue line cards</v>
      </c>
      <c r="F90" s="239">
        <f t="shared" ref="F90:Y90" si="174">F66/INDEX(component_volumes,MATCH($C90,comp_vol_code,0),MATCH(F$5,comp_vol_years,0))</f>
        <v>7.3557224289286629E-4</v>
      </c>
      <c r="G90" s="239">
        <f t="shared" si="174"/>
        <v>6.1517195937939339E-4</v>
      </c>
      <c r="H90" s="239">
        <f t="shared" si="174"/>
        <v>7.6994598272736613E-4</v>
      </c>
      <c r="I90" s="239">
        <f t="shared" si="174"/>
        <v>7.5083385220819541E-4</v>
      </c>
      <c r="J90" s="239">
        <f t="shared" si="174"/>
        <v>7.5700036254444788E-4</v>
      </c>
      <c r="K90" s="239">
        <f t="shared" si="174"/>
        <v>-7.5478986582079501E-4</v>
      </c>
      <c r="L90" s="239">
        <f t="shared" si="174"/>
        <v>-6.2692247828181284E-4</v>
      </c>
      <c r="M90" s="239">
        <f t="shared" si="174"/>
        <v>-7.8466960094929607E-4</v>
      </c>
      <c r="N90" s="239">
        <f t="shared" si="174"/>
        <v>-7.6415774521861794E-4</v>
      </c>
      <c r="O90" s="239">
        <f t="shared" si="174"/>
        <v>-7.7042979628248298E-4</v>
      </c>
      <c r="P90" s="239">
        <f t="shared" si="174"/>
        <v>2.303708505480041E-4</v>
      </c>
      <c r="Q90" s="239">
        <f t="shared" si="174"/>
        <v>1.9266318010881467E-4</v>
      </c>
      <c r="R90" s="239">
        <f t="shared" si="174"/>
        <v>2.4113622099081305E-4</v>
      </c>
      <c r="S90" s="239">
        <f t="shared" si="174"/>
        <v>2.3515057130646643E-4</v>
      </c>
      <c r="T90" s="239">
        <f t="shared" si="174"/>
        <v>2.3708183535945551E-4</v>
      </c>
      <c r="U90" s="239">
        <f t="shared" si="174"/>
        <v>1.0736963065393771E-2</v>
      </c>
      <c r="V90" s="239">
        <f t="shared" si="174"/>
        <v>8.9180363952781391E-3</v>
      </c>
      <c r="W90" s="239">
        <f t="shared" si="174"/>
        <v>1.1162005354653433E-2</v>
      </c>
      <c r="X90" s="239">
        <f t="shared" si="174"/>
        <v>1.0870222108274676E-2</v>
      </c>
      <c r="Y90" s="239">
        <f t="shared" si="174"/>
        <v>1.0959442676364513E-2</v>
      </c>
      <c r="Z90" s="98"/>
      <c r="AA90" s="220">
        <f t="shared" si="154"/>
        <v>9.6594309344087042E-4</v>
      </c>
      <c r="AB90" s="220">
        <f t="shared" si="155"/>
        <v>8.0783513948820811E-4</v>
      </c>
      <c r="AC90" s="220">
        <f t="shared" si="156"/>
        <v>1.0110822037181792E-3</v>
      </c>
      <c r="AD90" s="220">
        <f t="shared" si="157"/>
        <v>9.8598442351466179E-4</v>
      </c>
      <c r="AE90" s="220">
        <f t="shared" si="158"/>
        <v>9.9408219790390342E-4</v>
      </c>
      <c r="AF90" s="220">
        <f t="shared" si="159"/>
        <v>9.9821731995729749E-3</v>
      </c>
      <c r="AG90" s="220">
        <f t="shared" si="160"/>
        <v>8.2911139169963254E-3</v>
      </c>
      <c r="AH90" s="220">
        <f t="shared" si="161"/>
        <v>1.0377335753704137E-2</v>
      </c>
      <c r="AI90" s="220">
        <f t="shared" si="162"/>
        <v>1.0106064363056059E-2</v>
      </c>
      <c r="AJ90" s="220">
        <f t="shared" si="163"/>
        <v>1.0189012880082031E-2</v>
      </c>
      <c r="AK90" s="220">
        <f t="shared" si="138"/>
        <v>1.0948116293013845E-2</v>
      </c>
      <c r="AL90" s="220">
        <f t="shared" si="139"/>
        <v>9.0989490564845343E-3</v>
      </c>
      <c r="AM90" s="220">
        <f t="shared" si="140"/>
        <v>1.1388417957422316E-2</v>
      </c>
      <c r="AN90" s="220">
        <f t="shared" si="141"/>
        <v>1.109204878657072E-2</v>
      </c>
      <c r="AO90" s="220">
        <f t="shared" si="142"/>
        <v>1.1183095077985934E-2</v>
      </c>
      <c r="AP90" s="222"/>
      <c r="AQ90" s="222"/>
      <c r="AR90" s="222"/>
      <c r="AS90" s="222"/>
      <c r="AT90" s="222"/>
      <c r="AU90" s="222"/>
      <c r="AV90" s="222"/>
      <c r="AW90" s="222"/>
    </row>
    <row r="91" spans="2:49" s="4" customFormat="1" ht="17.649999999999999">
      <c r="B91" s="5"/>
      <c r="C91" s="4" t="str">
        <v>CL575</v>
      </c>
      <c r="D91" s="4" t="str">
        <f>INDEX('Unadjusted forecasts'!C$7:C$58,MATCH($C91,'Unadjusted forecasts'!$B$7:$B$58,0))</f>
        <v>OR Service Centre Assurance WLR PSTN ISDN2</v>
      </c>
      <c r="F91" s="239">
        <f t="shared" ref="F91:Y91" si="175">F67/INDEX(component_volumes,MATCH($C91,comp_vol_code,0),MATCH(F$5,comp_vol_years,0))</f>
        <v>2.5533310600238306E-6</v>
      </c>
      <c r="G91" s="239">
        <f t="shared" si="175"/>
        <v>2.1319905713587763E-6</v>
      </c>
      <c r="H91" s="239">
        <f t="shared" si="175"/>
        <v>2.6541569419693588E-6</v>
      </c>
      <c r="I91" s="239">
        <f t="shared" si="175"/>
        <v>2.5671161250935886E-6</v>
      </c>
      <c r="J91" s="239">
        <f t="shared" si="175"/>
        <v>2.5967949337319479E-6</v>
      </c>
      <c r="K91" s="239">
        <f t="shared" si="175"/>
        <v>1.8209133838444328E-3</v>
      </c>
      <c r="L91" s="239">
        <f t="shared" si="175"/>
        <v>1.5098259061907388E-3</v>
      </c>
      <c r="M91" s="239">
        <f t="shared" si="175"/>
        <v>1.8788127656598614E-3</v>
      </c>
      <c r="N91" s="239">
        <f t="shared" si="175"/>
        <v>1.8134870593219678E-3</v>
      </c>
      <c r="O91" s="239">
        <f t="shared" si="175"/>
        <v>1.8349370406021916E-3</v>
      </c>
      <c r="P91" s="239">
        <f t="shared" si="175"/>
        <v>0.1661957726526726</v>
      </c>
      <c r="Q91" s="239">
        <f t="shared" si="175"/>
        <v>0.13877081035150909</v>
      </c>
      <c r="R91" s="239">
        <f t="shared" si="175"/>
        <v>0.17275850774632232</v>
      </c>
      <c r="S91" s="239">
        <f t="shared" si="175"/>
        <v>0.16709303959004906</v>
      </c>
      <c r="T91" s="239">
        <f t="shared" si="175"/>
        <v>0.16902482689733889</v>
      </c>
      <c r="U91" s="239">
        <f t="shared" si="175"/>
        <v>0.10630330620994237</v>
      </c>
      <c r="V91" s="239">
        <f t="shared" si="175"/>
        <v>8.8142295538868903E-2</v>
      </c>
      <c r="W91" s="239">
        <f t="shared" si="175"/>
        <v>0.10968342070034018</v>
      </c>
      <c r="X91" s="239">
        <f t="shared" si="175"/>
        <v>0.10586976397958145</v>
      </c>
      <c r="Y91" s="239">
        <f t="shared" si="175"/>
        <v>0.10712199483716073</v>
      </c>
      <c r="Z91" s="98"/>
      <c r="AA91" s="220">
        <f t="shared" si="154"/>
        <v>0.16619832598373263</v>
      </c>
      <c r="AB91" s="220">
        <f t="shared" si="155"/>
        <v>0.13877294234208046</v>
      </c>
      <c r="AC91" s="220">
        <f t="shared" si="156"/>
        <v>0.17276116190326429</v>
      </c>
      <c r="AD91" s="220">
        <f t="shared" si="157"/>
        <v>0.16709560670617415</v>
      </c>
      <c r="AE91" s="220">
        <f t="shared" si="158"/>
        <v>0.16902742369227261</v>
      </c>
      <c r="AF91" s="220">
        <f t="shared" si="159"/>
        <v>0.10812421959378681</v>
      </c>
      <c r="AG91" s="220">
        <f t="shared" si="160"/>
        <v>8.9652121445059643E-2</v>
      </c>
      <c r="AH91" s="220">
        <f t="shared" si="161"/>
        <v>0.11156223346600004</v>
      </c>
      <c r="AI91" s="220">
        <f t="shared" si="162"/>
        <v>0.10768325103890342</v>
      </c>
      <c r="AJ91" s="220">
        <f t="shared" si="163"/>
        <v>0.10895693187776292</v>
      </c>
      <c r="AK91" s="220">
        <f t="shared" si="138"/>
        <v>0.27432254557751945</v>
      </c>
      <c r="AL91" s="220">
        <f t="shared" si="139"/>
        <v>0.22842506378714011</v>
      </c>
      <c r="AM91" s="220">
        <f t="shared" si="140"/>
        <v>0.28432339536926432</v>
      </c>
      <c r="AN91" s="220">
        <f t="shared" si="141"/>
        <v>0.2747788577450776</v>
      </c>
      <c r="AO91" s="220">
        <f t="shared" si="142"/>
        <v>0.27798435557003554</v>
      </c>
      <c r="AP91" s="222"/>
      <c r="AQ91" s="222"/>
      <c r="AR91" s="222"/>
      <c r="AS91" s="222"/>
      <c r="AT91" s="222"/>
      <c r="AU91" s="222"/>
      <c r="AV91" s="222"/>
      <c r="AW91" s="222"/>
    </row>
    <row r="92" spans="2:49" s="4" customFormat="1" ht="17.649999999999999">
      <c r="B92" s="5"/>
      <c r="C92" s="4" t="str">
        <v>CL577</v>
      </c>
      <c r="D92" s="4" t="str">
        <f>INDEX('Unadjusted forecasts'!C$7:C$58,MATCH($C92,'Unadjusted forecasts'!$B$7:$B$58,0))</f>
        <v>OR Service Centre Assurance LLU</v>
      </c>
      <c r="F92" s="239">
        <f t="shared" ref="F92:Y92" si="176">F68/INDEX(component_volumes,MATCH($C92,comp_vol_code,0),MATCH(F$5,comp_vol_years,0))</f>
        <v>2.8723994290464116E-6</v>
      </c>
      <c r="G92" s="239">
        <f t="shared" si="176"/>
        <v>2.4038787103440813E-6</v>
      </c>
      <c r="H92" s="239">
        <f t="shared" si="176"/>
        <v>2.9494794161679067E-6</v>
      </c>
      <c r="I92" s="239">
        <f t="shared" si="176"/>
        <v>2.8002486043403552E-6</v>
      </c>
      <c r="J92" s="239">
        <f t="shared" si="176"/>
        <v>2.8486153824900016E-6</v>
      </c>
      <c r="K92" s="239">
        <f t="shared" si="176"/>
        <v>2.6380986491136367E-3</v>
      </c>
      <c r="L92" s="239">
        <f t="shared" si="176"/>
        <v>2.1904370769710827E-3</v>
      </c>
      <c r="M92" s="239">
        <f t="shared" si="176"/>
        <v>2.6914470810274877E-3</v>
      </c>
      <c r="N92" s="239">
        <f t="shared" si="176"/>
        <v>2.5597071365843931E-3</v>
      </c>
      <c r="O92" s="239">
        <f t="shared" si="176"/>
        <v>2.5904987575034763E-3</v>
      </c>
      <c r="P92" s="239">
        <f t="shared" si="176"/>
        <v>0.21350194397194336</v>
      </c>
      <c r="Q92" s="239">
        <f t="shared" si="176"/>
        <v>0.17867737075188533</v>
      </c>
      <c r="R92" s="239">
        <f t="shared" si="176"/>
        <v>0.21923120534324042</v>
      </c>
      <c r="S92" s="239">
        <f t="shared" si="176"/>
        <v>0.20813906122724235</v>
      </c>
      <c r="T92" s="239">
        <f t="shared" si="176"/>
        <v>0.21173410481838986</v>
      </c>
      <c r="U92" s="239">
        <f t="shared" si="176"/>
        <v>9.6959256781572772E-2</v>
      </c>
      <c r="V92" s="239">
        <f t="shared" si="176"/>
        <v>8.0506144484503869E-2</v>
      </c>
      <c r="W92" s="239">
        <f t="shared" si="176"/>
        <v>9.8919996312889127E-2</v>
      </c>
      <c r="X92" s="239">
        <f t="shared" si="176"/>
        <v>9.4078097354357057E-2</v>
      </c>
      <c r="Y92" s="239">
        <f t="shared" si="176"/>
        <v>9.5209796004222677E-2</v>
      </c>
      <c r="Z92" s="98"/>
      <c r="AA92" s="220">
        <f t="shared" si="154"/>
        <v>0.21350481637137242</v>
      </c>
      <c r="AB92" s="220">
        <f t="shared" si="155"/>
        <v>0.17867977463059567</v>
      </c>
      <c r="AC92" s="220">
        <f t="shared" si="156"/>
        <v>0.2192341548226566</v>
      </c>
      <c r="AD92" s="220">
        <f t="shared" si="157"/>
        <v>0.20814186147584668</v>
      </c>
      <c r="AE92" s="220">
        <f t="shared" si="158"/>
        <v>0.21173695343377236</v>
      </c>
      <c r="AF92" s="220">
        <f t="shared" si="159"/>
        <v>9.9597355430686416E-2</v>
      </c>
      <c r="AG92" s="220">
        <f t="shared" si="160"/>
        <v>8.2696581561474955E-2</v>
      </c>
      <c r="AH92" s="220">
        <f t="shared" si="161"/>
        <v>0.10161144339391662</v>
      </c>
      <c r="AI92" s="220">
        <f t="shared" si="162"/>
        <v>9.6637804490941448E-2</v>
      </c>
      <c r="AJ92" s="220">
        <f t="shared" si="163"/>
        <v>9.780029476172615E-2</v>
      </c>
      <c r="AK92" s="220">
        <f t="shared" si="138"/>
        <v>0.31310217180205885</v>
      </c>
      <c r="AL92" s="220">
        <f t="shared" si="139"/>
        <v>0.26137635619207061</v>
      </c>
      <c r="AM92" s="220">
        <f t="shared" si="140"/>
        <v>0.32084559821657321</v>
      </c>
      <c r="AN92" s="220">
        <f t="shared" si="141"/>
        <v>0.30477966596678813</v>
      </c>
      <c r="AO92" s="220">
        <f t="shared" si="142"/>
        <v>0.30953724819549849</v>
      </c>
      <c r="AP92" s="63" t="s">
        <v>401</v>
      </c>
      <c r="AQ92" s="222"/>
      <c r="AR92" s="222"/>
      <c r="AS92" s="222"/>
      <c r="AT92" s="222"/>
      <c r="AU92" s="222"/>
      <c r="AV92" s="222"/>
      <c r="AW92" s="222"/>
    </row>
    <row r="93" spans="2:49" s="4" customFormat="1" ht="17.649999999999999">
      <c r="B93" s="5"/>
      <c r="C93" s="4">
        <v>0</v>
      </c>
      <c r="F93" s="176"/>
      <c r="G93" s="176"/>
      <c r="H93" s="176"/>
      <c r="I93" s="176"/>
      <c r="J93" s="176"/>
      <c r="K93" s="176"/>
      <c r="L93" s="176"/>
      <c r="M93" s="176"/>
      <c r="N93" s="176"/>
      <c r="O93" s="176"/>
      <c r="P93" s="176"/>
      <c r="Q93" s="176"/>
      <c r="R93" s="176"/>
      <c r="S93" s="176"/>
      <c r="T93" s="176"/>
      <c r="U93" s="176"/>
      <c r="V93" s="176"/>
      <c r="W93" s="176"/>
      <c r="X93" s="176"/>
      <c r="Y93" s="176"/>
      <c r="Z93" s="98"/>
      <c r="AA93" s="98"/>
      <c r="AB93" s="98"/>
      <c r="AC93" s="98"/>
      <c r="AD93" s="98"/>
      <c r="AE93" s="98"/>
      <c r="AF93" s="98"/>
      <c r="AG93" s="98"/>
      <c r="AH93" s="98"/>
      <c r="AI93" s="98"/>
      <c r="AJ93" s="98"/>
      <c r="AK93" s="98">
        <f t="shared" si="138"/>
        <v>0</v>
      </c>
      <c r="AL93" s="98">
        <f t="shared" si="139"/>
        <v>0</v>
      </c>
      <c r="AM93" s="98">
        <f t="shared" si="140"/>
        <v>0</v>
      </c>
      <c r="AN93" s="98">
        <f t="shared" si="141"/>
        <v>0</v>
      </c>
      <c r="AO93" s="98">
        <f t="shared" si="142"/>
        <v>0</v>
      </c>
      <c r="AP93" s="222"/>
      <c r="AQ93" s="222"/>
      <c r="AR93" s="222"/>
      <c r="AS93" s="222"/>
      <c r="AT93" s="222"/>
      <c r="AU93" s="222"/>
      <c r="AV93" s="222"/>
      <c r="AW93" s="222"/>
    </row>
    <row r="94" spans="2:49" s="4" customFormat="1" ht="17.649999999999999">
      <c r="B94" s="5"/>
      <c r="C94" s="4">
        <v>0</v>
      </c>
      <c r="F94" s="176"/>
      <c r="G94" s="176"/>
      <c r="H94" s="176"/>
      <c r="I94" s="176"/>
      <c r="J94" s="176"/>
      <c r="K94" s="176"/>
      <c r="L94" s="176"/>
      <c r="M94" s="176"/>
      <c r="N94" s="176"/>
      <c r="O94" s="176"/>
      <c r="P94" s="176"/>
      <c r="Q94" s="176"/>
      <c r="R94" s="176"/>
      <c r="S94" s="176"/>
      <c r="T94" s="176"/>
      <c r="U94" s="176"/>
      <c r="V94" s="176"/>
      <c r="W94" s="176"/>
      <c r="X94" s="176"/>
      <c r="Y94" s="176"/>
      <c r="Z94" s="98"/>
      <c r="AA94" s="98"/>
      <c r="AB94" s="98"/>
      <c r="AC94" s="98"/>
      <c r="AD94" s="98"/>
      <c r="AE94" s="98"/>
      <c r="AF94" s="98"/>
      <c r="AG94" s="98"/>
      <c r="AH94" s="98"/>
      <c r="AI94" s="98"/>
      <c r="AJ94" s="98"/>
      <c r="AK94" s="98">
        <f t="shared" si="138"/>
        <v>0</v>
      </c>
      <c r="AL94" s="98">
        <f t="shared" si="139"/>
        <v>0</v>
      </c>
      <c r="AM94" s="98">
        <f t="shared" si="140"/>
        <v>0</v>
      </c>
      <c r="AN94" s="98">
        <f t="shared" si="141"/>
        <v>0</v>
      </c>
      <c r="AO94" s="98">
        <f t="shared" si="142"/>
        <v>0</v>
      </c>
      <c r="AP94" s="222"/>
      <c r="AQ94" s="222"/>
      <c r="AR94" s="222"/>
      <c r="AS94" s="222"/>
      <c r="AT94" s="222"/>
      <c r="AU94" s="222"/>
      <c r="AV94" s="222"/>
      <c r="AW94" s="222"/>
    </row>
    <row r="95" spans="2:49" s="4" customFormat="1" ht="17.649999999999999">
      <c r="B95" s="5"/>
      <c r="C95" s="46">
        <v>0</v>
      </c>
      <c r="F95" s="171"/>
      <c r="G95" s="171"/>
      <c r="H95" s="171"/>
      <c r="I95" s="171"/>
      <c r="J95" s="171"/>
      <c r="K95" s="63"/>
      <c r="L95" s="171"/>
      <c r="M95" s="171"/>
      <c r="N95" s="171"/>
      <c r="O95" s="171"/>
      <c r="P95" s="171"/>
      <c r="Q95" s="171"/>
      <c r="R95" s="171"/>
      <c r="S95" s="171"/>
      <c r="T95" s="171"/>
      <c r="U95" s="171"/>
      <c r="V95" s="171"/>
      <c r="W95" s="171"/>
      <c r="X95" s="171"/>
      <c r="Y95" s="171"/>
      <c r="Z95" s="98"/>
      <c r="AA95" s="171"/>
      <c r="AB95" s="171"/>
      <c r="AC95" s="171"/>
      <c r="AD95" s="171"/>
      <c r="AE95" s="171"/>
      <c r="AF95" s="171"/>
      <c r="AG95" s="171"/>
      <c r="AH95" s="171"/>
      <c r="AI95" s="171"/>
      <c r="AJ95" s="171"/>
      <c r="AK95" s="171">
        <f t="shared" si="138"/>
        <v>0</v>
      </c>
      <c r="AL95" s="171">
        <f t="shared" si="139"/>
        <v>0</v>
      </c>
      <c r="AM95" s="171">
        <f t="shared" si="140"/>
        <v>0</v>
      </c>
      <c r="AN95" s="171">
        <f t="shared" si="141"/>
        <v>0</v>
      </c>
      <c r="AO95" s="171">
        <f t="shared" si="142"/>
        <v>0</v>
      </c>
      <c r="AP95" s="222"/>
      <c r="AQ95" s="222"/>
      <c r="AR95" s="222"/>
      <c r="AS95" s="222"/>
      <c r="AT95" s="222"/>
      <c r="AU95" s="222"/>
      <c r="AV95" s="222"/>
      <c r="AW95" s="222"/>
    </row>
    <row r="96" spans="2:49" s="4" customFormat="1" ht="17.649999999999999">
      <c r="B96" s="5"/>
      <c r="C96" s="81"/>
      <c r="F96" s="171"/>
      <c r="G96" s="171"/>
      <c r="H96" s="171"/>
      <c r="I96" s="171"/>
      <c r="J96" s="171"/>
      <c r="K96" s="171"/>
      <c r="L96" s="171"/>
      <c r="M96" s="171"/>
      <c r="N96" s="171"/>
      <c r="O96" s="171"/>
      <c r="P96" s="171"/>
      <c r="Q96" s="171"/>
      <c r="R96" s="171"/>
      <c r="S96" s="171"/>
      <c r="T96" s="171"/>
      <c r="U96" s="171"/>
      <c r="V96" s="171"/>
      <c r="W96" s="171"/>
      <c r="X96" s="171"/>
      <c r="Y96" s="171"/>
      <c r="Z96" s="98"/>
      <c r="AA96" s="171"/>
      <c r="AB96" s="171"/>
      <c r="AC96" s="171"/>
      <c r="AD96" s="171"/>
      <c r="AE96" s="171"/>
      <c r="AF96" s="171"/>
      <c r="AG96" s="171"/>
      <c r="AH96" s="171"/>
      <c r="AI96" s="171"/>
      <c r="AJ96" s="171"/>
      <c r="AK96" s="171">
        <f t="shared" si="138"/>
        <v>0</v>
      </c>
      <c r="AL96" s="171">
        <f t="shared" si="139"/>
        <v>0</v>
      </c>
      <c r="AM96" s="171">
        <f t="shared" si="140"/>
        <v>0</v>
      </c>
      <c r="AN96" s="171">
        <f t="shared" si="141"/>
        <v>0</v>
      </c>
      <c r="AO96" s="171">
        <f t="shared" si="142"/>
        <v>0</v>
      </c>
      <c r="AP96" s="222"/>
      <c r="AQ96" s="222"/>
      <c r="AR96" s="222"/>
      <c r="AS96" s="222"/>
      <c r="AT96" s="222"/>
      <c r="AU96" s="222"/>
      <c r="AV96" s="222"/>
      <c r="AW96" s="222"/>
    </row>
    <row r="97" spans="2:49" s="4" customFormat="1" ht="17.649999999999999">
      <c r="B97" s="5"/>
      <c r="C97" s="81"/>
      <c r="F97" s="171"/>
      <c r="G97" s="171"/>
      <c r="H97" s="171"/>
      <c r="I97" s="171"/>
      <c r="J97" s="171"/>
      <c r="K97" s="63"/>
      <c r="L97" s="171"/>
      <c r="M97" s="171"/>
      <c r="N97" s="171"/>
      <c r="O97" s="171"/>
      <c r="P97" s="171"/>
      <c r="Q97" s="171"/>
      <c r="R97" s="171"/>
      <c r="S97" s="171"/>
      <c r="T97" s="171"/>
      <c r="U97" s="171"/>
      <c r="V97" s="171"/>
      <c r="W97" s="171"/>
      <c r="X97" s="171"/>
      <c r="Y97" s="171"/>
      <c r="Z97" s="98"/>
      <c r="AA97" s="171"/>
      <c r="AB97" s="171"/>
      <c r="AC97" s="171"/>
      <c r="AD97" s="171"/>
      <c r="AE97" s="171"/>
      <c r="AF97" s="171"/>
      <c r="AG97" s="171"/>
      <c r="AH97" s="171"/>
      <c r="AI97" s="171"/>
      <c r="AJ97" s="171"/>
      <c r="AK97" s="171">
        <f t="shared" si="138"/>
        <v>0</v>
      </c>
      <c r="AL97" s="171">
        <f t="shared" si="139"/>
        <v>0</v>
      </c>
      <c r="AM97" s="171">
        <f t="shared" si="140"/>
        <v>0</v>
      </c>
      <c r="AN97" s="171">
        <f t="shared" si="141"/>
        <v>0</v>
      </c>
      <c r="AO97" s="171">
        <f t="shared" si="142"/>
        <v>0</v>
      </c>
      <c r="AP97" s="222"/>
      <c r="AQ97" s="222"/>
      <c r="AR97" s="222"/>
      <c r="AS97" s="222"/>
      <c r="AT97" s="222"/>
      <c r="AU97" s="222"/>
      <c r="AV97" s="222"/>
      <c r="AW97" s="222"/>
    </row>
    <row r="98" spans="2:49">
      <c r="F98" s="171"/>
      <c r="G98" s="171"/>
      <c r="H98" s="171"/>
      <c r="I98" s="171"/>
      <c r="J98" s="171"/>
      <c r="K98" s="171"/>
      <c r="L98" s="171"/>
      <c r="M98" s="171"/>
      <c r="N98" s="171"/>
      <c r="O98" s="171"/>
      <c r="P98" s="171"/>
      <c r="Q98" s="171"/>
      <c r="R98" s="171"/>
      <c r="S98" s="171"/>
      <c r="T98" s="171"/>
      <c r="U98" s="171"/>
      <c r="V98" s="171"/>
      <c r="W98" s="171"/>
      <c r="X98" s="171"/>
      <c r="Y98" s="171"/>
      <c r="AA98" s="98"/>
      <c r="AB98" s="98"/>
      <c r="AC98" s="98"/>
      <c r="AD98" s="98"/>
      <c r="AE98" s="98"/>
      <c r="AF98" s="98"/>
      <c r="AG98" s="98"/>
      <c r="AH98" s="98"/>
      <c r="AI98" s="98"/>
      <c r="AJ98" s="98"/>
      <c r="AK98" s="98">
        <f t="shared" si="138"/>
        <v>0</v>
      </c>
      <c r="AL98" s="98">
        <f t="shared" si="139"/>
        <v>0</v>
      </c>
      <c r="AM98" s="98">
        <f t="shared" si="140"/>
        <v>0</v>
      </c>
      <c r="AN98" s="98">
        <f t="shared" si="141"/>
        <v>0</v>
      </c>
      <c r="AO98" s="98">
        <f t="shared" si="142"/>
        <v>0</v>
      </c>
      <c r="AP98" s="222"/>
      <c r="AQ98" s="222"/>
      <c r="AR98" s="222"/>
      <c r="AS98" s="222"/>
      <c r="AT98" s="222"/>
      <c r="AU98" s="222"/>
      <c r="AV98" s="222"/>
      <c r="AW98" s="222"/>
    </row>
    <row r="99" spans="2:49" ht="17.649999999999999">
      <c r="B99" s="5" t="s">
        <v>273</v>
      </c>
      <c r="F99" s="171"/>
      <c r="G99" s="171"/>
      <c r="H99" s="171"/>
      <c r="I99" s="171"/>
      <c r="J99" s="171"/>
      <c r="K99" s="171"/>
      <c r="L99" s="171"/>
      <c r="M99" s="171"/>
      <c r="N99" s="171"/>
      <c r="O99" s="171"/>
      <c r="P99" s="171"/>
      <c r="Q99" s="171"/>
      <c r="R99" s="171"/>
      <c r="S99" s="171"/>
      <c r="T99" s="171"/>
      <c r="U99" s="171"/>
      <c r="V99" s="171"/>
      <c r="W99" s="171"/>
      <c r="X99" s="171"/>
      <c r="Y99" s="171"/>
      <c r="AA99" s="98"/>
      <c r="AB99" s="98"/>
      <c r="AC99" s="98"/>
      <c r="AD99" s="98"/>
      <c r="AE99" s="98"/>
      <c r="AF99" s="98"/>
      <c r="AG99" s="98"/>
      <c r="AH99" s="98"/>
      <c r="AI99" s="98"/>
      <c r="AJ99" s="98"/>
      <c r="AK99" s="98"/>
      <c r="AL99" s="246"/>
      <c r="AM99" s="246"/>
      <c r="AN99" s="246"/>
      <c r="AO99" s="246"/>
      <c r="AP99" s="222"/>
      <c r="AQ99" s="222"/>
      <c r="AR99" s="222"/>
      <c r="AS99" s="222"/>
      <c r="AT99" s="222"/>
      <c r="AU99" s="222"/>
      <c r="AV99" s="222"/>
      <c r="AW99" s="222"/>
    </row>
    <row r="100" spans="2:49" s="31" customFormat="1" ht="17.649999999999999">
      <c r="B100" s="33"/>
      <c r="C100" s="31" t="s">
        <v>211</v>
      </c>
      <c r="E100" s="186"/>
      <c r="F100" s="167">
        <f t="shared" ref="F100:Y100" si="177">F101*INDEX(service_volumes,MATCH($C100,service_vol_list,0),MATCH(F$5,service_vol_years,0))</f>
        <v>81390253.684253693</v>
      </c>
      <c r="G100" s="167">
        <f t="shared" si="177"/>
        <v>68519430.227450743</v>
      </c>
      <c r="H100" s="167">
        <f t="shared" si="177"/>
        <v>90752165.989112228</v>
      </c>
      <c r="I100" s="167">
        <f t="shared" si="177"/>
        <v>74785158.211719245</v>
      </c>
      <c r="J100" s="167">
        <f t="shared" si="177"/>
        <v>89692320.301794976</v>
      </c>
      <c r="K100" s="167">
        <f t="shared" si="177"/>
        <v>9951409.3248873726</v>
      </c>
      <c r="L100" s="167">
        <f t="shared" si="177"/>
        <v>8302157.8089816971</v>
      </c>
      <c r="M100" s="167">
        <f t="shared" si="177"/>
        <v>10983204.092695823</v>
      </c>
      <c r="N100" s="167">
        <f t="shared" si="177"/>
        <v>9041197.4572016485</v>
      </c>
      <c r="O100" s="167">
        <f t="shared" si="177"/>
        <v>10781707.474425958</v>
      </c>
      <c r="P100" s="167">
        <f t="shared" si="177"/>
        <v>44620520.933547884</v>
      </c>
      <c r="Q100" s="167">
        <f t="shared" si="177"/>
        <v>37439471.697382666</v>
      </c>
      <c r="R100" s="167">
        <f t="shared" si="177"/>
        <v>47156257.727814712</v>
      </c>
      <c r="S100" s="167">
        <f t="shared" si="177"/>
        <v>42086234.928897209</v>
      </c>
      <c r="T100" s="167">
        <f t="shared" si="177"/>
        <v>46210940.73317603</v>
      </c>
      <c r="U100" s="167">
        <f t="shared" si="177"/>
        <v>29918006.796637099</v>
      </c>
      <c r="V100" s="167">
        <f t="shared" si="177"/>
        <v>24938939.614717659</v>
      </c>
      <c r="W100" s="167">
        <f t="shared" si="177"/>
        <v>31756218.070825778</v>
      </c>
      <c r="X100" s="167">
        <f t="shared" si="177"/>
        <v>27914064.157669328</v>
      </c>
      <c r="Y100" s="167">
        <f t="shared" si="177"/>
        <v>31128790.696652841</v>
      </c>
      <c r="Z100" s="167"/>
      <c r="AA100" s="167">
        <f t="shared" ref="AA100" si="178">SUM(F100,P100)</f>
        <v>126010774.61780158</v>
      </c>
      <c r="AB100" s="167">
        <f t="shared" ref="AB100" si="179">SUM(G100,Q100)</f>
        <v>105958901.92483342</v>
      </c>
      <c r="AC100" s="167">
        <f t="shared" ref="AC100" si="180">SUM(H100,R100)</f>
        <v>137908423.71692693</v>
      </c>
      <c r="AD100" s="167">
        <f t="shared" ref="AD100" si="181">SUM(I100,S100)</f>
        <v>116871393.14061645</v>
      </c>
      <c r="AE100" s="167">
        <f t="shared" ref="AE100" si="182">SUM(J100,T100)</f>
        <v>135903261.034971</v>
      </c>
      <c r="AF100" s="167">
        <f t="shared" ref="AF100" si="183">SUM(K100,U100)</f>
        <v>39869416.121524468</v>
      </c>
      <c r="AG100" s="167">
        <f t="shared" ref="AG100" si="184">SUM(L100,V100)</f>
        <v>33241097.423699357</v>
      </c>
      <c r="AH100" s="167">
        <f t="shared" ref="AH100" si="185">SUM(M100,W100)</f>
        <v>42739422.163521603</v>
      </c>
      <c r="AI100" s="167">
        <f t="shared" ref="AI100" si="186">SUM(N100,X100)</f>
        <v>36955261.61487098</v>
      </c>
      <c r="AJ100" s="167">
        <f t="shared" ref="AJ100" si="187">SUM(O100,Y100)</f>
        <v>41910498.171078801</v>
      </c>
      <c r="AK100" s="167">
        <f t="shared" si="138"/>
        <v>165880190.73932606</v>
      </c>
      <c r="AL100" s="167">
        <f t="shared" si="139"/>
        <v>139199999.34853277</v>
      </c>
      <c r="AM100" s="167">
        <f t="shared" si="140"/>
        <v>180647845.88044852</v>
      </c>
      <c r="AN100" s="167">
        <f t="shared" si="141"/>
        <v>153826654.75548744</v>
      </c>
      <c r="AO100" s="167">
        <f t="shared" si="142"/>
        <v>177813759.2060498</v>
      </c>
      <c r="AP100" s="249"/>
      <c r="AQ100" s="248"/>
      <c r="AR100" s="249"/>
      <c r="AS100" s="249"/>
      <c r="AT100" s="249"/>
      <c r="AU100" s="249"/>
      <c r="AV100" s="249"/>
      <c r="AW100" s="249"/>
    </row>
    <row r="101" spans="2:49" s="31" customFormat="1">
      <c r="C101" s="168" t="s">
        <v>304</v>
      </c>
      <c r="F101" s="172">
        <f>SUM(F102:F117)</f>
        <v>6.5813953423943889</v>
      </c>
      <c r="G101" s="172">
        <f t="shared" ref="G101:Y101" si="188">SUM(G102:G117)</f>
        <v>5.5220700885719456</v>
      </c>
      <c r="H101" s="172">
        <f t="shared" si="188"/>
        <v>7.408158095823099</v>
      </c>
      <c r="I101" s="172">
        <f t="shared" si="188"/>
        <v>6.2592723295216945</v>
      </c>
      <c r="J101" s="172">
        <f t="shared" si="188"/>
        <v>7.3043286646127843</v>
      </c>
      <c r="K101" s="172">
        <f t="shared" si="188"/>
        <v>0.80469289646341013</v>
      </c>
      <c r="L101" s="172">
        <f t="shared" si="188"/>
        <v>0.66908170653781995</v>
      </c>
      <c r="M101" s="172">
        <f t="shared" si="188"/>
        <v>0.89656606462862354</v>
      </c>
      <c r="N101" s="172">
        <f t="shared" si="188"/>
        <v>0.75671855783726905</v>
      </c>
      <c r="O101" s="172">
        <f t="shared" si="188"/>
        <v>0.87803654419834853</v>
      </c>
      <c r="P101" s="172">
        <f t="shared" si="188"/>
        <v>3.6081136911860714</v>
      </c>
      <c r="Q101" s="172">
        <f t="shared" si="188"/>
        <v>3.0172957671388478</v>
      </c>
      <c r="R101" s="172">
        <f t="shared" si="188"/>
        <v>3.849395864523415</v>
      </c>
      <c r="S101" s="172">
        <f t="shared" si="188"/>
        <v>3.5224797545847126</v>
      </c>
      <c r="T101" s="172">
        <f t="shared" si="188"/>
        <v>3.7633088081600796</v>
      </c>
      <c r="U101" s="172">
        <f t="shared" si="188"/>
        <v>2.4192359855392009</v>
      </c>
      <c r="V101" s="172">
        <f t="shared" si="188"/>
        <v>2.0098616119543</v>
      </c>
      <c r="W101" s="172">
        <f t="shared" si="188"/>
        <v>2.5922806517073758</v>
      </c>
      <c r="X101" s="172">
        <f t="shared" si="188"/>
        <v>2.3363155680161825</v>
      </c>
      <c r="Y101" s="172">
        <f t="shared" si="188"/>
        <v>2.5350544775207777</v>
      </c>
      <c r="Z101" s="169"/>
      <c r="AA101" s="170">
        <f>SUM(AA102:AA117)</f>
        <v>10.189509033580459</v>
      </c>
      <c r="AB101" s="170">
        <f t="shared" ref="AB101" si="189">SUM(AB102:AB117)</f>
        <v>8.5393658557107948</v>
      </c>
      <c r="AC101" s="170">
        <f t="shared" ref="AC101" si="190">SUM(AC102:AC117)</f>
        <v>11.257553960346511</v>
      </c>
      <c r="AD101" s="170">
        <f t="shared" ref="AD101" si="191">SUM(AD102:AD117)</f>
        <v>9.7817520841064063</v>
      </c>
      <c r="AE101" s="170">
        <f t="shared" ref="AE101" si="192">SUM(AE102:AE117)</f>
        <v>11.067637472772864</v>
      </c>
      <c r="AF101" s="170">
        <f t="shared" ref="AF101" si="193">SUM(AF102:AF117)</f>
        <v>3.2239288820026109</v>
      </c>
      <c r="AG101" s="170">
        <f t="shared" ref="AG101" si="194">SUM(AG102:AG117)</f>
        <v>2.6789433184921196</v>
      </c>
      <c r="AH101" s="170">
        <f t="shared" ref="AH101" si="195">SUM(AH102:AH117)</f>
        <v>3.4888467163359991</v>
      </c>
      <c r="AI101" s="170">
        <f t="shared" ref="AI101" si="196">SUM(AI102:AI117)</f>
        <v>3.0930341258534515</v>
      </c>
      <c r="AJ101" s="170">
        <f t="shared" ref="AJ101" si="197">SUM(AJ102:AJ117)</f>
        <v>3.4130910217191257</v>
      </c>
      <c r="AK101" s="247">
        <f t="shared" si="138"/>
        <v>13.413437915583069</v>
      </c>
      <c r="AL101" s="247">
        <f t="shared" si="139"/>
        <v>11.218309174202915</v>
      </c>
      <c r="AM101" s="247">
        <f t="shared" si="140"/>
        <v>14.74640067668251</v>
      </c>
      <c r="AN101" s="247">
        <f t="shared" si="141"/>
        <v>12.874786209959858</v>
      </c>
      <c r="AO101" s="247">
        <f t="shared" si="142"/>
        <v>14.48072849449199</v>
      </c>
      <c r="AP101" s="249"/>
      <c r="AQ101" s="248"/>
      <c r="AR101" s="249"/>
      <c r="AS101" s="249"/>
      <c r="AT101" s="249"/>
      <c r="AU101" s="249"/>
      <c r="AV101" s="249"/>
      <c r="AW101" s="249"/>
    </row>
    <row r="102" spans="2:49">
      <c r="C102" s="4" t="str">
        <f t="array" ref="C102:C118">relevant_comp_codes</f>
        <v>CF187</v>
      </c>
      <c r="D102" s="4" t="str">
        <f>INDEX('Unadjusted forecasts'!C$7:C$58,MATCH($C102,'Unadjusted forecasts'!$B$7:$B$58,0))</f>
        <v>MPF Line Testing Systems</v>
      </c>
      <c r="F102" s="171">
        <f t="shared" ref="F102:Y102" si="198">IFERROR(F79*(INDEX(ufac_wlr,MATCH($C79,ufac_wlr_codes,0),MATCH(F$5,ufac_years,0))),9999)</f>
        <v>0</v>
      </c>
      <c r="G102" s="171">
        <f t="shared" si="198"/>
        <v>0</v>
      </c>
      <c r="H102" s="171">
        <f t="shared" si="198"/>
        <v>0</v>
      </c>
      <c r="I102" s="171">
        <f t="shared" si="198"/>
        <v>0</v>
      </c>
      <c r="J102" s="171">
        <f t="shared" si="198"/>
        <v>0</v>
      </c>
      <c r="K102" s="171">
        <f t="shared" si="198"/>
        <v>0</v>
      </c>
      <c r="L102" s="171">
        <f t="shared" si="198"/>
        <v>0</v>
      </c>
      <c r="M102" s="171">
        <f t="shared" si="198"/>
        <v>0</v>
      </c>
      <c r="N102" s="171">
        <f t="shared" si="198"/>
        <v>0</v>
      </c>
      <c r="O102" s="171">
        <f t="shared" si="198"/>
        <v>0</v>
      </c>
      <c r="P102" s="171">
        <f t="shared" si="198"/>
        <v>0</v>
      </c>
      <c r="Q102" s="171">
        <f t="shared" si="198"/>
        <v>0</v>
      </c>
      <c r="R102" s="171">
        <f t="shared" si="198"/>
        <v>0</v>
      </c>
      <c r="S102" s="171">
        <f t="shared" si="198"/>
        <v>0</v>
      </c>
      <c r="T102" s="171">
        <f t="shared" si="198"/>
        <v>0</v>
      </c>
      <c r="U102" s="171">
        <f t="shared" si="198"/>
        <v>0</v>
      </c>
      <c r="V102" s="171">
        <f t="shared" si="198"/>
        <v>0</v>
      </c>
      <c r="W102" s="171">
        <f t="shared" si="198"/>
        <v>0</v>
      </c>
      <c r="X102" s="171">
        <f t="shared" si="198"/>
        <v>0</v>
      </c>
      <c r="Y102" s="171">
        <f t="shared" si="198"/>
        <v>0</v>
      </c>
      <c r="Z102" s="171"/>
      <c r="AA102" s="98">
        <f t="shared" ref="AA102:AA117" si="199">SUM(F102,P102)</f>
        <v>0</v>
      </c>
      <c r="AB102" s="98">
        <f t="shared" ref="AB102:AB117" si="200">SUM(G102,Q102)</f>
        <v>0</v>
      </c>
      <c r="AC102" s="98">
        <f t="shared" ref="AC102:AC117" si="201">SUM(H102,R102)</f>
        <v>0</v>
      </c>
      <c r="AD102" s="98">
        <f t="shared" ref="AD102:AD117" si="202">SUM(I102,S102)</f>
        <v>0</v>
      </c>
      <c r="AE102" s="98">
        <f t="shared" ref="AE102:AE117" si="203">SUM(J102,T102)</f>
        <v>0</v>
      </c>
      <c r="AF102" s="98">
        <f t="shared" ref="AF102:AF117" si="204">SUM(K102,U102)</f>
        <v>0</v>
      </c>
      <c r="AG102" s="98">
        <f t="shared" ref="AG102:AG117" si="205">SUM(L102,V102)</f>
        <v>0</v>
      </c>
      <c r="AH102" s="98">
        <f t="shared" ref="AH102:AH117" si="206">SUM(M102,W102)</f>
        <v>0</v>
      </c>
      <c r="AI102" s="98">
        <f t="shared" ref="AI102:AI117" si="207">SUM(N102,X102)</f>
        <v>0</v>
      </c>
      <c r="AJ102" s="98">
        <f t="shared" ref="AJ102:AJ117" si="208">SUM(O102,Y102)</f>
        <v>0</v>
      </c>
      <c r="AK102" s="98">
        <f t="shared" si="138"/>
        <v>0</v>
      </c>
      <c r="AL102" s="98">
        <f t="shared" si="139"/>
        <v>0</v>
      </c>
      <c r="AM102" s="98">
        <f t="shared" si="140"/>
        <v>0</v>
      </c>
      <c r="AN102" s="98">
        <f t="shared" si="141"/>
        <v>0</v>
      </c>
      <c r="AO102" s="98">
        <f t="shared" si="142"/>
        <v>0</v>
      </c>
      <c r="AP102" s="313"/>
      <c r="AQ102" s="222"/>
      <c r="AR102" s="222"/>
      <c r="AS102" s="222"/>
      <c r="AT102" s="222"/>
      <c r="AU102" s="222"/>
      <c r="AV102" s="222"/>
      <c r="AW102" s="222"/>
    </row>
    <row r="103" spans="2:49">
      <c r="C103" s="4" t="str">
        <v>CL133</v>
      </c>
      <c r="D103" s="4" t="str">
        <f>INDEX('Unadjusted forecasts'!C$7:C$58,MATCH($C103,'Unadjusted forecasts'!$B$7:$B$58,0))</f>
        <v>WLA tie cables</v>
      </c>
      <c r="F103" s="171">
        <f t="shared" ref="F103:Y103" si="209">IFERROR(F80*(INDEX(ufac_wlr,MATCH($C80,ufac_wlr_codes,0),MATCH(F$5,ufac_years,0))),9999)</f>
        <v>0</v>
      </c>
      <c r="G103" s="171">
        <f t="shared" si="209"/>
        <v>0</v>
      </c>
      <c r="H103" s="171">
        <f t="shared" si="209"/>
        <v>0</v>
      </c>
      <c r="I103" s="171">
        <f t="shared" si="209"/>
        <v>0</v>
      </c>
      <c r="J103" s="171">
        <f t="shared" si="209"/>
        <v>0</v>
      </c>
      <c r="K103" s="171">
        <f t="shared" si="209"/>
        <v>0</v>
      </c>
      <c r="L103" s="171">
        <f t="shared" si="209"/>
        <v>0</v>
      </c>
      <c r="M103" s="171">
        <f t="shared" si="209"/>
        <v>0</v>
      </c>
      <c r="N103" s="171">
        <f t="shared" si="209"/>
        <v>0</v>
      </c>
      <c r="O103" s="171">
        <f t="shared" si="209"/>
        <v>0</v>
      </c>
      <c r="P103" s="171">
        <f t="shared" si="209"/>
        <v>0</v>
      </c>
      <c r="Q103" s="171">
        <f t="shared" si="209"/>
        <v>0</v>
      </c>
      <c r="R103" s="171">
        <f t="shared" si="209"/>
        <v>0</v>
      </c>
      <c r="S103" s="171">
        <f t="shared" si="209"/>
        <v>0</v>
      </c>
      <c r="T103" s="171">
        <f t="shared" si="209"/>
        <v>0</v>
      </c>
      <c r="U103" s="171">
        <f t="shared" si="209"/>
        <v>0</v>
      </c>
      <c r="V103" s="171">
        <f t="shared" si="209"/>
        <v>0</v>
      </c>
      <c r="W103" s="171">
        <f t="shared" si="209"/>
        <v>0</v>
      </c>
      <c r="X103" s="171">
        <f t="shared" si="209"/>
        <v>0</v>
      </c>
      <c r="Y103" s="171">
        <f t="shared" si="209"/>
        <v>0</v>
      </c>
      <c r="Z103" s="171"/>
      <c r="AA103" s="98">
        <f t="shared" si="199"/>
        <v>0</v>
      </c>
      <c r="AB103" s="98">
        <f t="shared" si="200"/>
        <v>0</v>
      </c>
      <c r="AC103" s="98">
        <f t="shared" si="201"/>
        <v>0</v>
      </c>
      <c r="AD103" s="98">
        <f t="shared" si="202"/>
        <v>0</v>
      </c>
      <c r="AE103" s="98">
        <f t="shared" si="203"/>
        <v>0</v>
      </c>
      <c r="AF103" s="98">
        <f t="shared" si="204"/>
        <v>0</v>
      </c>
      <c r="AG103" s="98">
        <f t="shared" si="205"/>
        <v>0</v>
      </c>
      <c r="AH103" s="98">
        <f t="shared" si="206"/>
        <v>0</v>
      </c>
      <c r="AI103" s="98">
        <f t="shared" si="207"/>
        <v>0</v>
      </c>
      <c r="AJ103" s="98">
        <f t="shared" si="208"/>
        <v>0</v>
      </c>
      <c r="AK103" s="98">
        <f t="shared" si="138"/>
        <v>0</v>
      </c>
      <c r="AL103" s="98">
        <f t="shared" si="139"/>
        <v>0</v>
      </c>
      <c r="AM103" s="98">
        <f t="shared" si="140"/>
        <v>0</v>
      </c>
      <c r="AN103" s="98">
        <f t="shared" si="141"/>
        <v>0</v>
      </c>
      <c r="AO103" s="98">
        <f t="shared" si="142"/>
        <v>0</v>
      </c>
      <c r="AP103" s="222"/>
      <c r="AQ103" s="222"/>
      <c r="AR103" s="222"/>
      <c r="AS103" s="222"/>
      <c r="AT103" s="222"/>
      <c r="AU103" s="222"/>
      <c r="AV103" s="222"/>
      <c r="AW103" s="222"/>
    </row>
    <row r="104" spans="2:49">
      <c r="C104" s="4" t="str">
        <v>CL171</v>
      </c>
      <c r="D104" s="4" t="str">
        <f>INDEX('Unadjusted forecasts'!C$7:C$58,MATCH($C104,'Unadjusted forecasts'!$B$7:$B$58,0))</f>
        <v>E side copper capital</v>
      </c>
      <c r="F104" s="171">
        <f t="shared" ref="F104:Y104" si="210">IFERROR(F81*(INDEX(ufac_wlr,MATCH($C81,ufac_wlr_codes,0),MATCH(F$5,ufac_years,0))),9999)</f>
        <v>1.6574055659812782E-5</v>
      </c>
      <c r="G104" s="171">
        <f t="shared" si="210"/>
        <v>1.3841520854767831E-5</v>
      </c>
      <c r="H104" s="171">
        <f t="shared" si="210"/>
        <v>1.7132099672693162E-5</v>
      </c>
      <c r="I104" s="171">
        <f t="shared" si="210"/>
        <v>1.6448257207234056E-5</v>
      </c>
      <c r="J104" s="171">
        <f t="shared" si="210"/>
        <v>1.6695694457691353E-5</v>
      </c>
      <c r="K104" s="171">
        <f t="shared" si="210"/>
        <v>5.716439859804442E-5</v>
      </c>
      <c r="L104" s="171">
        <f t="shared" si="210"/>
        <v>4.7521560220639038E-5</v>
      </c>
      <c r="M104" s="171">
        <f t="shared" si="210"/>
        <v>5.9052324891604312E-5</v>
      </c>
      <c r="N104" s="171">
        <f t="shared" si="210"/>
        <v>5.6923542889444781E-5</v>
      </c>
      <c r="O104" s="171">
        <f t="shared" si="210"/>
        <v>5.8031171046316048E-5</v>
      </c>
      <c r="P104" s="171">
        <f t="shared" si="210"/>
        <v>8.3966922306200911E-2</v>
      </c>
      <c r="Q104" s="171">
        <f t="shared" si="210"/>
        <v>7.012344655207213E-2</v>
      </c>
      <c r="R104" s="171">
        <f t="shared" si="210"/>
        <v>8.6794066080466276E-2</v>
      </c>
      <c r="S104" s="171">
        <f t="shared" si="210"/>
        <v>8.3329606424637284E-2</v>
      </c>
      <c r="T104" s="171">
        <f t="shared" si="210"/>
        <v>8.4583164685285858E-2</v>
      </c>
      <c r="U104" s="171">
        <f t="shared" si="210"/>
        <v>5.4436374887127104E-2</v>
      </c>
      <c r="V104" s="171">
        <f t="shared" si="210"/>
        <v>4.5253716138638607E-2</v>
      </c>
      <c r="W104" s="171">
        <f t="shared" si="210"/>
        <v>5.6234204760194396E-2</v>
      </c>
      <c r="X104" s="171">
        <f t="shared" si="210"/>
        <v>5.4207013396958589E-2</v>
      </c>
      <c r="Y104" s="171">
        <f t="shared" si="210"/>
        <v>5.5261782852454013E-2</v>
      </c>
      <c r="Z104" s="171"/>
      <c r="AA104" s="98">
        <f t="shared" si="199"/>
        <v>8.3983496361860727E-2</v>
      </c>
      <c r="AB104" s="98">
        <f t="shared" si="200"/>
        <v>7.0137288072926893E-2</v>
      </c>
      <c r="AC104" s="98">
        <f t="shared" si="201"/>
        <v>8.6811198180138965E-2</v>
      </c>
      <c r="AD104" s="98">
        <f t="shared" si="202"/>
        <v>8.3346054681844514E-2</v>
      </c>
      <c r="AE104" s="98">
        <f t="shared" si="203"/>
        <v>8.4599860379743555E-2</v>
      </c>
      <c r="AF104" s="98">
        <f t="shared" si="204"/>
        <v>5.4493539285725145E-2</v>
      </c>
      <c r="AG104" s="98">
        <f t="shared" si="205"/>
        <v>4.5301237698859249E-2</v>
      </c>
      <c r="AH104" s="98">
        <f t="shared" si="206"/>
        <v>5.6293257085086E-2</v>
      </c>
      <c r="AI104" s="98">
        <f t="shared" si="207"/>
        <v>5.4263936939848031E-2</v>
      </c>
      <c r="AJ104" s="98">
        <f t="shared" si="208"/>
        <v>5.5319814023500329E-2</v>
      </c>
      <c r="AK104" s="98">
        <f t="shared" si="138"/>
        <v>0.13847703564758587</v>
      </c>
      <c r="AL104" s="98">
        <f t="shared" si="139"/>
        <v>0.11543852577178615</v>
      </c>
      <c r="AM104" s="98">
        <f t="shared" si="140"/>
        <v>0.14310445526522497</v>
      </c>
      <c r="AN104" s="98">
        <f t="shared" si="141"/>
        <v>0.13760999162169255</v>
      </c>
      <c r="AO104" s="98">
        <f t="shared" si="142"/>
        <v>0.13991967440324388</v>
      </c>
      <c r="AP104" s="222"/>
      <c r="AQ104" s="222"/>
      <c r="AR104" s="222"/>
      <c r="AS104" s="222"/>
      <c r="AT104" s="222"/>
      <c r="AU104" s="222"/>
      <c r="AV104" s="222"/>
      <c r="AW104" s="222"/>
    </row>
    <row r="105" spans="2:49">
      <c r="C105" s="4" t="str">
        <v>CL172</v>
      </c>
      <c r="D105" s="4" t="str">
        <f>INDEX('Unadjusted forecasts'!C$7:C$58,MATCH($C105,'Unadjusted forecasts'!$B$7:$B$58,0))</f>
        <v>E side copper current</v>
      </c>
      <c r="F105" s="171">
        <f t="shared" ref="F105:Y105" si="211">IFERROR(F82*(INDEX(ufac_wlr,MATCH($C82,ufac_wlr_codes,0),MATCH(F$5,ufac_years,0))),9999)</f>
        <v>1.7303054666922917</v>
      </c>
      <c r="G105" s="171">
        <f t="shared" si="211"/>
        <v>1.4547877201656172</v>
      </c>
      <c r="H105" s="171">
        <f t="shared" si="211"/>
        <v>1.9552032508444672</v>
      </c>
      <c r="I105" s="171">
        <f t="shared" si="211"/>
        <v>1.6543520174090949</v>
      </c>
      <c r="J105" s="171">
        <f t="shared" si="211"/>
        <v>1.9377314702671444</v>
      </c>
      <c r="K105" s="171">
        <f t="shared" si="211"/>
        <v>4.8184535384556873E-2</v>
      </c>
      <c r="L105" s="171">
        <f t="shared" si="211"/>
        <v>4.0060660331397546E-2</v>
      </c>
      <c r="M105" s="171">
        <f t="shared" si="211"/>
        <v>5.3697119800277505E-2</v>
      </c>
      <c r="N105" s="171">
        <f t="shared" si="211"/>
        <v>4.5300662244258647E-2</v>
      </c>
      <c r="O105" s="171">
        <f t="shared" si="211"/>
        <v>5.2568548091798437E-2</v>
      </c>
      <c r="P105" s="171">
        <f t="shared" si="211"/>
        <v>0.32795591756247477</v>
      </c>
      <c r="Q105" s="171">
        <f t="shared" si="211"/>
        <v>0.27573526802616399</v>
      </c>
      <c r="R105" s="171">
        <f t="shared" si="211"/>
        <v>0.3705822402431686</v>
      </c>
      <c r="S105" s="171">
        <f t="shared" si="211"/>
        <v>0.31355997208856762</v>
      </c>
      <c r="T105" s="171">
        <f t="shared" si="211"/>
        <v>0.36727070136117007</v>
      </c>
      <c r="U105" s="171">
        <f t="shared" si="211"/>
        <v>0.31933297087861334</v>
      </c>
      <c r="V105" s="171">
        <f t="shared" si="211"/>
        <v>0.26549368125866057</v>
      </c>
      <c r="W105" s="171">
        <f t="shared" si="211"/>
        <v>0.35586647576025238</v>
      </c>
      <c r="X105" s="171">
        <f t="shared" si="211"/>
        <v>0.30022070238460974</v>
      </c>
      <c r="Y105" s="171">
        <f t="shared" si="211"/>
        <v>0.34838710185653138</v>
      </c>
      <c r="Z105" s="171"/>
      <c r="AA105" s="98">
        <f t="shared" si="199"/>
        <v>2.0582613842547666</v>
      </c>
      <c r="AB105" s="98">
        <f t="shared" si="200"/>
        <v>1.7305229881917812</v>
      </c>
      <c r="AC105" s="98">
        <f t="shared" si="201"/>
        <v>2.3257854910876357</v>
      </c>
      <c r="AD105" s="98">
        <f t="shared" si="202"/>
        <v>1.9679119894976624</v>
      </c>
      <c r="AE105" s="98">
        <f t="shared" si="203"/>
        <v>2.3050021716283147</v>
      </c>
      <c r="AF105" s="98">
        <f t="shared" si="204"/>
        <v>0.3675175062631702</v>
      </c>
      <c r="AG105" s="98">
        <f t="shared" si="205"/>
        <v>0.30555434159005812</v>
      </c>
      <c r="AH105" s="98">
        <f t="shared" si="206"/>
        <v>0.4095635955605299</v>
      </c>
      <c r="AI105" s="98">
        <f t="shared" si="207"/>
        <v>0.3455213646288684</v>
      </c>
      <c r="AJ105" s="98">
        <f t="shared" si="208"/>
        <v>0.40095564994832983</v>
      </c>
      <c r="AK105" s="98">
        <f t="shared" si="138"/>
        <v>2.4257788905179369</v>
      </c>
      <c r="AL105" s="98">
        <f t="shared" si="139"/>
        <v>2.0360773297818393</v>
      </c>
      <c r="AM105" s="98">
        <f t="shared" si="140"/>
        <v>2.7353490866481653</v>
      </c>
      <c r="AN105" s="98">
        <f t="shared" si="141"/>
        <v>2.3134333541265306</v>
      </c>
      <c r="AO105" s="98">
        <f t="shared" si="142"/>
        <v>2.7059578215766447</v>
      </c>
      <c r="AP105" s="222"/>
      <c r="AQ105" s="222"/>
      <c r="AR105" s="222"/>
      <c r="AS105" s="222"/>
      <c r="AT105" s="222"/>
      <c r="AU105" s="222"/>
      <c r="AV105" s="222"/>
      <c r="AW105" s="222"/>
    </row>
    <row r="106" spans="2:49">
      <c r="C106" s="4" t="str">
        <v>CL173</v>
      </c>
      <c r="D106" s="4" t="str">
        <f>INDEX('Unadjusted forecasts'!C$7:C$58,MATCH($C106,'Unadjusted forecasts'!$B$7:$B$58,0))</f>
        <v>D side copper capital</v>
      </c>
      <c r="F106" s="171">
        <f t="shared" ref="F106:Y106" si="212">IFERROR(F83*(INDEX(ufac_wlr,MATCH($C83,ufac_wlr_codes,0),MATCH(F$5,ufac_years,0))),9999)</f>
        <v>-1.6880720239914441E-3</v>
      </c>
      <c r="G106" s="171">
        <f t="shared" si="212"/>
        <v>-1.4096631951050708E-3</v>
      </c>
      <c r="H106" s="171">
        <f t="shared" si="212"/>
        <v>-1.7446097310924583E-3</v>
      </c>
      <c r="I106" s="171">
        <f t="shared" si="212"/>
        <v>-1.6747533066968914E-3</v>
      </c>
      <c r="J106" s="171">
        <f t="shared" si="212"/>
        <v>-1.6996336759467004E-3</v>
      </c>
      <c r="K106" s="171">
        <f t="shared" si="212"/>
        <v>5.3525440030287308E-4</v>
      </c>
      <c r="L106" s="171">
        <f t="shared" si="212"/>
        <v>4.4547021423704228E-4</v>
      </c>
      <c r="M106" s="171">
        <f t="shared" si="212"/>
        <v>5.5446041007544365E-4</v>
      </c>
      <c r="N106" s="171">
        <f t="shared" si="212"/>
        <v>5.355961819351211E-4</v>
      </c>
      <c r="O106" s="171">
        <f t="shared" si="212"/>
        <v>5.4763611393572771E-4</v>
      </c>
      <c r="P106" s="171">
        <f t="shared" si="212"/>
        <v>0.47871183688935726</v>
      </c>
      <c r="Q106" s="171">
        <f t="shared" si="212"/>
        <v>0.39975928037030789</v>
      </c>
      <c r="R106" s="171">
        <f t="shared" si="212"/>
        <v>0.4947450802789628</v>
      </c>
      <c r="S106" s="171">
        <f t="shared" si="212"/>
        <v>0.47493484898216476</v>
      </c>
      <c r="T106" s="171">
        <f t="shared" si="212"/>
        <v>0.48199054749312009</v>
      </c>
      <c r="U106" s="171">
        <f t="shared" si="212"/>
        <v>0.23864649399665522</v>
      </c>
      <c r="V106" s="171">
        <f t="shared" si="212"/>
        <v>0.19861565780207263</v>
      </c>
      <c r="W106" s="171">
        <f t="shared" si="212"/>
        <v>0.24720961256848931</v>
      </c>
      <c r="X106" s="171">
        <f t="shared" si="212"/>
        <v>0.23879887945710593</v>
      </c>
      <c r="Y106" s="171">
        <f t="shared" si="212"/>
        <v>0.24416695781064601</v>
      </c>
      <c r="Z106" s="171"/>
      <c r="AA106" s="98">
        <f t="shared" si="199"/>
        <v>0.4770237648653658</v>
      </c>
      <c r="AB106" s="98">
        <f t="shared" si="200"/>
        <v>0.39834961717520284</v>
      </c>
      <c r="AC106" s="98">
        <f t="shared" si="201"/>
        <v>0.49300047054787033</v>
      </c>
      <c r="AD106" s="98">
        <f t="shared" si="202"/>
        <v>0.47326009567546784</v>
      </c>
      <c r="AE106" s="98">
        <f t="shared" si="203"/>
        <v>0.48029091381717337</v>
      </c>
      <c r="AF106" s="98">
        <f t="shared" si="204"/>
        <v>0.2391817483969581</v>
      </c>
      <c r="AG106" s="98">
        <f t="shared" si="205"/>
        <v>0.19906112801630968</v>
      </c>
      <c r="AH106" s="98">
        <f t="shared" si="206"/>
        <v>0.24776407297856476</v>
      </c>
      <c r="AI106" s="98">
        <f t="shared" si="207"/>
        <v>0.23933447563904106</v>
      </c>
      <c r="AJ106" s="98">
        <f t="shared" si="208"/>
        <v>0.24471459392458175</v>
      </c>
      <c r="AK106" s="98">
        <f t="shared" si="138"/>
        <v>0.71620551326232396</v>
      </c>
      <c r="AL106" s="98">
        <f t="shared" si="139"/>
        <v>0.59741074519151249</v>
      </c>
      <c r="AM106" s="98">
        <f t="shared" si="140"/>
        <v>0.74076454352643506</v>
      </c>
      <c r="AN106" s="98">
        <f t="shared" si="141"/>
        <v>0.71259457131450887</v>
      </c>
      <c r="AO106" s="98">
        <f t="shared" si="142"/>
        <v>0.7250055077417551</v>
      </c>
      <c r="AP106" s="222"/>
      <c r="AQ106" s="222"/>
      <c r="AR106" s="222"/>
      <c r="AS106" s="222"/>
      <c r="AT106" s="222"/>
      <c r="AU106" s="222"/>
      <c r="AV106" s="222"/>
      <c r="AW106" s="222"/>
    </row>
    <row r="107" spans="2:49" s="4" customFormat="1">
      <c r="C107" s="4" t="str">
        <v>CL174</v>
      </c>
      <c r="D107" s="4" t="str">
        <f>INDEX('Unadjusted forecasts'!C$7:C$58,MATCH($C107,'Unadjusted forecasts'!$B$7:$B$58,0))</f>
        <v>D side copper current</v>
      </c>
      <c r="F107" s="171">
        <f t="shared" ref="F107:Y107" si="213">IFERROR(F84*(INDEX(ufac_wlr,MATCH($C84,ufac_wlr_codes,0),MATCH(F$5,ufac_years,0))),9999)</f>
        <v>3.5800489460488705</v>
      </c>
      <c r="G107" s="171">
        <f t="shared" si="213"/>
        <v>3.007051529283022</v>
      </c>
      <c r="H107" s="171">
        <f t="shared" si="213"/>
        <v>4.0381596218527411</v>
      </c>
      <c r="I107" s="171">
        <f t="shared" si="213"/>
        <v>3.4143855296249588</v>
      </c>
      <c r="J107" s="171">
        <f t="shared" si="213"/>
        <v>3.9920906631066311</v>
      </c>
      <c r="K107" s="171">
        <f t="shared" si="213"/>
        <v>0.54167502018024694</v>
      </c>
      <c r="L107" s="171">
        <f t="shared" si="213"/>
        <v>0.45100005174709995</v>
      </c>
      <c r="M107" s="171">
        <f t="shared" si="213"/>
        <v>0.60523689766285504</v>
      </c>
      <c r="N107" s="171">
        <f t="shared" si="213"/>
        <v>0.51113034449392414</v>
      </c>
      <c r="O107" s="171">
        <f t="shared" si="213"/>
        <v>0.5947093394508981</v>
      </c>
      <c r="P107" s="171">
        <f t="shared" si="213"/>
        <v>0.72542702396970482</v>
      </c>
      <c r="Q107" s="171">
        <f t="shared" si="213"/>
        <v>0.60932028435500463</v>
      </c>
      <c r="R107" s="171">
        <f t="shared" si="213"/>
        <v>0.81825420851530273</v>
      </c>
      <c r="S107" s="171">
        <f t="shared" si="213"/>
        <v>0.69185856695470083</v>
      </c>
      <c r="T107" s="171">
        <f t="shared" si="213"/>
        <v>0.80891923345093764</v>
      </c>
      <c r="U107" s="171">
        <f t="shared" si="213"/>
        <v>0.66362925008725271</v>
      </c>
      <c r="V107" s="171">
        <f t="shared" si="213"/>
        <v>0.55253946550949784</v>
      </c>
      <c r="W107" s="171">
        <f t="shared" si="213"/>
        <v>0.74150162654257612</v>
      </c>
      <c r="X107" s="171">
        <f t="shared" si="213"/>
        <v>0.62620766063842126</v>
      </c>
      <c r="Y107" s="171">
        <f t="shared" si="213"/>
        <v>0.72860386441367819</v>
      </c>
      <c r="Z107" s="171"/>
      <c r="AA107" s="98">
        <f t="shared" si="199"/>
        <v>4.3054759700185752</v>
      </c>
      <c r="AB107" s="98">
        <f t="shared" si="200"/>
        <v>3.6163718136380267</v>
      </c>
      <c r="AC107" s="98">
        <f t="shared" si="201"/>
        <v>4.8564138303680435</v>
      </c>
      <c r="AD107" s="98">
        <f t="shared" si="202"/>
        <v>4.1062440965796601</v>
      </c>
      <c r="AE107" s="98">
        <f t="shared" si="203"/>
        <v>4.8010098965575683</v>
      </c>
      <c r="AF107" s="98">
        <f t="shared" si="204"/>
        <v>1.2053042702674996</v>
      </c>
      <c r="AG107" s="98">
        <f t="shared" si="205"/>
        <v>1.0035395172565977</v>
      </c>
      <c r="AH107" s="98">
        <f t="shared" si="206"/>
        <v>1.3467385242054313</v>
      </c>
      <c r="AI107" s="98">
        <f t="shared" si="207"/>
        <v>1.1373380051323454</v>
      </c>
      <c r="AJ107" s="98">
        <f t="shared" si="208"/>
        <v>1.3233132038645763</v>
      </c>
      <c r="AK107" s="98">
        <f t="shared" si="138"/>
        <v>5.510780240286075</v>
      </c>
      <c r="AL107" s="98">
        <f t="shared" si="139"/>
        <v>4.6199113308946247</v>
      </c>
      <c r="AM107" s="98">
        <f t="shared" si="140"/>
        <v>6.2031523545734748</v>
      </c>
      <c r="AN107" s="98">
        <f t="shared" si="141"/>
        <v>5.2435821017120059</v>
      </c>
      <c r="AO107" s="98">
        <f t="shared" si="142"/>
        <v>6.1243231004221448</v>
      </c>
      <c r="AP107" s="222"/>
      <c r="AQ107" s="222"/>
      <c r="AR107" s="222"/>
      <c r="AS107" s="222"/>
      <c r="AT107" s="222"/>
      <c r="AU107" s="222"/>
      <c r="AV107" s="222"/>
      <c r="AW107" s="222"/>
    </row>
    <row r="108" spans="2:49" s="4" customFormat="1">
      <c r="C108" s="4" t="str">
        <v>CL175</v>
      </c>
      <c r="D108" s="4" t="str">
        <f>INDEX('Unadjusted forecasts'!C$7:C$58,MATCH($C108,'Unadjusted forecasts'!$B$7:$B$58,0))</f>
        <v>Local exchanges general frames capital</v>
      </c>
      <c r="F108" s="171">
        <f t="shared" ref="F108:Y108" si="214">IFERROR(F85*(INDEX(ufac_wlr,MATCH($C85,ufac_wlr_codes,0),MATCH(F$5,ufac_years,0))),9999)</f>
        <v>8.5891240906184511E-7</v>
      </c>
      <c r="G108" s="171">
        <f t="shared" si="214"/>
        <v>7.185639815243444E-7</v>
      </c>
      <c r="H108" s="171">
        <f t="shared" si="214"/>
        <v>8.8956257425828004E-7</v>
      </c>
      <c r="I108" s="171">
        <f t="shared" si="214"/>
        <v>8.5310569495169556E-7</v>
      </c>
      <c r="J108" s="171">
        <f t="shared" si="214"/>
        <v>8.6639689360219123E-7</v>
      </c>
      <c r="K108" s="171">
        <f t="shared" si="214"/>
        <v>-8.6395747602236751E-7</v>
      </c>
      <c r="L108" s="171">
        <f t="shared" si="214"/>
        <v>-7.1981669875395269E-7</v>
      </c>
      <c r="M108" s="171">
        <f t="shared" si="214"/>
        <v>-8.9366437924418157E-7</v>
      </c>
      <c r="N108" s="171">
        <f t="shared" si="214"/>
        <v>-8.5837200170750934E-7</v>
      </c>
      <c r="O108" s="171">
        <f t="shared" si="214"/>
        <v>-8.7389637998305067E-7</v>
      </c>
      <c r="P108" s="171">
        <f t="shared" si="214"/>
        <v>3.8006953119342152E-3</v>
      </c>
      <c r="Q108" s="171">
        <f t="shared" si="214"/>
        <v>3.1796522289011587E-3</v>
      </c>
      <c r="R108" s="171">
        <f t="shared" si="214"/>
        <v>3.9363225749042986E-3</v>
      </c>
      <c r="S108" s="171">
        <f>IFERROR(S85*(INDEX(ufac_wlr,MATCH($C85,ufac_wlr_codes,0),MATCH(S$5,ufac_years,0))),9999)</f>
        <v>3.7750005485761066E-3</v>
      </c>
      <c r="T108" s="171">
        <f t="shared" si="214"/>
        <v>3.8338142248811233E-3</v>
      </c>
      <c r="U108" s="171">
        <f t="shared" si="214"/>
        <v>2.2874937476503056E-3</v>
      </c>
      <c r="V108" s="171">
        <f t="shared" si="214"/>
        <v>1.9058532897183015E-3</v>
      </c>
      <c r="W108" s="171">
        <f t="shared" si="214"/>
        <v>2.366148493130155E-3</v>
      </c>
      <c r="X108" s="171">
        <f t="shared" si="214"/>
        <v>2.2727051290811098E-3</v>
      </c>
      <c r="Y108" s="171">
        <f t="shared" si="214"/>
        <v>2.3138089093330673E-3</v>
      </c>
      <c r="Z108" s="171"/>
      <c r="AA108" s="98">
        <f t="shared" si="199"/>
        <v>3.801554224343277E-3</v>
      </c>
      <c r="AB108" s="98">
        <f t="shared" si="200"/>
        <v>3.1803707928826832E-3</v>
      </c>
      <c r="AC108" s="98">
        <f t="shared" si="201"/>
        <v>3.937212137478557E-3</v>
      </c>
      <c r="AD108" s="98">
        <f t="shared" si="202"/>
        <v>3.7758536542710584E-3</v>
      </c>
      <c r="AE108" s="98">
        <f t="shared" si="203"/>
        <v>3.8346806217747255E-3</v>
      </c>
      <c r="AF108" s="98">
        <f t="shared" si="204"/>
        <v>2.2866297901742833E-3</v>
      </c>
      <c r="AG108" s="98">
        <f t="shared" si="205"/>
        <v>1.9051334730195476E-3</v>
      </c>
      <c r="AH108" s="98">
        <f t="shared" si="206"/>
        <v>2.365254828750911E-3</v>
      </c>
      <c r="AI108" s="98">
        <f t="shared" si="207"/>
        <v>2.2718467570794023E-3</v>
      </c>
      <c r="AJ108" s="98">
        <f t="shared" si="208"/>
        <v>2.3129350129530843E-3</v>
      </c>
      <c r="AK108" s="98">
        <f t="shared" si="138"/>
        <v>6.0881840145175607E-3</v>
      </c>
      <c r="AL108" s="98">
        <f t="shared" si="139"/>
        <v>5.085504265902231E-3</v>
      </c>
      <c r="AM108" s="98">
        <f t="shared" si="140"/>
        <v>6.3024669662294676E-3</v>
      </c>
      <c r="AN108" s="98">
        <f t="shared" si="141"/>
        <v>6.0477004113504602E-3</v>
      </c>
      <c r="AO108" s="98">
        <f t="shared" si="142"/>
        <v>6.1476156347278097E-3</v>
      </c>
      <c r="AP108" s="222"/>
      <c r="AQ108" s="222"/>
      <c r="AR108" s="222"/>
      <c r="AS108" s="222"/>
      <c r="AT108" s="222"/>
      <c r="AU108" s="222"/>
      <c r="AV108" s="222"/>
      <c r="AW108" s="222"/>
    </row>
    <row r="109" spans="2:49" s="4" customFormat="1">
      <c r="C109" s="4" t="str">
        <v>CL176</v>
      </c>
      <c r="D109" s="4" t="str">
        <f>INDEX('Unadjusted forecasts'!C$7:C$58,MATCH($C109,'Unadjusted forecasts'!$B$7:$B$58,0))</f>
        <v>Local exchanges general frames current</v>
      </c>
      <c r="F109" s="171">
        <f t="shared" ref="F109:Y109" si="215">IFERROR(F86*(INDEX(ufac_wlr,MATCH($C86,ufac_wlr_codes,0),MATCH(F$5,ufac_years,0))),9999)</f>
        <v>0.45476391870517913</v>
      </c>
      <c r="G109" s="171">
        <f t="shared" si="215"/>
        <v>0.37938480771226618</v>
      </c>
      <c r="H109" s="171">
        <f t="shared" si="215"/>
        <v>0.50662917178471079</v>
      </c>
      <c r="I109" s="171">
        <f t="shared" si="215"/>
        <v>0.42627023259696228</v>
      </c>
      <c r="J109" s="171">
        <f t="shared" si="215"/>
        <v>0.49219911674728345</v>
      </c>
      <c r="K109" s="171">
        <f t="shared" si="215"/>
        <v>7.9518148425014167E-4</v>
      </c>
      <c r="L109" s="171">
        <f t="shared" si="215"/>
        <v>6.5976012436220512E-4</v>
      </c>
      <c r="M109" s="171">
        <f t="shared" si="215"/>
        <v>8.8284967076532957E-4</v>
      </c>
      <c r="N109" s="171">
        <f t="shared" si="215"/>
        <v>7.4370027933785973E-4</v>
      </c>
      <c r="O109" s="171">
        <f t="shared" si="215"/>
        <v>8.5976948561662203E-4</v>
      </c>
      <c r="P109" s="171">
        <f t="shared" si="215"/>
        <v>0.11038943152177354</v>
      </c>
      <c r="Q109" s="171">
        <f t="shared" si="215"/>
        <v>9.2091899838045499E-2</v>
      </c>
      <c r="R109" s="171">
        <f t="shared" si="215"/>
        <v>0.12297920737620792</v>
      </c>
      <c r="S109" s="171">
        <f t="shared" si="215"/>
        <v>0.10347287178149858</v>
      </c>
      <c r="T109" s="171">
        <f t="shared" si="215"/>
        <v>0.11947645461397265</v>
      </c>
      <c r="U109" s="171">
        <f t="shared" si="215"/>
        <v>8.3022806980731445E-2</v>
      </c>
      <c r="V109" s="171">
        <f t="shared" si="215"/>
        <v>6.8883819031777177E-2</v>
      </c>
      <c r="W109" s="171">
        <f t="shared" si="215"/>
        <v>9.2176011716458894E-2</v>
      </c>
      <c r="X109" s="171">
        <f t="shared" si="215"/>
        <v>7.7647789801353354E-2</v>
      </c>
      <c r="Y109" s="171">
        <f t="shared" si="215"/>
        <v>8.9766270299394046E-2</v>
      </c>
      <c r="Z109" s="171"/>
      <c r="AA109" s="98">
        <f t="shared" si="199"/>
        <v>0.56515335022695268</v>
      </c>
      <c r="AB109" s="98">
        <f t="shared" si="200"/>
        <v>0.47147670755031168</v>
      </c>
      <c r="AC109" s="98">
        <f t="shared" si="201"/>
        <v>0.62960837916091872</v>
      </c>
      <c r="AD109" s="98">
        <f t="shared" si="202"/>
        <v>0.52974310437846084</v>
      </c>
      <c r="AE109" s="98">
        <f t="shared" si="203"/>
        <v>0.61167557136125605</v>
      </c>
      <c r="AF109" s="98">
        <f t="shared" si="204"/>
        <v>8.3817988464981591E-2</v>
      </c>
      <c r="AG109" s="98">
        <f t="shared" si="205"/>
        <v>6.9543579156139387E-2</v>
      </c>
      <c r="AH109" s="98">
        <f t="shared" si="206"/>
        <v>9.3058861387224218E-2</v>
      </c>
      <c r="AI109" s="98">
        <f t="shared" si="207"/>
        <v>7.8391490080691212E-2</v>
      </c>
      <c r="AJ109" s="98">
        <f t="shared" si="208"/>
        <v>9.0626039785010673E-2</v>
      </c>
      <c r="AK109" s="98">
        <f t="shared" si="138"/>
        <v>0.64897133869193424</v>
      </c>
      <c r="AL109" s="98">
        <f t="shared" si="139"/>
        <v>0.54102028670645108</v>
      </c>
      <c r="AM109" s="98">
        <f t="shared" si="140"/>
        <v>0.72266724054814291</v>
      </c>
      <c r="AN109" s="98">
        <f t="shared" si="141"/>
        <v>0.60813459445915208</v>
      </c>
      <c r="AO109" s="98">
        <f t="shared" si="142"/>
        <v>0.70230161114626677</v>
      </c>
      <c r="AP109" s="222"/>
      <c r="AQ109" s="222"/>
      <c r="AR109" s="222"/>
      <c r="AS109" s="222"/>
      <c r="AT109" s="222"/>
      <c r="AU109" s="222"/>
      <c r="AV109" s="222"/>
      <c r="AW109" s="222"/>
    </row>
    <row r="110" spans="2:49" s="4" customFormat="1">
      <c r="C110" s="4" t="str">
        <v>CL177</v>
      </c>
      <c r="D110" s="4" t="str">
        <f>INDEX('Unadjusted forecasts'!C$7:C$58,MATCH($C110,'Unadjusted forecasts'!$B$7:$B$58,0))</f>
        <v>Analogue line test equipment</v>
      </c>
      <c r="F110" s="171">
        <f t="shared" ref="F110:Y110" si="216">IFERROR(F87*(INDEX(ufac_wlr,MATCH($C87,ufac_wlr_codes,0),MATCH(F$5,ufac_years,0))),9999)</f>
        <v>1.5907162184144296E-3</v>
      </c>
      <c r="G110" s="171">
        <f t="shared" si="216"/>
        <v>1.3267970355001772E-3</v>
      </c>
      <c r="H110" s="171">
        <f t="shared" si="216"/>
        <v>1.645353172558875E-3</v>
      </c>
      <c r="I110" s="171">
        <f t="shared" si="216"/>
        <v>1.5818346523992189E-3</v>
      </c>
      <c r="J110" s="171">
        <f t="shared" si="216"/>
        <v>1.6047465486688243E-3</v>
      </c>
      <c r="K110" s="171">
        <f t="shared" si="216"/>
        <v>1.3057093955250145E-6</v>
      </c>
      <c r="L110" s="171">
        <f t="shared" si="216"/>
        <v>1.0820541642067844E-6</v>
      </c>
      <c r="M110" s="171">
        <f t="shared" si="216"/>
        <v>1.3435402958438901E-6</v>
      </c>
      <c r="N110" s="171">
        <f t="shared" si="216"/>
        <v>1.2923549125929028E-6</v>
      </c>
      <c r="O110" s="171">
        <f t="shared" si="216"/>
        <v>1.3103055346222809E-6</v>
      </c>
      <c r="P110" s="171">
        <f t="shared" si="216"/>
        <v>9.0654477381521016E-4</v>
      </c>
      <c r="Q110" s="171">
        <f t="shared" si="216"/>
        <v>7.5613796132984032E-4</v>
      </c>
      <c r="R110" s="171">
        <f t="shared" si="216"/>
        <v>9.3768222288591807E-4</v>
      </c>
      <c r="S110" s="171">
        <f t="shared" si="216"/>
        <v>9.0148319390474091E-4</v>
      </c>
      <c r="T110" s="171">
        <f t="shared" si="216"/>
        <v>9.1454062022689831E-4</v>
      </c>
      <c r="U110" s="171">
        <f t="shared" si="216"/>
        <v>5.8595374900990559E-4</v>
      </c>
      <c r="V110" s="171">
        <f t="shared" si="216"/>
        <v>4.8558561064332846E-4</v>
      </c>
      <c r="W110" s="171">
        <f t="shared" si="216"/>
        <v>6.0293084816093992E-4</v>
      </c>
      <c r="X110" s="171">
        <f t="shared" si="216"/>
        <v>5.799607544224591E-4</v>
      </c>
      <c r="Y110" s="171">
        <f t="shared" si="216"/>
        <v>5.8801632506568359E-4</v>
      </c>
      <c r="Z110" s="171"/>
      <c r="AA110" s="98">
        <f t="shared" si="199"/>
        <v>2.4972609922296399E-3</v>
      </c>
      <c r="AB110" s="98">
        <f t="shared" si="200"/>
        <v>2.0829349968300177E-3</v>
      </c>
      <c r="AC110" s="98">
        <f t="shared" si="201"/>
        <v>2.5830353954447932E-3</v>
      </c>
      <c r="AD110" s="98">
        <f t="shared" si="202"/>
        <v>2.4833178463039597E-3</v>
      </c>
      <c r="AE110" s="98">
        <f t="shared" si="203"/>
        <v>2.5192871688957228E-3</v>
      </c>
      <c r="AF110" s="98">
        <f t="shared" si="204"/>
        <v>5.8725945840543061E-4</v>
      </c>
      <c r="AG110" s="98">
        <f t="shared" si="205"/>
        <v>4.8666766480753523E-4</v>
      </c>
      <c r="AH110" s="98">
        <f t="shared" si="206"/>
        <v>6.042743884567838E-4</v>
      </c>
      <c r="AI110" s="98">
        <f t="shared" si="207"/>
        <v>5.8125310933505197E-4</v>
      </c>
      <c r="AJ110" s="98">
        <f t="shared" si="208"/>
        <v>5.8932663060030585E-4</v>
      </c>
      <c r="AK110" s="98">
        <f t="shared" si="138"/>
        <v>3.0845204506350704E-3</v>
      </c>
      <c r="AL110" s="98">
        <f t="shared" si="139"/>
        <v>2.5696026616375527E-3</v>
      </c>
      <c r="AM110" s="98">
        <f t="shared" si="140"/>
        <v>3.187309783901577E-3</v>
      </c>
      <c r="AN110" s="98">
        <f t="shared" si="141"/>
        <v>3.0645709556390115E-3</v>
      </c>
      <c r="AO110" s="98">
        <f t="shared" si="142"/>
        <v>3.1086137994960285E-3</v>
      </c>
      <c r="AP110" s="222"/>
      <c r="AQ110" s="222"/>
      <c r="AR110" s="222"/>
      <c r="AS110" s="222"/>
      <c r="AT110" s="222"/>
      <c r="AU110" s="222"/>
      <c r="AV110" s="222"/>
      <c r="AW110" s="222"/>
    </row>
    <row r="111" spans="2:49" s="4" customFormat="1">
      <c r="C111" s="4" t="str">
        <v>CL178</v>
      </c>
      <c r="D111" s="4" t="str">
        <f>INDEX('Unadjusted forecasts'!C$7:C$58,MATCH($C111,'Unadjusted forecasts'!$B$7:$B$58,0))</f>
        <v>Dropwire capital analogue NTE</v>
      </c>
      <c r="F111" s="171">
        <f t="shared" ref="F111:Y111" si="217">IFERROR(F88*(INDEX(ufac_wlr,MATCH($C88,ufac_wlr_codes,0),MATCH(F$5,ufac_years,0))),9999)</f>
        <v>4.2659000728922019E-4</v>
      </c>
      <c r="G111" s="171">
        <f t="shared" si="217"/>
        <v>3.5598872208637741E-4</v>
      </c>
      <c r="H111" s="171">
        <f t="shared" si="217"/>
        <v>4.4014045130404058E-4</v>
      </c>
      <c r="I111" s="171">
        <f t="shared" si="217"/>
        <v>4.2197825797717434E-4</v>
      </c>
      <c r="J111" s="171">
        <f t="shared" si="217"/>
        <v>4.2747671570532192E-4</v>
      </c>
      <c r="K111" s="171">
        <f t="shared" si="217"/>
        <v>5.7170421853696589E-4</v>
      </c>
      <c r="L111" s="171">
        <f t="shared" si="217"/>
        <v>4.7408203015017789E-4</v>
      </c>
      <c r="M111" s="171">
        <f t="shared" si="217"/>
        <v>5.8701592272193009E-4</v>
      </c>
      <c r="N111" s="171">
        <f t="shared" si="217"/>
        <v>5.6324824746762248E-4</v>
      </c>
      <c r="O111" s="171">
        <f t="shared" si="217"/>
        <v>5.7047944189345925E-4</v>
      </c>
      <c r="P111" s="171">
        <f t="shared" si="217"/>
        <v>1.5460764994508069</v>
      </c>
      <c r="Q111" s="171">
        <f t="shared" si="217"/>
        <v>1.2901985228972344</v>
      </c>
      <c r="R111" s="171">
        <f t="shared" si="217"/>
        <v>1.5951869396638001</v>
      </c>
      <c r="S111" s="171">
        <f t="shared" si="217"/>
        <v>1.5293622841366197</v>
      </c>
      <c r="T111" s="171">
        <f t="shared" si="217"/>
        <v>1.549290168361412</v>
      </c>
      <c r="U111" s="171">
        <f t="shared" si="217"/>
        <v>0.81495297859817895</v>
      </c>
      <c r="V111" s="171">
        <f t="shared" si="217"/>
        <v>0.6757944931025166</v>
      </c>
      <c r="W111" s="171">
        <f t="shared" si="217"/>
        <v>0.83677950799634193</v>
      </c>
      <c r="X111" s="171">
        <f t="shared" si="217"/>
        <v>0.80289916023116326</v>
      </c>
      <c r="Y111" s="171">
        <f t="shared" si="217"/>
        <v>0.81320708388308094</v>
      </c>
      <c r="Z111" s="171"/>
      <c r="AA111" s="98">
        <f t="shared" si="199"/>
        <v>1.5465030894580962</v>
      </c>
      <c r="AB111" s="98">
        <f t="shared" si="200"/>
        <v>1.2905545116193207</v>
      </c>
      <c r="AC111" s="98">
        <f t="shared" si="201"/>
        <v>1.5956270801151042</v>
      </c>
      <c r="AD111" s="98">
        <f t="shared" si="202"/>
        <v>1.5297842623945967</v>
      </c>
      <c r="AE111" s="98">
        <f t="shared" si="203"/>
        <v>1.5497176450771173</v>
      </c>
      <c r="AF111" s="98">
        <f t="shared" si="204"/>
        <v>0.81552468281671586</v>
      </c>
      <c r="AG111" s="98">
        <f t="shared" si="205"/>
        <v>0.6762685751326668</v>
      </c>
      <c r="AH111" s="98">
        <f t="shared" si="206"/>
        <v>0.83736652391906385</v>
      </c>
      <c r="AI111" s="98">
        <f t="shared" si="207"/>
        <v>0.80346240847863093</v>
      </c>
      <c r="AJ111" s="98">
        <f t="shared" si="208"/>
        <v>0.81377756332497442</v>
      </c>
      <c r="AK111" s="98">
        <f t="shared" si="138"/>
        <v>2.362027772274812</v>
      </c>
      <c r="AL111" s="98">
        <f t="shared" si="139"/>
        <v>1.9668230867519876</v>
      </c>
      <c r="AM111" s="98">
        <f t="shared" si="140"/>
        <v>2.4329936040341682</v>
      </c>
      <c r="AN111" s="98">
        <f t="shared" si="141"/>
        <v>2.3332466708732276</v>
      </c>
      <c r="AO111" s="98">
        <f t="shared" si="142"/>
        <v>2.3634952084020915</v>
      </c>
      <c r="AP111" s="222"/>
      <c r="AQ111" s="222"/>
      <c r="AR111" s="222"/>
      <c r="AS111" s="222"/>
      <c r="AT111" s="222"/>
      <c r="AU111" s="222"/>
      <c r="AV111" s="222"/>
      <c r="AW111" s="222"/>
    </row>
    <row r="112" spans="2:49" s="4" customFormat="1">
      <c r="C112" s="4" t="str">
        <v>CL180</v>
      </c>
      <c r="D112" s="4" t="str">
        <f>INDEX('Unadjusted forecasts'!C$7:C$58,MATCH($C112,'Unadjusted forecasts'!$B$7:$B$58,0))</f>
        <v>Analogue line drop maintenance</v>
      </c>
      <c r="F112" s="171">
        <f t="shared" ref="F112:Y112" si="218">IFERROR(F89*(INDEX(ufac_wlr,MATCH($C89,ufac_wlr_codes,0),MATCH(F$5,ufac_years,0))),9999)</f>
        <v>0.8151922182043132</v>
      </c>
      <c r="G112" s="171">
        <f t="shared" si="218"/>
        <v>0.6799410448137716</v>
      </c>
      <c r="H112" s="171">
        <f t="shared" si="218"/>
        <v>0.907034545646493</v>
      </c>
      <c r="I112" s="171">
        <f t="shared" si="218"/>
        <v>0.76316478795576403</v>
      </c>
      <c r="J112" s="171">
        <f t="shared" si="218"/>
        <v>0.88119766565446889</v>
      </c>
      <c r="K112" s="171">
        <f t="shared" si="218"/>
        <v>0.21180747112697523</v>
      </c>
      <c r="L112" s="171">
        <f t="shared" si="218"/>
        <v>0.17551089486497792</v>
      </c>
      <c r="M112" s="171">
        <f t="shared" si="218"/>
        <v>0.23445407579640951</v>
      </c>
      <c r="N112" s="171">
        <f t="shared" si="218"/>
        <v>0.19733831955044193</v>
      </c>
      <c r="O112" s="171">
        <f t="shared" si="218"/>
        <v>0.22765779678968556</v>
      </c>
      <c r="P112" s="171">
        <f t="shared" si="218"/>
        <v>0.16445267589678297</v>
      </c>
      <c r="Q112" s="171">
        <f t="shared" si="218"/>
        <v>0.13716780137817011</v>
      </c>
      <c r="R112" s="171">
        <f t="shared" si="218"/>
        <v>0.18298047360040323</v>
      </c>
      <c r="S112" s="171">
        <f t="shared" si="218"/>
        <v>0.15395693031268717</v>
      </c>
      <c r="T112" s="171">
        <f t="shared" si="218"/>
        <v>0.17776827461637482</v>
      </c>
      <c r="U112" s="171">
        <f t="shared" si="218"/>
        <v>0.12530139333864593</v>
      </c>
      <c r="V112" s="171">
        <f t="shared" si="218"/>
        <v>0.10382900827662789</v>
      </c>
      <c r="W112" s="171">
        <f t="shared" si="218"/>
        <v>0.13869870696677794</v>
      </c>
      <c r="X112" s="171">
        <f t="shared" si="218"/>
        <v>0.11674171013521061</v>
      </c>
      <c r="Y112" s="171">
        <f t="shared" si="218"/>
        <v>0.1346781536570687</v>
      </c>
      <c r="Z112" s="171"/>
      <c r="AA112" s="98">
        <f t="shared" si="199"/>
        <v>0.97964489410109623</v>
      </c>
      <c r="AB112" s="98">
        <f t="shared" si="200"/>
        <v>0.81710884619194168</v>
      </c>
      <c r="AC112" s="98">
        <f t="shared" si="201"/>
        <v>1.0900150192468963</v>
      </c>
      <c r="AD112" s="98">
        <f t="shared" si="202"/>
        <v>0.91712171826845124</v>
      </c>
      <c r="AE112" s="98">
        <f t="shared" si="203"/>
        <v>1.0589659402708438</v>
      </c>
      <c r="AF112" s="98">
        <f t="shared" si="204"/>
        <v>0.33710886446562116</v>
      </c>
      <c r="AG112" s="98">
        <f t="shared" si="205"/>
        <v>0.27933990314160584</v>
      </c>
      <c r="AH112" s="98">
        <f t="shared" si="206"/>
        <v>0.37315278276318742</v>
      </c>
      <c r="AI112" s="98">
        <f t="shared" si="207"/>
        <v>0.31408002968565252</v>
      </c>
      <c r="AJ112" s="98">
        <f t="shared" si="208"/>
        <v>0.36233595044675426</v>
      </c>
      <c r="AK112" s="98">
        <f t="shared" si="138"/>
        <v>1.3167537585667173</v>
      </c>
      <c r="AL112" s="98">
        <f t="shared" si="139"/>
        <v>1.0964487493335475</v>
      </c>
      <c r="AM112" s="98">
        <f t="shared" si="140"/>
        <v>1.4631678020100836</v>
      </c>
      <c r="AN112" s="98">
        <f t="shared" si="141"/>
        <v>1.2312017479541038</v>
      </c>
      <c r="AO112" s="98">
        <f t="shared" si="142"/>
        <v>1.421301890717598</v>
      </c>
      <c r="AP112" s="222"/>
      <c r="AQ112" s="222"/>
      <c r="AR112" s="222"/>
      <c r="AS112" s="222"/>
      <c r="AT112" s="222"/>
      <c r="AU112" s="222"/>
      <c r="AV112" s="222"/>
      <c r="AW112" s="222"/>
    </row>
    <row r="113" spans="2:49" s="4" customFormat="1">
      <c r="C113" s="4" t="str">
        <v>CL183</v>
      </c>
      <c r="D113" s="4" t="str">
        <f>INDEX('Unadjusted forecasts'!C$7:C$58,MATCH($C113,'Unadjusted forecasts'!$B$7:$B$58,0))</f>
        <v>Analogue line cards</v>
      </c>
      <c r="F113" s="171">
        <f t="shared" ref="F113:Y113" si="219">IFERROR(F90*(INDEX(ufac_wlr,MATCH($C90,ufac_wlr_codes,0),MATCH(F$5,ufac_years,0))),9999)</f>
        <v>7.3557224289286629E-4</v>
      </c>
      <c r="G113" s="171">
        <f t="shared" si="219"/>
        <v>6.1517195937939339E-4</v>
      </c>
      <c r="H113" s="171">
        <f t="shared" si="219"/>
        <v>7.6994598272736613E-4</v>
      </c>
      <c r="I113" s="171">
        <f t="shared" si="219"/>
        <v>7.5083385220819541E-4</v>
      </c>
      <c r="J113" s="171">
        <f t="shared" si="219"/>
        <v>7.5700036254444788E-4</v>
      </c>
      <c r="K113" s="171">
        <f t="shared" si="219"/>
        <v>-7.5478986582079501E-4</v>
      </c>
      <c r="L113" s="171">
        <f t="shared" si="219"/>
        <v>-6.2692247828181284E-4</v>
      </c>
      <c r="M113" s="171">
        <f t="shared" si="219"/>
        <v>-7.8466960094929607E-4</v>
      </c>
      <c r="N113" s="171">
        <f t="shared" si="219"/>
        <v>-7.6415774521861794E-4</v>
      </c>
      <c r="O113" s="171">
        <f t="shared" si="219"/>
        <v>-7.7042979628248298E-4</v>
      </c>
      <c r="P113" s="171">
        <f t="shared" si="219"/>
        <v>2.303708505480041E-4</v>
      </c>
      <c r="Q113" s="171">
        <f t="shared" si="219"/>
        <v>1.9266318010881467E-4</v>
      </c>
      <c r="R113" s="171">
        <f t="shared" si="219"/>
        <v>2.4113622099081305E-4</v>
      </c>
      <c r="S113" s="171">
        <f t="shared" si="219"/>
        <v>2.3515057130646643E-4</v>
      </c>
      <c r="T113" s="171">
        <f t="shared" si="219"/>
        <v>2.3708183535945551E-4</v>
      </c>
      <c r="U113" s="171">
        <f t="shared" si="219"/>
        <v>1.0736963065393771E-2</v>
      </c>
      <c r="V113" s="171">
        <f t="shared" si="219"/>
        <v>8.9180363952781391E-3</v>
      </c>
      <c r="W113" s="171">
        <f t="shared" si="219"/>
        <v>1.1162005354653433E-2</v>
      </c>
      <c r="X113" s="171">
        <f t="shared" si="219"/>
        <v>1.0870222108274676E-2</v>
      </c>
      <c r="Y113" s="171">
        <f t="shared" si="219"/>
        <v>1.0959442676364513E-2</v>
      </c>
      <c r="Z113" s="171"/>
      <c r="AA113" s="98">
        <f t="shared" si="199"/>
        <v>9.6594309344087042E-4</v>
      </c>
      <c r="AB113" s="98">
        <f t="shared" si="200"/>
        <v>8.0783513948820811E-4</v>
      </c>
      <c r="AC113" s="98">
        <f t="shared" si="201"/>
        <v>1.0110822037181792E-3</v>
      </c>
      <c r="AD113" s="98">
        <f t="shared" si="202"/>
        <v>9.8598442351466179E-4</v>
      </c>
      <c r="AE113" s="98">
        <f t="shared" si="203"/>
        <v>9.9408219790390342E-4</v>
      </c>
      <c r="AF113" s="98">
        <f t="shared" si="204"/>
        <v>9.9821731995729749E-3</v>
      </c>
      <c r="AG113" s="98">
        <f t="shared" si="205"/>
        <v>8.2911139169963254E-3</v>
      </c>
      <c r="AH113" s="98">
        <f t="shared" si="206"/>
        <v>1.0377335753704137E-2</v>
      </c>
      <c r="AI113" s="98">
        <f t="shared" si="207"/>
        <v>1.0106064363056059E-2</v>
      </c>
      <c r="AJ113" s="98">
        <f t="shared" si="208"/>
        <v>1.0189012880082031E-2</v>
      </c>
      <c r="AK113" s="98">
        <f t="shared" si="138"/>
        <v>1.0948116293013845E-2</v>
      </c>
      <c r="AL113" s="98">
        <f t="shared" si="139"/>
        <v>9.0989490564845343E-3</v>
      </c>
      <c r="AM113" s="98">
        <f t="shared" si="140"/>
        <v>1.1388417957422316E-2</v>
      </c>
      <c r="AN113" s="98">
        <f t="shared" si="141"/>
        <v>1.109204878657072E-2</v>
      </c>
      <c r="AO113" s="98">
        <f t="shared" si="142"/>
        <v>1.1183095077985934E-2</v>
      </c>
      <c r="AP113" s="222"/>
      <c r="AQ113" s="222"/>
      <c r="AR113" s="222"/>
      <c r="AS113" s="222"/>
      <c r="AT113" s="222"/>
      <c r="AU113" s="222"/>
      <c r="AV113" s="222"/>
      <c r="AW113" s="222"/>
    </row>
    <row r="114" spans="2:49" s="4" customFormat="1">
      <c r="C114" s="4" t="str">
        <v>CL575</v>
      </c>
      <c r="D114" s="4" t="str">
        <f>INDEX('Unadjusted forecasts'!C$7:C$58,MATCH($C114,'Unadjusted forecasts'!$B$7:$B$58,0))</f>
        <v>OR Service Centre Assurance WLR PSTN ISDN2</v>
      </c>
      <c r="F114" s="171">
        <f t="shared" ref="F114:Y114" si="220">IFERROR(F91*(INDEX(ufac_wlr,MATCH($C91,ufac_wlr_codes,0),MATCH(F$5,ufac_years,0))),9999)</f>
        <v>2.5533310600238306E-6</v>
      </c>
      <c r="G114" s="171">
        <f t="shared" si="220"/>
        <v>2.1319905713587763E-6</v>
      </c>
      <c r="H114" s="171">
        <f t="shared" si="220"/>
        <v>2.6541569419693588E-6</v>
      </c>
      <c r="I114" s="171">
        <f t="shared" si="220"/>
        <v>2.5671161250935886E-6</v>
      </c>
      <c r="J114" s="171">
        <f t="shared" si="220"/>
        <v>2.5967949337319479E-6</v>
      </c>
      <c r="K114" s="171">
        <f t="shared" si="220"/>
        <v>1.8209133838444328E-3</v>
      </c>
      <c r="L114" s="171">
        <f t="shared" si="220"/>
        <v>1.5098259061907388E-3</v>
      </c>
      <c r="M114" s="171">
        <f t="shared" si="220"/>
        <v>1.8788127656598614E-3</v>
      </c>
      <c r="N114" s="171">
        <f t="shared" si="220"/>
        <v>1.8134870593219678E-3</v>
      </c>
      <c r="O114" s="171">
        <f t="shared" si="220"/>
        <v>1.8349370406021916E-3</v>
      </c>
      <c r="P114" s="171">
        <f t="shared" si="220"/>
        <v>0.1661957726526726</v>
      </c>
      <c r="Q114" s="171">
        <f t="shared" si="220"/>
        <v>0.13877081035150909</v>
      </c>
      <c r="R114" s="171">
        <f t="shared" si="220"/>
        <v>0.17275850774632232</v>
      </c>
      <c r="S114" s="171">
        <f t="shared" si="220"/>
        <v>0.16709303959004906</v>
      </c>
      <c r="T114" s="171">
        <f t="shared" si="220"/>
        <v>0.16902482689733889</v>
      </c>
      <c r="U114" s="171">
        <f t="shared" si="220"/>
        <v>0.10630330620994237</v>
      </c>
      <c r="V114" s="171">
        <f t="shared" si="220"/>
        <v>8.8142295538868903E-2</v>
      </c>
      <c r="W114" s="171">
        <f t="shared" si="220"/>
        <v>0.10968342070034018</v>
      </c>
      <c r="X114" s="171">
        <f t="shared" si="220"/>
        <v>0.10586976397958145</v>
      </c>
      <c r="Y114" s="171">
        <f t="shared" si="220"/>
        <v>0.10712199483716073</v>
      </c>
      <c r="Z114" s="171"/>
      <c r="AA114" s="98">
        <f t="shared" si="199"/>
        <v>0.16619832598373263</v>
      </c>
      <c r="AB114" s="98">
        <f t="shared" si="200"/>
        <v>0.13877294234208046</v>
      </c>
      <c r="AC114" s="98">
        <f t="shared" si="201"/>
        <v>0.17276116190326429</v>
      </c>
      <c r="AD114" s="98">
        <f t="shared" si="202"/>
        <v>0.16709560670617415</v>
      </c>
      <c r="AE114" s="98">
        <f t="shared" si="203"/>
        <v>0.16902742369227261</v>
      </c>
      <c r="AF114" s="98">
        <f t="shared" si="204"/>
        <v>0.10812421959378681</v>
      </c>
      <c r="AG114" s="98">
        <f t="shared" si="205"/>
        <v>8.9652121445059643E-2</v>
      </c>
      <c r="AH114" s="98">
        <f t="shared" si="206"/>
        <v>0.11156223346600004</v>
      </c>
      <c r="AI114" s="98">
        <f t="shared" si="207"/>
        <v>0.10768325103890342</v>
      </c>
      <c r="AJ114" s="98">
        <f t="shared" si="208"/>
        <v>0.10895693187776292</v>
      </c>
      <c r="AK114" s="98">
        <f t="shared" si="138"/>
        <v>0.27432254557751945</v>
      </c>
      <c r="AL114" s="98">
        <f t="shared" si="139"/>
        <v>0.22842506378714011</v>
      </c>
      <c r="AM114" s="98">
        <f t="shared" si="140"/>
        <v>0.28432339536926432</v>
      </c>
      <c r="AN114" s="98">
        <f t="shared" si="141"/>
        <v>0.2747788577450776</v>
      </c>
      <c r="AO114" s="98">
        <f t="shared" si="142"/>
        <v>0.27798435557003554</v>
      </c>
      <c r="AP114" s="222"/>
      <c r="AQ114" s="222"/>
      <c r="AR114" s="222"/>
      <c r="AS114" s="222"/>
      <c r="AT114" s="222"/>
      <c r="AU114" s="222"/>
      <c r="AV114" s="222"/>
      <c r="AW114" s="222"/>
    </row>
    <row r="115" spans="2:49" s="4" customFormat="1">
      <c r="C115" s="4" t="str">
        <v>CL577</v>
      </c>
      <c r="D115" s="4" t="str">
        <f>INDEX('Unadjusted forecasts'!C$7:C$58,MATCH($C115,'Unadjusted forecasts'!$B$7:$B$58,0))</f>
        <v>OR Service Centre Assurance LLU</v>
      </c>
      <c r="F115" s="171">
        <f t="shared" ref="F115:Y115" si="221">IFERROR(F92*(INDEX(ufac_wlr,MATCH($C92,ufac_wlr_codes,0),MATCH(F$5,ufac_years,0))),9999)</f>
        <v>0</v>
      </c>
      <c r="G115" s="171">
        <f t="shared" si="221"/>
        <v>0</v>
      </c>
      <c r="H115" s="171">
        <f t="shared" si="221"/>
        <v>0</v>
      </c>
      <c r="I115" s="171">
        <f t="shared" si="221"/>
        <v>0</v>
      </c>
      <c r="J115" s="171">
        <f t="shared" si="221"/>
        <v>0</v>
      </c>
      <c r="K115" s="171">
        <f t="shared" si="221"/>
        <v>0</v>
      </c>
      <c r="L115" s="171">
        <f t="shared" si="221"/>
        <v>0</v>
      </c>
      <c r="M115" s="171">
        <f t="shared" si="221"/>
        <v>0</v>
      </c>
      <c r="N115" s="171">
        <f t="shared" si="221"/>
        <v>0</v>
      </c>
      <c r="O115" s="171">
        <f t="shared" si="221"/>
        <v>0</v>
      </c>
      <c r="P115" s="171">
        <f t="shared" si="221"/>
        <v>0</v>
      </c>
      <c r="Q115" s="171">
        <f t="shared" si="221"/>
        <v>0</v>
      </c>
      <c r="R115" s="171">
        <f t="shared" si="221"/>
        <v>0</v>
      </c>
      <c r="S115" s="171">
        <f t="shared" si="221"/>
        <v>0</v>
      </c>
      <c r="T115" s="171">
        <f t="shared" si="221"/>
        <v>0</v>
      </c>
      <c r="U115" s="171">
        <f t="shared" si="221"/>
        <v>0</v>
      </c>
      <c r="V115" s="171">
        <f t="shared" si="221"/>
        <v>0</v>
      </c>
      <c r="W115" s="171">
        <f t="shared" si="221"/>
        <v>0</v>
      </c>
      <c r="X115" s="171">
        <f t="shared" si="221"/>
        <v>0</v>
      </c>
      <c r="Y115" s="171">
        <f t="shared" si="221"/>
        <v>0</v>
      </c>
      <c r="Z115" s="171"/>
      <c r="AA115" s="98">
        <f t="shared" si="199"/>
        <v>0</v>
      </c>
      <c r="AB115" s="98">
        <f t="shared" si="200"/>
        <v>0</v>
      </c>
      <c r="AC115" s="98">
        <f t="shared" si="201"/>
        <v>0</v>
      </c>
      <c r="AD115" s="98">
        <f t="shared" si="202"/>
        <v>0</v>
      </c>
      <c r="AE115" s="98">
        <f t="shared" si="203"/>
        <v>0</v>
      </c>
      <c r="AF115" s="98">
        <f t="shared" si="204"/>
        <v>0</v>
      </c>
      <c r="AG115" s="98">
        <f t="shared" si="205"/>
        <v>0</v>
      </c>
      <c r="AH115" s="98">
        <f t="shared" si="206"/>
        <v>0</v>
      </c>
      <c r="AI115" s="98">
        <f t="shared" si="207"/>
        <v>0</v>
      </c>
      <c r="AJ115" s="98">
        <f t="shared" si="208"/>
        <v>0</v>
      </c>
      <c r="AK115" s="98">
        <f t="shared" si="138"/>
        <v>0</v>
      </c>
      <c r="AL115" s="98">
        <f t="shared" si="139"/>
        <v>0</v>
      </c>
      <c r="AM115" s="98">
        <f t="shared" si="140"/>
        <v>0</v>
      </c>
      <c r="AN115" s="98">
        <f t="shared" si="141"/>
        <v>0</v>
      </c>
      <c r="AO115" s="98">
        <f t="shared" si="142"/>
        <v>0</v>
      </c>
      <c r="AP115" s="222"/>
      <c r="AQ115" s="222"/>
      <c r="AR115" s="222"/>
      <c r="AS115" s="222"/>
      <c r="AT115" s="222"/>
      <c r="AU115" s="222"/>
      <c r="AV115" s="222"/>
      <c r="AW115" s="222"/>
    </row>
    <row r="116" spans="2:49" s="4" customFormat="1">
      <c r="C116" s="4">
        <v>0</v>
      </c>
      <c r="F116" s="171"/>
      <c r="G116" s="171"/>
      <c r="H116" s="171"/>
      <c r="I116" s="171"/>
      <c r="J116" s="171"/>
      <c r="K116" s="171"/>
      <c r="L116" s="171"/>
      <c r="M116" s="171"/>
      <c r="N116" s="171"/>
      <c r="O116" s="171"/>
      <c r="P116" s="171"/>
      <c r="Q116" s="171"/>
      <c r="R116" s="171"/>
      <c r="S116" s="171"/>
      <c r="T116" s="171"/>
      <c r="U116" s="171"/>
      <c r="V116" s="171"/>
      <c r="W116" s="171"/>
      <c r="X116" s="171"/>
      <c r="Y116" s="171"/>
      <c r="Z116" s="171"/>
      <c r="AA116" s="98">
        <f t="shared" si="199"/>
        <v>0</v>
      </c>
      <c r="AB116" s="98">
        <f t="shared" si="200"/>
        <v>0</v>
      </c>
      <c r="AC116" s="98">
        <f t="shared" si="201"/>
        <v>0</v>
      </c>
      <c r="AD116" s="98">
        <f t="shared" si="202"/>
        <v>0</v>
      </c>
      <c r="AE116" s="98">
        <f t="shared" si="203"/>
        <v>0</v>
      </c>
      <c r="AF116" s="98">
        <f t="shared" si="204"/>
        <v>0</v>
      </c>
      <c r="AG116" s="98">
        <f t="shared" si="205"/>
        <v>0</v>
      </c>
      <c r="AH116" s="98">
        <f t="shared" si="206"/>
        <v>0</v>
      </c>
      <c r="AI116" s="98">
        <f t="shared" si="207"/>
        <v>0</v>
      </c>
      <c r="AJ116" s="98">
        <f t="shared" si="208"/>
        <v>0</v>
      </c>
      <c r="AK116" s="98">
        <f t="shared" si="138"/>
        <v>0</v>
      </c>
      <c r="AL116" s="98">
        <f t="shared" si="139"/>
        <v>0</v>
      </c>
      <c r="AM116" s="98">
        <f t="shared" si="140"/>
        <v>0</v>
      </c>
      <c r="AN116" s="98">
        <f t="shared" si="141"/>
        <v>0</v>
      </c>
      <c r="AO116" s="98">
        <f t="shared" si="142"/>
        <v>0</v>
      </c>
      <c r="AP116" s="222"/>
      <c r="AQ116" s="222"/>
      <c r="AR116" s="222"/>
      <c r="AS116" s="222"/>
      <c r="AT116" s="222"/>
      <c r="AU116" s="222"/>
      <c r="AV116" s="222"/>
      <c r="AW116" s="222"/>
    </row>
    <row r="117" spans="2:49" s="4" customFormat="1">
      <c r="C117" s="4">
        <v>0</v>
      </c>
      <c r="F117" s="171"/>
      <c r="G117" s="171"/>
      <c r="H117" s="171"/>
      <c r="I117" s="171"/>
      <c r="J117" s="171"/>
      <c r="K117" s="171"/>
      <c r="L117" s="171"/>
      <c r="M117" s="171"/>
      <c r="N117" s="171"/>
      <c r="O117" s="171"/>
      <c r="P117" s="171"/>
      <c r="Q117" s="171"/>
      <c r="R117" s="171"/>
      <c r="S117" s="171"/>
      <c r="T117" s="171"/>
      <c r="U117" s="171"/>
      <c r="V117" s="171"/>
      <c r="W117" s="171"/>
      <c r="X117" s="171"/>
      <c r="Y117" s="171"/>
      <c r="Z117" s="171"/>
      <c r="AA117" s="98">
        <f t="shared" si="199"/>
        <v>0</v>
      </c>
      <c r="AB117" s="98">
        <f t="shared" si="200"/>
        <v>0</v>
      </c>
      <c r="AC117" s="98">
        <f t="shared" si="201"/>
        <v>0</v>
      </c>
      <c r="AD117" s="98">
        <f t="shared" si="202"/>
        <v>0</v>
      </c>
      <c r="AE117" s="98">
        <f t="shared" si="203"/>
        <v>0</v>
      </c>
      <c r="AF117" s="98">
        <f t="shared" si="204"/>
        <v>0</v>
      </c>
      <c r="AG117" s="98">
        <f t="shared" si="205"/>
        <v>0</v>
      </c>
      <c r="AH117" s="98">
        <f t="shared" si="206"/>
        <v>0</v>
      </c>
      <c r="AI117" s="98">
        <f t="shared" si="207"/>
        <v>0</v>
      </c>
      <c r="AJ117" s="98">
        <f t="shared" si="208"/>
        <v>0</v>
      </c>
      <c r="AK117" s="98">
        <f t="shared" si="138"/>
        <v>0</v>
      </c>
      <c r="AL117" s="98">
        <f t="shared" si="139"/>
        <v>0</v>
      </c>
      <c r="AM117" s="98">
        <f t="shared" si="140"/>
        <v>0</v>
      </c>
      <c r="AN117" s="98">
        <f t="shared" si="141"/>
        <v>0</v>
      </c>
      <c r="AO117" s="98">
        <f t="shared" si="142"/>
        <v>0</v>
      </c>
      <c r="AP117" s="222"/>
      <c r="AQ117" s="222"/>
      <c r="AR117" s="222"/>
      <c r="AS117" s="222"/>
      <c r="AT117" s="222"/>
      <c r="AU117" s="222"/>
      <c r="AV117" s="222"/>
      <c r="AW117" s="222"/>
    </row>
    <row r="118" spans="2:49" s="4" customFormat="1">
      <c r="C118" s="46">
        <v>0</v>
      </c>
      <c r="F118" s="97"/>
      <c r="G118" s="97"/>
      <c r="H118" s="97"/>
      <c r="I118" s="97"/>
      <c r="J118" s="97"/>
      <c r="K118" s="97"/>
      <c r="L118" s="97"/>
      <c r="M118" s="97"/>
      <c r="N118" s="97"/>
      <c r="O118" s="97"/>
      <c r="P118" s="97"/>
      <c r="Q118" s="97"/>
      <c r="R118" s="97"/>
      <c r="S118" s="97"/>
      <c r="T118" s="97"/>
      <c r="U118" s="97"/>
      <c r="V118" s="97"/>
      <c r="W118" s="97"/>
      <c r="X118" s="97"/>
      <c r="Y118" s="97"/>
      <c r="Z118" s="97"/>
      <c r="AA118" s="97"/>
      <c r="AB118" s="97"/>
      <c r="AC118" s="97"/>
      <c r="AD118" s="97"/>
      <c r="AE118" s="97"/>
      <c r="AF118" s="97"/>
      <c r="AG118" s="97"/>
      <c r="AH118" s="97"/>
      <c r="AI118" s="97"/>
      <c r="AJ118" s="97"/>
      <c r="AK118" s="97"/>
      <c r="AL118" s="97"/>
      <c r="AM118" s="97"/>
      <c r="AN118" s="97"/>
      <c r="AO118" s="97"/>
      <c r="AP118" s="222"/>
      <c r="AQ118" s="222"/>
      <c r="AR118" s="222"/>
      <c r="AS118" s="222"/>
      <c r="AT118" s="222"/>
      <c r="AU118" s="222"/>
      <c r="AV118" s="222"/>
      <c r="AW118" s="222"/>
    </row>
    <row r="119" spans="2:49" s="4" customFormat="1">
      <c r="F119" s="97"/>
      <c r="G119" s="97"/>
      <c r="H119" s="97"/>
      <c r="I119" s="97"/>
      <c r="J119" s="97"/>
      <c r="K119" s="97"/>
      <c r="L119" s="97"/>
      <c r="M119" s="97"/>
      <c r="N119" s="97"/>
      <c r="O119" s="97"/>
      <c r="P119" s="97"/>
      <c r="Q119" s="97"/>
      <c r="R119" s="97"/>
      <c r="S119" s="97"/>
      <c r="T119" s="97"/>
      <c r="U119" s="97"/>
      <c r="V119" s="97"/>
      <c r="W119" s="97"/>
      <c r="X119" s="97"/>
      <c r="Y119" s="97"/>
      <c r="Z119" s="97"/>
      <c r="AA119" s="97"/>
      <c r="AB119" s="97"/>
      <c r="AC119" s="97"/>
      <c r="AD119" s="97"/>
      <c r="AE119" s="97"/>
      <c r="AF119" s="97"/>
      <c r="AG119" s="97"/>
      <c r="AH119" s="97"/>
      <c r="AI119" s="97"/>
      <c r="AJ119" s="97"/>
      <c r="AK119" s="97"/>
      <c r="AL119" s="97"/>
      <c r="AM119" s="97"/>
      <c r="AN119" s="97"/>
      <c r="AO119" s="97"/>
      <c r="AP119" s="222"/>
      <c r="AQ119" s="222"/>
      <c r="AR119" s="222"/>
      <c r="AS119" s="222"/>
      <c r="AT119" s="222"/>
      <c r="AU119" s="222"/>
      <c r="AV119" s="222"/>
      <c r="AW119" s="222"/>
    </row>
    <row r="120" spans="2:49" s="4" customFormat="1">
      <c r="F120" s="97"/>
      <c r="G120" s="97"/>
      <c r="H120" s="97"/>
      <c r="I120" s="97"/>
      <c r="J120" s="97"/>
      <c r="K120" s="97"/>
      <c r="L120" s="97"/>
      <c r="M120" s="97"/>
      <c r="N120" s="97"/>
      <c r="O120" s="97"/>
      <c r="P120" s="97"/>
      <c r="Q120" s="97"/>
      <c r="R120" s="97"/>
      <c r="S120" s="97"/>
      <c r="T120" s="97"/>
      <c r="U120" s="97"/>
      <c r="V120" s="97"/>
      <c r="W120" s="97"/>
      <c r="X120" s="97"/>
      <c r="Y120" s="97"/>
      <c r="Z120" s="97"/>
      <c r="AA120" s="97"/>
      <c r="AB120" s="97"/>
      <c r="AC120" s="97"/>
      <c r="AD120" s="97"/>
      <c r="AE120" s="97"/>
      <c r="AF120" s="97"/>
      <c r="AG120" s="97"/>
      <c r="AH120" s="97"/>
      <c r="AI120" s="97"/>
      <c r="AJ120" s="97"/>
      <c r="AK120" s="97"/>
      <c r="AL120" s="97"/>
      <c r="AM120" s="97"/>
      <c r="AN120" s="97"/>
      <c r="AO120" s="97"/>
      <c r="AP120" s="222"/>
      <c r="AQ120" s="222"/>
      <c r="AR120" s="222"/>
      <c r="AS120" s="222"/>
      <c r="AT120" s="222"/>
      <c r="AU120" s="222"/>
      <c r="AV120" s="222"/>
      <c r="AW120" s="222"/>
    </row>
    <row r="121" spans="2:49" s="4" customFormat="1">
      <c r="F121" s="97"/>
      <c r="G121" s="97"/>
      <c r="H121" s="97"/>
      <c r="I121" s="97"/>
      <c r="J121" s="97"/>
      <c r="K121" s="97"/>
      <c r="L121" s="97"/>
      <c r="M121" s="97"/>
      <c r="N121" s="97"/>
      <c r="O121" s="97"/>
      <c r="P121" s="97"/>
      <c r="Q121" s="97"/>
      <c r="R121" s="97"/>
      <c r="S121" s="97"/>
      <c r="T121" s="97"/>
      <c r="U121" s="97"/>
      <c r="V121" s="97"/>
      <c r="W121" s="97"/>
      <c r="X121" s="97"/>
      <c r="Y121" s="97"/>
      <c r="Z121" s="97"/>
      <c r="AA121" s="97"/>
      <c r="AB121" s="97"/>
      <c r="AC121" s="97"/>
      <c r="AD121" s="97"/>
      <c r="AE121" s="97"/>
      <c r="AF121" s="97"/>
      <c r="AG121" s="97"/>
      <c r="AH121" s="97"/>
      <c r="AI121" s="97"/>
      <c r="AJ121" s="97"/>
      <c r="AK121" s="97"/>
      <c r="AL121" s="97"/>
      <c r="AM121" s="97"/>
      <c r="AN121" s="97"/>
      <c r="AO121" s="97"/>
      <c r="AP121" s="222"/>
      <c r="AQ121" s="222"/>
      <c r="AR121" s="222"/>
      <c r="AS121" s="222"/>
      <c r="AT121" s="222"/>
      <c r="AU121" s="222"/>
      <c r="AV121" s="222"/>
      <c r="AW121" s="222"/>
    </row>
    <row r="122" spans="2:49">
      <c r="AK122" s="97"/>
      <c r="AL122" s="176"/>
      <c r="AM122" s="176"/>
      <c r="AN122" s="176"/>
      <c r="AO122" s="176"/>
      <c r="AP122" s="222"/>
      <c r="AQ122" s="222"/>
      <c r="AR122" s="222"/>
      <c r="AS122" s="222"/>
      <c r="AT122" s="222"/>
      <c r="AU122" s="222"/>
      <c r="AV122" s="222"/>
      <c r="AW122" s="222"/>
    </row>
    <row r="123" spans="2:49" s="31" customFormat="1" ht="17.649999999999999">
      <c r="B123" s="33"/>
      <c r="C123" s="31" t="s">
        <v>213</v>
      </c>
      <c r="F123" s="167">
        <f t="shared" ref="F123:Y123" si="222">F124*INDEX(service_volumes,MATCH($C123,service_vol_list,0),MATCH(F$5,service_vol_years,0))</f>
        <v>27774943.008449338</v>
      </c>
      <c r="G123" s="167">
        <f t="shared" si="222"/>
        <v>22247566.203635778</v>
      </c>
      <c r="H123" s="167">
        <f t="shared" si="222"/>
        <v>23089827.642372839</v>
      </c>
      <c r="I123" s="167">
        <f t="shared" si="222"/>
        <v>17825545.497719042</v>
      </c>
      <c r="J123" s="167">
        <f t="shared" si="222"/>
        <v>20068103.672983393</v>
      </c>
      <c r="K123" s="167">
        <f t="shared" si="222"/>
        <v>3394476.6173629258</v>
      </c>
      <c r="L123" s="167">
        <f t="shared" si="222"/>
        <v>2694434.4624964064</v>
      </c>
      <c r="M123" s="167">
        <f t="shared" si="222"/>
        <v>2794426.8513852949</v>
      </c>
      <c r="N123" s="167">
        <f t="shared" si="222"/>
        <v>2155030.2290054443</v>
      </c>
      <c r="O123" s="167">
        <f t="shared" si="222"/>
        <v>2412340.573201003</v>
      </c>
      <c r="P123" s="167">
        <f t="shared" si="222"/>
        <v>13591740.337262001</v>
      </c>
      <c r="Q123" s="167">
        <f t="shared" si="222"/>
        <v>10853161.887705605</v>
      </c>
      <c r="R123" s="167">
        <f t="shared" si="222"/>
        <v>11997838.854063094</v>
      </c>
      <c r="S123" s="167">
        <f t="shared" si="222"/>
        <v>10031537.185879583</v>
      </c>
      <c r="T123" s="167">
        <f t="shared" si="222"/>
        <v>10339413.077274449</v>
      </c>
      <c r="U123" s="167">
        <f t="shared" si="222"/>
        <v>9328994.8217054345</v>
      </c>
      <c r="V123" s="167">
        <f t="shared" si="222"/>
        <v>7399631.621345086</v>
      </c>
      <c r="W123" s="167">
        <f t="shared" si="222"/>
        <v>8079648.5002566474</v>
      </c>
      <c r="X123" s="167">
        <f t="shared" si="222"/>
        <v>6653504.9542866228</v>
      </c>
      <c r="Y123" s="167">
        <f t="shared" si="222"/>
        <v>6964874.9950170293</v>
      </c>
      <c r="Z123" s="167"/>
      <c r="AA123" s="167">
        <f t="shared" ref="AA123" si="223">SUM(F123,P123)</f>
        <v>41366683.345711336</v>
      </c>
      <c r="AB123" s="167">
        <f t="shared" ref="AB123" si="224">SUM(G123,Q123)</f>
        <v>33100728.091341384</v>
      </c>
      <c r="AC123" s="167">
        <f t="shared" ref="AC123" si="225">SUM(H123,R123)</f>
        <v>35087666.496435933</v>
      </c>
      <c r="AD123" s="167">
        <f t="shared" ref="AD123" si="226">SUM(I123,S123)</f>
        <v>27857082.683598623</v>
      </c>
      <c r="AE123" s="167">
        <f t="shared" ref="AE123" si="227">SUM(J123,T123)</f>
        <v>30407516.750257842</v>
      </c>
      <c r="AF123" s="167">
        <f t="shared" ref="AF123" si="228">SUM(K123,U123)</f>
        <v>12723471.43906836</v>
      </c>
      <c r="AG123" s="167">
        <f t="shared" ref="AG123" si="229">SUM(L123,V123)</f>
        <v>10094066.083841491</v>
      </c>
      <c r="AH123" s="167">
        <f t="shared" ref="AH123" si="230">SUM(M123,W123)</f>
        <v>10874075.351641942</v>
      </c>
      <c r="AI123" s="167">
        <f t="shared" ref="AI123" si="231">SUM(N123,X123)</f>
        <v>8808535.1832920667</v>
      </c>
      <c r="AJ123" s="167">
        <f t="shared" ref="AJ123" si="232">SUM(O123,Y123)</f>
        <v>9377215.5682180319</v>
      </c>
      <c r="AK123" s="167">
        <f t="shared" si="138"/>
        <v>54090154.784779698</v>
      </c>
      <c r="AL123" s="167">
        <f t="shared" si="139"/>
        <v>43194794.175182879</v>
      </c>
      <c r="AM123" s="167">
        <f t="shared" si="140"/>
        <v>45961741.848077878</v>
      </c>
      <c r="AN123" s="167">
        <f t="shared" si="141"/>
        <v>36665617.866890691</v>
      </c>
      <c r="AO123" s="167">
        <f t="shared" si="142"/>
        <v>39784732.318475872</v>
      </c>
      <c r="AP123" s="249"/>
      <c r="AQ123" s="325"/>
      <c r="AR123" s="249"/>
      <c r="AS123" s="249"/>
      <c r="AT123" s="249"/>
      <c r="AU123" s="249"/>
      <c r="AV123" s="249"/>
      <c r="AW123" s="249"/>
    </row>
    <row r="124" spans="2:49" s="31" customFormat="1">
      <c r="C124" s="168" t="s">
        <v>304</v>
      </c>
      <c r="F124" s="172">
        <f>SUM(F125:F140)</f>
        <v>7.9291697923228375</v>
      </c>
      <c r="G124" s="172">
        <f t="shared" ref="G124" si="233">SUM(G125:G140)</f>
        <v>6.6529111335547118</v>
      </c>
      <c r="H124" s="172">
        <f t="shared" ref="H124" si="234">SUM(H125:H140)</f>
        <v>7.408158095823099</v>
      </c>
      <c r="I124" s="172">
        <f t="shared" ref="I124" si="235">SUM(I125:I140)</f>
        <v>6.2592723295216945</v>
      </c>
      <c r="J124" s="172">
        <f t="shared" ref="J124" si="236">SUM(J125:J140)</f>
        <v>7.3043286646127843</v>
      </c>
      <c r="K124" s="172">
        <f t="shared" ref="K124" si="237">SUM(K125:K140)</f>
        <v>0.96905262584886187</v>
      </c>
      <c r="L124" s="172">
        <f t="shared" ref="L124" si="238">SUM(L125:L140)</f>
        <v>0.80574355280472632</v>
      </c>
      <c r="M124" s="172">
        <f t="shared" ref="M124" si="239">SUM(M125:M140)</f>
        <v>0.89656606462862354</v>
      </c>
      <c r="N124" s="172">
        <f t="shared" ref="N124" si="240">SUM(N125:N140)</f>
        <v>0.75671855783726905</v>
      </c>
      <c r="O124" s="172">
        <f t="shared" ref="O124" si="241">SUM(O125:O140)</f>
        <v>0.87803654419834853</v>
      </c>
      <c r="P124" s="172">
        <f t="shared" ref="P124" si="242">SUM(P125:P140)</f>
        <v>3.8801597855494752</v>
      </c>
      <c r="Q124" s="172">
        <f t="shared" ref="Q124" si="243">SUM(Q125:Q140)</f>
        <v>3.2455290118515649</v>
      </c>
      <c r="R124" s="172">
        <f t="shared" ref="R124" si="244">SUM(R125:R140)</f>
        <v>3.849395864523415</v>
      </c>
      <c r="S124" s="172">
        <f t="shared" ref="S124" si="245">SUM(S125:S140)</f>
        <v>3.5224797545847126</v>
      </c>
      <c r="T124" s="172">
        <f t="shared" ref="T124" si="246">SUM(T125:T140)</f>
        <v>3.7633088081600796</v>
      </c>
      <c r="U124" s="172">
        <f t="shared" ref="U124" si="247">SUM(U125:U140)</f>
        <v>2.6632344091759377</v>
      </c>
      <c r="V124" s="172">
        <f t="shared" ref="V124" si="248">SUM(V125:V140)</f>
        <v>2.2127854861627529</v>
      </c>
      <c r="W124" s="172">
        <f t="shared" ref="W124" si="249">SUM(W125:W140)</f>
        <v>2.5922806517073758</v>
      </c>
      <c r="X124" s="172">
        <f t="shared" ref="X124" si="250">SUM(X125:X140)</f>
        <v>2.3363155680161825</v>
      </c>
      <c r="Y124" s="172">
        <f t="shared" ref="Y124" si="251">SUM(Y125:Y140)</f>
        <v>2.5350544775207777</v>
      </c>
      <c r="Z124" s="169"/>
      <c r="AA124" s="167">
        <f t="shared" ref="AA124:AA139" si="252">SUM(F124,P124)</f>
        <v>11.809329577872312</v>
      </c>
      <c r="AB124" s="167">
        <f t="shared" ref="AB124:AB139" si="253">SUM(G124,Q124)</f>
        <v>9.8984401454062763</v>
      </c>
      <c r="AC124" s="167">
        <f t="shared" ref="AC124:AC139" si="254">SUM(H124,R124)</f>
        <v>11.257553960346513</v>
      </c>
      <c r="AD124" s="167">
        <f t="shared" ref="AD124:AD139" si="255">SUM(I124,S124)</f>
        <v>9.7817520841064081</v>
      </c>
      <c r="AE124" s="167">
        <f t="shared" ref="AE124:AE139" si="256">SUM(J124,T124)</f>
        <v>11.067637472772864</v>
      </c>
      <c r="AF124" s="167">
        <f t="shared" ref="AF124:AF139" si="257">SUM(K124,U124)</f>
        <v>3.6322870350247998</v>
      </c>
      <c r="AG124" s="167">
        <f t="shared" ref="AG124:AG139" si="258">SUM(L124,V124)</f>
        <v>3.018529038967479</v>
      </c>
      <c r="AH124" s="167">
        <f t="shared" ref="AH124:AH139" si="259">SUM(M124,W124)</f>
        <v>3.4888467163359991</v>
      </c>
      <c r="AI124" s="167">
        <f t="shared" ref="AI124:AI139" si="260">SUM(N124,X124)</f>
        <v>3.0930341258534515</v>
      </c>
      <c r="AJ124" s="167">
        <f t="shared" ref="AJ124:AJ139" si="261">SUM(O124,Y124)</f>
        <v>3.4130910217191262</v>
      </c>
      <c r="AK124" s="306">
        <f t="shared" si="138"/>
        <v>15.441616612897111</v>
      </c>
      <c r="AL124" s="306">
        <f t="shared" si="139"/>
        <v>12.916969184373755</v>
      </c>
      <c r="AM124" s="306">
        <f t="shared" si="140"/>
        <v>14.746400676682512</v>
      </c>
      <c r="AN124" s="306">
        <f t="shared" si="141"/>
        <v>12.87478620995986</v>
      </c>
      <c r="AO124" s="306">
        <f t="shared" si="142"/>
        <v>14.48072849449199</v>
      </c>
      <c r="AP124" s="249"/>
      <c r="AQ124" s="326"/>
      <c r="AR124" s="249"/>
      <c r="AS124" s="249"/>
      <c r="AT124" s="249"/>
      <c r="AU124" s="249"/>
      <c r="AV124" s="249"/>
      <c r="AW124" s="249"/>
    </row>
    <row r="125" spans="2:49">
      <c r="C125" s="4" t="str">
        <f t="array" ref="C125:C141">relevant_comp_codes</f>
        <v>CF187</v>
      </c>
      <c r="D125" s="4" t="str">
        <f>INDEX('Unadjusted forecasts'!C$7:C$58,MATCH($C125,'Unadjusted forecasts'!$B$7:$B$58,0))</f>
        <v>MPF Line Testing Systems</v>
      </c>
      <c r="F125" s="171">
        <f t="shared" ref="F125:Y125" si="262">IFERROR(F79*(INDEX(ufac_wlrp,MATCH($C125,ufac_wlrp_codes,0),MATCH(F$5,ufac_years,0))),9999)</f>
        <v>0</v>
      </c>
      <c r="G125" s="171">
        <f t="shared" si="262"/>
        <v>0</v>
      </c>
      <c r="H125" s="171">
        <f t="shared" si="262"/>
        <v>0</v>
      </c>
      <c r="I125" s="171">
        <f t="shared" si="262"/>
        <v>0</v>
      </c>
      <c r="J125" s="171">
        <f t="shared" si="262"/>
        <v>0</v>
      </c>
      <c r="K125" s="171">
        <f t="shared" si="262"/>
        <v>0</v>
      </c>
      <c r="L125" s="171">
        <f t="shared" si="262"/>
        <v>0</v>
      </c>
      <c r="M125" s="171">
        <f t="shared" si="262"/>
        <v>0</v>
      </c>
      <c r="N125" s="171">
        <f t="shared" si="262"/>
        <v>0</v>
      </c>
      <c r="O125" s="171">
        <f t="shared" si="262"/>
        <v>0</v>
      </c>
      <c r="P125" s="171">
        <f t="shared" si="262"/>
        <v>0</v>
      </c>
      <c r="Q125" s="171">
        <f t="shared" si="262"/>
        <v>0</v>
      </c>
      <c r="R125" s="171">
        <f t="shared" si="262"/>
        <v>0</v>
      </c>
      <c r="S125" s="171">
        <f t="shared" si="262"/>
        <v>0</v>
      </c>
      <c r="T125" s="171">
        <f t="shared" si="262"/>
        <v>0</v>
      </c>
      <c r="U125" s="171">
        <f t="shared" si="262"/>
        <v>0</v>
      </c>
      <c r="V125" s="171">
        <f t="shared" si="262"/>
        <v>0</v>
      </c>
      <c r="W125" s="171">
        <f t="shared" si="262"/>
        <v>0</v>
      </c>
      <c r="X125" s="171">
        <f t="shared" si="262"/>
        <v>0</v>
      </c>
      <c r="Y125" s="171">
        <f t="shared" si="262"/>
        <v>0</v>
      </c>
      <c r="AA125" s="98">
        <f t="shared" si="252"/>
        <v>0</v>
      </c>
      <c r="AB125" s="98">
        <f t="shared" si="253"/>
        <v>0</v>
      </c>
      <c r="AC125" s="98">
        <f t="shared" si="254"/>
        <v>0</v>
      </c>
      <c r="AD125" s="98">
        <f t="shared" si="255"/>
        <v>0</v>
      </c>
      <c r="AE125" s="98">
        <f t="shared" si="256"/>
        <v>0</v>
      </c>
      <c r="AF125" s="98">
        <f t="shared" si="257"/>
        <v>0</v>
      </c>
      <c r="AG125" s="98">
        <f t="shared" si="258"/>
        <v>0</v>
      </c>
      <c r="AH125" s="98">
        <f t="shared" si="259"/>
        <v>0</v>
      </c>
      <c r="AI125" s="98">
        <f t="shared" si="260"/>
        <v>0</v>
      </c>
      <c r="AJ125" s="98">
        <f t="shared" si="261"/>
        <v>0</v>
      </c>
      <c r="AK125" s="98">
        <f t="shared" si="138"/>
        <v>0</v>
      </c>
      <c r="AL125" s="98">
        <f t="shared" si="139"/>
        <v>0</v>
      </c>
      <c r="AM125" s="98">
        <f t="shared" si="140"/>
        <v>0</v>
      </c>
      <c r="AN125" s="98">
        <f t="shared" si="141"/>
        <v>0</v>
      </c>
      <c r="AO125" s="98">
        <f t="shared" si="142"/>
        <v>0</v>
      </c>
      <c r="AP125" s="222"/>
      <c r="AQ125" s="222"/>
      <c r="AR125" s="222"/>
      <c r="AS125" s="222"/>
      <c r="AT125" s="222"/>
      <c r="AU125" s="222"/>
      <c r="AV125" s="222"/>
      <c r="AW125" s="222"/>
    </row>
    <row r="126" spans="2:49">
      <c r="C126" s="4" t="str">
        <v>CL133</v>
      </c>
      <c r="D126" s="4" t="str">
        <f>INDEX('Unadjusted forecasts'!C$7:C$58,MATCH($C126,'Unadjusted forecasts'!$B$7:$B$58,0))</f>
        <v>WLA tie cables</v>
      </c>
      <c r="F126" s="171">
        <f t="shared" ref="F126:Y126" si="263">IFERROR(F80*(INDEX(ufac_wlrp,MATCH($C126,ufac_wlrp_codes,0),MATCH(F$5,ufac_years,0))),9999)</f>
        <v>0</v>
      </c>
      <c r="G126" s="171">
        <f t="shared" si="263"/>
        <v>0</v>
      </c>
      <c r="H126" s="171">
        <f t="shared" si="263"/>
        <v>0</v>
      </c>
      <c r="I126" s="171">
        <f t="shared" si="263"/>
        <v>0</v>
      </c>
      <c r="J126" s="171">
        <f t="shared" si="263"/>
        <v>0</v>
      </c>
      <c r="K126" s="171">
        <f t="shared" si="263"/>
        <v>0</v>
      </c>
      <c r="L126" s="171">
        <f t="shared" si="263"/>
        <v>0</v>
      </c>
      <c r="M126" s="171">
        <f t="shared" si="263"/>
        <v>0</v>
      </c>
      <c r="N126" s="171">
        <f t="shared" si="263"/>
        <v>0</v>
      </c>
      <c r="O126" s="171">
        <f t="shared" si="263"/>
        <v>0</v>
      </c>
      <c r="P126" s="171">
        <f t="shared" si="263"/>
        <v>0</v>
      </c>
      <c r="Q126" s="171">
        <f t="shared" si="263"/>
        <v>0</v>
      </c>
      <c r="R126" s="171">
        <f t="shared" si="263"/>
        <v>0</v>
      </c>
      <c r="S126" s="171">
        <f t="shared" si="263"/>
        <v>0</v>
      </c>
      <c r="T126" s="171">
        <f t="shared" si="263"/>
        <v>0</v>
      </c>
      <c r="U126" s="171">
        <f t="shared" si="263"/>
        <v>0</v>
      </c>
      <c r="V126" s="171">
        <f t="shared" si="263"/>
        <v>0</v>
      </c>
      <c r="W126" s="171">
        <f t="shared" si="263"/>
        <v>0</v>
      </c>
      <c r="X126" s="171">
        <f t="shared" si="263"/>
        <v>0</v>
      </c>
      <c r="Y126" s="171">
        <f t="shared" si="263"/>
        <v>0</v>
      </c>
      <c r="AA126" s="98">
        <f t="shared" si="252"/>
        <v>0</v>
      </c>
      <c r="AB126" s="98">
        <f t="shared" si="253"/>
        <v>0</v>
      </c>
      <c r="AC126" s="98">
        <f t="shared" si="254"/>
        <v>0</v>
      </c>
      <c r="AD126" s="98">
        <f t="shared" si="255"/>
        <v>0</v>
      </c>
      <c r="AE126" s="98">
        <f t="shared" si="256"/>
        <v>0</v>
      </c>
      <c r="AF126" s="98">
        <f t="shared" si="257"/>
        <v>0</v>
      </c>
      <c r="AG126" s="98">
        <f t="shared" si="258"/>
        <v>0</v>
      </c>
      <c r="AH126" s="98">
        <f t="shared" si="259"/>
        <v>0</v>
      </c>
      <c r="AI126" s="98">
        <f t="shared" si="260"/>
        <v>0</v>
      </c>
      <c r="AJ126" s="98">
        <f t="shared" si="261"/>
        <v>0</v>
      </c>
      <c r="AK126" s="98">
        <f t="shared" si="138"/>
        <v>0</v>
      </c>
      <c r="AL126" s="98">
        <f t="shared" si="139"/>
        <v>0</v>
      </c>
      <c r="AM126" s="98">
        <f t="shared" si="140"/>
        <v>0</v>
      </c>
      <c r="AN126" s="98">
        <f t="shared" si="141"/>
        <v>0</v>
      </c>
      <c r="AO126" s="98">
        <f t="shared" si="142"/>
        <v>0</v>
      </c>
      <c r="AP126" s="222"/>
      <c r="AQ126" s="222"/>
      <c r="AR126" s="222"/>
      <c r="AS126" s="222"/>
      <c r="AT126" s="222"/>
      <c r="AU126" s="222"/>
      <c r="AV126" s="222"/>
      <c r="AW126" s="222"/>
    </row>
    <row r="127" spans="2:49">
      <c r="C127" s="4" t="str">
        <v>CL171</v>
      </c>
      <c r="D127" s="4" t="str">
        <f>INDEX('Unadjusted forecasts'!C$7:C$58,MATCH($C127,'Unadjusted forecasts'!$B$7:$B$58,0))</f>
        <v>E side copper capital</v>
      </c>
      <c r="F127" s="171">
        <f t="shared" ref="F127:Y127" si="264">IFERROR(F81*(INDEX(ufac_wlrp,MATCH($C127,ufac_wlrp_codes,0),MATCH(F$5,ufac_years,0))),9999)</f>
        <v>1.6574055659812782E-5</v>
      </c>
      <c r="G127" s="171">
        <f t="shared" si="264"/>
        <v>1.3841520854767831E-5</v>
      </c>
      <c r="H127" s="171">
        <f t="shared" si="264"/>
        <v>1.7132099672693162E-5</v>
      </c>
      <c r="I127" s="171">
        <f t="shared" si="264"/>
        <v>1.6448257207234056E-5</v>
      </c>
      <c r="J127" s="171">
        <f t="shared" si="264"/>
        <v>1.6695694457691353E-5</v>
      </c>
      <c r="K127" s="171">
        <f t="shared" si="264"/>
        <v>5.716439859804442E-5</v>
      </c>
      <c r="L127" s="171">
        <f t="shared" si="264"/>
        <v>4.7521560220639038E-5</v>
      </c>
      <c r="M127" s="171">
        <f t="shared" si="264"/>
        <v>5.9052324891604312E-5</v>
      </c>
      <c r="N127" s="171">
        <f t="shared" si="264"/>
        <v>5.6923542889444781E-5</v>
      </c>
      <c r="O127" s="171">
        <f t="shared" si="264"/>
        <v>5.8031171046316048E-5</v>
      </c>
      <c r="P127" s="171">
        <f t="shared" si="264"/>
        <v>8.3966922306200911E-2</v>
      </c>
      <c r="Q127" s="171">
        <f t="shared" si="264"/>
        <v>7.012344655207213E-2</v>
      </c>
      <c r="R127" s="171">
        <f t="shared" si="264"/>
        <v>8.6794066080466276E-2</v>
      </c>
      <c r="S127" s="171">
        <f t="shared" si="264"/>
        <v>8.3329606424637284E-2</v>
      </c>
      <c r="T127" s="171">
        <f t="shared" si="264"/>
        <v>8.4583164685285858E-2</v>
      </c>
      <c r="U127" s="171">
        <f t="shared" si="264"/>
        <v>5.4436374887127104E-2</v>
      </c>
      <c r="V127" s="171">
        <f t="shared" si="264"/>
        <v>4.5253716138638607E-2</v>
      </c>
      <c r="W127" s="171">
        <f t="shared" si="264"/>
        <v>5.6234204760194396E-2</v>
      </c>
      <c r="X127" s="171">
        <f t="shared" si="264"/>
        <v>5.4207013396958589E-2</v>
      </c>
      <c r="Y127" s="171">
        <f t="shared" si="264"/>
        <v>5.5261782852454013E-2</v>
      </c>
      <c r="AA127" s="98">
        <f t="shared" si="252"/>
        <v>8.3983496361860727E-2</v>
      </c>
      <c r="AB127" s="98">
        <f t="shared" si="253"/>
        <v>7.0137288072926893E-2</v>
      </c>
      <c r="AC127" s="98">
        <f t="shared" si="254"/>
        <v>8.6811198180138965E-2</v>
      </c>
      <c r="AD127" s="98">
        <f t="shared" si="255"/>
        <v>8.3346054681844514E-2</v>
      </c>
      <c r="AE127" s="98">
        <f t="shared" si="256"/>
        <v>8.4599860379743555E-2</v>
      </c>
      <c r="AF127" s="98">
        <f t="shared" si="257"/>
        <v>5.4493539285725145E-2</v>
      </c>
      <c r="AG127" s="98">
        <f t="shared" si="258"/>
        <v>4.5301237698859249E-2</v>
      </c>
      <c r="AH127" s="98">
        <f t="shared" si="259"/>
        <v>5.6293257085086E-2</v>
      </c>
      <c r="AI127" s="98">
        <f t="shared" si="260"/>
        <v>5.4263936939848031E-2</v>
      </c>
      <c r="AJ127" s="98">
        <f t="shared" si="261"/>
        <v>5.5319814023500329E-2</v>
      </c>
      <c r="AK127" s="98">
        <f t="shared" si="138"/>
        <v>0.13847703564758587</v>
      </c>
      <c r="AL127" s="98">
        <f t="shared" si="139"/>
        <v>0.11543852577178615</v>
      </c>
      <c r="AM127" s="98">
        <f t="shared" si="140"/>
        <v>0.14310445526522497</v>
      </c>
      <c r="AN127" s="98">
        <f t="shared" si="141"/>
        <v>0.13760999162169255</v>
      </c>
      <c r="AO127" s="98">
        <f t="shared" si="142"/>
        <v>0.13991967440324388</v>
      </c>
      <c r="AP127" s="222"/>
      <c r="AQ127" s="222"/>
      <c r="AR127" s="222"/>
      <c r="AS127" s="222"/>
      <c r="AT127" s="222"/>
      <c r="AU127" s="222"/>
      <c r="AV127" s="222"/>
      <c r="AW127" s="222"/>
    </row>
    <row r="128" spans="2:49">
      <c r="C128" s="4" t="str">
        <v>CL172</v>
      </c>
      <c r="D128" s="4" t="str">
        <f>INDEX('Unadjusted forecasts'!C$7:C$58,MATCH($C128,'Unadjusted forecasts'!$B$7:$B$58,0))</f>
        <v>E side copper current</v>
      </c>
      <c r="F128" s="171">
        <f t="shared" ref="F128:Y128" si="265">IFERROR(F82*(INDEX(ufac_wlrp,MATCH($C128,ufac_wlrp_codes,0),MATCH(F$5,ufac_years,0))),9999)</f>
        <v>2.084705381556978</v>
      </c>
      <c r="G128" s="171">
        <f t="shared" si="265"/>
        <v>1.7527562893561655</v>
      </c>
      <c r="H128" s="171">
        <f t="shared" si="265"/>
        <v>1.9552032508444672</v>
      </c>
      <c r="I128" s="171">
        <f t="shared" si="265"/>
        <v>1.6543520174090949</v>
      </c>
      <c r="J128" s="171">
        <f t="shared" si="265"/>
        <v>1.9377314702671444</v>
      </c>
      <c r="K128" s="171">
        <f t="shared" si="265"/>
        <v>5.8053657089827557E-2</v>
      </c>
      <c r="L128" s="171">
        <f t="shared" si="265"/>
        <v>4.82658558209609E-2</v>
      </c>
      <c r="M128" s="171">
        <f t="shared" si="265"/>
        <v>5.3697119800277505E-2</v>
      </c>
      <c r="N128" s="171">
        <f t="shared" si="265"/>
        <v>4.5300662244258647E-2</v>
      </c>
      <c r="O128" s="171">
        <f t="shared" si="265"/>
        <v>5.2568548091798437E-2</v>
      </c>
      <c r="P128" s="171">
        <f t="shared" si="265"/>
        <v>0.39512761152105397</v>
      </c>
      <c r="Q128" s="171">
        <f t="shared" si="265"/>
        <v>0.33221116629658315</v>
      </c>
      <c r="R128" s="171">
        <f t="shared" si="265"/>
        <v>0.3705822402431686</v>
      </c>
      <c r="S128" s="171">
        <f t="shared" si="265"/>
        <v>0.31355997208856762</v>
      </c>
      <c r="T128" s="171">
        <f t="shared" si="265"/>
        <v>0.36727070136117007</v>
      </c>
      <c r="U128" s="171">
        <f t="shared" si="265"/>
        <v>0.38473851913085949</v>
      </c>
      <c r="V128" s="171">
        <f t="shared" si="265"/>
        <v>0.31987190513091635</v>
      </c>
      <c r="W128" s="171">
        <f t="shared" si="265"/>
        <v>0.35586647576025238</v>
      </c>
      <c r="X128" s="171">
        <f t="shared" si="265"/>
        <v>0.30022070238460974</v>
      </c>
      <c r="Y128" s="171">
        <f t="shared" si="265"/>
        <v>0.34838710185653138</v>
      </c>
      <c r="AA128" s="98">
        <f t="shared" si="252"/>
        <v>2.4798329930780318</v>
      </c>
      <c r="AB128" s="98">
        <f t="shared" si="253"/>
        <v>2.0849674556527487</v>
      </c>
      <c r="AC128" s="98">
        <f t="shared" si="254"/>
        <v>2.3257854910876357</v>
      </c>
      <c r="AD128" s="98">
        <f t="shared" si="255"/>
        <v>1.9679119894976624</v>
      </c>
      <c r="AE128" s="98">
        <f t="shared" si="256"/>
        <v>2.3050021716283147</v>
      </c>
      <c r="AF128" s="98">
        <f t="shared" si="257"/>
        <v>0.44279217622068706</v>
      </c>
      <c r="AG128" s="98">
        <f t="shared" si="258"/>
        <v>0.36813776095187722</v>
      </c>
      <c r="AH128" s="98">
        <f t="shared" si="259"/>
        <v>0.4095635955605299</v>
      </c>
      <c r="AI128" s="98">
        <f t="shared" si="260"/>
        <v>0.3455213646288684</v>
      </c>
      <c r="AJ128" s="98">
        <f t="shared" si="261"/>
        <v>0.40095564994832983</v>
      </c>
      <c r="AK128" s="98">
        <f t="shared" si="138"/>
        <v>2.9226251692987191</v>
      </c>
      <c r="AL128" s="98">
        <f t="shared" si="139"/>
        <v>2.4531052166046257</v>
      </c>
      <c r="AM128" s="98">
        <f t="shared" si="140"/>
        <v>2.7353490866481653</v>
      </c>
      <c r="AN128" s="98">
        <f t="shared" si="141"/>
        <v>2.3134333541265306</v>
      </c>
      <c r="AO128" s="98">
        <f t="shared" si="142"/>
        <v>2.7059578215766447</v>
      </c>
      <c r="AP128" s="222"/>
      <c r="AQ128" s="222"/>
      <c r="AR128" s="222"/>
      <c r="AS128" s="222"/>
      <c r="AT128" s="222"/>
      <c r="AU128" s="222"/>
      <c r="AV128" s="222"/>
      <c r="AW128" s="222"/>
    </row>
    <row r="129" spans="2:49" s="4" customFormat="1">
      <c r="C129" s="4" t="str">
        <v>CL173</v>
      </c>
      <c r="D129" s="4" t="str">
        <f>INDEX('Unadjusted forecasts'!C$7:C$58,MATCH($C129,'Unadjusted forecasts'!$B$7:$B$58,0))</f>
        <v>D side copper capital</v>
      </c>
      <c r="F129" s="171">
        <f t="shared" ref="F129:Y129" si="266">IFERROR(F83*(INDEX(ufac_wlrp,MATCH($C129,ufac_wlrp_codes,0),MATCH(F$5,ufac_years,0))),9999)</f>
        <v>-1.6880720239914441E-3</v>
      </c>
      <c r="G129" s="171">
        <f t="shared" si="266"/>
        <v>-1.4096631951050708E-3</v>
      </c>
      <c r="H129" s="171">
        <f t="shared" si="266"/>
        <v>-1.7446097310924583E-3</v>
      </c>
      <c r="I129" s="171">
        <f t="shared" si="266"/>
        <v>-1.6747533066968914E-3</v>
      </c>
      <c r="J129" s="171">
        <f t="shared" si="266"/>
        <v>-1.6996336759467004E-3</v>
      </c>
      <c r="K129" s="171">
        <f t="shared" si="266"/>
        <v>5.3525440030287308E-4</v>
      </c>
      <c r="L129" s="171">
        <f t="shared" si="266"/>
        <v>4.4547021423704228E-4</v>
      </c>
      <c r="M129" s="171">
        <f t="shared" si="266"/>
        <v>5.5446041007544365E-4</v>
      </c>
      <c r="N129" s="171">
        <f t="shared" si="266"/>
        <v>5.355961819351211E-4</v>
      </c>
      <c r="O129" s="171">
        <f t="shared" si="266"/>
        <v>5.4763611393572771E-4</v>
      </c>
      <c r="P129" s="171">
        <f t="shared" si="266"/>
        <v>0.47871183688935726</v>
      </c>
      <c r="Q129" s="171">
        <f t="shared" si="266"/>
        <v>0.39975928037030789</v>
      </c>
      <c r="R129" s="171">
        <f t="shared" si="266"/>
        <v>0.4947450802789628</v>
      </c>
      <c r="S129" s="171">
        <f t="shared" si="266"/>
        <v>0.47493484898216476</v>
      </c>
      <c r="T129" s="171">
        <f t="shared" si="266"/>
        <v>0.48199054749312009</v>
      </c>
      <c r="U129" s="171">
        <f t="shared" si="266"/>
        <v>0.23864649399665522</v>
      </c>
      <c r="V129" s="171">
        <f t="shared" si="266"/>
        <v>0.19861565780207263</v>
      </c>
      <c r="W129" s="171">
        <f t="shared" si="266"/>
        <v>0.24720961256848931</v>
      </c>
      <c r="X129" s="171">
        <f t="shared" si="266"/>
        <v>0.23879887945710593</v>
      </c>
      <c r="Y129" s="171">
        <f t="shared" si="266"/>
        <v>0.24416695781064601</v>
      </c>
      <c r="Z129" s="97"/>
      <c r="AA129" s="98">
        <f t="shared" si="252"/>
        <v>0.4770237648653658</v>
      </c>
      <c r="AB129" s="98">
        <f t="shared" si="253"/>
        <v>0.39834961717520284</v>
      </c>
      <c r="AC129" s="98">
        <f t="shared" si="254"/>
        <v>0.49300047054787033</v>
      </c>
      <c r="AD129" s="98">
        <f t="shared" si="255"/>
        <v>0.47326009567546784</v>
      </c>
      <c r="AE129" s="98">
        <f t="shared" si="256"/>
        <v>0.48029091381717337</v>
      </c>
      <c r="AF129" s="98">
        <f t="shared" si="257"/>
        <v>0.2391817483969581</v>
      </c>
      <c r="AG129" s="98">
        <f t="shared" si="258"/>
        <v>0.19906112801630968</v>
      </c>
      <c r="AH129" s="98">
        <f t="shared" si="259"/>
        <v>0.24776407297856476</v>
      </c>
      <c r="AI129" s="98">
        <f t="shared" si="260"/>
        <v>0.23933447563904106</v>
      </c>
      <c r="AJ129" s="98">
        <f t="shared" si="261"/>
        <v>0.24471459392458175</v>
      </c>
      <c r="AK129" s="98">
        <f t="shared" si="138"/>
        <v>0.71620551326232396</v>
      </c>
      <c r="AL129" s="98">
        <f t="shared" si="139"/>
        <v>0.59741074519151249</v>
      </c>
      <c r="AM129" s="98">
        <f t="shared" si="140"/>
        <v>0.74076454352643506</v>
      </c>
      <c r="AN129" s="98">
        <f t="shared" si="141"/>
        <v>0.71259457131450887</v>
      </c>
      <c r="AO129" s="98">
        <f t="shared" si="142"/>
        <v>0.7250055077417551</v>
      </c>
      <c r="AP129" s="222"/>
      <c r="AQ129" s="222"/>
      <c r="AR129" s="222"/>
      <c r="AS129" s="222"/>
      <c r="AT129" s="222"/>
      <c r="AU129" s="222"/>
      <c r="AV129" s="222"/>
      <c r="AW129" s="222"/>
    </row>
    <row r="130" spans="2:49" s="4" customFormat="1">
      <c r="C130" s="4" t="str">
        <v>CL174</v>
      </c>
      <c r="D130" s="4" t="str">
        <f>INDEX('Unadjusted forecasts'!C$7:C$58,MATCH($C130,'Unadjusted forecasts'!$B$7:$B$58,0))</f>
        <v>D side copper current</v>
      </c>
      <c r="F130" s="171">
        <f t="shared" ref="F130:Y130" si="267">IFERROR(F84*(INDEX(ufac_wlrp,MATCH($C130,ufac_wlrp_codes,0),MATCH(F$5,ufac_years,0))),9999)</f>
        <v>4.3133119831914106</v>
      </c>
      <c r="G130" s="171">
        <f t="shared" si="267"/>
        <v>3.622953649738581</v>
      </c>
      <c r="H130" s="171">
        <f t="shared" si="267"/>
        <v>4.0381596218527411</v>
      </c>
      <c r="I130" s="171">
        <f t="shared" si="267"/>
        <v>3.4143855296249588</v>
      </c>
      <c r="J130" s="171">
        <f t="shared" si="267"/>
        <v>3.9920906631066311</v>
      </c>
      <c r="K130" s="171">
        <f t="shared" si="267"/>
        <v>0.65262050624126133</v>
      </c>
      <c r="L130" s="171">
        <f t="shared" si="267"/>
        <v>0.54337355632180717</v>
      </c>
      <c r="M130" s="171">
        <f t="shared" si="267"/>
        <v>0.60523689766285504</v>
      </c>
      <c r="N130" s="171">
        <f t="shared" si="267"/>
        <v>0.51113034449392414</v>
      </c>
      <c r="O130" s="171">
        <f t="shared" si="267"/>
        <v>0.5947093394508981</v>
      </c>
      <c r="P130" s="171">
        <f t="shared" si="267"/>
        <v>0.87400846261410226</v>
      </c>
      <c r="Q130" s="171">
        <f t="shared" si="267"/>
        <v>0.73412082452410199</v>
      </c>
      <c r="R130" s="171">
        <f t="shared" si="267"/>
        <v>0.81825420851530273</v>
      </c>
      <c r="S130" s="171">
        <f t="shared" si="267"/>
        <v>0.69185856695470083</v>
      </c>
      <c r="T130" s="171">
        <f t="shared" si="267"/>
        <v>0.80891923345093764</v>
      </c>
      <c r="U130" s="171">
        <f t="shared" si="267"/>
        <v>0.79955331335813584</v>
      </c>
      <c r="V130" s="171">
        <f t="shared" si="267"/>
        <v>0.66571019940903353</v>
      </c>
      <c r="W130" s="171">
        <f t="shared" si="267"/>
        <v>0.74150162654257612</v>
      </c>
      <c r="X130" s="171">
        <f t="shared" si="267"/>
        <v>0.62620766063842126</v>
      </c>
      <c r="Y130" s="171">
        <f t="shared" si="267"/>
        <v>0.72860386441367819</v>
      </c>
      <c r="Z130" s="97"/>
      <c r="AA130" s="98">
        <f t="shared" si="252"/>
        <v>5.1873204458055131</v>
      </c>
      <c r="AB130" s="98">
        <f t="shared" si="253"/>
        <v>4.3570744742626832</v>
      </c>
      <c r="AC130" s="98">
        <f t="shared" si="254"/>
        <v>4.8564138303680435</v>
      </c>
      <c r="AD130" s="98">
        <f t="shared" si="255"/>
        <v>4.1062440965796601</v>
      </c>
      <c r="AE130" s="98">
        <f t="shared" si="256"/>
        <v>4.8010098965575683</v>
      </c>
      <c r="AF130" s="98">
        <f t="shared" si="257"/>
        <v>1.4521738195993972</v>
      </c>
      <c r="AG130" s="98">
        <f t="shared" si="258"/>
        <v>1.2090837557308407</v>
      </c>
      <c r="AH130" s="98">
        <f t="shared" si="259"/>
        <v>1.3467385242054313</v>
      </c>
      <c r="AI130" s="98">
        <f t="shared" si="260"/>
        <v>1.1373380051323454</v>
      </c>
      <c r="AJ130" s="98">
        <f t="shared" si="261"/>
        <v>1.3233132038645763</v>
      </c>
      <c r="AK130" s="98">
        <f t="shared" si="138"/>
        <v>6.6394942654049105</v>
      </c>
      <c r="AL130" s="98">
        <f t="shared" si="139"/>
        <v>5.5661582299935244</v>
      </c>
      <c r="AM130" s="98">
        <f t="shared" si="140"/>
        <v>6.2031523545734748</v>
      </c>
      <c r="AN130" s="98">
        <f t="shared" si="141"/>
        <v>5.2435821017120059</v>
      </c>
      <c r="AO130" s="98">
        <f t="shared" si="142"/>
        <v>6.1243231004221448</v>
      </c>
      <c r="AP130" s="222"/>
      <c r="AQ130" s="222"/>
      <c r="AR130" s="222"/>
      <c r="AS130" s="222"/>
      <c r="AT130" s="222"/>
      <c r="AU130" s="222"/>
      <c r="AV130" s="222"/>
      <c r="AW130" s="222"/>
    </row>
    <row r="131" spans="2:49" s="4" customFormat="1">
      <c r="C131" s="4" t="str">
        <v>CL175</v>
      </c>
      <c r="D131" s="4" t="str">
        <f>INDEX('Unadjusted forecasts'!C$7:C$58,MATCH($C131,'Unadjusted forecasts'!$B$7:$B$58,0))</f>
        <v>Local exchanges general frames capital</v>
      </c>
      <c r="F131" s="171">
        <f t="shared" ref="F131:Y131" si="268">IFERROR(F85*(INDEX(ufac_wlrp,MATCH($C131,ufac_wlrp_codes,0),MATCH(F$5,ufac_years,0))),9999)</f>
        <v>8.5891240906184511E-7</v>
      </c>
      <c r="G131" s="171">
        <f t="shared" si="268"/>
        <v>7.185639815243444E-7</v>
      </c>
      <c r="H131" s="171">
        <f t="shared" si="268"/>
        <v>8.8956257425828004E-7</v>
      </c>
      <c r="I131" s="171">
        <f t="shared" si="268"/>
        <v>8.5310569495169556E-7</v>
      </c>
      <c r="J131" s="171">
        <f t="shared" si="268"/>
        <v>8.6639689360219123E-7</v>
      </c>
      <c r="K131" s="171">
        <f t="shared" si="268"/>
        <v>-8.6395747602236751E-7</v>
      </c>
      <c r="L131" s="171">
        <f t="shared" si="268"/>
        <v>-7.1981669875395269E-7</v>
      </c>
      <c r="M131" s="171">
        <f t="shared" si="268"/>
        <v>-8.9366437924418157E-7</v>
      </c>
      <c r="N131" s="171">
        <f t="shared" si="268"/>
        <v>-8.5837200170750934E-7</v>
      </c>
      <c r="O131" s="171">
        <f t="shared" si="268"/>
        <v>-8.7389637998305067E-7</v>
      </c>
      <c r="P131" s="171">
        <f t="shared" si="268"/>
        <v>3.8006953119342152E-3</v>
      </c>
      <c r="Q131" s="171">
        <f t="shared" si="268"/>
        <v>3.1796522289011587E-3</v>
      </c>
      <c r="R131" s="171">
        <f t="shared" si="268"/>
        <v>3.9363225749042986E-3</v>
      </c>
      <c r="S131" s="171">
        <f t="shared" si="268"/>
        <v>3.7750005485761066E-3</v>
      </c>
      <c r="T131" s="171">
        <f t="shared" si="268"/>
        <v>3.8338142248811233E-3</v>
      </c>
      <c r="U131" s="171">
        <f t="shared" si="268"/>
        <v>2.2874937476503056E-3</v>
      </c>
      <c r="V131" s="171">
        <f t="shared" si="268"/>
        <v>1.9058532897183015E-3</v>
      </c>
      <c r="W131" s="171">
        <f t="shared" si="268"/>
        <v>2.366148493130155E-3</v>
      </c>
      <c r="X131" s="171">
        <f t="shared" si="268"/>
        <v>2.2727051290811098E-3</v>
      </c>
      <c r="Y131" s="171">
        <f t="shared" si="268"/>
        <v>2.3138089093330673E-3</v>
      </c>
      <c r="Z131" s="97"/>
      <c r="AA131" s="98">
        <f t="shared" si="252"/>
        <v>3.801554224343277E-3</v>
      </c>
      <c r="AB131" s="98">
        <f t="shared" si="253"/>
        <v>3.1803707928826832E-3</v>
      </c>
      <c r="AC131" s="98">
        <f t="shared" si="254"/>
        <v>3.937212137478557E-3</v>
      </c>
      <c r="AD131" s="98">
        <f t="shared" si="255"/>
        <v>3.7758536542710584E-3</v>
      </c>
      <c r="AE131" s="98">
        <f t="shared" si="256"/>
        <v>3.8346806217747255E-3</v>
      </c>
      <c r="AF131" s="98">
        <f t="shared" si="257"/>
        <v>2.2866297901742833E-3</v>
      </c>
      <c r="AG131" s="98">
        <f t="shared" si="258"/>
        <v>1.9051334730195476E-3</v>
      </c>
      <c r="AH131" s="98">
        <f t="shared" si="259"/>
        <v>2.365254828750911E-3</v>
      </c>
      <c r="AI131" s="98">
        <f t="shared" si="260"/>
        <v>2.2718467570794023E-3</v>
      </c>
      <c r="AJ131" s="98">
        <f t="shared" si="261"/>
        <v>2.3129350129530843E-3</v>
      </c>
      <c r="AK131" s="98">
        <f t="shared" si="138"/>
        <v>6.0881840145175607E-3</v>
      </c>
      <c r="AL131" s="98">
        <f t="shared" si="139"/>
        <v>5.085504265902231E-3</v>
      </c>
      <c r="AM131" s="98">
        <f t="shared" si="140"/>
        <v>6.3024669662294676E-3</v>
      </c>
      <c r="AN131" s="98">
        <f t="shared" si="141"/>
        <v>6.0477004113504602E-3</v>
      </c>
      <c r="AO131" s="98">
        <f t="shared" si="142"/>
        <v>6.1476156347278097E-3</v>
      </c>
      <c r="AP131" s="222"/>
      <c r="AQ131" s="222"/>
      <c r="AR131" s="222"/>
      <c r="AS131" s="222"/>
      <c r="AT131" s="222"/>
      <c r="AU131" s="222"/>
      <c r="AV131" s="222"/>
      <c r="AW131" s="222"/>
    </row>
    <row r="132" spans="2:49" s="4" customFormat="1">
      <c r="C132" s="4" t="str">
        <v>CL176</v>
      </c>
      <c r="D132" s="4" t="str">
        <f>INDEX('Unadjusted forecasts'!C$7:C$58,MATCH($C132,'Unadjusted forecasts'!$B$7:$B$58,0))</f>
        <v>Local exchanges general frames current</v>
      </c>
      <c r="F132" s="171">
        <f t="shared" ref="F132:Y132" si="269">IFERROR(F86*(INDEX(ufac_wlrp,MATCH($C132,ufac_wlrp_codes,0),MATCH(F$5,ufac_years,0))),9999)</f>
        <v>0.54790833578937248</v>
      </c>
      <c r="G132" s="171">
        <f t="shared" si="269"/>
        <v>0.45709012977381469</v>
      </c>
      <c r="H132" s="171">
        <f t="shared" si="269"/>
        <v>0.50662917178471079</v>
      </c>
      <c r="I132" s="171">
        <f t="shared" si="269"/>
        <v>0.42627023259696228</v>
      </c>
      <c r="J132" s="171">
        <f t="shared" si="269"/>
        <v>0.49219911674728345</v>
      </c>
      <c r="K132" s="171">
        <f t="shared" si="269"/>
        <v>9.5804998102426713E-4</v>
      </c>
      <c r="L132" s="171">
        <f t="shared" si="269"/>
        <v>7.9489171609904241E-4</v>
      </c>
      <c r="M132" s="171">
        <f t="shared" si="269"/>
        <v>8.8284967076532957E-4</v>
      </c>
      <c r="N132" s="171">
        <f t="shared" si="269"/>
        <v>7.4370027933785973E-4</v>
      </c>
      <c r="O132" s="171">
        <f t="shared" si="269"/>
        <v>8.5976948561662203E-4</v>
      </c>
      <c r="P132" s="171">
        <f t="shared" si="269"/>
        <v>0.13299931508647414</v>
      </c>
      <c r="Q132" s="171">
        <f t="shared" si="269"/>
        <v>0.11095409619041627</v>
      </c>
      <c r="R132" s="171">
        <f t="shared" si="269"/>
        <v>0.12297920737620792</v>
      </c>
      <c r="S132" s="171">
        <f t="shared" si="269"/>
        <v>0.10347287178149858</v>
      </c>
      <c r="T132" s="171">
        <f t="shared" si="269"/>
        <v>0.11947645461397265</v>
      </c>
      <c r="U132" s="171">
        <f t="shared" si="269"/>
        <v>0.10002747829003789</v>
      </c>
      <c r="V132" s="171">
        <f t="shared" si="269"/>
        <v>8.2992553050333956E-2</v>
      </c>
      <c r="W132" s="171">
        <f t="shared" si="269"/>
        <v>9.2176011716458894E-2</v>
      </c>
      <c r="X132" s="171">
        <f t="shared" si="269"/>
        <v>7.7647789801353354E-2</v>
      </c>
      <c r="Y132" s="171">
        <f t="shared" si="269"/>
        <v>8.9766270299394046E-2</v>
      </c>
      <c r="Z132" s="97"/>
      <c r="AA132" s="98">
        <f t="shared" si="252"/>
        <v>0.68090765087584659</v>
      </c>
      <c r="AB132" s="98">
        <f t="shared" si="253"/>
        <v>0.56804422596423099</v>
      </c>
      <c r="AC132" s="98">
        <f t="shared" si="254"/>
        <v>0.62960837916091872</v>
      </c>
      <c r="AD132" s="98">
        <f t="shared" si="255"/>
        <v>0.52974310437846084</v>
      </c>
      <c r="AE132" s="98">
        <f t="shared" si="256"/>
        <v>0.61167557136125605</v>
      </c>
      <c r="AF132" s="98">
        <f t="shared" si="257"/>
        <v>0.10098552827106215</v>
      </c>
      <c r="AG132" s="98">
        <f t="shared" si="258"/>
        <v>8.3787444766433003E-2</v>
      </c>
      <c r="AH132" s="98">
        <f t="shared" si="259"/>
        <v>9.3058861387224218E-2</v>
      </c>
      <c r="AI132" s="98">
        <f t="shared" si="260"/>
        <v>7.8391490080691212E-2</v>
      </c>
      <c r="AJ132" s="98">
        <f t="shared" si="261"/>
        <v>9.0626039785010673E-2</v>
      </c>
      <c r="AK132" s="98">
        <f t="shared" si="138"/>
        <v>0.7818931791469087</v>
      </c>
      <c r="AL132" s="98">
        <f t="shared" si="139"/>
        <v>0.65183167073066395</v>
      </c>
      <c r="AM132" s="98">
        <f t="shared" si="140"/>
        <v>0.72266724054814291</v>
      </c>
      <c r="AN132" s="98">
        <f t="shared" si="141"/>
        <v>0.60813459445915208</v>
      </c>
      <c r="AO132" s="98">
        <f t="shared" si="142"/>
        <v>0.70230161114626677</v>
      </c>
      <c r="AP132" s="222"/>
      <c r="AQ132" s="222"/>
      <c r="AR132" s="222"/>
      <c r="AS132" s="222"/>
      <c r="AT132" s="222"/>
      <c r="AU132" s="222"/>
      <c r="AV132" s="222"/>
      <c r="AW132" s="222"/>
    </row>
    <row r="133" spans="2:49" s="4" customFormat="1">
      <c r="C133" s="4" t="str">
        <v>CL177</v>
      </c>
      <c r="D133" s="4" t="str">
        <f>INDEX('Unadjusted forecasts'!C$7:C$58,MATCH($C133,'Unadjusted forecasts'!$B$7:$B$58,0))</f>
        <v>Analogue line test equipment</v>
      </c>
      <c r="F133" s="171">
        <f t="shared" ref="F133:Y133" si="270">IFERROR(F87*(INDEX(ufac_wlrp,MATCH($C133,ufac_wlrp_codes,0),MATCH(F$5,ufac_years,0))),9999)</f>
        <v>1.5907162184144296E-3</v>
      </c>
      <c r="G133" s="171">
        <f t="shared" si="270"/>
        <v>1.3267970355001772E-3</v>
      </c>
      <c r="H133" s="171">
        <f t="shared" si="270"/>
        <v>1.645353172558875E-3</v>
      </c>
      <c r="I133" s="171">
        <f t="shared" si="270"/>
        <v>1.5818346523992189E-3</v>
      </c>
      <c r="J133" s="171">
        <f t="shared" si="270"/>
        <v>1.6047465486688243E-3</v>
      </c>
      <c r="K133" s="171">
        <f t="shared" si="270"/>
        <v>1.3057093955250145E-6</v>
      </c>
      <c r="L133" s="171">
        <f t="shared" si="270"/>
        <v>1.0820541642067844E-6</v>
      </c>
      <c r="M133" s="171">
        <f t="shared" si="270"/>
        <v>1.3435402958438901E-6</v>
      </c>
      <c r="N133" s="171">
        <f t="shared" si="270"/>
        <v>1.2923549125929028E-6</v>
      </c>
      <c r="O133" s="171">
        <f t="shared" si="270"/>
        <v>1.3103055346222809E-6</v>
      </c>
      <c r="P133" s="171">
        <f t="shared" si="270"/>
        <v>9.0654477381521016E-4</v>
      </c>
      <c r="Q133" s="171">
        <f t="shared" si="270"/>
        <v>7.5613796132984032E-4</v>
      </c>
      <c r="R133" s="171">
        <f t="shared" si="270"/>
        <v>9.3768222288591807E-4</v>
      </c>
      <c r="S133" s="171">
        <f t="shared" si="270"/>
        <v>9.0148319390474091E-4</v>
      </c>
      <c r="T133" s="171">
        <f t="shared" si="270"/>
        <v>9.1454062022689831E-4</v>
      </c>
      <c r="U133" s="171">
        <f t="shared" si="270"/>
        <v>5.8595374900990559E-4</v>
      </c>
      <c r="V133" s="171">
        <f t="shared" si="270"/>
        <v>4.8558561064332846E-4</v>
      </c>
      <c r="W133" s="171">
        <f t="shared" si="270"/>
        <v>6.0293084816093992E-4</v>
      </c>
      <c r="X133" s="171">
        <f t="shared" si="270"/>
        <v>5.799607544224591E-4</v>
      </c>
      <c r="Y133" s="171">
        <f t="shared" si="270"/>
        <v>5.8801632506568359E-4</v>
      </c>
      <c r="Z133" s="97"/>
      <c r="AA133" s="98">
        <f t="shared" si="252"/>
        <v>2.4972609922296399E-3</v>
      </c>
      <c r="AB133" s="98">
        <f t="shared" si="253"/>
        <v>2.0829349968300177E-3</v>
      </c>
      <c r="AC133" s="98">
        <f t="shared" si="254"/>
        <v>2.5830353954447932E-3</v>
      </c>
      <c r="AD133" s="98">
        <f t="shared" si="255"/>
        <v>2.4833178463039597E-3</v>
      </c>
      <c r="AE133" s="98">
        <f t="shared" si="256"/>
        <v>2.5192871688957228E-3</v>
      </c>
      <c r="AF133" s="98">
        <f t="shared" si="257"/>
        <v>5.8725945840543061E-4</v>
      </c>
      <c r="AG133" s="98">
        <f t="shared" si="258"/>
        <v>4.8666766480753523E-4</v>
      </c>
      <c r="AH133" s="98">
        <f t="shared" si="259"/>
        <v>6.042743884567838E-4</v>
      </c>
      <c r="AI133" s="98">
        <f t="shared" si="260"/>
        <v>5.8125310933505197E-4</v>
      </c>
      <c r="AJ133" s="98">
        <f t="shared" si="261"/>
        <v>5.8932663060030585E-4</v>
      </c>
      <c r="AK133" s="98">
        <f t="shared" si="138"/>
        <v>3.0845204506350704E-3</v>
      </c>
      <c r="AL133" s="98">
        <f t="shared" si="139"/>
        <v>2.5696026616375527E-3</v>
      </c>
      <c r="AM133" s="98">
        <f t="shared" si="140"/>
        <v>3.187309783901577E-3</v>
      </c>
      <c r="AN133" s="98">
        <f t="shared" si="141"/>
        <v>3.0645709556390115E-3</v>
      </c>
      <c r="AO133" s="98">
        <f t="shared" si="142"/>
        <v>3.1086137994960285E-3</v>
      </c>
      <c r="AP133" s="222"/>
      <c r="AQ133" s="222"/>
      <c r="AR133" s="222"/>
      <c r="AS133" s="222"/>
      <c r="AT133" s="222"/>
      <c r="AU133" s="222"/>
      <c r="AV133" s="222"/>
      <c r="AW133" s="222"/>
    </row>
    <row r="134" spans="2:49" s="4" customFormat="1">
      <c r="C134" s="4" t="str">
        <v>CL178</v>
      </c>
      <c r="D134" s="4" t="str">
        <f>INDEX('Unadjusted forecasts'!C$7:C$58,MATCH($C134,'Unadjusted forecasts'!$B$7:$B$58,0))</f>
        <v>Dropwire capital analogue NTE</v>
      </c>
      <c r="F134" s="171">
        <f t="shared" ref="F134:Y134" si="271">IFERROR(F88*(INDEX(ufac_wlrp,MATCH($C134,ufac_wlrp_codes,0),MATCH(F$5,ufac_years,0))),9999)</f>
        <v>4.2659000728922019E-4</v>
      </c>
      <c r="G134" s="171">
        <f t="shared" si="271"/>
        <v>3.5598872208637741E-4</v>
      </c>
      <c r="H134" s="171">
        <f t="shared" si="271"/>
        <v>4.4014045130404058E-4</v>
      </c>
      <c r="I134" s="171">
        <f t="shared" si="271"/>
        <v>4.2197825797717434E-4</v>
      </c>
      <c r="J134" s="171">
        <f t="shared" si="271"/>
        <v>4.2747671570532192E-4</v>
      </c>
      <c r="K134" s="171">
        <f t="shared" si="271"/>
        <v>5.7170421853696589E-4</v>
      </c>
      <c r="L134" s="171">
        <f t="shared" si="271"/>
        <v>4.7408203015017789E-4</v>
      </c>
      <c r="M134" s="171">
        <f t="shared" si="271"/>
        <v>5.8701592272193009E-4</v>
      </c>
      <c r="N134" s="171">
        <f t="shared" si="271"/>
        <v>5.6324824746762248E-4</v>
      </c>
      <c r="O134" s="171">
        <f t="shared" si="271"/>
        <v>5.7047944189345925E-4</v>
      </c>
      <c r="P134" s="171">
        <f t="shared" si="271"/>
        <v>1.5460764994508069</v>
      </c>
      <c r="Q134" s="171">
        <f t="shared" si="271"/>
        <v>1.2901985228972344</v>
      </c>
      <c r="R134" s="171">
        <f t="shared" si="271"/>
        <v>1.5951869396638001</v>
      </c>
      <c r="S134" s="171">
        <f t="shared" si="271"/>
        <v>1.5293622841366197</v>
      </c>
      <c r="T134" s="171">
        <f t="shared" si="271"/>
        <v>1.549290168361412</v>
      </c>
      <c r="U134" s="171">
        <f t="shared" si="271"/>
        <v>0.81495297859817895</v>
      </c>
      <c r="V134" s="171">
        <f t="shared" si="271"/>
        <v>0.6757944931025166</v>
      </c>
      <c r="W134" s="171">
        <f t="shared" si="271"/>
        <v>0.83677950799634193</v>
      </c>
      <c r="X134" s="171">
        <f t="shared" si="271"/>
        <v>0.80289916023116326</v>
      </c>
      <c r="Y134" s="171">
        <f t="shared" si="271"/>
        <v>0.81320708388308094</v>
      </c>
      <c r="Z134" s="97"/>
      <c r="AA134" s="98">
        <f t="shared" si="252"/>
        <v>1.5465030894580962</v>
      </c>
      <c r="AB134" s="98">
        <f t="shared" si="253"/>
        <v>1.2905545116193207</v>
      </c>
      <c r="AC134" s="98">
        <f t="shared" si="254"/>
        <v>1.5956270801151042</v>
      </c>
      <c r="AD134" s="98">
        <f t="shared" si="255"/>
        <v>1.5297842623945967</v>
      </c>
      <c r="AE134" s="98">
        <f t="shared" si="256"/>
        <v>1.5497176450771173</v>
      </c>
      <c r="AF134" s="98">
        <f t="shared" si="257"/>
        <v>0.81552468281671586</v>
      </c>
      <c r="AG134" s="98">
        <f t="shared" si="258"/>
        <v>0.6762685751326668</v>
      </c>
      <c r="AH134" s="98">
        <f t="shared" si="259"/>
        <v>0.83736652391906385</v>
      </c>
      <c r="AI134" s="98">
        <f t="shared" si="260"/>
        <v>0.80346240847863093</v>
      </c>
      <c r="AJ134" s="98">
        <f t="shared" si="261"/>
        <v>0.81377756332497442</v>
      </c>
      <c r="AK134" s="98">
        <f t="shared" si="138"/>
        <v>2.362027772274812</v>
      </c>
      <c r="AL134" s="98">
        <f t="shared" si="139"/>
        <v>1.9668230867519876</v>
      </c>
      <c r="AM134" s="98">
        <f t="shared" si="140"/>
        <v>2.4329936040341682</v>
      </c>
      <c r="AN134" s="98">
        <f t="shared" si="141"/>
        <v>2.3332466708732276</v>
      </c>
      <c r="AO134" s="98">
        <f t="shared" si="142"/>
        <v>2.3634952084020915</v>
      </c>
      <c r="AP134" s="222"/>
      <c r="AQ134" s="222"/>
      <c r="AR134" s="222"/>
      <c r="AS134" s="222"/>
      <c r="AT134" s="222"/>
      <c r="AU134" s="222"/>
      <c r="AV134" s="222"/>
      <c r="AW134" s="222"/>
    </row>
    <row r="135" spans="2:49" s="4" customFormat="1">
      <c r="C135" s="4" t="str">
        <v>CL180</v>
      </c>
      <c r="D135" s="4" t="str">
        <f>INDEX('Unadjusted forecasts'!C$7:C$58,MATCH($C135,'Unadjusted forecasts'!$B$7:$B$58,0))</f>
        <v>Analogue line drop maintenance</v>
      </c>
      <c r="F135" s="171">
        <f t="shared" ref="F135:Y135" si="272">IFERROR(F89*(INDEX(ufac_wlrp,MATCH($C135,ufac_wlrp_codes,0),MATCH(F$5,ufac_years,0))),9999)</f>
        <v>0.98215929904134125</v>
      </c>
      <c r="G135" s="171">
        <f t="shared" si="272"/>
        <v>0.81920607808888146</v>
      </c>
      <c r="H135" s="171">
        <f t="shared" si="272"/>
        <v>0.907034545646493</v>
      </c>
      <c r="I135" s="171">
        <f t="shared" si="272"/>
        <v>0.76316478795576403</v>
      </c>
      <c r="J135" s="171">
        <f t="shared" si="272"/>
        <v>0.88119766565446889</v>
      </c>
      <c r="K135" s="171">
        <f t="shared" si="272"/>
        <v>0.25518972424936776</v>
      </c>
      <c r="L135" s="171">
        <f t="shared" si="272"/>
        <v>0.21145890947587703</v>
      </c>
      <c r="M135" s="171">
        <f t="shared" si="272"/>
        <v>0.23445407579640951</v>
      </c>
      <c r="N135" s="171">
        <f t="shared" si="272"/>
        <v>0.19733831955044193</v>
      </c>
      <c r="O135" s="171">
        <f t="shared" si="272"/>
        <v>0.22765779678968556</v>
      </c>
      <c r="P135" s="171">
        <f t="shared" si="272"/>
        <v>0.19813575409250961</v>
      </c>
      <c r="Q135" s="171">
        <f t="shared" si="272"/>
        <v>0.16526241129900016</v>
      </c>
      <c r="R135" s="171">
        <f t="shared" si="272"/>
        <v>0.18298047360040323</v>
      </c>
      <c r="S135" s="171">
        <f t="shared" si="272"/>
        <v>0.15395693031268717</v>
      </c>
      <c r="T135" s="171">
        <f t="shared" si="272"/>
        <v>0.17776827461637482</v>
      </c>
      <c r="U135" s="171">
        <f t="shared" si="272"/>
        <v>0.15096553414294692</v>
      </c>
      <c r="V135" s="171">
        <f t="shared" si="272"/>
        <v>0.12509519069473241</v>
      </c>
      <c r="W135" s="171">
        <f t="shared" si="272"/>
        <v>0.13869870696677794</v>
      </c>
      <c r="X135" s="171">
        <f t="shared" si="272"/>
        <v>0.11674171013521061</v>
      </c>
      <c r="Y135" s="171">
        <f t="shared" si="272"/>
        <v>0.1346781536570687</v>
      </c>
      <c r="Z135" s="97"/>
      <c r="AA135" s="98">
        <f t="shared" si="252"/>
        <v>1.1802950531338507</v>
      </c>
      <c r="AB135" s="98">
        <f t="shared" si="253"/>
        <v>0.98446848938788167</v>
      </c>
      <c r="AC135" s="98">
        <f t="shared" si="254"/>
        <v>1.0900150192468963</v>
      </c>
      <c r="AD135" s="98">
        <f t="shared" si="255"/>
        <v>0.91712171826845124</v>
      </c>
      <c r="AE135" s="98">
        <f t="shared" si="256"/>
        <v>1.0589659402708438</v>
      </c>
      <c r="AF135" s="98">
        <f t="shared" si="257"/>
        <v>0.4061552583923147</v>
      </c>
      <c r="AG135" s="98">
        <f t="shared" si="258"/>
        <v>0.33655410017060944</v>
      </c>
      <c r="AH135" s="98">
        <f t="shared" si="259"/>
        <v>0.37315278276318742</v>
      </c>
      <c r="AI135" s="98">
        <f t="shared" si="260"/>
        <v>0.31408002968565252</v>
      </c>
      <c r="AJ135" s="98">
        <f t="shared" si="261"/>
        <v>0.36233595044675426</v>
      </c>
      <c r="AK135" s="98">
        <f t="shared" si="138"/>
        <v>1.5864503115261654</v>
      </c>
      <c r="AL135" s="98">
        <f t="shared" si="139"/>
        <v>1.3210225895584911</v>
      </c>
      <c r="AM135" s="98">
        <f t="shared" si="140"/>
        <v>1.4631678020100836</v>
      </c>
      <c r="AN135" s="98">
        <f t="shared" si="141"/>
        <v>1.2312017479541038</v>
      </c>
      <c r="AO135" s="98">
        <f t="shared" si="142"/>
        <v>1.421301890717598</v>
      </c>
      <c r="AP135" s="222"/>
      <c r="AQ135" s="222"/>
      <c r="AR135" s="222"/>
      <c r="AS135" s="222"/>
      <c r="AT135" s="222"/>
      <c r="AU135" s="222"/>
      <c r="AV135" s="222"/>
      <c r="AW135" s="222"/>
    </row>
    <row r="136" spans="2:49" s="4" customFormat="1">
      <c r="C136" s="4" t="str">
        <v>CL183</v>
      </c>
      <c r="D136" s="4" t="str">
        <f>INDEX('Unadjusted forecasts'!C$7:C$58,MATCH($C136,'Unadjusted forecasts'!$B$7:$B$58,0))</f>
        <v>Analogue line cards</v>
      </c>
      <c r="F136" s="171">
        <f t="shared" ref="F136:Y136" si="273">IFERROR(F90*(INDEX(ufac_wlrp,MATCH($C136,ufac_wlrp_codes,0),MATCH(F$5,ufac_years,0))),9999)</f>
        <v>7.3557224289286629E-4</v>
      </c>
      <c r="G136" s="171">
        <f t="shared" si="273"/>
        <v>6.1517195937939339E-4</v>
      </c>
      <c r="H136" s="171">
        <f t="shared" si="273"/>
        <v>7.6994598272736613E-4</v>
      </c>
      <c r="I136" s="171">
        <f t="shared" si="273"/>
        <v>7.5083385220819541E-4</v>
      </c>
      <c r="J136" s="171">
        <f t="shared" si="273"/>
        <v>7.5700036254444788E-4</v>
      </c>
      <c r="K136" s="171">
        <f t="shared" si="273"/>
        <v>-7.5478986582079501E-4</v>
      </c>
      <c r="L136" s="171">
        <f t="shared" si="273"/>
        <v>-6.2692247828181284E-4</v>
      </c>
      <c r="M136" s="171">
        <f t="shared" si="273"/>
        <v>-7.8466960094929607E-4</v>
      </c>
      <c r="N136" s="171">
        <f t="shared" si="273"/>
        <v>-7.6415774521861794E-4</v>
      </c>
      <c r="O136" s="171">
        <f t="shared" si="273"/>
        <v>-7.7042979628248298E-4</v>
      </c>
      <c r="P136" s="171">
        <f t="shared" si="273"/>
        <v>2.303708505480041E-4</v>
      </c>
      <c r="Q136" s="171">
        <f t="shared" si="273"/>
        <v>1.9266318010881467E-4</v>
      </c>
      <c r="R136" s="171">
        <f t="shared" si="273"/>
        <v>2.4113622099081305E-4</v>
      </c>
      <c r="S136" s="171">
        <f t="shared" si="273"/>
        <v>2.3515057130646643E-4</v>
      </c>
      <c r="T136" s="171">
        <f t="shared" si="273"/>
        <v>2.3708183535945551E-4</v>
      </c>
      <c r="U136" s="171">
        <f t="shared" si="273"/>
        <v>1.0736963065393771E-2</v>
      </c>
      <c r="V136" s="171">
        <f t="shared" si="273"/>
        <v>8.9180363952781391E-3</v>
      </c>
      <c r="W136" s="171">
        <f t="shared" si="273"/>
        <v>1.1162005354653433E-2</v>
      </c>
      <c r="X136" s="171">
        <f t="shared" si="273"/>
        <v>1.0870222108274676E-2</v>
      </c>
      <c r="Y136" s="171">
        <f t="shared" si="273"/>
        <v>1.0959442676364513E-2</v>
      </c>
      <c r="Z136" s="97"/>
      <c r="AA136" s="98">
        <f t="shared" si="252"/>
        <v>9.6594309344087042E-4</v>
      </c>
      <c r="AB136" s="98">
        <f t="shared" si="253"/>
        <v>8.0783513948820811E-4</v>
      </c>
      <c r="AC136" s="98">
        <f t="shared" si="254"/>
        <v>1.0110822037181792E-3</v>
      </c>
      <c r="AD136" s="98">
        <f t="shared" si="255"/>
        <v>9.8598442351466179E-4</v>
      </c>
      <c r="AE136" s="98">
        <f t="shared" si="256"/>
        <v>9.9408219790390342E-4</v>
      </c>
      <c r="AF136" s="98">
        <f t="shared" si="257"/>
        <v>9.9821731995729749E-3</v>
      </c>
      <c r="AG136" s="98">
        <f t="shared" si="258"/>
        <v>8.2911139169963254E-3</v>
      </c>
      <c r="AH136" s="98">
        <f t="shared" si="259"/>
        <v>1.0377335753704137E-2</v>
      </c>
      <c r="AI136" s="98">
        <f t="shared" si="260"/>
        <v>1.0106064363056059E-2</v>
      </c>
      <c r="AJ136" s="98">
        <f t="shared" si="261"/>
        <v>1.0189012880082031E-2</v>
      </c>
      <c r="AK136" s="98">
        <f t="shared" si="138"/>
        <v>1.0948116293013845E-2</v>
      </c>
      <c r="AL136" s="98">
        <f t="shared" si="139"/>
        <v>9.0989490564845343E-3</v>
      </c>
      <c r="AM136" s="98">
        <f t="shared" si="140"/>
        <v>1.1388417957422316E-2</v>
      </c>
      <c r="AN136" s="98">
        <f t="shared" si="141"/>
        <v>1.109204878657072E-2</v>
      </c>
      <c r="AO136" s="98">
        <f t="shared" si="142"/>
        <v>1.1183095077985934E-2</v>
      </c>
      <c r="AP136" s="222"/>
      <c r="AQ136" s="222"/>
      <c r="AR136" s="222"/>
      <c r="AS136" s="222"/>
      <c r="AT136" s="222"/>
      <c r="AU136" s="222"/>
      <c r="AV136" s="222"/>
      <c r="AW136" s="222"/>
    </row>
    <row r="137" spans="2:49" s="4" customFormat="1">
      <c r="C137" s="4" t="str">
        <v>CL575</v>
      </c>
      <c r="D137" s="4" t="str">
        <f>INDEX('Unadjusted forecasts'!C$7:C$58,MATCH($C137,'Unadjusted forecasts'!$B$7:$B$58,0))</f>
        <v>OR Service Centre Assurance WLR PSTN ISDN2</v>
      </c>
      <c r="F137" s="171">
        <f t="shared" ref="F137:Y137" si="274">IFERROR(F91*(INDEX(ufac_wlrp,MATCH($C137,ufac_wlrp_codes,0),MATCH(F$5,ufac_years,0))),9999)</f>
        <v>2.5533310600238306E-6</v>
      </c>
      <c r="G137" s="171">
        <f t="shared" si="274"/>
        <v>2.1319905713587763E-6</v>
      </c>
      <c r="H137" s="171">
        <f t="shared" si="274"/>
        <v>2.6541569419693588E-6</v>
      </c>
      <c r="I137" s="171">
        <f t="shared" si="274"/>
        <v>2.5671161250935886E-6</v>
      </c>
      <c r="J137" s="171">
        <f t="shared" si="274"/>
        <v>2.5967949337319479E-6</v>
      </c>
      <c r="K137" s="171">
        <f t="shared" si="274"/>
        <v>1.8209133838444328E-3</v>
      </c>
      <c r="L137" s="171">
        <f t="shared" si="274"/>
        <v>1.5098259061907388E-3</v>
      </c>
      <c r="M137" s="171">
        <f t="shared" si="274"/>
        <v>1.8788127656598614E-3</v>
      </c>
      <c r="N137" s="171">
        <f t="shared" si="274"/>
        <v>1.8134870593219678E-3</v>
      </c>
      <c r="O137" s="171">
        <f t="shared" si="274"/>
        <v>1.8349370406021916E-3</v>
      </c>
      <c r="P137" s="171">
        <f t="shared" si="274"/>
        <v>0.1661957726526726</v>
      </c>
      <c r="Q137" s="171">
        <f t="shared" si="274"/>
        <v>0.13877081035150909</v>
      </c>
      <c r="R137" s="171">
        <f t="shared" si="274"/>
        <v>0.17275850774632232</v>
      </c>
      <c r="S137" s="171">
        <f t="shared" si="274"/>
        <v>0.16709303959004906</v>
      </c>
      <c r="T137" s="171">
        <f t="shared" si="274"/>
        <v>0.16902482689733889</v>
      </c>
      <c r="U137" s="171">
        <f t="shared" si="274"/>
        <v>0.10630330620994237</v>
      </c>
      <c r="V137" s="171">
        <f t="shared" si="274"/>
        <v>8.8142295538868903E-2</v>
      </c>
      <c r="W137" s="171">
        <f t="shared" si="274"/>
        <v>0.10968342070034018</v>
      </c>
      <c r="X137" s="171">
        <f t="shared" si="274"/>
        <v>0.10586976397958145</v>
      </c>
      <c r="Y137" s="171">
        <f t="shared" si="274"/>
        <v>0.10712199483716073</v>
      </c>
      <c r="Z137" s="97"/>
      <c r="AA137" s="98">
        <f t="shared" si="252"/>
        <v>0.16619832598373263</v>
      </c>
      <c r="AB137" s="98">
        <f t="shared" si="253"/>
        <v>0.13877294234208046</v>
      </c>
      <c r="AC137" s="98">
        <f t="shared" si="254"/>
        <v>0.17276116190326429</v>
      </c>
      <c r="AD137" s="98">
        <f t="shared" si="255"/>
        <v>0.16709560670617415</v>
      </c>
      <c r="AE137" s="98">
        <f t="shared" si="256"/>
        <v>0.16902742369227261</v>
      </c>
      <c r="AF137" s="98">
        <f t="shared" si="257"/>
        <v>0.10812421959378681</v>
      </c>
      <c r="AG137" s="98">
        <f t="shared" si="258"/>
        <v>8.9652121445059643E-2</v>
      </c>
      <c r="AH137" s="98">
        <f t="shared" si="259"/>
        <v>0.11156223346600004</v>
      </c>
      <c r="AI137" s="98">
        <f t="shared" si="260"/>
        <v>0.10768325103890342</v>
      </c>
      <c r="AJ137" s="98">
        <f t="shared" si="261"/>
        <v>0.10895693187776292</v>
      </c>
      <c r="AK137" s="98">
        <f t="shared" si="138"/>
        <v>0.27432254557751945</v>
      </c>
      <c r="AL137" s="98">
        <f t="shared" si="139"/>
        <v>0.22842506378714011</v>
      </c>
      <c r="AM137" s="98">
        <f t="shared" si="140"/>
        <v>0.28432339536926432</v>
      </c>
      <c r="AN137" s="98">
        <f t="shared" si="141"/>
        <v>0.2747788577450776</v>
      </c>
      <c r="AO137" s="98">
        <f t="shared" si="142"/>
        <v>0.27798435557003554</v>
      </c>
      <c r="AP137" s="222"/>
      <c r="AQ137" s="222"/>
      <c r="AR137" s="222"/>
      <c r="AS137" s="222"/>
      <c r="AT137" s="222"/>
      <c r="AU137" s="222"/>
      <c r="AV137" s="222"/>
      <c r="AW137" s="222"/>
    </row>
    <row r="138" spans="2:49" s="4" customFormat="1">
      <c r="C138" s="4" t="str">
        <v>CL577</v>
      </c>
      <c r="D138" s="4" t="str">
        <f>INDEX('Unadjusted forecasts'!C$7:C$58,MATCH($C138,'Unadjusted forecasts'!$B$7:$B$58,0))</f>
        <v>OR Service Centre Assurance LLU</v>
      </c>
      <c r="F138" s="171">
        <f t="shared" ref="F138:Y138" si="275">IFERROR(F92*(INDEX(ufac_wlrp,MATCH($C138,ufac_wlrp_codes,0),MATCH(F$5,ufac_years,0))),9999)</f>
        <v>0</v>
      </c>
      <c r="G138" s="171">
        <f t="shared" si="275"/>
        <v>0</v>
      </c>
      <c r="H138" s="171">
        <f t="shared" si="275"/>
        <v>0</v>
      </c>
      <c r="I138" s="171">
        <f t="shared" si="275"/>
        <v>0</v>
      </c>
      <c r="J138" s="171">
        <f t="shared" si="275"/>
        <v>0</v>
      </c>
      <c r="K138" s="171">
        <f t="shared" si="275"/>
        <v>0</v>
      </c>
      <c r="L138" s="171">
        <f t="shared" si="275"/>
        <v>0</v>
      </c>
      <c r="M138" s="171">
        <f t="shared" si="275"/>
        <v>0</v>
      </c>
      <c r="N138" s="171">
        <f t="shared" si="275"/>
        <v>0</v>
      </c>
      <c r="O138" s="171">
        <f t="shared" si="275"/>
        <v>0</v>
      </c>
      <c r="P138" s="171">
        <f t="shared" si="275"/>
        <v>0</v>
      </c>
      <c r="Q138" s="171">
        <f t="shared" si="275"/>
        <v>0</v>
      </c>
      <c r="R138" s="171">
        <f t="shared" si="275"/>
        <v>0</v>
      </c>
      <c r="S138" s="171">
        <f t="shared" si="275"/>
        <v>0</v>
      </c>
      <c r="T138" s="171">
        <f t="shared" si="275"/>
        <v>0</v>
      </c>
      <c r="U138" s="171">
        <f t="shared" si="275"/>
        <v>0</v>
      </c>
      <c r="V138" s="171">
        <f t="shared" si="275"/>
        <v>0</v>
      </c>
      <c r="W138" s="171">
        <f t="shared" si="275"/>
        <v>0</v>
      </c>
      <c r="X138" s="171">
        <f t="shared" si="275"/>
        <v>0</v>
      </c>
      <c r="Y138" s="171">
        <f t="shared" si="275"/>
        <v>0</v>
      </c>
      <c r="Z138" s="97"/>
      <c r="AA138" s="98">
        <f t="shared" si="252"/>
        <v>0</v>
      </c>
      <c r="AB138" s="98">
        <f t="shared" si="253"/>
        <v>0</v>
      </c>
      <c r="AC138" s="98">
        <f t="shared" si="254"/>
        <v>0</v>
      </c>
      <c r="AD138" s="98">
        <f t="shared" si="255"/>
        <v>0</v>
      </c>
      <c r="AE138" s="98">
        <f t="shared" si="256"/>
        <v>0</v>
      </c>
      <c r="AF138" s="98">
        <f t="shared" si="257"/>
        <v>0</v>
      </c>
      <c r="AG138" s="98">
        <f t="shared" si="258"/>
        <v>0</v>
      </c>
      <c r="AH138" s="98">
        <f t="shared" si="259"/>
        <v>0</v>
      </c>
      <c r="AI138" s="98">
        <f t="shared" si="260"/>
        <v>0</v>
      </c>
      <c r="AJ138" s="98">
        <f t="shared" si="261"/>
        <v>0</v>
      </c>
      <c r="AK138" s="98">
        <f t="shared" ref="AK138:AK201" si="276">AA138+AF138</f>
        <v>0</v>
      </c>
      <c r="AL138" s="98">
        <f t="shared" ref="AL138:AL201" si="277">AB138+AG138</f>
        <v>0</v>
      </c>
      <c r="AM138" s="98">
        <f t="shared" ref="AM138:AM201" si="278">AC138+AH138</f>
        <v>0</v>
      </c>
      <c r="AN138" s="98">
        <f t="shared" ref="AN138:AN201" si="279">AD138+AI138</f>
        <v>0</v>
      </c>
      <c r="AO138" s="98">
        <f t="shared" ref="AO138:AO201" si="280">AE138+AJ138</f>
        <v>0</v>
      </c>
      <c r="AP138" s="222"/>
      <c r="AQ138" s="222"/>
      <c r="AR138" s="222"/>
      <c r="AS138" s="222"/>
      <c r="AT138" s="222"/>
      <c r="AU138" s="222"/>
      <c r="AV138" s="222"/>
      <c r="AW138" s="222"/>
    </row>
    <row r="139" spans="2:49" s="4" customFormat="1">
      <c r="C139" s="4">
        <v>0</v>
      </c>
      <c r="F139" s="171"/>
      <c r="G139" s="171"/>
      <c r="H139" s="171"/>
      <c r="I139" s="171"/>
      <c r="J139" s="171"/>
      <c r="K139" s="171"/>
      <c r="L139" s="171"/>
      <c r="M139" s="171"/>
      <c r="N139" s="171"/>
      <c r="O139" s="171"/>
      <c r="P139" s="171"/>
      <c r="Q139" s="171"/>
      <c r="R139" s="171"/>
      <c r="S139" s="171"/>
      <c r="T139" s="171"/>
      <c r="U139" s="171"/>
      <c r="V139" s="171"/>
      <c r="W139" s="171"/>
      <c r="X139" s="171"/>
      <c r="Y139" s="171"/>
      <c r="Z139" s="97"/>
      <c r="AA139" s="98">
        <f t="shared" si="252"/>
        <v>0</v>
      </c>
      <c r="AB139" s="98">
        <f t="shared" si="253"/>
        <v>0</v>
      </c>
      <c r="AC139" s="98">
        <f t="shared" si="254"/>
        <v>0</v>
      </c>
      <c r="AD139" s="98">
        <f t="shared" si="255"/>
        <v>0</v>
      </c>
      <c r="AE139" s="98">
        <f t="shared" si="256"/>
        <v>0</v>
      </c>
      <c r="AF139" s="98">
        <f t="shared" si="257"/>
        <v>0</v>
      </c>
      <c r="AG139" s="98">
        <f t="shared" si="258"/>
        <v>0</v>
      </c>
      <c r="AH139" s="98">
        <f t="shared" si="259"/>
        <v>0</v>
      </c>
      <c r="AI139" s="98">
        <f t="shared" si="260"/>
        <v>0</v>
      </c>
      <c r="AJ139" s="98">
        <f t="shared" si="261"/>
        <v>0</v>
      </c>
      <c r="AK139" s="98">
        <f t="shared" si="276"/>
        <v>0</v>
      </c>
      <c r="AL139" s="98">
        <f t="shared" si="277"/>
        <v>0</v>
      </c>
      <c r="AM139" s="98">
        <f t="shared" si="278"/>
        <v>0</v>
      </c>
      <c r="AN139" s="98">
        <f t="shared" si="279"/>
        <v>0</v>
      </c>
      <c r="AO139" s="98">
        <f t="shared" si="280"/>
        <v>0</v>
      </c>
      <c r="AP139" s="222"/>
      <c r="AQ139" s="222"/>
      <c r="AR139" s="222"/>
      <c r="AS139" s="222"/>
      <c r="AT139" s="222"/>
      <c r="AU139" s="222"/>
      <c r="AV139" s="222"/>
      <c r="AW139" s="222"/>
    </row>
    <row r="140" spans="2:49" s="4" customFormat="1">
      <c r="C140" s="4">
        <v>0</v>
      </c>
      <c r="F140" s="171"/>
      <c r="G140" s="171"/>
      <c r="H140" s="171"/>
      <c r="I140" s="171"/>
      <c r="J140" s="171"/>
      <c r="K140" s="171"/>
      <c r="L140" s="171"/>
      <c r="M140" s="171"/>
      <c r="N140" s="171"/>
      <c r="O140" s="171"/>
      <c r="P140" s="171"/>
      <c r="Q140" s="171"/>
      <c r="R140" s="171"/>
      <c r="S140" s="171"/>
      <c r="T140" s="171"/>
      <c r="U140" s="171"/>
      <c r="V140" s="171"/>
      <c r="W140" s="171"/>
      <c r="X140" s="171"/>
      <c r="Y140" s="171"/>
      <c r="Z140" s="97"/>
      <c r="AA140" s="98"/>
      <c r="AB140" s="98"/>
      <c r="AC140" s="171"/>
      <c r="AD140" s="171"/>
      <c r="AE140" s="171"/>
      <c r="AF140" s="171"/>
      <c r="AG140" s="171"/>
      <c r="AH140" s="171"/>
      <c r="AI140" s="171"/>
      <c r="AJ140" s="171"/>
      <c r="AK140" s="171">
        <f t="shared" si="276"/>
        <v>0</v>
      </c>
      <c r="AL140" s="171">
        <f t="shared" si="277"/>
        <v>0</v>
      </c>
      <c r="AM140" s="171">
        <f t="shared" si="278"/>
        <v>0</v>
      </c>
      <c r="AN140" s="171">
        <f t="shared" si="279"/>
        <v>0</v>
      </c>
      <c r="AO140" s="171">
        <f t="shared" si="280"/>
        <v>0</v>
      </c>
      <c r="AP140" s="222"/>
      <c r="AQ140" s="222"/>
      <c r="AR140" s="222"/>
      <c r="AS140" s="222"/>
      <c r="AT140" s="222"/>
      <c r="AU140" s="222"/>
      <c r="AV140" s="222"/>
      <c r="AW140" s="222"/>
    </row>
    <row r="141" spans="2:49" s="4" customFormat="1">
      <c r="C141" s="46">
        <v>0</v>
      </c>
      <c r="F141" s="171"/>
      <c r="G141" s="171"/>
      <c r="H141" s="171"/>
      <c r="I141" s="171"/>
      <c r="J141" s="171"/>
      <c r="K141" s="171"/>
      <c r="L141" s="171"/>
      <c r="M141" s="171"/>
      <c r="N141" s="171"/>
      <c r="O141" s="171"/>
      <c r="P141" s="171"/>
      <c r="Q141" s="171"/>
      <c r="R141" s="171"/>
      <c r="S141" s="171"/>
      <c r="T141" s="171"/>
      <c r="U141" s="171"/>
      <c r="V141" s="171"/>
      <c r="W141" s="171"/>
      <c r="X141" s="171"/>
      <c r="Y141" s="171"/>
      <c r="Z141" s="97"/>
      <c r="AA141" s="98"/>
      <c r="AB141" s="98"/>
      <c r="AC141" s="171"/>
      <c r="AD141" s="171"/>
      <c r="AE141" s="171"/>
      <c r="AF141" s="171"/>
      <c r="AG141" s="171"/>
      <c r="AH141" s="171"/>
      <c r="AI141" s="171"/>
      <c r="AJ141" s="171"/>
      <c r="AK141" s="171"/>
      <c r="AL141" s="171"/>
      <c r="AM141" s="171"/>
      <c r="AN141" s="171"/>
      <c r="AO141" s="171"/>
      <c r="AP141" s="222"/>
      <c r="AQ141" s="222"/>
      <c r="AR141" s="222"/>
      <c r="AS141" s="222"/>
      <c r="AT141" s="222"/>
      <c r="AU141" s="222"/>
      <c r="AV141" s="222"/>
      <c r="AW141" s="222"/>
    </row>
    <row r="142" spans="2:49">
      <c r="F142" s="171"/>
      <c r="G142" s="171"/>
      <c r="H142" s="171"/>
      <c r="I142" s="171"/>
      <c r="J142" s="171"/>
      <c r="K142" s="171"/>
      <c r="L142" s="171"/>
      <c r="M142" s="171"/>
      <c r="N142" s="171"/>
      <c r="O142" s="171"/>
      <c r="P142" s="171"/>
      <c r="Q142" s="171"/>
      <c r="R142" s="171"/>
      <c r="S142" s="171"/>
      <c r="T142" s="171"/>
      <c r="U142" s="171"/>
      <c r="V142" s="171"/>
      <c r="W142" s="171"/>
      <c r="X142" s="171"/>
      <c r="Y142" s="171"/>
      <c r="AA142" s="98"/>
      <c r="AB142" s="98"/>
      <c r="AC142" s="171"/>
      <c r="AD142" s="171"/>
      <c r="AE142" s="171"/>
      <c r="AF142" s="171"/>
      <c r="AG142" s="171"/>
      <c r="AH142" s="171"/>
      <c r="AI142" s="171"/>
      <c r="AJ142" s="171"/>
      <c r="AK142" s="171"/>
      <c r="AL142" s="176"/>
      <c r="AM142" s="176"/>
      <c r="AN142" s="176"/>
      <c r="AO142" s="176"/>
      <c r="AP142" s="222"/>
      <c r="AQ142" s="222"/>
      <c r="AR142" s="222"/>
      <c r="AS142" s="222"/>
      <c r="AT142" s="222"/>
      <c r="AU142" s="222"/>
      <c r="AV142" s="222"/>
      <c r="AW142" s="222"/>
    </row>
    <row r="143" spans="2:49" s="31" customFormat="1" ht="17.649999999999999">
      <c r="B143" s="33"/>
      <c r="C143" s="31" t="s">
        <v>256</v>
      </c>
      <c r="F143" s="167">
        <f t="shared" ref="F143:Y143" si="281">F144*INDEX(service_volumes,MATCH($C143,service_vol_list,0),MATCH(F$5,service_vol_years,0))</f>
        <v>9210690.1473013237</v>
      </c>
      <c r="G143" s="167">
        <f t="shared" si="281"/>
        <v>6511635.7370948885</v>
      </c>
      <c r="H143" s="167">
        <f t="shared" si="281"/>
        <v>15448845.576487355</v>
      </c>
      <c r="I143" s="167">
        <f t="shared" si="281"/>
        <v>15376255.238703905</v>
      </c>
      <c r="J143" s="167">
        <f t="shared" si="281"/>
        <v>13280604.036762599</v>
      </c>
      <c r="K143" s="167">
        <f t="shared" si="281"/>
        <v>946490.14647775341</v>
      </c>
      <c r="L143" s="167">
        <f t="shared" si="281"/>
        <v>663358.41490413679</v>
      </c>
      <c r="M143" s="167">
        <f t="shared" si="281"/>
        <v>1867249.1743051989</v>
      </c>
      <c r="N143" s="167">
        <f t="shared" si="281"/>
        <v>1855533.687328378</v>
      </c>
      <c r="O143" s="167">
        <f t="shared" si="281"/>
        <v>1594098.8464666056</v>
      </c>
      <c r="P143" s="167">
        <f t="shared" si="281"/>
        <v>2112497.3974790564</v>
      </c>
      <c r="Q143" s="167">
        <f t="shared" si="281"/>
        <v>1492681.1086818071</v>
      </c>
      <c r="R143" s="167">
        <f t="shared" si="281"/>
        <v>3304282.8104054979</v>
      </c>
      <c r="S143" s="167">
        <f t="shared" si="281"/>
        <v>3256520.4601431279</v>
      </c>
      <c r="T143" s="167">
        <f t="shared" si="281"/>
        <v>2815426.9400089332</v>
      </c>
      <c r="U143" s="167">
        <f t="shared" si="281"/>
        <v>1821606.107659705</v>
      </c>
      <c r="V143" s="167">
        <f t="shared" si="281"/>
        <v>1275825.0367188181</v>
      </c>
      <c r="W143" s="167">
        <f t="shared" si="281"/>
        <v>2857178.4272403289</v>
      </c>
      <c r="X143" s="167">
        <f t="shared" si="281"/>
        <v>2825538.7336653657</v>
      </c>
      <c r="Y143" s="167">
        <f t="shared" si="281"/>
        <v>2429796.9278542567</v>
      </c>
      <c r="Z143" s="167"/>
      <c r="AA143" s="167">
        <f t="shared" ref="AA143" si="282">SUM(F143,P143)</f>
        <v>11323187.544780381</v>
      </c>
      <c r="AB143" s="167">
        <f t="shared" ref="AB143" si="283">SUM(G143,Q143)</f>
        <v>8004316.8457766958</v>
      </c>
      <c r="AC143" s="167">
        <f t="shared" ref="AC143" si="284">SUM(H143,R143)</f>
        <v>18753128.386892851</v>
      </c>
      <c r="AD143" s="167">
        <f t="shared" ref="AD143" si="285">SUM(I143,S143)</f>
        <v>18632775.698847033</v>
      </c>
      <c r="AE143" s="167">
        <f t="shared" ref="AE143" si="286">SUM(J143,T143)</f>
        <v>16096030.976771532</v>
      </c>
      <c r="AF143" s="167">
        <f t="shared" ref="AF143" si="287">SUM(K143,U143)</f>
        <v>2768096.2541374583</v>
      </c>
      <c r="AG143" s="167">
        <f t="shared" ref="AG143" si="288">SUM(L143,V143)</f>
        <v>1939183.451622955</v>
      </c>
      <c r="AH143" s="167">
        <f t="shared" ref="AH143" si="289">SUM(M143,W143)</f>
        <v>4724427.6015455276</v>
      </c>
      <c r="AI143" s="167">
        <f t="shared" ref="AI143" si="290">SUM(N143,X143)</f>
        <v>4681072.4209937435</v>
      </c>
      <c r="AJ143" s="167">
        <f t="shared" ref="AJ143" si="291">SUM(O143,Y143)</f>
        <v>4023895.7743208623</v>
      </c>
      <c r="AK143" s="167">
        <f t="shared" si="276"/>
        <v>14091283.798917839</v>
      </c>
      <c r="AL143" s="167">
        <f t="shared" si="277"/>
        <v>9943500.2973996513</v>
      </c>
      <c r="AM143" s="167">
        <f t="shared" si="278"/>
        <v>23477555.988438379</v>
      </c>
      <c r="AN143" s="167">
        <f t="shared" si="279"/>
        <v>23313848.119840778</v>
      </c>
      <c r="AO143" s="167">
        <f t="shared" si="280"/>
        <v>20119926.751092393</v>
      </c>
      <c r="AP143" s="249"/>
      <c r="AQ143" s="249"/>
      <c r="AR143" s="249"/>
      <c r="AS143" s="249"/>
      <c r="AT143" s="249"/>
      <c r="AU143" s="249"/>
      <c r="AV143" s="249"/>
      <c r="AW143" s="249"/>
    </row>
    <row r="144" spans="2:49" s="224" customFormat="1">
      <c r="C144" s="168" t="s">
        <v>304</v>
      </c>
      <c r="F144" s="172">
        <f>SUM(F145:F160)</f>
        <v>1.4586457443332417</v>
      </c>
      <c r="G144" s="172">
        <f t="shared" ref="G144" si="292">SUM(G145:G160)</f>
        <v>1.2248891416857599</v>
      </c>
      <c r="H144" s="172">
        <f t="shared" ref="H144" si="293">SUM(H145:H160)</f>
        <v>3.4117259122327943</v>
      </c>
      <c r="I144" s="172">
        <f t="shared" ref="I144" si="294">SUM(I145:I160)</f>
        <v>3.9169933107223289</v>
      </c>
      <c r="J144" s="172">
        <f t="shared" ref="J144" si="295">SUM(J145:J160)</f>
        <v>3.8879694708462527</v>
      </c>
      <c r="K144" s="172">
        <f t="shared" ref="K144" si="296">SUM(K145:K160)</f>
        <v>0.14989037760841703</v>
      </c>
      <c r="L144" s="172">
        <f t="shared" ref="L144" si="297">SUM(L145:L160)</f>
        <v>0.12478285829674841</v>
      </c>
      <c r="M144" s="172">
        <f t="shared" ref="M144" si="298">SUM(M145:M160)</f>
        <v>0.41236365274231862</v>
      </c>
      <c r="N144" s="172">
        <f t="shared" ref="N144" si="299">SUM(N145:N160)</f>
        <v>0.47268420875262723</v>
      </c>
      <c r="O144" s="172">
        <f t="shared" ref="O144" si="300">SUM(O145:O160)</f>
        <v>0.46668115632519258</v>
      </c>
      <c r="P144" s="172">
        <f t="shared" ref="P144" si="301">SUM(P145:P160)</f>
        <v>0.33454445752370698</v>
      </c>
      <c r="Q144" s="172">
        <f t="shared" ref="Q144" si="302">SUM(Q145:Q160)</f>
        <v>0.28078488352905295</v>
      </c>
      <c r="R144" s="172">
        <f t="shared" ref="R144" si="303">SUM(R145:R160)</f>
        <v>0.72971842651877161</v>
      </c>
      <c r="S144" s="172">
        <f t="shared" ref="S144" si="304">SUM(S145:S160)</f>
        <v>0.82957577515383663</v>
      </c>
      <c r="T144" s="172">
        <f t="shared" ref="T144" si="305">SUM(T145:T160)</f>
        <v>0.82423163583914694</v>
      </c>
      <c r="U144" s="172">
        <f t="shared" ref="U144" si="306">SUM(U145:U160)</f>
        <v>0.28847762266411464</v>
      </c>
      <c r="V144" s="172">
        <f t="shared" ref="V144" si="307">SUM(V145:V160)</f>
        <v>0.23999257594604356</v>
      </c>
      <c r="W144" s="172">
        <f t="shared" ref="W144" si="308">SUM(W145:W160)</f>
        <v>0.63097981191063079</v>
      </c>
      <c r="X144" s="172">
        <f t="shared" ref="X144" si="309">SUM(X145:X160)</f>
        <v>0.71978619937938737</v>
      </c>
      <c r="Y144" s="172">
        <f t="shared" ref="Y144" si="310">SUM(Y145:Y160)</f>
        <v>0.7113363405536971</v>
      </c>
      <c r="Z144" s="169"/>
      <c r="AA144" s="167">
        <f t="shared" ref="AA144:AA159" si="311">SUM(F144,P144)</f>
        <v>1.7931902018569486</v>
      </c>
      <c r="AB144" s="167">
        <f t="shared" ref="AB144:AB159" si="312">SUM(G144,Q144)</f>
        <v>1.5056740252148129</v>
      </c>
      <c r="AC144" s="167">
        <f t="shared" ref="AC144:AC159" si="313">SUM(H144,R144)</f>
        <v>4.1414443387515663</v>
      </c>
      <c r="AD144" s="167">
        <f t="shared" ref="AD144:AD159" si="314">SUM(I144,S144)</f>
        <v>4.7465690858761658</v>
      </c>
      <c r="AE144" s="167">
        <f t="shared" ref="AE144:AE159" si="315">SUM(J144,T144)</f>
        <v>4.7122011066853995</v>
      </c>
      <c r="AF144" s="167">
        <f t="shared" ref="AF144:AF159" si="316">SUM(K144,U144)</f>
        <v>0.43836800027253164</v>
      </c>
      <c r="AG144" s="167">
        <f t="shared" ref="AG144:AG159" si="317">SUM(L144,V144)</f>
        <v>0.36477543424279196</v>
      </c>
      <c r="AH144" s="167">
        <f t="shared" ref="AH144:AH159" si="318">SUM(M144,W144)</f>
        <v>1.0433434646529494</v>
      </c>
      <c r="AI144" s="167">
        <f t="shared" ref="AI144:AI159" si="319">SUM(N144,X144)</f>
        <v>1.1924704081320145</v>
      </c>
      <c r="AJ144" s="167">
        <f t="shared" ref="AJ144:AJ159" si="320">SUM(O144,Y144)</f>
        <v>1.1780174968788897</v>
      </c>
      <c r="AK144" s="306">
        <f t="shared" si="276"/>
        <v>2.23155820212948</v>
      </c>
      <c r="AL144" s="306">
        <f t="shared" si="277"/>
        <v>1.8704494594576049</v>
      </c>
      <c r="AM144" s="306">
        <f t="shared" si="278"/>
        <v>5.1847878034045154</v>
      </c>
      <c r="AN144" s="306">
        <f t="shared" si="279"/>
        <v>5.9390394940081803</v>
      </c>
      <c r="AO144" s="306">
        <f t="shared" si="280"/>
        <v>5.8902186035642892</v>
      </c>
      <c r="AP144" s="249"/>
      <c r="AQ144" s="249"/>
      <c r="AR144" s="249"/>
      <c r="AS144" s="249"/>
      <c r="AT144" s="249"/>
      <c r="AU144" s="249"/>
      <c r="AV144" s="249"/>
      <c r="AW144" s="249"/>
    </row>
    <row r="145" spans="3:49">
      <c r="C145" s="4" t="str">
        <f t="array" ref="C145:C161">relevant_comp_codes</f>
        <v>CF187</v>
      </c>
      <c r="D145" s="4" t="str">
        <f>INDEX('Unadjusted forecasts'!C$7:C$58,MATCH($C145,'Unadjusted forecasts'!$B$7:$B$58,0))</f>
        <v>MPF Line Testing Systems</v>
      </c>
      <c r="F145" s="171">
        <f t="shared" ref="F145:Y145" si="321">IFERROR(F79*(INDEX(ufac_smpf,MATCH($C145,ufac_smpf_codes,0),MATCH(F$5,ufac_years,0))),9999)</f>
        <v>0</v>
      </c>
      <c r="G145" s="171">
        <f t="shared" si="321"/>
        <v>0</v>
      </c>
      <c r="H145" s="171">
        <f t="shared" si="321"/>
        <v>0</v>
      </c>
      <c r="I145" s="171">
        <f t="shared" si="321"/>
        <v>0</v>
      </c>
      <c r="J145" s="171">
        <f t="shared" si="321"/>
        <v>0</v>
      </c>
      <c r="K145" s="171">
        <f t="shared" si="321"/>
        <v>0</v>
      </c>
      <c r="L145" s="171">
        <f t="shared" si="321"/>
        <v>0</v>
      </c>
      <c r="M145" s="171">
        <f t="shared" si="321"/>
        <v>0</v>
      </c>
      <c r="N145" s="171">
        <f t="shared" si="321"/>
        <v>0</v>
      </c>
      <c r="O145" s="171">
        <f t="shared" si="321"/>
        <v>0</v>
      </c>
      <c r="P145" s="171">
        <f t="shared" si="321"/>
        <v>0</v>
      </c>
      <c r="Q145" s="171">
        <f t="shared" si="321"/>
        <v>0</v>
      </c>
      <c r="R145" s="171">
        <f t="shared" si="321"/>
        <v>0</v>
      </c>
      <c r="S145" s="171">
        <f t="shared" si="321"/>
        <v>0</v>
      </c>
      <c r="T145" s="171">
        <f t="shared" si="321"/>
        <v>0</v>
      </c>
      <c r="U145" s="171">
        <f t="shared" si="321"/>
        <v>0</v>
      </c>
      <c r="V145" s="171">
        <f t="shared" si="321"/>
        <v>0</v>
      </c>
      <c r="W145" s="171">
        <f t="shared" si="321"/>
        <v>0</v>
      </c>
      <c r="X145" s="171">
        <f t="shared" si="321"/>
        <v>0</v>
      </c>
      <c r="Y145" s="171">
        <f t="shared" si="321"/>
        <v>0</v>
      </c>
      <c r="AA145" s="98">
        <f t="shared" si="311"/>
        <v>0</v>
      </c>
      <c r="AB145" s="98">
        <f t="shared" si="312"/>
        <v>0</v>
      </c>
      <c r="AC145" s="98">
        <f t="shared" si="313"/>
        <v>0</v>
      </c>
      <c r="AD145" s="98">
        <f t="shared" si="314"/>
        <v>0</v>
      </c>
      <c r="AE145" s="98">
        <f t="shared" si="315"/>
        <v>0</v>
      </c>
      <c r="AF145" s="98">
        <f t="shared" si="316"/>
        <v>0</v>
      </c>
      <c r="AG145" s="98">
        <f t="shared" si="317"/>
        <v>0</v>
      </c>
      <c r="AH145" s="98">
        <f t="shared" si="318"/>
        <v>0</v>
      </c>
      <c r="AI145" s="98">
        <f t="shared" si="319"/>
        <v>0</v>
      </c>
      <c r="AJ145" s="98">
        <f t="shared" si="320"/>
        <v>0</v>
      </c>
      <c r="AK145" s="98">
        <f t="shared" si="276"/>
        <v>0</v>
      </c>
      <c r="AL145" s="98">
        <f t="shared" si="277"/>
        <v>0</v>
      </c>
      <c r="AM145" s="98">
        <f t="shared" si="278"/>
        <v>0</v>
      </c>
      <c r="AN145" s="98">
        <f t="shared" si="279"/>
        <v>0</v>
      </c>
      <c r="AO145" s="98">
        <f t="shared" si="280"/>
        <v>0</v>
      </c>
      <c r="AP145" s="222"/>
      <c r="AQ145" s="222"/>
      <c r="AR145" s="222"/>
      <c r="AS145" s="222"/>
      <c r="AT145" s="222"/>
      <c r="AU145" s="222"/>
      <c r="AV145" s="222"/>
      <c r="AW145" s="222"/>
    </row>
    <row r="146" spans="3:49">
      <c r="C146" s="4" t="str">
        <v>CL133</v>
      </c>
      <c r="D146" s="4" t="str">
        <f>INDEX('Unadjusted forecasts'!C$7:C$58,MATCH($C146,'Unadjusted forecasts'!$B$7:$B$58,0))</f>
        <v>WLA tie cables</v>
      </c>
      <c r="F146" s="171">
        <f t="shared" ref="F146:Y146" si="322">IFERROR(F80*(INDEX(ufac_smpf,MATCH($C146,ufac_smpf_codes,0),MATCH(F$5,ufac_years,0))),9999)</f>
        <v>0</v>
      </c>
      <c r="G146" s="171">
        <f t="shared" si="322"/>
        <v>0</v>
      </c>
      <c r="H146" s="171">
        <f t="shared" si="322"/>
        <v>0</v>
      </c>
      <c r="I146" s="171">
        <f t="shared" si="322"/>
        <v>0</v>
      </c>
      <c r="J146" s="171">
        <f t="shared" si="322"/>
        <v>0</v>
      </c>
      <c r="K146" s="171">
        <f t="shared" si="322"/>
        <v>0</v>
      </c>
      <c r="L146" s="171">
        <f t="shared" si="322"/>
        <v>0</v>
      </c>
      <c r="M146" s="171">
        <f t="shared" si="322"/>
        <v>0</v>
      </c>
      <c r="N146" s="171">
        <f t="shared" si="322"/>
        <v>0</v>
      </c>
      <c r="O146" s="171">
        <f t="shared" si="322"/>
        <v>0</v>
      </c>
      <c r="P146" s="171">
        <f t="shared" si="322"/>
        <v>0</v>
      </c>
      <c r="Q146" s="171">
        <f t="shared" si="322"/>
        <v>0</v>
      </c>
      <c r="R146" s="171">
        <f t="shared" si="322"/>
        <v>0</v>
      </c>
      <c r="S146" s="171">
        <f t="shared" si="322"/>
        <v>0</v>
      </c>
      <c r="T146" s="171">
        <f t="shared" si="322"/>
        <v>0</v>
      </c>
      <c r="U146" s="171">
        <f t="shared" si="322"/>
        <v>0</v>
      </c>
      <c r="V146" s="171">
        <f t="shared" si="322"/>
        <v>0</v>
      </c>
      <c r="W146" s="171">
        <f t="shared" si="322"/>
        <v>0</v>
      </c>
      <c r="X146" s="171">
        <f t="shared" si="322"/>
        <v>0</v>
      </c>
      <c r="Y146" s="171">
        <f t="shared" si="322"/>
        <v>0</v>
      </c>
      <c r="AA146" s="98">
        <f t="shared" si="311"/>
        <v>0</v>
      </c>
      <c r="AB146" s="98">
        <f t="shared" si="312"/>
        <v>0</v>
      </c>
      <c r="AC146" s="98">
        <f t="shared" si="313"/>
        <v>0</v>
      </c>
      <c r="AD146" s="98">
        <f t="shared" si="314"/>
        <v>0</v>
      </c>
      <c r="AE146" s="98">
        <f t="shared" si="315"/>
        <v>0</v>
      </c>
      <c r="AF146" s="98">
        <f t="shared" si="316"/>
        <v>0</v>
      </c>
      <c r="AG146" s="98">
        <f t="shared" si="317"/>
        <v>0</v>
      </c>
      <c r="AH146" s="98">
        <f t="shared" si="318"/>
        <v>0</v>
      </c>
      <c r="AI146" s="98">
        <f t="shared" si="319"/>
        <v>0</v>
      </c>
      <c r="AJ146" s="98">
        <f t="shared" si="320"/>
        <v>0</v>
      </c>
      <c r="AK146" s="98">
        <f t="shared" si="276"/>
        <v>0</v>
      </c>
      <c r="AL146" s="98">
        <f t="shared" si="277"/>
        <v>0</v>
      </c>
      <c r="AM146" s="98">
        <f t="shared" si="278"/>
        <v>0</v>
      </c>
      <c r="AN146" s="98">
        <f t="shared" si="279"/>
        <v>0</v>
      </c>
      <c r="AO146" s="98">
        <f t="shared" si="280"/>
        <v>0</v>
      </c>
      <c r="AP146" s="222"/>
      <c r="AQ146" s="222"/>
      <c r="AR146" s="222"/>
      <c r="AS146" s="222"/>
      <c r="AT146" s="222"/>
      <c r="AU146" s="222"/>
      <c r="AV146" s="222"/>
      <c r="AW146" s="222"/>
    </row>
    <row r="147" spans="3:49">
      <c r="C147" s="4" t="str">
        <v>CL171</v>
      </c>
      <c r="D147" s="4" t="str">
        <f>INDEX('Unadjusted forecasts'!C$7:C$58,MATCH($C147,'Unadjusted forecasts'!$B$7:$B$58,0))</f>
        <v>E side copper capital</v>
      </c>
      <c r="F147" s="171">
        <f t="shared" ref="F147:Y147" si="323">IFERROR(F81*(INDEX(ufac_smpf,MATCH($C147,ufac_smpf_codes,0),MATCH(F$5,ufac_years,0))),9999)</f>
        <v>0</v>
      </c>
      <c r="G147" s="171">
        <f t="shared" si="323"/>
        <v>0</v>
      </c>
      <c r="H147" s="171">
        <f t="shared" si="323"/>
        <v>0</v>
      </c>
      <c r="I147" s="171">
        <f t="shared" si="323"/>
        <v>0</v>
      </c>
      <c r="J147" s="171">
        <f t="shared" si="323"/>
        <v>0</v>
      </c>
      <c r="K147" s="171">
        <f t="shared" si="323"/>
        <v>0</v>
      </c>
      <c r="L147" s="171">
        <f t="shared" si="323"/>
        <v>0</v>
      </c>
      <c r="M147" s="171">
        <f t="shared" si="323"/>
        <v>0</v>
      </c>
      <c r="N147" s="171">
        <f t="shared" si="323"/>
        <v>0</v>
      </c>
      <c r="O147" s="171">
        <f t="shared" si="323"/>
        <v>0</v>
      </c>
      <c r="P147" s="171">
        <f t="shared" si="323"/>
        <v>0</v>
      </c>
      <c r="Q147" s="171">
        <f t="shared" si="323"/>
        <v>0</v>
      </c>
      <c r="R147" s="171">
        <f t="shared" si="323"/>
        <v>0</v>
      </c>
      <c r="S147" s="171">
        <f t="shared" si="323"/>
        <v>0</v>
      </c>
      <c r="T147" s="171">
        <f t="shared" si="323"/>
        <v>0</v>
      </c>
      <c r="U147" s="171">
        <f t="shared" si="323"/>
        <v>0</v>
      </c>
      <c r="V147" s="171">
        <f t="shared" si="323"/>
        <v>0</v>
      </c>
      <c r="W147" s="171">
        <f t="shared" si="323"/>
        <v>0</v>
      </c>
      <c r="X147" s="171">
        <f t="shared" si="323"/>
        <v>0</v>
      </c>
      <c r="Y147" s="171">
        <f t="shared" si="323"/>
        <v>0</v>
      </c>
      <c r="AA147" s="98">
        <f t="shared" si="311"/>
        <v>0</v>
      </c>
      <c r="AB147" s="98">
        <f t="shared" si="312"/>
        <v>0</v>
      </c>
      <c r="AC147" s="98">
        <f t="shared" si="313"/>
        <v>0</v>
      </c>
      <c r="AD147" s="98">
        <f t="shared" si="314"/>
        <v>0</v>
      </c>
      <c r="AE147" s="98">
        <f t="shared" si="315"/>
        <v>0</v>
      </c>
      <c r="AF147" s="98">
        <f t="shared" si="316"/>
        <v>0</v>
      </c>
      <c r="AG147" s="98">
        <f t="shared" si="317"/>
        <v>0</v>
      </c>
      <c r="AH147" s="98">
        <f t="shared" si="318"/>
        <v>0</v>
      </c>
      <c r="AI147" s="98">
        <f t="shared" si="319"/>
        <v>0</v>
      </c>
      <c r="AJ147" s="98">
        <f t="shared" si="320"/>
        <v>0</v>
      </c>
      <c r="AK147" s="98">
        <f t="shared" si="276"/>
        <v>0</v>
      </c>
      <c r="AL147" s="98">
        <f t="shared" si="277"/>
        <v>0</v>
      </c>
      <c r="AM147" s="98">
        <f t="shared" si="278"/>
        <v>0</v>
      </c>
      <c r="AN147" s="98">
        <f t="shared" si="279"/>
        <v>0</v>
      </c>
      <c r="AO147" s="98">
        <f t="shared" si="280"/>
        <v>0</v>
      </c>
      <c r="AP147" s="222"/>
      <c r="AQ147" s="222"/>
      <c r="AR147" s="222"/>
      <c r="AS147" s="222"/>
      <c r="AT147" s="222"/>
      <c r="AU147" s="222"/>
      <c r="AV147" s="222"/>
      <c r="AW147" s="222"/>
    </row>
    <row r="148" spans="3:49">
      <c r="C148" s="4" t="str">
        <v>CL172</v>
      </c>
      <c r="D148" s="4" t="str">
        <f>INDEX('Unadjusted forecasts'!C$7:C$58,MATCH($C148,'Unadjusted forecasts'!$B$7:$B$58,0))</f>
        <v>E side copper current</v>
      </c>
      <c r="F148" s="171">
        <f t="shared" ref="F148:Y148" si="324">IFERROR(F82*(INDEX(ufac_smpf,MATCH($C148,ufac_smpf_codes,0),MATCH(F$5,ufac_years,0))),9999)</f>
        <v>0.43778813012696538</v>
      </c>
      <c r="G148" s="171">
        <f t="shared" si="324"/>
        <v>0.36807882076479476</v>
      </c>
      <c r="H148" s="171">
        <f t="shared" si="324"/>
        <v>0.90057930720013601</v>
      </c>
      <c r="I148" s="171">
        <f t="shared" si="324"/>
        <v>1.0354593959993021</v>
      </c>
      <c r="J148" s="171">
        <f t="shared" si="324"/>
        <v>1.0315777561595048</v>
      </c>
      <c r="K148" s="171">
        <f t="shared" si="324"/>
        <v>1.2191267988863786E-2</v>
      </c>
      <c r="L148" s="171">
        <f t="shared" si="324"/>
        <v>1.0135829722401788E-2</v>
      </c>
      <c r="M148" s="171">
        <f t="shared" si="324"/>
        <v>2.4733241890575935E-2</v>
      </c>
      <c r="N148" s="171">
        <f t="shared" si="324"/>
        <v>2.8353697322091212E-2</v>
      </c>
      <c r="O148" s="171">
        <f t="shared" si="324"/>
        <v>2.7985582995988731E-2</v>
      </c>
      <c r="P148" s="171">
        <f t="shared" si="324"/>
        <v>8.2976798419421335E-2</v>
      </c>
      <c r="Q148" s="171">
        <f t="shared" si="324"/>
        <v>6.9764344922282465E-2</v>
      </c>
      <c r="R148" s="171">
        <f t="shared" si="324"/>
        <v>0.17069258504696269</v>
      </c>
      <c r="S148" s="171">
        <f t="shared" si="324"/>
        <v>0.1962572752907028</v>
      </c>
      <c r="T148" s="171">
        <f t="shared" si="324"/>
        <v>0.1955215631405578</v>
      </c>
      <c r="U148" s="171">
        <f t="shared" si="324"/>
        <v>8.079508901748049E-2</v>
      </c>
      <c r="V148" s="171">
        <f t="shared" si="324"/>
        <v>6.7173100077492429E-2</v>
      </c>
      <c r="W148" s="171">
        <f t="shared" si="324"/>
        <v>0.16391440841636376</v>
      </c>
      <c r="X148" s="171">
        <f t="shared" si="324"/>
        <v>0.18790822260700393</v>
      </c>
      <c r="Y148" s="171">
        <f t="shared" si="324"/>
        <v>0.18546862159312844</v>
      </c>
      <c r="AA148" s="98">
        <f t="shared" si="311"/>
        <v>0.52076492854638667</v>
      </c>
      <c r="AB148" s="98">
        <f t="shared" si="312"/>
        <v>0.43784316568707721</v>
      </c>
      <c r="AC148" s="98">
        <f t="shared" si="313"/>
        <v>1.0712718922470987</v>
      </c>
      <c r="AD148" s="98">
        <f t="shared" si="314"/>
        <v>1.2317166712900049</v>
      </c>
      <c r="AE148" s="98">
        <f t="shared" si="315"/>
        <v>1.2270993193000626</v>
      </c>
      <c r="AF148" s="98">
        <f t="shared" si="316"/>
        <v>9.2986357006344278E-2</v>
      </c>
      <c r="AG148" s="98">
        <f t="shared" si="317"/>
        <v>7.7308929799894219E-2</v>
      </c>
      <c r="AH148" s="98">
        <f t="shared" si="318"/>
        <v>0.1886476503069397</v>
      </c>
      <c r="AI148" s="98">
        <f t="shared" si="319"/>
        <v>0.21626191992909516</v>
      </c>
      <c r="AJ148" s="98">
        <f t="shared" si="320"/>
        <v>0.21345420458911718</v>
      </c>
      <c r="AK148" s="98">
        <f t="shared" si="276"/>
        <v>0.61375128555273095</v>
      </c>
      <c r="AL148" s="98">
        <f t="shared" si="277"/>
        <v>0.51515209548697138</v>
      </c>
      <c r="AM148" s="98">
        <f t="shared" si="278"/>
        <v>1.2599195425540384</v>
      </c>
      <c r="AN148" s="98">
        <f t="shared" si="279"/>
        <v>1.4479785912191001</v>
      </c>
      <c r="AO148" s="98">
        <f t="shared" si="280"/>
        <v>1.4405535238891798</v>
      </c>
      <c r="AP148" s="222"/>
      <c r="AQ148" s="222"/>
      <c r="AR148" s="222"/>
      <c r="AS148" s="222"/>
      <c r="AT148" s="222"/>
      <c r="AU148" s="222"/>
      <c r="AV148" s="222"/>
      <c r="AW148" s="222"/>
    </row>
    <row r="149" spans="3:49" s="4" customFormat="1">
      <c r="C149" s="4" t="str">
        <v>CL173</v>
      </c>
      <c r="D149" s="4" t="str">
        <f>INDEX('Unadjusted forecasts'!C$7:C$58,MATCH($C149,'Unadjusted forecasts'!$B$7:$B$58,0))</f>
        <v>D side copper capital</v>
      </c>
      <c r="F149" s="171">
        <f t="shared" ref="F149:Y149" si="325">IFERROR(F83*(INDEX(ufac_smpf,MATCH($C149,ufac_smpf_codes,0),MATCH(F$5,ufac_years,0))),9999)</f>
        <v>0</v>
      </c>
      <c r="G149" s="171">
        <f t="shared" si="325"/>
        <v>0</v>
      </c>
      <c r="H149" s="171">
        <f t="shared" si="325"/>
        <v>0</v>
      </c>
      <c r="I149" s="171">
        <f t="shared" si="325"/>
        <v>0</v>
      </c>
      <c r="J149" s="171">
        <f t="shared" si="325"/>
        <v>0</v>
      </c>
      <c r="K149" s="171">
        <f t="shared" si="325"/>
        <v>0</v>
      </c>
      <c r="L149" s="171">
        <f t="shared" si="325"/>
        <v>0</v>
      </c>
      <c r="M149" s="171">
        <f t="shared" si="325"/>
        <v>0</v>
      </c>
      <c r="N149" s="171">
        <f t="shared" si="325"/>
        <v>0</v>
      </c>
      <c r="O149" s="171">
        <f t="shared" si="325"/>
        <v>0</v>
      </c>
      <c r="P149" s="171">
        <f t="shared" si="325"/>
        <v>0</v>
      </c>
      <c r="Q149" s="171">
        <f t="shared" si="325"/>
        <v>0</v>
      </c>
      <c r="R149" s="171">
        <f t="shared" si="325"/>
        <v>0</v>
      </c>
      <c r="S149" s="171">
        <f t="shared" si="325"/>
        <v>0</v>
      </c>
      <c r="T149" s="171">
        <f t="shared" si="325"/>
        <v>0</v>
      </c>
      <c r="U149" s="171">
        <f t="shared" si="325"/>
        <v>0</v>
      </c>
      <c r="V149" s="171">
        <f t="shared" si="325"/>
        <v>0</v>
      </c>
      <c r="W149" s="171">
        <f t="shared" si="325"/>
        <v>0</v>
      </c>
      <c r="X149" s="171">
        <f t="shared" si="325"/>
        <v>0</v>
      </c>
      <c r="Y149" s="171">
        <f t="shared" si="325"/>
        <v>0</v>
      </c>
      <c r="Z149" s="97"/>
      <c r="AA149" s="98">
        <f t="shared" si="311"/>
        <v>0</v>
      </c>
      <c r="AB149" s="98">
        <f t="shared" si="312"/>
        <v>0</v>
      </c>
      <c r="AC149" s="98">
        <f t="shared" si="313"/>
        <v>0</v>
      </c>
      <c r="AD149" s="98">
        <f t="shared" si="314"/>
        <v>0</v>
      </c>
      <c r="AE149" s="98">
        <f t="shared" si="315"/>
        <v>0</v>
      </c>
      <c r="AF149" s="98">
        <f t="shared" si="316"/>
        <v>0</v>
      </c>
      <c r="AG149" s="98">
        <f t="shared" si="317"/>
        <v>0</v>
      </c>
      <c r="AH149" s="98">
        <f t="shared" si="318"/>
        <v>0</v>
      </c>
      <c r="AI149" s="98">
        <f t="shared" si="319"/>
        <v>0</v>
      </c>
      <c r="AJ149" s="98">
        <f t="shared" si="320"/>
        <v>0</v>
      </c>
      <c r="AK149" s="98">
        <f t="shared" si="276"/>
        <v>0</v>
      </c>
      <c r="AL149" s="98">
        <f t="shared" si="277"/>
        <v>0</v>
      </c>
      <c r="AM149" s="98">
        <f t="shared" si="278"/>
        <v>0</v>
      </c>
      <c r="AN149" s="98">
        <f t="shared" si="279"/>
        <v>0</v>
      </c>
      <c r="AO149" s="98">
        <f t="shared" si="280"/>
        <v>0</v>
      </c>
      <c r="AP149" s="222"/>
      <c r="AQ149" s="222"/>
      <c r="AR149" s="222"/>
      <c r="AS149" s="222"/>
      <c r="AT149" s="222"/>
      <c r="AU149" s="222"/>
      <c r="AV149" s="222"/>
      <c r="AW149" s="222"/>
    </row>
    <row r="150" spans="3:49" s="4" customFormat="1">
      <c r="C150" s="4" t="str">
        <v>CL174</v>
      </c>
      <c r="D150" s="4" t="str">
        <f>INDEX('Unadjusted forecasts'!C$7:C$58,MATCH($C150,'Unadjusted forecasts'!$B$7:$B$58,0))</f>
        <v>D side copper current</v>
      </c>
      <c r="F150" s="171">
        <f t="shared" ref="F150:Y150" si="326">IFERROR(F84*(INDEX(ufac_smpf,MATCH($C150,ufac_smpf_codes,0),MATCH(F$5,ufac_years,0))),9999)</f>
        <v>0.90579551647019618</v>
      </c>
      <c r="G150" s="171">
        <f t="shared" si="326"/>
        <v>0.76082026644510203</v>
      </c>
      <c r="H150" s="171">
        <f t="shared" si="326"/>
        <v>1.8600025307041577</v>
      </c>
      <c r="I150" s="171">
        <f t="shared" si="326"/>
        <v>2.1370648695137748</v>
      </c>
      <c r="J150" s="171">
        <f t="shared" si="326"/>
        <v>2.1252438698666025</v>
      </c>
      <c r="K150" s="171">
        <f t="shared" si="326"/>
        <v>0.13705030631066487</v>
      </c>
      <c r="L150" s="171">
        <f t="shared" si="326"/>
        <v>0.11410844682757951</v>
      </c>
      <c r="M150" s="171">
        <f t="shared" si="326"/>
        <v>0.27877604323425531</v>
      </c>
      <c r="N150" s="171">
        <f t="shared" si="326"/>
        <v>0.31991662730612047</v>
      </c>
      <c r="O150" s="171">
        <f t="shared" si="326"/>
        <v>0.31660162172691575</v>
      </c>
      <c r="P150" s="171">
        <f t="shared" si="326"/>
        <v>0.18354177714896147</v>
      </c>
      <c r="Q150" s="171">
        <f t="shared" si="326"/>
        <v>0.1541653731500614</v>
      </c>
      <c r="R150" s="171">
        <f t="shared" si="326"/>
        <v>0.37689319915974623</v>
      </c>
      <c r="S150" s="171">
        <f t="shared" si="326"/>
        <v>0.43303447290366198</v>
      </c>
      <c r="T150" s="171">
        <f t="shared" si="326"/>
        <v>0.43063917811199193</v>
      </c>
      <c r="U150" s="171">
        <f t="shared" si="326"/>
        <v>0.16790619580520852</v>
      </c>
      <c r="V150" s="171">
        <f t="shared" si="326"/>
        <v>0.13979914187589704</v>
      </c>
      <c r="W150" s="171">
        <f t="shared" si="326"/>
        <v>0.34154046175560904</v>
      </c>
      <c r="X150" s="171">
        <f t="shared" si="326"/>
        <v>0.39194355205628134</v>
      </c>
      <c r="Y150" s="171">
        <f t="shared" si="326"/>
        <v>0.38788219684401654</v>
      </c>
      <c r="Z150" s="97"/>
      <c r="AA150" s="98">
        <f t="shared" si="311"/>
        <v>1.0893372936191577</v>
      </c>
      <c r="AB150" s="98">
        <f t="shared" si="312"/>
        <v>0.91498563959516344</v>
      </c>
      <c r="AC150" s="98">
        <f t="shared" si="313"/>
        <v>2.2368957298639041</v>
      </c>
      <c r="AD150" s="98">
        <f t="shared" si="314"/>
        <v>2.570099342417437</v>
      </c>
      <c r="AE150" s="98">
        <f t="shared" si="315"/>
        <v>2.5558830479785946</v>
      </c>
      <c r="AF150" s="98">
        <f t="shared" si="316"/>
        <v>0.30495650211587338</v>
      </c>
      <c r="AG150" s="98">
        <f t="shared" si="317"/>
        <v>0.25390758870347652</v>
      </c>
      <c r="AH150" s="98">
        <f t="shared" si="318"/>
        <v>0.62031650498986435</v>
      </c>
      <c r="AI150" s="98">
        <f t="shared" si="319"/>
        <v>0.71186017936240176</v>
      </c>
      <c r="AJ150" s="98">
        <f t="shared" si="320"/>
        <v>0.70448381857093234</v>
      </c>
      <c r="AK150" s="98">
        <f t="shared" si="276"/>
        <v>1.394293795735031</v>
      </c>
      <c r="AL150" s="98">
        <f t="shared" si="277"/>
        <v>1.16889322829864</v>
      </c>
      <c r="AM150" s="98">
        <f t="shared" si="278"/>
        <v>2.8572122348537685</v>
      </c>
      <c r="AN150" s="98">
        <f t="shared" si="279"/>
        <v>3.2819595217798385</v>
      </c>
      <c r="AO150" s="98">
        <f t="shared" si="280"/>
        <v>3.2603668665495267</v>
      </c>
      <c r="AP150" s="222"/>
      <c r="AQ150" s="222"/>
      <c r="AR150" s="222"/>
      <c r="AS150" s="222"/>
      <c r="AT150" s="222"/>
      <c r="AU150" s="222"/>
      <c r="AV150" s="222"/>
      <c r="AW150" s="222"/>
    </row>
    <row r="151" spans="3:49" s="4" customFormat="1">
      <c r="C151" s="4" t="str">
        <v>CL175</v>
      </c>
      <c r="D151" s="4" t="str">
        <f>INDEX('Unadjusted forecasts'!C$7:C$58,MATCH($C151,'Unadjusted forecasts'!$B$7:$B$58,0))</f>
        <v>Local exchanges general frames capital</v>
      </c>
      <c r="F151" s="171">
        <f t="shared" ref="F151:Y151" si="327">IFERROR(F85*(INDEX(ufac_smpf,MATCH($C151,ufac_smpf_codes,0),MATCH(F$5,ufac_years,0))),9999)</f>
        <v>8.5891240906184511E-7</v>
      </c>
      <c r="G151" s="171">
        <f t="shared" si="327"/>
        <v>7.185639815243444E-7</v>
      </c>
      <c r="H151" s="171">
        <f t="shared" si="327"/>
        <v>8.8956257425828004E-7</v>
      </c>
      <c r="I151" s="171">
        <f t="shared" si="327"/>
        <v>8.5310569495169556E-7</v>
      </c>
      <c r="J151" s="171">
        <f t="shared" si="327"/>
        <v>8.6639689360219123E-7</v>
      </c>
      <c r="K151" s="171">
        <f t="shared" si="327"/>
        <v>-8.6395747602236751E-7</v>
      </c>
      <c r="L151" s="171">
        <f t="shared" si="327"/>
        <v>-7.1981669875395269E-7</v>
      </c>
      <c r="M151" s="171">
        <f t="shared" si="327"/>
        <v>-8.9366437924418157E-7</v>
      </c>
      <c r="N151" s="171">
        <f t="shared" si="327"/>
        <v>-8.5837200170750934E-7</v>
      </c>
      <c r="O151" s="171">
        <f t="shared" si="327"/>
        <v>-8.7389637998305067E-7</v>
      </c>
      <c r="P151" s="171">
        <f t="shared" si="327"/>
        <v>3.8006953119342152E-3</v>
      </c>
      <c r="Q151" s="171">
        <f t="shared" si="327"/>
        <v>3.1796522289011587E-3</v>
      </c>
      <c r="R151" s="171">
        <f t="shared" si="327"/>
        <v>3.9363225749042986E-3</v>
      </c>
      <c r="S151" s="171">
        <f t="shared" si="327"/>
        <v>3.7750005485761066E-3</v>
      </c>
      <c r="T151" s="171">
        <f t="shared" si="327"/>
        <v>3.8338142248811233E-3</v>
      </c>
      <c r="U151" s="171">
        <f t="shared" si="327"/>
        <v>2.2874937476503056E-3</v>
      </c>
      <c r="V151" s="171">
        <f t="shared" si="327"/>
        <v>1.9058532897183015E-3</v>
      </c>
      <c r="W151" s="171">
        <f t="shared" si="327"/>
        <v>2.366148493130155E-3</v>
      </c>
      <c r="X151" s="171">
        <f t="shared" si="327"/>
        <v>2.2727051290811098E-3</v>
      </c>
      <c r="Y151" s="171">
        <f t="shared" si="327"/>
        <v>2.3138089093330673E-3</v>
      </c>
      <c r="Z151" s="97"/>
      <c r="AA151" s="98">
        <f t="shared" si="311"/>
        <v>3.801554224343277E-3</v>
      </c>
      <c r="AB151" s="98">
        <f t="shared" si="312"/>
        <v>3.1803707928826832E-3</v>
      </c>
      <c r="AC151" s="98">
        <f t="shared" si="313"/>
        <v>3.937212137478557E-3</v>
      </c>
      <c r="AD151" s="98">
        <f t="shared" si="314"/>
        <v>3.7758536542710584E-3</v>
      </c>
      <c r="AE151" s="98">
        <f t="shared" si="315"/>
        <v>3.8346806217747255E-3</v>
      </c>
      <c r="AF151" s="98">
        <f t="shared" si="316"/>
        <v>2.2866297901742833E-3</v>
      </c>
      <c r="AG151" s="98">
        <f t="shared" si="317"/>
        <v>1.9051334730195476E-3</v>
      </c>
      <c r="AH151" s="98">
        <f t="shared" si="318"/>
        <v>2.365254828750911E-3</v>
      </c>
      <c r="AI151" s="98">
        <f t="shared" si="319"/>
        <v>2.2718467570794023E-3</v>
      </c>
      <c r="AJ151" s="98">
        <f t="shared" si="320"/>
        <v>2.3129350129530843E-3</v>
      </c>
      <c r="AK151" s="98">
        <f t="shared" si="276"/>
        <v>6.0881840145175607E-3</v>
      </c>
      <c r="AL151" s="98">
        <f t="shared" si="277"/>
        <v>5.085504265902231E-3</v>
      </c>
      <c r="AM151" s="98">
        <f t="shared" si="278"/>
        <v>6.3024669662294676E-3</v>
      </c>
      <c r="AN151" s="98">
        <f t="shared" si="279"/>
        <v>6.0477004113504602E-3</v>
      </c>
      <c r="AO151" s="98">
        <f t="shared" si="280"/>
        <v>6.1476156347278097E-3</v>
      </c>
      <c r="AP151" s="222"/>
      <c r="AQ151" s="222"/>
      <c r="AR151" s="222"/>
      <c r="AS151" s="222"/>
      <c r="AT151" s="222"/>
      <c r="AU151" s="222"/>
      <c r="AV151" s="222"/>
      <c r="AW151" s="222"/>
    </row>
    <row r="152" spans="3:49" s="4" customFormat="1">
      <c r="C152" s="4" t="str">
        <v>CL176</v>
      </c>
      <c r="D152" s="4" t="str">
        <f>INDEX('Unadjusted forecasts'!C$7:C$58,MATCH($C152,'Unadjusted forecasts'!$B$7:$B$58,0))</f>
        <v>Local exchanges general frames current</v>
      </c>
      <c r="F152" s="171">
        <f t="shared" ref="F152:Y152" si="328">IFERROR(F86*(INDEX(ufac_smpf,MATCH($C152,ufac_smpf_codes,0),MATCH(F$5,ufac_years,0))),9999)</f>
        <v>0.11506075051576822</v>
      </c>
      <c r="G152" s="171">
        <f t="shared" si="328"/>
        <v>9.5988927252501077E-2</v>
      </c>
      <c r="H152" s="171">
        <f t="shared" si="328"/>
        <v>0.23335668470078061</v>
      </c>
      <c r="I152" s="171">
        <f>IFERROR(I86*(INDEX(ufac_smpf,MATCH($C152,ufac_smpf_codes,0),MATCH(I$5,ufac_years,0))),9999)</f>
        <v>0.26680265924817681</v>
      </c>
      <c r="J152" s="171">
        <f t="shared" si="328"/>
        <v>0.26202890763179543</v>
      </c>
      <c r="K152" s="171">
        <f t="shared" si="328"/>
        <v>2.0119049601509609E-4</v>
      </c>
      <c r="L152" s="171">
        <f t="shared" si="328"/>
        <v>1.6692726038079891E-4</v>
      </c>
      <c r="M152" s="171">
        <f t="shared" si="328"/>
        <v>4.0664628831621946E-4</v>
      </c>
      <c r="N152" s="171">
        <f t="shared" si="328"/>
        <v>4.6548221535928772E-4</v>
      </c>
      <c r="O152" s="171">
        <f t="shared" si="328"/>
        <v>4.5771000285428187E-4</v>
      </c>
      <c r="P152" s="171">
        <f t="shared" si="328"/>
        <v>2.7929856168159569E-2</v>
      </c>
      <c r="Q152" s="171">
        <f t="shared" si="328"/>
        <v>2.3300360199987415E-2</v>
      </c>
      <c r="R152" s="171">
        <f t="shared" si="328"/>
        <v>5.6645021089777918E-2</v>
      </c>
      <c r="S152" s="171">
        <f t="shared" si="328"/>
        <v>6.476369973845128E-2</v>
      </c>
      <c r="T152" s="171">
        <f t="shared" si="328"/>
        <v>6.3604918873296251E-2</v>
      </c>
      <c r="U152" s="171">
        <f t="shared" si="328"/>
        <v>2.1005770440907956E-2</v>
      </c>
      <c r="V152" s="171">
        <f t="shared" si="328"/>
        <v>1.742843614057013E-2</v>
      </c>
      <c r="W152" s="171">
        <f t="shared" si="328"/>
        <v>4.2456869246829836E-2</v>
      </c>
      <c r="X152" s="171">
        <f t="shared" si="328"/>
        <v>4.8599773616686201E-2</v>
      </c>
      <c r="Y152" s="171">
        <f t="shared" si="328"/>
        <v>4.7788297354478183E-2</v>
      </c>
      <c r="Z152" s="97"/>
      <c r="AA152" s="98">
        <f t="shared" si="311"/>
        <v>0.1429906066839278</v>
      </c>
      <c r="AB152" s="98">
        <f t="shared" si="312"/>
        <v>0.11928928745248848</v>
      </c>
      <c r="AC152" s="98">
        <f t="shared" si="313"/>
        <v>0.29000170579055851</v>
      </c>
      <c r="AD152" s="98">
        <f t="shared" si="314"/>
        <v>0.33156635898662812</v>
      </c>
      <c r="AE152" s="98">
        <f t="shared" si="315"/>
        <v>0.32563382650509165</v>
      </c>
      <c r="AF152" s="98">
        <f t="shared" si="316"/>
        <v>2.1206960936923053E-2</v>
      </c>
      <c r="AG152" s="98">
        <f t="shared" si="317"/>
        <v>1.7595363400950928E-2</v>
      </c>
      <c r="AH152" s="98">
        <f t="shared" si="318"/>
        <v>4.2863515535146057E-2</v>
      </c>
      <c r="AI152" s="98">
        <f t="shared" si="319"/>
        <v>4.906525583204549E-2</v>
      </c>
      <c r="AJ152" s="98">
        <f t="shared" si="320"/>
        <v>4.8246007357332463E-2</v>
      </c>
      <c r="AK152" s="98">
        <f t="shared" si="276"/>
        <v>0.16419756762085086</v>
      </c>
      <c r="AL152" s="98">
        <f t="shared" si="277"/>
        <v>0.13688465085343943</v>
      </c>
      <c r="AM152" s="98">
        <f t="shared" si="278"/>
        <v>0.33286522132570456</v>
      </c>
      <c r="AN152" s="98">
        <f t="shared" si="279"/>
        <v>0.38063161481867358</v>
      </c>
      <c r="AO152" s="98">
        <f t="shared" si="280"/>
        <v>0.37387983386242413</v>
      </c>
      <c r="AP152" s="222"/>
      <c r="AQ152" s="222"/>
      <c r="AR152" s="222"/>
      <c r="AS152" s="222"/>
      <c r="AT152" s="222"/>
      <c r="AU152" s="222"/>
      <c r="AV152" s="222"/>
      <c r="AW152" s="222"/>
    </row>
    <row r="153" spans="3:49" s="4" customFormat="1">
      <c r="C153" s="4" t="str">
        <v>CL177</v>
      </c>
      <c r="D153" s="4" t="str">
        <f>INDEX('Unadjusted forecasts'!C$7:C$58,MATCH($C153,'Unadjusted forecasts'!$B$7:$B$58,0))</f>
        <v>Analogue line test equipment</v>
      </c>
      <c r="F153" s="171">
        <f t="shared" ref="F153:Y153" si="329">IFERROR(F87*(INDEX(ufac_smpf,MATCH($C153,ufac_smpf_codes,0),MATCH(F$5,ufac_years,0))),9999)</f>
        <v>0</v>
      </c>
      <c r="G153" s="171">
        <f t="shared" si="329"/>
        <v>0</v>
      </c>
      <c r="H153" s="171">
        <f t="shared" si="329"/>
        <v>0</v>
      </c>
      <c r="I153" s="171">
        <f>IFERROR(I87*(INDEX(ufac_smpf,MATCH($C153,ufac_smpf_codes,0),MATCH(I$5,ufac_years,0))),9999)</f>
        <v>0</v>
      </c>
      <c r="J153" s="171">
        <f t="shared" si="329"/>
        <v>0</v>
      </c>
      <c r="K153" s="171">
        <f t="shared" si="329"/>
        <v>0</v>
      </c>
      <c r="L153" s="171">
        <f t="shared" si="329"/>
        <v>0</v>
      </c>
      <c r="M153" s="171">
        <f t="shared" si="329"/>
        <v>0</v>
      </c>
      <c r="N153" s="171">
        <f t="shared" si="329"/>
        <v>0</v>
      </c>
      <c r="O153" s="171">
        <f t="shared" si="329"/>
        <v>0</v>
      </c>
      <c r="P153" s="171">
        <f t="shared" si="329"/>
        <v>0</v>
      </c>
      <c r="Q153" s="171">
        <f t="shared" si="329"/>
        <v>0</v>
      </c>
      <c r="R153" s="171">
        <f t="shared" si="329"/>
        <v>0</v>
      </c>
      <c r="S153" s="171">
        <f t="shared" si="329"/>
        <v>0</v>
      </c>
      <c r="T153" s="171">
        <f t="shared" si="329"/>
        <v>0</v>
      </c>
      <c r="U153" s="171">
        <f t="shared" si="329"/>
        <v>0</v>
      </c>
      <c r="V153" s="171">
        <f t="shared" si="329"/>
        <v>0</v>
      </c>
      <c r="W153" s="171">
        <f t="shared" si="329"/>
        <v>0</v>
      </c>
      <c r="X153" s="171">
        <f t="shared" si="329"/>
        <v>0</v>
      </c>
      <c r="Y153" s="171">
        <f t="shared" si="329"/>
        <v>0</v>
      </c>
      <c r="Z153" s="97"/>
      <c r="AA153" s="98">
        <f t="shared" si="311"/>
        <v>0</v>
      </c>
      <c r="AB153" s="98">
        <f t="shared" si="312"/>
        <v>0</v>
      </c>
      <c r="AC153" s="98">
        <f t="shared" si="313"/>
        <v>0</v>
      </c>
      <c r="AD153" s="98">
        <f t="shared" si="314"/>
        <v>0</v>
      </c>
      <c r="AE153" s="98">
        <f t="shared" si="315"/>
        <v>0</v>
      </c>
      <c r="AF153" s="98">
        <f t="shared" si="316"/>
        <v>0</v>
      </c>
      <c r="AG153" s="98">
        <f t="shared" si="317"/>
        <v>0</v>
      </c>
      <c r="AH153" s="98">
        <f t="shared" si="318"/>
        <v>0</v>
      </c>
      <c r="AI153" s="98">
        <f t="shared" si="319"/>
        <v>0</v>
      </c>
      <c r="AJ153" s="98">
        <f t="shared" si="320"/>
        <v>0</v>
      </c>
      <c r="AK153" s="98">
        <f t="shared" si="276"/>
        <v>0</v>
      </c>
      <c r="AL153" s="98">
        <f t="shared" si="277"/>
        <v>0</v>
      </c>
      <c r="AM153" s="98">
        <f t="shared" si="278"/>
        <v>0</v>
      </c>
      <c r="AN153" s="98">
        <f t="shared" si="279"/>
        <v>0</v>
      </c>
      <c r="AO153" s="98">
        <f t="shared" si="280"/>
        <v>0</v>
      </c>
      <c r="AP153" s="222"/>
      <c r="AQ153" s="222"/>
      <c r="AR153" s="222"/>
      <c r="AS153" s="222"/>
      <c r="AT153" s="222"/>
      <c r="AU153" s="222"/>
      <c r="AV153" s="222"/>
      <c r="AW153" s="222"/>
    </row>
    <row r="154" spans="3:49" s="4" customFormat="1">
      <c r="C154" s="4" t="str">
        <v>CL178</v>
      </c>
      <c r="D154" s="4" t="str">
        <f>INDEX('Unadjusted forecasts'!C$7:C$58,MATCH($C154,'Unadjusted forecasts'!$B$7:$B$58,0))</f>
        <v>Dropwire capital analogue NTE</v>
      </c>
      <c r="F154" s="171">
        <f t="shared" ref="F154:Y154" si="330">IFERROR(F88*(INDEX(ufac_smpf,MATCH($C154,ufac_smpf_codes,0),MATCH(F$5,ufac_years,0))),9999)</f>
        <v>0</v>
      </c>
      <c r="G154" s="171">
        <f t="shared" si="330"/>
        <v>0</v>
      </c>
      <c r="H154" s="171">
        <f t="shared" si="330"/>
        <v>0</v>
      </c>
      <c r="I154" s="171">
        <f t="shared" si="330"/>
        <v>0</v>
      </c>
      <c r="J154" s="171">
        <f t="shared" si="330"/>
        <v>0</v>
      </c>
      <c r="K154" s="171">
        <f t="shared" si="330"/>
        <v>0</v>
      </c>
      <c r="L154" s="171">
        <f t="shared" si="330"/>
        <v>0</v>
      </c>
      <c r="M154" s="171">
        <f t="shared" si="330"/>
        <v>0</v>
      </c>
      <c r="N154" s="171">
        <f t="shared" si="330"/>
        <v>0</v>
      </c>
      <c r="O154" s="171">
        <f t="shared" si="330"/>
        <v>0</v>
      </c>
      <c r="P154" s="171">
        <f t="shared" si="330"/>
        <v>0</v>
      </c>
      <c r="Q154" s="171">
        <f t="shared" si="330"/>
        <v>0</v>
      </c>
      <c r="R154" s="171">
        <f t="shared" si="330"/>
        <v>0</v>
      </c>
      <c r="S154" s="171">
        <f t="shared" si="330"/>
        <v>0</v>
      </c>
      <c r="T154" s="171">
        <f t="shared" si="330"/>
        <v>0</v>
      </c>
      <c r="U154" s="171">
        <f t="shared" si="330"/>
        <v>0</v>
      </c>
      <c r="V154" s="171">
        <f t="shared" si="330"/>
        <v>0</v>
      </c>
      <c r="W154" s="171">
        <f t="shared" si="330"/>
        <v>0</v>
      </c>
      <c r="X154" s="171">
        <f t="shared" si="330"/>
        <v>0</v>
      </c>
      <c r="Y154" s="171">
        <f t="shared" si="330"/>
        <v>0</v>
      </c>
      <c r="Z154" s="97"/>
      <c r="AA154" s="98">
        <f t="shared" si="311"/>
        <v>0</v>
      </c>
      <c r="AB154" s="98">
        <f t="shared" si="312"/>
        <v>0</v>
      </c>
      <c r="AC154" s="98">
        <f t="shared" si="313"/>
        <v>0</v>
      </c>
      <c r="AD154" s="98">
        <f t="shared" si="314"/>
        <v>0</v>
      </c>
      <c r="AE154" s="98">
        <f t="shared" si="315"/>
        <v>0</v>
      </c>
      <c r="AF154" s="98">
        <f t="shared" si="316"/>
        <v>0</v>
      </c>
      <c r="AG154" s="98">
        <f t="shared" si="317"/>
        <v>0</v>
      </c>
      <c r="AH154" s="98">
        <f t="shared" si="318"/>
        <v>0</v>
      </c>
      <c r="AI154" s="98">
        <f t="shared" si="319"/>
        <v>0</v>
      </c>
      <c r="AJ154" s="98">
        <f t="shared" si="320"/>
        <v>0</v>
      </c>
      <c r="AK154" s="98">
        <f t="shared" si="276"/>
        <v>0</v>
      </c>
      <c r="AL154" s="98">
        <f t="shared" si="277"/>
        <v>0</v>
      </c>
      <c r="AM154" s="98">
        <f t="shared" si="278"/>
        <v>0</v>
      </c>
      <c r="AN154" s="98">
        <f t="shared" si="279"/>
        <v>0</v>
      </c>
      <c r="AO154" s="98">
        <f t="shared" si="280"/>
        <v>0</v>
      </c>
      <c r="AP154" s="222"/>
      <c r="AQ154" s="222"/>
      <c r="AR154" s="222"/>
      <c r="AS154" s="222"/>
      <c r="AT154" s="222"/>
      <c r="AU154" s="222"/>
      <c r="AV154" s="222"/>
      <c r="AW154" s="222"/>
    </row>
    <row r="155" spans="3:49" s="4" customFormat="1">
      <c r="C155" s="4" t="str">
        <v>CL180</v>
      </c>
      <c r="D155" s="4" t="str">
        <f>INDEX('Unadjusted forecasts'!C$7:C$58,MATCH($C155,'Unadjusted forecasts'!$B$7:$B$58,0))</f>
        <v>Analogue line drop maintenance</v>
      </c>
      <c r="F155" s="171">
        <f t="shared" ref="F155:Y155" si="331">IFERROR(F89*(INDEX(ufac_smpf,MATCH($C155,ufac_smpf_codes,0),MATCH(F$5,ufac_years,0))),9999)</f>
        <v>0</v>
      </c>
      <c r="G155" s="171">
        <f t="shared" si="331"/>
        <v>0</v>
      </c>
      <c r="H155" s="171">
        <f t="shared" si="331"/>
        <v>0.41778599865364502</v>
      </c>
      <c r="I155" s="171">
        <f t="shared" si="331"/>
        <v>0.47766505681311755</v>
      </c>
      <c r="J155" s="171">
        <f t="shared" si="331"/>
        <v>0.46911758652684127</v>
      </c>
      <c r="K155" s="171">
        <f t="shared" si="331"/>
        <v>0</v>
      </c>
      <c r="L155" s="171">
        <f t="shared" si="331"/>
        <v>0</v>
      </c>
      <c r="M155" s="171">
        <f t="shared" si="331"/>
        <v>0.10799106898977574</v>
      </c>
      <c r="N155" s="171">
        <f t="shared" si="331"/>
        <v>0.12351411006783866</v>
      </c>
      <c r="O155" s="171">
        <f t="shared" si="331"/>
        <v>0.12119673070703821</v>
      </c>
      <c r="P155" s="171">
        <f t="shared" si="331"/>
        <v>0</v>
      </c>
      <c r="Q155" s="171">
        <f t="shared" si="331"/>
        <v>0</v>
      </c>
      <c r="R155" s="171">
        <f t="shared" si="331"/>
        <v>8.4281993739029712E-2</v>
      </c>
      <c r="S155" s="171">
        <f t="shared" si="331"/>
        <v>9.6361686263813251E-2</v>
      </c>
      <c r="T155" s="171">
        <f t="shared" si="331"/>
        <v>9.4637363669293512E-2</v>
      </c>
      <c r="U155" s="171">
        <f t="shared" si="331"/>
        <v>0</v>
      </c>
      <c r="V155" s="171">
        <f t="shared" si="331"/>
        <v>0</v>
      </c>
      <c r="W155" s="171">
        <f t="shared" si="331"/>
        <v>6.3885524625507006E-2</v>
      </c>
      <c r="X155" s="171">
        <f t="shared" si="331"/>
        <v>7.3068669420094018E-2</v>
      </c>
      <c r="Y155" s="171">
        <f t="shared" si="331"/>
        <v>7.1697750532023027E-2</v>
      </c>
      <c r="Z155" s="97"/>
      <c r="AA155" s="98">
        <f t="shared" si="311"/>
        <v>0</v>
      </c>
      <c r="AB155" s="98">
        <f t="shared" si="312"/>
        <v>0</v>
      </c>
      <c r="AC155" s="98">
        <f t="shared" si="313"/>
        <v>0.50206799239267474</v>
      </c>
      <c r="AD155" s="98">
        <f t="shared" si="314"/>
        <v>0.5740267430769308</v>
      </c>
      <c r="AE155" s="98">
        <f t="shared" si="315"/>
        <v>0.56375495019613475</v>
      </c>
      <c r="AF155" s="98">
        <f t="shared" si="316"/>
        <v>0</v>
      </c>
      <c r="AG155" s="98">
        <f t="shared" si="317"/>
        <v>0</v>
      </c>
      <c r="AH155" s="98">
        <f t="shared" si="318"/>
        <v>0.17187659361528274</v>
      </c>
      <c r="AI155" s="98">
        <f t="shared" si="319"/>
        <v>0.19658277948793268</v>
      </c>
      <c r="AJ155" s="98">
        <f t="shared" si="320"/>
        <v>0.19289448123906122</v>
      </c>
      <c r="AK155" s="98">
        <f t="shared" si="276"/>
        <v>0</v>
      </c>
      <c r="AL155" s="98">
        <f t="shared" si="277"/>
        <v>0</v>
      </c>
      <c r="AM155" s="98">
        <f t="shared" si="278"/>
        <v>0.67394458600795748</v>
      </c>
      <c r="AN155" s="98">
        <f t="shared" si="279"/>
        <v>0.77060952256486348</v>
      </c>
      <c r="AO155" s="98">
        <f t="shared" si="280"/>
        <v>0.75664943143519592</v>
      </c>
      <c r="AP155" s="222"/>
      <c r="AQ155" s="222"/>
      <c r="AR155" s="222"/>
      <c r="AS155" s="222"/>
      <c r="AT155" s="222"/>
      <c r="AU155" s="222"/>
      <c r="AV155" s="222"/>
      <c r="AW155" s="222"/>
    </row>
    <row r="156" spans="3:49" s="4" customFormat="1">
      <c r="C156" s="4" t="str">
        <v>CL183</v>
      </c>
      <c r="D156" s="4" t="str">
        <f>INDEX('Unadjusted forecasts'!C$7:C$58,MATCH($C156,'Unadjusted forecasts'!$B$7:$B$58,0))</f>
        <v>Analogue line cards</v>
      </c>
      <c r="F156" s="171">
        <f t="shared" ref="F156:Y156" si="332">IFERROR(F90*(INDEX(ufac_smpf,MATCH($C156,ufac_smpf_codes,0),MATCH(F$5,ufac_years,0))),9999)</f>
        <v>0</v>
      </c>
      <c r="G156" s="171">
        <f t="shared" si="332"/>
        <v>0</v>
      </c>
      <c r="H156" s="171">
        <f t="shared" si="332"/>
        <v>0</v>
      </c>
      <c r="I156" s="171">
        <f t="shared" si="332"/>
        <v>0</v>
      </c>
      <c r="J156" s="171">
        <f t="shared" si="332"/>
        <v>0</v>
      </c>
      <c r="K156" s="171">
        <f t="shared" si="332"/>
        <v>0</v>
      </c>
      <c r="L156" s="171">
        <f t="shared" si="332"/>
        <v>0</v>
      </c>
      <c r="M156" s="171">
        <f t="shared" si="332"/>
        <v>0</v>
      </c>
      <c r="N156" s="171">
        <f t="shared" si="332"/>
        <v>0</v>
      </c>
      <c r="O156" s="171">
        <f t="shared" si="332"/>
        <v>0</v>
      </c>
      <c r="P156" s="171">
        <f t="shared" si="332"/>
        <v>0</v>
      </c>
      <c r="Q156" s="171">
        <f t="shared" si="332"/>
        <v>0</v>
      </c>
      <c r="R156" s="171">
        <f t="shared" si="332"/>
        <v>0</v>
      </c>
      <c r="S156" s="171">
        <f t="shared" si="332"/>
        <v>0</v>
      </c>
      <c r="T156" s="171">
        <f t="shared" si="332"/>
        <v>0</v>
      </c>
      <c r="U156" s="171">
        <f t="shared" si="332"/>
        <v>0</v>
      </c>
      <c r="V156" s="171">
        <f t="shared" si="332"/>
        <v>0</v>
      </c>
      <c r="W156" s="171">
        <f t="shared" si="332"/>
        <v>0</v>
      </c>
      <c r="X156" s="171">
        <f t="shared" si="332"/>
        <v>0</v>
      </c>
      <c r="Y156" s="171">
        <f t="shared" si="332"/>
        <v>0</v>
      </c>
      <c r="Z156" s="97"/>
      <c r="AA156" s="98">
        <f t="shared" si="311"/>
        <v>0</v>
      </c>
      <c r="AB156" s="98">
        <f t="shared" si="312"/>
        <v>0</v>
      </c>
      <c r="AC156" s="98">
        <f t="shared" si="313"/>
        <v>0</v>
      </c>
      <c r="AD156" s="98">
        <f t="shared" si="314"/>
        <v>0</v>
      </c>
      <c r="AE156" s="98">
        <f t="shared" si="315"/>
        <v>0</v>
      </c>
      <c r="AF156" s="98">
        <f t="shared" si="316"/>
        <v>0</v>
      </c>
      <c r="AG156" s="98">
        <f t="shared" si="317"/>
        <v>0</v>
      </c>
      <c r="AH156" s="98">
        <f t="shared" si="318"/>
        <v>0</v>
      </c>
      <c r="AI156" s="98">
        <f t="shared" si="319"/>
        <v>0</v>
      </c>
      <c r="AJ156" s="98">
        <f t="shared" si="320"/>
        <v>0</v>
      </c>
      <c r="AK156" s="98">
        <f t="shared" si="276"/>
        <v>0</v>
      </c>
      <c r="AL156" s="98">
        <f t="shared" si="277"/>
        <v>0</v>
      </c>
      <c r="AM156" s="98">
        <f t="shared" si="278"/>
        <v>0</v>
      </c>
      <c r="AN156" s="98">
        <f t="shared" si="279"/>
        <v>0</v>
      </c>
      <c r="AO156" s="98">
        <f t="shared" si="280"/>
        <v>0</v>
      </c>
      <c r="AP156" s="222"/>
      <c r="AQ156" s="222"/>
      <c r="AR156" s="222"/>
      <c r="AS156" s="222"/>
      <c r="AT156" s="222"/>
      <c r="AU156" s="222"/>
      <c r="AV156" s="222"/>
      <c r="AW156" s="222"/>
    </row>
    <row r="157" spans="3:49" s="4" customFormat="1">
      <c r="C157" s="4" t="str">
        <v>CL575</v>
      </c>
      <c r="D157" s="4" t="str">
        <f>INDEX('Unadjusted forecasts'!C$7:C$58,MATCH($C157,'Unadjusted forecasts'!$B$7:$B$58,0))</f>
        <v>OR Service Centre Assurance WLR PSTN ISDN2</v>
      </c>
      <c r="F157" s="171">
        <f t="shared" ref="F157:Y157" si="333">IFERROR(F91*(INDEX(ufac_smpf,MATCH($C157,ufac_smpf_codes,0),MATCH(F$5,ufac_years,0))),9999)</f>
        <v>0</v>
      </c>
      <c r="G157" s="171">
        <f t="shared" si="333"/>
        <v>0</v>
      </c>
      <c r="H157" s="171">
        <f t="shared" si="333"/>
        <v>0</v>
      </c>
      <c r="I157" s="171">
        <f t="shared" si="333"/>
        <v>0</v>
      </c>
      <c r="J157" s="171">
        <f t="shared" si="333"/>
        <v>0</v>
      </c>
      <c r="K157" s="171">
        <f t="shared" si="333"/>
        <v>0</v>
      </c>
      <c r="L157" s="171">
        <f t="shared" si="333"/>
        <v>0</v>
      </c>
      <c r="M157" s="171">
        <f t="shared" si="333"/>
        <v>0</v>
      </c>
      <c r="N157" s="171">
        <f t="shared" si="333"/>
        <v>0</v>
      </c>
      <c r="O157" s="171">
        <f t="shared" si="333"/>
        <v>0</v>
      </c>
      <c r="P157" s="171">
        <f t="shared" si="333"/>
        <v>0</v>
      </c>
      <c r="Q157" s="171">
        <f t="shared" si="333"/>
        <v>0</v>
      </c>
      <c r="R157" s="171">
        <f t="shared" si="333"/>
        <v>0</v>
      </c>
      <c r="S157" s="171">
        <f t="shared" si="333"/>
        <v>0</v>
      </c>
      <c r="T157" s="171">
        <f t="shared" si="333"/>
        <v>0</v>
      </c>
      <c r="U157" s="171">
        <f t="shared" si="333"/>
        <v>0</v>
      </c>
      <c r="V157" s="171">
        <f t="shared" si="333"/>
        <v>0</v>
      </c>
      <c r="W157" s="171">
        <f t="shared" si="333"/>
        <v>0</v>
      </c>
      <c r="X157" s="171">
        <f t="shared" si="333"/>
        <v>0</v>
      </c>
      <c r="Y157" s="171">
        <f t="shared" si="333"/>
        <v>0</v>
      </c>
      <c r="Z157" s="97"/>
      <c r="AA157" s="98">
        <f t="shared" si="311"/>
        <v>0</v>
      </c>
      <c r="AB157" s="98">
        <f t="shared" si="312"/>
        <v>0</v>
      </c>
      <c r="AC157" s="98">
        <f t="shared" si="313"/>
        <v>0</v>
      </c>
      <c r="AD157" s="98">
        <f t="shared" si="314"/>
        <v>0</v>
      </c>
      <c r="AE157" s="98">
        <f t="shared" si="315"/>
        <v>0</v>
      </c>
      <c r="AF157" s="98">
        <f t="shared" si="316"/>
        <v>0</v>
      </c>
      <c r="AG157" s="98">
        <f t="shared" si="317"/>
        <v>0</v>
      </c>
      <c r="AH157" s="98">
        <f t="shared" si="318"/>
        <v>0</v>
      </c>
      <c r="AI157" s="98">
        <f t="shared" si="319"/>
        <v>0</v>
      </c>
      <c r="AJ157" s="98">
        <f t="shared" si="320"/>
        <v>0</v>
      </c>
      <c r="AK157" s="98">
        <f t="shared" si="276"/>
        <v>0</v>
      </c>
      <c r="AL157" s="98">
        <f t="shared" si="277"/>
        <v>0</v>
      </c>
      <c r="AM157" s="98">
        <f t="shared" si="278"/>
        <v>0</v>
      </c>
      <c r="AN157" s="98">
        <f t="shared" si="279"/>
        <v>0</v>
      </c>
      <c r="AO157" s="98">
        <f t="shared" si="280"/>
        <v>0</v>
      </c>
      <c r="AP157" s="222"/>
      <c r="AQ157" s="222"/>
      <c r="AR157" s="222"/>
      <c r="AS157" s="222"/>
      <c r="AT157" s="222"/>
      <c r="AU157" s="222"/>
      <c r="AV157" s="222"/>
      <c r="AW157" s="222"/>
    </row>
    <row r="158" spans="3:49" s="4" customFormat="1">
      <c r="C158" s="4" t="str">
        <v>CL577</v>
      </c>
      <c r="D158" s="4" t="str">
        <f>INDEX('Unadjusted forecasts'!C$7:C$58,MATCH($C158,'Unadjusted forecasts'!$B$7:$B$58,0))</f>
        <v>OR Service Centre Assurance LLU</v>
      </c>
      <c r="F158" s="171">
        <f t="shared" ref="F158:Y158" si="334">IFERROR(F92*(INDEX(ufac_smpf,MATCH($C158,ufac_smpf_codes,0),MATCH(F$5,ufac_years,0))),9999)</f>
        <v>4.8830790293789006E-7</v>
      </c>
      <c r="G158" s="171">
        <f t="shared" si="334"/>
        <v>4.0865938075849385E-7</v>
      </c>
      <c r="H158" s="171">
        <f t="shared" si="334"/>
        <v>5.0141150074854417E-7</v>
      </c>
      <c r="I158" s="171">
        <f t="shared" si="334"/>
        <v>4.7604226273786043E-7</v>
      </c>
      <c r="J158" s="171">
        <f t="shared" si="334"/>
        <v>4.8426461502330032E-7</v>
      </c>
      <c r="K158" s="171">
        <f t="shared" si="334"/>
        <v>4.4847677034931825E-4</v>
      </c>
      <c r="L158" s="171">
        <f t="shared" si="334"/>
        <v>3.7237430308508407E-4</v>
      </c>
      <c r="M158" s="171">
        <f t="shared" si="334"/>
        <v>4.5754600377467293E-4</v>
      </c>
      <c r="N158" s="171">
        <f t="shared" si="334"/>
        <v>4.3515021321934689E-4</v>
      </c>
      <c r="O158" s="171">
        <f t="shared" si="334"/>
        <v>4.40384788775591E-4</v>
      </c>
      <c r="P158" s="171">
        <f t="shared" si="334"/>
        <v>3.6295330475230377E-2</v>
      </c>
      <c r="Q158" s="171">
        <f t="shared" si="334"/>
        <v>3.0375153027820508E-2</v>
      </c>
      <c r="R158" s="171">
        <f t="shared" si="334"/>
        <v>3.7269304908350877E-2</v>
      </c>
      <c r="S158" s="171">
        <f t="shared" si="334"/>
        <v>3.5383640408631199E-2</v>
      </c>
      <c r="T158" s="171">
        <f t="shared" si="334"/>
        <v>3.5994797819126276E-2</v>
      </c>
      <c r="U158" s="171">
        <f t="shared" si="334"/>
        <v>1.6483073652867372E-2</v>
      </c>
      <c r="V158" s="171">
        <f t="shared" si="334"/>
        <v>1.3686044562365659E-2</v>
      </c>
      <c r="W158" s="171">
        <f t="shared" si="334"/>
        <v>1.6816399373191154E-2</v>
      </c>
      <c r="X158" s="171">
        <f t="shared" si="334"/>
        <v>1.5993276550240701E-2</v>
      </c>
      <c r="Y158" s="171">
        <f t="shared" si="334"/>
        <v>1.6185665320717857E-2</v>
      </c>
      <c r="Z158" s="97"/>
      <c r="AA158" s="98">
        <f t="shared" si="311"/>
        <v>3.6295818783133316E-2</v>
      </c>
      <c r="AB158" s="98">
        <f t="shared" si="312"/>
        <v>3.0375561687201267E-2</v>
      </c>
      <c r="AC158" s="98">
        <f t="shared" si="313"/>
        <v>3.7269806319851627E-2</v>
      </c>
      <c r="AD158" s="98">
        <f t="shared" si="314"/>
        <v>3.538411645089394E-2</v>
      </c>
      <c r="AE158" s="98">
        <f t="shared" si="315"/>
        <v>3.5995282083741302E-2</v>
      </c>
      <c r="AF158" s="98">
        <f t="shared" si="316"/>
        <v>1.6931550423216691E-2</v>
      </c>
      <c r="AG158" s="98">
        <f t="shared" si="317"/>
        <v>1.4058418865450744E-2</v>
      </c>
      <c r="AH158" s="98">
        <f t="shared" si="318"/>
        <v>1.7273945376965825E-2</v>
      </c>
      <c r="AI158" s="98">
        <f t="shared" si="319"/>
        <v>1.6428426763460048E-2</v>
      </c>
      <c r="AJ158" s="98">
        <f t="shared" si="320"/>
        <v>1.6626050109493449E-2</v>
      </c>
      <c r="AK158" s="98">
        <f t="shared" si="276"/>
        <v>5.3227369206350003E-2</v>
      </c>
      <c r="AL158" s="98">
        <f t="shared" si="277"/>
        <v>4.4433980552652012E-2</v>
      </c>
      <c r="AM158" s="98">
        <f t="shared" si="278"/>
        <v>5.4543751696817452E-2</v>
      </c>
      <c r="AN158" s="98">
        <f t="shared" si="279"/>
        <v>5.1812543214353989E-2</v>
      </c>
      <c r="AO158" s="98">
        <f t="shared" si="280"/>
        <v>5.2621332193234754E-2</v>
      </c>
      <c r="AP158" s="222"/>
      <c r="AQ158" s="222"/>
      <c r="AR158" s="222"/>
      <c r="AS158" s="222"/>
      <c r="AT158" s="222"/>
      <c r="AU158" s="222"/>
      <c r="AV158" s="222"/>
      <c r="AW158" s="222"/>
    </row>
    <row r="159" spans="3:49" s="4" customFormat="1">
      <c r="C159" s="4">
        <v>0</v>
      </c>
      <c r="F159" s="171"/>
      <c r="G159" s="171"/>
      <c r="H159" s="171"/>
      <c r="I159" s="171"/>
      <c r="J159" s="171"/>
      <c r="K159" s="171"/>
      <c r="L159" s="171"/>
      <c r="M159" s="171"/>
      <c r="N159" s="171"/>
      <c r="O159" s="171"/>
      <c r="P159" s="171"/>
      <c r="Q159" s="171"/>
      <c r="R159" s="171"/>
      <c r="S159" s="171"/>
      <c r="T159" s="171"/>
      <c r="U159" s="171"/>
      <c r="V159" s="171"/>
      <c r="W159" s="171"/>
      <c r="X159" s="171"/>
      <c r="Y159" s="171"/>
      <c r="Z159" s="97"/>
      <c r="AA159" s="98">
        <f t="shared" si="311"/>
        <v>0</v>
      </c>
      <c r="AB159" s="98">
        <f t="shared" si="312"/>
        <v>0</v>
      </c>
      <c r="AC159" s="98">
        <f t="shared" si="313"/>
        <v>0</v>
      </c>
      <c r="AD159" s="98">
        <f t="shared" si="314"/>
        <v>0</v>
      </c>
      <c r="AE159" s="98">
        <f t="shared" si="315"/>
        <v>0</v>
      </c>
      <c r="AF159" s="98">
        <f t="shared" si="316"/>
        <v>0</v>
      </c>
      <c r="AG159" s="98">
        <f t="shared" si="317"/>
        <v>0</v>
      </c>
      <c r="AH159" s="98">
        <f t="shared" si="318"/>
        <v>0</v>
      </c>
      <c r="AI159" s="98">
        <f t="shared" si="319"/>
        <v>0</v>
      </c>
      <c r="AJ159" s="98">
        <f t="shared" si="320"/>
        <v>0</v>
      </c>
      <c r="AK159" s="98">
        <f t="shared" si="276"/>
        <v>0</v>
      </c>
      <c r="AL159" s="98">
        <f t="shared" si="277"/>
        <v>0</v>
      </c>
      <c r="AM159" s="98">
        <f t="shared" si="278"/>
        <v>0</v>
      </c>
      <c r="AN159" s="98">
        <f t="shared" si="279"/>
        <v>0</v>
      </c>
      <c r="AO159" s="98">
        <f t="shared" si="280"/>
        <v>0</v>
      </c>
      <c r="AP159" s="222"/>
      <c r="AQ159" s="222"/>
      <c r="AR159" s="222"/>
      <c r="AS159" s="222"/>
      <c r="AT159" s="222"/>
      <c r="AU159" s="222"/>
      <c r="AV159" s="222"/>
      <c r="AW159" s="222"/>
    </row>
    <row r="160" spans="3:49" s="4" customFormat="1">
      <c r="C160" s="4">
        <v>0</v>
      </c>
      <c r="F160" s="171"/>
      <c r="G160" s="171"/>
      <c r="H160" s="171"/>
      <c r="I160" s="171"/>
      <c r="J160" s="171"/>
      <c r="K160" s="171"/>
      <c r="L160" s="171"/>
      <c r="M160" s="171"/>
      <c r="N160" s="171"/>
      <c r="O160" s="171"/>
      <c r="P160" s="171"/>
      <c r="Q160" s="171"/>
      <c r="R160" s="171"/>
      <c r="S160" s="171"/>
      <c r="T160" s="171"/>
      <c r="U160" s="171"/>
      <c r="V160" s="171"/>
      <c r="W160" s="171"/>
      <c r="X160" s="171"/>
      <c r="Y160" s="171"/>
      <c r="Z160" s="97"/>
      <c r="AA160" s="98"/>
      <c r="AB160" s="98"/>
      <c r="AC160" s="171"/>
      <c r="AD160" s="171"/>
      <c r="AE160" s="171"/>
      <c r="AF160" s="171"/>
      <c r="AG160" s="171"/>
      <c r="AH160" s="171"/>
      <c r="AI160" s="171"/>
      <c r="AJ160" s="171"/>
      <c r="AK160" s="171">
        <f t="shared" si="276"/>
        <v>0</v>
      </c>
      <c r="AL160" s="171">
        <f t="shared" si="277"/>
        <v>0</v>
      </c>
      <c r="AM160" s="171">
        <f t="shared" si="278"/>
        <v>0</v>
      </c>
      <c r="AN160" s="171">
        <f t="shared" si="279"/>
        <v>0</v>
      </c>
      <c r="AO160" s="171">
        <f t="shared" si="280"/>
        <v>0</v>
      </c>
      <c r="AP160" s="222"/>
      <c r="AQ160" s="222"/>
      <c r="AR160" s="222"/>
      <c r="AS160" s="222"/>
      <c r="AT160" s="222"/>
      <c r="AU160" s="222"/>
      <c r="AV160" s="222"/>
      <c r="AW160" s="222"/>
    </row>
    <row r="161" spans="3:49" s="4" customFormat="1">
      <c r="C161" s="46">
        <v>0</v>
      </c>
      <c r="F161" s="171"/>
      <c r="G161" s="171"/>
      <c r="H161" s="171"/>
      <c r="I161" s="171"/>
      <c r="J161" s="171"/>
      <c r="K161" s="171"/>
      <c r="L161" s="171"/>
      <c r="M161" s="171"/>
      <c r="N161" s="171"/>
      <c r="O161" s="171"/>
      <c r="P161" s="171"/>
      <c r="Q161" s="171"/>
      <c r="R161" s="171"/>
      <c r="S161" s="171"/>
      <c r="T161" s="171"/>
      <c r="U161" s="171"/>
      <c r="V161" s="171"/>
      <c r="W161" s="171"/>
      <c r="X161" s="171"/>
      <c r="Y161" s="171"/>
      <c r="Z161" s="97"/>
      <c r="AA161" s="98"/>
      <c r="AB161" s="98"/>
      <c r="AC161" s="171"/>
      <c r="AD161" s="171"/>
      <c r="AE161" s="171"/>
      <c r="AF161" s="171"/>
      <c r="AG161" s="171"/>
      <c r="AH161" s="171"/>
      <c r="AI161" s="171"/>
      <c r="AJ161" s="171"/>
      <c r="AK161" s="171">
        <f t="shared" si="276"/>
        <v>0</v>
      </c>
      <c r="AL161" s="171">
        <f t="shared" si="277"/>
        <v>0</v>
      </c>
      <c r="AM161" s="171">
        <f t="shared" si="278"/>
        <v>0</v>
      </c>
      <c r="AN161" s="171">
        <f t="shared" si="279"/>
        <v>0</v>
      </c>
      <c r="AO161" s="171">
        <f t="shared" si="280"/>
        <v>0</v>
      </c>
      <c r="AP161" s="222"/>
      <c r="AQ161" s="222"/>
      <c r="AR161" s="222"/>
      <c r="AS161" s="222"/>
      <c r="AT161" s="222"/>
      <c r="AU161" s="222"/>
      <c r="AV161" s="222"/>
      <c r="AW161" s="222"/>
    </row>
    <row r="162" spans="3:49" s="4" customFormat="1">
      <c r="F162" s="171"/>
      <c r="G162" s="171"/>
      <c r="H162" s="171"/>
      <c r="I162" s="171"/>
      <c r="J162" s="171"/>
      <c r="K162" s="171"/>
      <c r="L162" s="171"/>
      <c r="M162" s="171"/>
      <c r="N162" s="171"/>
      <c r="O162" s="171"/>
      <c r="P162" s="171"/>
      <c r="Q162" s="171"/>
      <c r="R162" s="171"/>
      <c r="S162" s="171"/>
      <c r="T162" s="171"/>
      <c r="U162" s="171"/>
      <c r="V162" s="171"/>
      <c r="W162" s="171"/>
      <c r="X162" s="171"/>
      <c r="Y162" s="171"/>
      <c r="Z162" s="97"/>
      <c r="AA162" s="98"/>
      <c r="AB162" s="98"/>
      <c r="AC162" s="171"/>
      <c r="AD162" s="171"/>
      <c r="AE162" s="171"/>
      <c r="AF162" s="171"/>
      <c r="AG162" s="171"/>
      <c r="AH162" s="171"/>
      <c r="AI162" s="171"/>
      <c r="AJ162" s="171"/>
      <c r="AK162" s="171"/>
      <c r="AL162" s="176"/>
      <c r="AM162" s="176"/>
      <c r="AN162" s="176"/>
      <c r="AO162" s="176"/>
      <c r="AP162" s="222"/>
      <c r="AQ162" s="222"/>
      <c r="AR162" s="222"/>
      <c r="AS162" s="222"/>
      <c r="AT162" s="222"/>
      <c r="AU162" s="222"/>
      <c r="AV162" s="222"/>
      <c r="AW162" s="222"/>
    </row>
    <row r="163" spans="3:49" s="4" customFormat="1">
      <c r="F163" s="171"/>
      <c r="G163" s="171"/>
      <c r="H163" s="171"/>
      <c r="I163" s="171"/>
      <c r="J163" s="171"/>
      <c r="K163" s="171"/>
      <c r="L163" s="171"/>
      <c r="M163" s="171"/>
      <c r="N163" s="171"/>
      <c r="O163" s="171"/>
      <c r="P163" s="171"/>
      <c r="Q163" s="171"/>
      <c r="R163" s="171"/>
      <c r="S163" s="171"/>
      <c r="T163" s="171"/>
      <c r="U163" s="171"/>
      <c r="V163" s="171"/>
      <c r="W163" s="171"/>
      <c r="X163" s="171"/>
      <c r="Y163" s="171"/>
      <c r="Z163" s="97"/>
      <c r="AA163" s="98"/>
      <c r="AB163" s="98"/>
      <c r="AC163" s="171"/>
      <c r="AD163" s="171"/>
      <c r="AE163" s="171"/>
      <c r="AF163" s="171"/>
      <c r="AG163" s="171"/>
      <c r="AH163" s="171"/>
      <c r="AI163" s="171"/>
      <c r="AJ163" s="171"/>
      <c r="AK163" s="171"/>
      <c r="AL163" s="176"/>
      <c r="AM163" s="176"/>
      <c r="AN163" s="176"/>
      <c r="AO163" s="176"/>
      <c r="AP163" s="222"/>
      <c r="AQ163" s="222"/>
      <c r="AR163" s="222"/>
      <c r="AS163" s="222"/>
      <c r="AT163" s="222"/>
      <c r="AU163" s="222"/>
      <c r="AV163" s="222"/>
      <c r="AW163" s="222"/>
    </row>
    <row r="164" spans="3:49" s="31" customFormat="1">
      <c r="C164" s="168" t="str">
        <f t="array" ref="C164">QoS_usage_factor_services</f>
        <v>Metallic Path Facility (MPF) Rentals</v>
      </c>
      <c r="F164" s="167">
        <f t="shared" ref="F164:Y164" si="335">F165*INDEX(service_volumes,MATCH($C164,service_vol_list,0),MATCH(F$5,service_vol_years,0))</f>
        <v>88011856.628878564</v>
      </c>
      <c r="G164" s="167">
        <f t="shared" si="335"/>
        <v>73714796.909557685</v>
      </c>
      <c r="H164" s="167">
        <f t="shared" si="335"/>
        <v>81727436.817575201</v>
      </c>
      <c r="I164" s="167">
        <f t="shared" si="335"/>
        <v>92994884.340505242</v>
      </c>
      <c r="J164" s="167">
        <f t="shared" si="335"/>
        <v>77461175.836638793</v>
      </c>
      <c r="K164" s="167">
        <f t="shared" si="335"/>
        <v>10764866.950983874</v>
      </c>
      <c r="L164" s="167">
        <f t="shared" si="335"/>
        <v>8934873.6973903868</v>
      </c>
      <c r="M164" s="167">
        <f t="shared" si="335"/>
        <v>9900504.6666954085</v>
      </c>
      <c r="N164" s="167">
        <f t="shared" si="335"/>
        <v>11244821.130397454</v>
      </c>
      <c r="O164" s="167">
        <f t="shared" si="335"/>
        <v>9320502.1567345504</v>
      </c>
      <c r="P164" s="167">
        <f t="shared" si="335"/>
        <v>39311965.926245309</v>
      </c>
      <c r="Q164" s="167">
        <f t="shared" si="335"/>
        <v>32834342.383844163</v>
      </c>
      <c r="R164" s="167">
        <f t="shared" si="335"/>
        <v>39156339.509730205</v>
      </c>
      <c r="S164" s="167">
        <f t="shared" si="335"/>
        <v>41240483.565148428</v>
      </c>
      <c r="T164" s="167">
        <f t="shared" si="335"/>
        <v>37073052.715567477</v>
      </c>
      <c r="U164" s="167">
        <f t="shared" si="335"/>
        <v>27164738.847097047</v>
      </c>
      <c r="V164" s="167">
        <f t="shared" si="335"/>
        <v>22533363.664315157</v>
      </c>
      <c r="W164" s="167">
        <f t="shared" si="335"/>
        <v>26429001.875318646</v>
      </c>
      <c r="X164" s="167">
        <f t="shared" si="335"/>
        <v>28356074.963188369</v>
      </c>
      <c r="Y164" s="167">
        <f t="shared" si="335"/>
        <v>24981098.237509102</v>
      </c>
      <c r="Z164" s="169"/>
      <c r="AA164" s="167">
        <f t="shared" ref="AA164" si="336">SUM(F164,P164)</f>
        <v>127323822.55512387</v>
      </c>
      <c r="AB164" s="167">
        <f t="shared" ref="AB164" si="337">SUM(G164,Q164)</f>
        <v>106549139.29340185</v>
      </c>
      <c r="AC164" s="167">
        <f t="shared" ref="AC164" si="338">SUM(H164,R164)</f>
        <v>120883776.32730541</v>
      </c>
      <c r="AD164" s="167">
        <f t="shared" ref="AD164" si="339">SUM(I164,S164)</f>
        <v>134235367.90565366</v>
      </c>
      <c r="AE164" s="167">
        <f t="shared" ref="AE164" si="340">SUM(J164,T164)</f>
        <v>114534228.55220628</v>
      </c>
      <c r="AF164" s="167">
        <f t="shared" ref="AF164" si="341">SUM(K164,U164)</f>
        <v>37929605.798080921</v>
      </c>
      <c r="AG164" s="167">
        <f t="shared" ref="AG164" si="342">SUM(L164,V164)</f>
        <v>31468237.361705542</v>
      </c>
      <c r="AH164" s="167">
        <f t="shared" ref="AH164" si="343">SUM(M164,W164)</f>
        <v>36329506.542014055</v>
      </c>
      <c r="AI164" s="167">
        <f t="shared" ref="AI164" si="344">SUM(N164,X164)</f>
        <v>39600896.093585819</v>
      </c>
      <c r="AJ164" s="167">
        <f t="shared" ref="AJ164" si="345">SUM(O164,Y164)</f>
        <v>34301600.39424365</v>
      </c>
      <c r="AK164" s="167">
        <f t="shared" si="276"/>
        <v>165253428.35320479</v>
      </c>
      <c r="AL164" s="167">
        <f t="shared" si="277"/>
        <v>138017376.65510738</v>
      </c>
      <c r="AM164" s="167">
        <f t="shared" si="278"/>
        <v>157213282.86931947</v>
      </c>
      <c r="AN164" s="167">
        <f t="shared" si="279"/>
        <v>173836263.99923947</v>
      </c>
      <c r="AO164" s="167">
        <f t="shared" si="280"/>
        <v>148835828.94644994</v>
      </c>
      <c r="AP164" s="249"/>
      <c r="AQ164" s="249"/>
      <c r="AR164" s="249"/>
      <c r="AS164" s="249"/>
      <c r="AT164" s="249"/>
      <c r="AU164" s="249"/>
      <c r="AV164" s="249"/>
      <c r="AW164" s="249"/>
    </row>
    <row r="165" spans="3:49" s="224" customFormat="1">
      <c r="C165" s="168" t="s">
        <v>304</v>
      </c>
      <c r="F165" s="172">
        <f>SUM(F166:F181)</f>
        <v>9.5933365802176631</v>
      </c>
      <c r="G165" s="172">
        <f t="shared" ref="G165" si="346">SUM(G166:G181)</f>
        <v>8.049221022832949</v>
      </c>
      <c r="H165" s="172">
        <f t="shared" ref="H165" si="347">SUM(H166:H181)</f>
        <v>8.7377497341257637</v>
      </c>
      <c r="I165" s="172">
        <f t="shared" ref="I165" si="348">SUM(I166:I181)</f>
        <v>9.6055670173259955</v>
      </c>
      <c r="J165" s="172">
        <f t="shared" ref="J165" si="349">SUM(J166:J181)</f>
        <v>8.5018077605004887</v>
      </c>
      <c r="K165" s="172">
        <f t="shared" ref="K165" si="350">SUM(K166:K181)</f>
        <v>1.1733759047660446</v>
      </c>
      <c r="L165" s="172">
        <f t="shared" ref="L165" si="351">SUM(L166:L181)</f>
        <v>0.9756355062556924</v>
      </c>
      <c r="M165" s="172">
        <f t="shared" ref="M165" si="352">SUM(M166:M181)</f>
        <v>1.0584955969220535</v>
      </c>
      <c r="N165" s="172">
        <f t="shared" ref="N165" si="353">SUM(N166:N181)</f>
        <v>1.1614927394326535</v>
      </c>
      <c r="O165" s="172">
        <f t="shared" ref="O165" si="354">SUM(O166:O181)</f>
        <v>1.0229785013204853</v>
      </c>
      <c r="P165" s="172">
        <f t="shared" ref="P165" si="355">SUM(P166:P181)</f>
        <v>4.2850240320549506</v>
      </c>
      <c r="Q165" s="172">
        <f t="shared" ref="Q165" si="356">SUM(Q166:Q181)</f>
        <v>3.5853165180824913</v>
      </c>
      <c r="R165" s="172">
        <f t="shared" ref="R165" si="357">SUM(R166:R181)</f>
        <v>4.1863333595567696</v>
      </c>
      <c r="S165" s="172">
        <f t="shared" ref="S165" si="358">SUM(S166:S181)</f>
        <v>4.2597851647568632</v>
      </c>
      <c r="T165" s="172">
        <f t="shared" ref="T165" si="359">SUM(T166:T181)</f>
        <v>4.0689798970695819</v>
      </c>
      <c r="U165" s="172">
        <f t="shared" ref="U165" si="360">SUM(U166:U181)</f>
        <v>2.9609701789702649</v>
      </c>
      <c r="V165" s="172">
        <f t="shared" ref="V165" si="361">SUM(V166:V181)</f>
        <v>2.4605104012492891</v>
      </c>
      <c r="W165" s="172">
        <f t="shared" ref="W165" si="362">SUM(W166:W181)</f>
        <v>2.8256117296904399</v>
      </c>
      <c r="X165" s="172">
        <f t="shared" ref="X165" si="363">SUM(X166:X181)</f>
        <v>2.9289372242230787</v>
      </c>
      <c r="Y165" s="172">
        <f t="shared" ref="Y165" si="364">SUM(Y166:Y181)</f>
        <v>2.7418186280748791</v>
      </c>
      <c r="Z165" s="169"/>
      <c r="AA165" s="167">
        <f t="shared" ref="AA165:AA179" si="365">SUM(F165,P165)</f>
        <v>13.878360612272614</v>
      </c>
      <c r="AB165" s="167">
        <f t="shared" ref="AB165:AB179" si="366">SUM(G165,Q165)</f>
        <v>11.63453754091544</v>
      </c>
      <c r="AC165" s="167">
        <f t="shared" ref="AC165:AC179" si="367">SUM(H165,R165)</f>
        <v>12.924083093682533</v>
      </c>
      <c r="AD165" s="167">
        <f t="shared" ref="AD165:AD179" si="368">SUM(I165,S165)</f>
        <v>13.865352182082859</v>
      </c>
      <c r="AE165" s="167">
        <f t="shared" ref="AE165:AE179" si="369">SUM(J165,T165)</f>
        <v>12.570787657570071</v>
      </c>
      <c r="AF165" s="167">
        <f t="shared" ref="AF165:AF179" si="370">SUM(K165,U165)</f>
        <v>4.1343460837363093</v>
      </c>
      <c r="AG165" s="167">
        <f t="shared" ref="AG165:AG179" si="371">SUM(L165,V165)</f>
        <v>3.4361459075049816</v>
      </c>
      <c r="AH165" s="167">
        <f t="shared" ref="AH165:AH179" si="372">SUM(M165,W165)</f>
        <v>3.8841073266124937</v>
      </c>
      <c r="AI165" s="167">
        <f t="shared" ref="AI165:AI179" si="373">SUM(N165,X165)</f>
        <v>4.0904299636557324</v>
      </c>
      <c r="AJ165" s="167">
        <f t="shared" ref="AJ165:AJ179" si="374">SUM(O165,Y165)</f>
        <v>3.7647971293953644</v>
      </c>
      <c r="AK165" s="306">
        <f t="shared" si="276"/>
        <v>18.012706696008923</v>
      </c>
      <c r="AL165" s="306">
        <f t="shared" si="277"/>
        <v>15.070683448420422</v>
      </c>
      <c r="AM165" s="306">
        <f t="shared" si="278"/>
        <v>16.808190420295027</v>
      </c>
      <c r="AN165" s="306">
        <f t="shared" si="279"/>
        <v>17.955782145738592</v>
      </c>
      <c r="AO165" s="306">
        <f t="shared" si="280"/>
        <v>16.335584786965434</v>
      </c>
      <c r="AP165" s="249"/>
      <c r="AQ165" s="249"/>
      <c r="AR165" s="248"/>
      <c r="AS165" s="248"/>
      <c r="AT165" s="248"/>
      <c r="AU165" s="249"/>
      <c r="AV165" s="249"/>
      <c r="AW165" s="249"/>
    </row>
    <row r="166" spans="3:49">
      <c r="C166" s="4" t="str">
        <f t="array" ref="C166:C182">relevant_comp_codes</f>
        <v>CF187</v>
      </c>
      <c r="D166" s="4" t="str">
        <f>INDEX('Unadjusted forecasts'!C$7:C$58,MATCH($C166,'Unadjusted forecasts'!$B$7:$B$58,0))</f>
        <v>MPF Line Testing Systems</v>
      </c>
      <c r="F166" s="171">
        <f t="shared" ref="F166:Y166" si="375">IFERROR(F79*(INDEX(ufac_mpf,MATCH($C166,ufac_mpf_cpdes,0),MATCH(F$5,ufac_years,0))),9999)</f>
        <v>3.3322453301004737E-6</v>
      </c>
      <c r="G166" s="171">
        <f t="shared" si="375"/>
        <v>2.7799244344338081E-6</v>
      </c>
      <c r="H166" s="171">
        <f t="shared" si="375"/>
        <v>3.399576915387863E-6</v>
      </c>
      <c r="I166" s="171">
        <f t="shared" si="375"/>
        <v>3.2175870388670878E-6</v>
      </c>
      <c r="J166" s="171">
        <f t="shared" si="375"/>
        <v>3.2745126438683993E-6</v>
      </c>
      <c r="K166" s="171">
        <f t="shared" si="375"/>
        <v>-2.8043914434227707E-4</v>
      </c>
      <c r="L166" s="171">
        <f t="shared" si="375"/>
        <v>-2.3243518169366613E-4</v>
      </c>
      <c r="M166" s="171">
        <f t="shared" si="375"/>
        <v>-2.8458253804637223E-4</v>
      </c>
      <c r="N166" s="171">
        <f t="shared" si="375"/>
        <v>-2.6946415794770404E-4</v>
      </c>
      <c r="O166" s="171">
        <f t="shared" si="375"/>
        <v>-2.7403032424887426E-4</v>
      </c>
      <c r="P166" s="171">
        <f t="shared" si="375"/>
        <v>1.7930810628849381E-2</v>
      </c>
      <c r="Q166" s="171">
        <f t="shared" si="375"/>
        <v>1.495877213663643E-2</v>
      </c>
      <c r="R166" s="171">
        <f t="shared" si="375"/>
        <v>1.8293121859124854E-2</v>
      </c>
      <c r="S166" s="171">
        <f t="shared" si="375"/>
        <v>1.7313834415074839E-2</v>
      </c>
      <c r="T166" s="171">
        <f t="shared" si="375"/>
        <v>1.7620151070091478E-2</v>
      </c>
      <c r="U166" s="171">
        <f t="shared" si="375"/>
        <v>1.4119471106824617E-2</v>
      </c>
      <c r="V166" s="171">
        <f t="shared" si="375"/>
        <v>1.1702581106608014E-2</v>
      </c>
      <c r="W166" s="171">
        <f t="shared" si="375"/>
        <v>1.4328081526837054E-2</v>
      </c>
      <c r="X166" s="171">
        <f t="shared" si="375"/>
        <v>1.3566905580854972E-2</v>
      </c>
      <c r="Y166" s="171">
        <f t="shared" si="375"/>
        <v>1.3796801636591189E-2</v>
      </c>
      <c r="AA166" s="98">
        <f t="shared" si="365"/>
        <v>1.7934142874179482E-2</v>
      </c>
      <c r="AB166" s="98">
        <f t="shared" si="366"/>
        <v>1.4961552061070863E-2</v>
      </c>
      <c r="AC166" s="98">
        <f t="shared" si="367"/>
        <v>1.8296521436040242E-2</v>
      </c>
      <c r="AD166" s="98">
        <f t="shared" si="368"/>
        <v>1.7317052002113708E-2</v>
      </c>
      <c r="AE166" s="98">
        <f t="shared" si="369"/>
        <v>1.7623425582735348E-2</v>
      </c>
      <c r="AF166" s="98">
        <f t="shared" si="370"/>
        <v>1.383903196248234E-2</v>
      </c>
      <c r="AG166" s="98">
        <f t="shared" si="371"/>
        <v>1.1470145924914348E-2</v>
      </c>
      <c r="AH166" s="98">
        <f t="shared" si="372"/>
        <v>1.4043498988790683E-2</v>
      </c>
      <c r="AI166" s="98">
        <f t="shared" si="373"/>
        <v>1.3297441422907268E-2</v>
      </c>
      <c r="AJ166" s="98">
        <f t="shared" si="374"/>
        <v>1.3522771312342315E-2</v>
      </c>
      <c r="AK166" s="98">
        <f t="shared" si="276"/>
        <v>3.1773174836661824E-2</v>
      </c>
      <c r="AL166" s="98">
        <f t="shared" si="277"/>
        <v>2.6431697985985211E-2</v>
      </c>
      <c r="AM166" s="98">
        <f t="shared" si="278"/>
        <v>3.2340020424830924E-2</v>
      </c>
      <c r="AN166" s="98">
        <f t="shared" si="279"/>
        <v>3.0614493425020976E-2</v>
      </c>
      <c r="AO166" s="98">
        <f t="shared" si="280"/>
        <v>3.1146196895077662E-2</v>
      </c>
      <c r="AP166" s="222"/>
      <c r="AQ166" s="246"/>
      <c r="AR166" s="246"/>
      <c r="AS166" s="246"/>
      <c r="AT166" s="246"/>
      <c r="AU166" s="222"/>
      <c r="AV166" s="222"/>
      <c r="AW166" s="222"/>
    </row>
    <row r="167" spans="3:49">
      <c r="C167" s="4" t="str">
        <v>CL133</v>
      </c>
      <c r="D167" s="4" t="str">
        <f>INDEX('Unadjusted forecasts'!C$7:C$58,MATCH($C167,'Unadjusted forecasts'!$B$7:$B$58,0))</f>
        <v>WLA tie cables</v>
      </c>
      <c r="F167" s="171">
        <f t="shared" ref="F167:Y167" si="376">IFERROR(F80*(INDEX(ufac_mpf,MATCH($C167,ufac_mpf_cpdes,0),MATCH(F$5,ufac_years,0))),9999)</f>
        <v>0</v>
      </c>
      <c r="G167" s="171">
        <f t="shared" si="376"/>
        <v>0</v>
      </c>
      <c r="H167" s="171">
        <f t="shared" si="376"/>
        <v>0</v>
      </c>
      <c r="I167" s="171">
        <f t="shared" si="376"/>
        <v>0</v>
      </c>
      <c r="J167" s="171">
        <f t="shared" si="376"/>
        <v>0</v>
      </c>
      <c r="K167" s="171">
        <f t="shared" si="376"/>
        <v>0</v>
      </c>
      <c r="L167" s="171">
        <f t="shared" si="376"/>
        <v>0</v>
      </c>
      <c r="M167" s="171">
        <f t="shared" si="376"/>
        <v>0</v>
      </c>
      <c r="N167" s="171">
        <f t="shared" si="376"/>
        <v>0</v>
      </c>
      <c r="O167" s="171">
        <f t="shared" si="376"/>
        <v>0</v>
      </c>
      <c r="P167" s="171">
        <f t="shared" si="376"/>
        <v>0</v>
      </c>
      <c r="Q167" s="171">
        <f t="shared" si="376"/>
        <v>0</v>
      </c>
      <c r="R167" s="171">
        <f t="shared" si="376"/>
        <v>0</v>
      </c>
      <c r="S167" s="171">
        <f t="shared" si="376"/>
        <v>0</v>
      </c>
      <c r="T167" s="171">
        <f t="shared" si="376"/>
        <v>0</v>
      </c>
      <c r="U167" s="171">
        <f t="shared" si="376"/>
        <v>0</v>
      </c>
      <c r="V167" s="171">
        <f t="shared" si="376"/>
        <v>0</v>
      </c>
      <c r="W167" s="171">
        <f t="shared" si="376"/>
        <v>0</v>
      </c>
      <c r="X167" s="171">
        <f t="shared" si="376"/>
        <v>0</v>
      </c>
      <c r="Y167" s="171">
        <f t="shared" si="376"/>
        <v>0</v>
      </c>
      <c r="AA167" s="98">
        <f t="shared" si="365"/>
        <v>0</v>
      </c>
      <c r="AB167" s="98">
        <f t="shared" si="366"/>
        <v>0</v>
      </c>
      <c r="AC167" s="98">
        <f t="shared" si="367"/>
        <v>0</v>
      </c>
      <c r="AD167" s="98">
        <f t="shared" si="368"/>
        <v>0</v>
      </c>
      <c r="AE167" s="98">
        <f t="shared" si="369"/>
        <v>0</v>
      </c>
      <c r="AF167" s="98">
        <f t="shared" si="370"/>
        <v>0</v>
      </c>
      <c r="AG167" s="98">
        <f t="shared" si="371"/>
        <v>0</v>
      </c>
      <c r="AH167" s="98">
        <f t="shared" si="372"/>
        <v>0</v>
      </c>
      <c r="AI167" s="98">
        <f t="shared" si="373"/>
        <v>0</v>
      </c>
      <c r="AJ167" s="98">
        <f t="shared" si="374"/>
        <v>0</v>
      </c>
      <c r="AK167" s="98">
        <f t="shared" si="276"/>
        <v>0</v>
      </c>
      <c r="AL167" s="98">
        <f t="shared" si="277"/>
        <v>0</v>
      </c>
      <c r="AM167" s="98">
        <f t="shared" si="278"/>
        <v>0</v>
      </c>
      <c r="AN167" s="98">
        <f t="shared" si="279"/>
        <v>0</v>
      </c>
      <c r="AO167" s="98">
        <f t="shared" si="280"/>
        <v>0</v>
      </c>
      <c r="AP167" s="222"/>
      <c r="AQ167" s="246"/>
      <c r="AR167" s="246"/>
      <c r="AS167" s="246"/>
      <c r="AT167" s="246"/>
      <c r="AU167" s="222"/>
      <c r="AV167" s="222"/>
      <c r="AW167" s="222"/>
    </row>
    <row r="168" spans="3:49">
      <c r="C168" s="4" t="str">
        <v>CL171</v>
      </c>
      <c r="D168" s="4" t="str">
        <f>INDEX('Unadjusted forecasts'!C$7:C$58,MATCH($C168,'Unadjusted forecasts'!$B$7:$B$58,0))</f>
        <v>E side copper capital</v>
      </c>
      <c r="F168" s="171">
        <f t="shared" ref="F168:Y168" si="377">IFERROR(F81*(INDEX(ufac_mpf,MATCH($C168,ufac_mpf_cpdes,0),MATCH(F$5,ufac_years,0))),9999)</f>
        <v>1.6574055659812782E-5</v>
      </c>
      <c r="G168" s="171">
        <f t="shared" si="377"/>
        <v>1.3841520854767831E-5</v>
      </c>
      <c r="H168" s="171">
        <f t="shared" si="377"/>
        <v>1.7132099672693162E-5</v>
      </c>
      <c r="I168" s="171">
        <f t="shared" si="377"/>
        <v>1.6448257207234056E-5</v>
      </c>
      <c r="J168" s="171">
        <f t="shared" si="377"/>
        <v>1.6695694457691353E-5</v>
      </c>
      <c r="K168" s="171">
        <f t="shared" si="377"/>
        <v>5.716439859804442E-5</v>
      </c>
      <c r="L168" s="171">
        <f t="shared" si="377"/>
        <v>4.7521560220639038E-5</v>
      </c>
      <c r="M168" s="171">
        <f t="shared" si="377"/>
        <v>5.9052324891604312E-5</v>
      </c>
      <c r="N168" s="171">
        <f t="shared" si="377"/>
        <v>5.6923542889444781E-5</v>
      </c>
      <c r="O168" s="171">
        <f t="shared" si="377"/>
        <v>5.8031171046316048E-5</v>
      </c>
      <c r="P168" s="171">
        <f t="shared" si="377"/>
        <v>8.3966922306200911E-2</v>
      </c>
      <c r="Q168" s="171">
        <f t="shared" si="377"/>
        <v>7.012344655207213E-2</v>
      </c>
      <c r="R168" s="171">
        <f t="shared" si="377"/>
        <v>8.6794066080466276E-2</v>
      </c>
      <c r="S168" s="171">
        <f t="shared" si="377"/>
        <v>8.3329606424637284E-2</v>
      </c>
      <c r="T168" s="171">
        <f t="shared" si="377"/>
        <v>8.4583164685285858E-2</v>
      </c>
      <c r="U168" s="171">
        <f t="shared" si="377"/>
        <v>5.4436374887127104E-2</v>
      </c>
      <c r="V168" s="171">
        <f t="shared" si="377"/>
        <v>4.5253716138638607E-2</v>
      </c>
      <c r="W168" s="171">
        <f t="shared" si="377"/>
        <v>5.6234204760194396E-2</v>
      </c>
      <c r="X168" s="171">
        <f t="shared" si="377"/>
        <v>5.4207013396958589E-2</v>
      </c>
      <c r="Y168" s="171">
        <f t="shared" si="377"/>
        <v>5.5261782852454013E-2</v>
      </c>
      <c r="AA168" s="98">
        <f t="shared" si="365"/>
        <v>8.3983496361860727E-2</v>
      </c>
      <c r="AB168" s="98">
        <f t="shared" si="366"/>
        <v>7.0137288072926893E-2</v>
      </c>
      <c r="AC168" s="98">
        <f t="shared" si="367"/>
        <v>8.6811198180138965E-2</v>
      </c>
      <c r="AD168" s="98">
        <f t="shared" si="368"/>
        <v>8.3346054681844514E-2</v>
      </c>
      <c r="AE168" s="98">
        <f t="shared" si="369"/>
        <v>8.4599860379743555E-2</v>
      </c>
      <c r="AF168" s="98">
        <f t="shared" si="370"/>
        <v>5.4493539285725145E-2</v>
      </c>
      <c r="AG168" s="98">
        <f t="shared" si="371"/>
        <v>4.5301237698859249E-2</v>
      </c>
      <c r="AH168" s="98">
        <f t="shared" si="372"/>
        <v>5.6293257085086E-2</v>
      </c>
      <c r="AI168" s="98">
        <f t="shared" si="373"/>
        <v>5.4263936939848031E-2</v>
      </c>
      <c r="AJ168" s="98">
        <f t="shared" si="374"/>
        <v>5.5319814023500329E-2</v>
      </c>
      <c r="AK168" s="98">
        <f t="shared" si="276"/>
        <v>0.13847703564758587</v>
      </c>
      <c r="AL168" s="98">
        <f t="shared" si="277"/>
        <v>0.11543852577178615</v>
      </c>
      <c r="AM168" s="98">
        <f t="shared" si="278"/>
        <v>0.14310445526522497</v>
      </c>
      <c r="AN168" s="98">
        <f t="shared" si="279"/>
        <v>0.13760999162169255</v>
      </c>
      <c r="AO168" s="98">
        <f t="shared" si="280"/>
        <v>0.13991967440324388</v>
      </c>
      <c r="AP168" s="222"/>
      <c r="AQ168" s="246"/>
      <c r="AR168" s="246"/>
      <c r="AS168" s="246"/>
      <c r="AT168" s="246"/>
      <c r="AU168" s="222"/>
      <c r="AV168" s="222"/>
      <c r="AW168" s="222"/>
    </row>
    <row r="169" spans="3:49">
      <c r="C169" s="4" t="str">
        <v>CL172</v>
      </c>
      <c r="D169" s="4" t="str">
        <f>INDEX('Unadjusted forecasts'!C$7:C$58,MATCH($C169,'Unadjusted forecasts'!$B$7:$B$58,0))</f>
        <v>E side copper current</v>
      </c>
      <c r="F169" s="171">
        <f t="shared" ref="F169:Y169" si="378">IFERROR(F82*(INDEX(ufac_mpf,MATCH($C169,ufac_mpf_cpdes,0),MATCH(F$5,ufac_years,0))),9999)</f>
        <v>2.5224935116839435</v>
      </c>
      <c r="G169" s="171">
        <f t="shared" si="378"/>
        <v>2.1208351101209599</v>
      </c>
      <c r="H169" s="171">
        <f t="shared" si="378"/>
        <v>2.3063722792242296</v>
      </c>
      <c r="I169" s="171">
        <f t="shared" si="378"/>
        <v>2.5391445556892913</v>
      </c>
      <c r="J169" s="171">
        <f t="shared" si="378"/>
        <v>2.2556531028184623</v>
      </c>
      <c r="K169" s="171">
        <f t="shared" si="378"/>
        <v>7.0244925078691345E-2</v>
      </c>
      <c r="L169" s="171">
        <f t="shared" si="378"/>
        <v>5.840168554336269E-2</v>
      </c>
      <c r="M169" s="171">
        <f t="shared" si="378"/>
        <v>6.3341521413721416E-2</v>
      </c>
      <c r="N169" s="171">
        <f t="shared" si="378"/>
        <v>6.9528690808363158E-2</v>
      </c>
      <c r="O169" s="171">
        <f t="shared" si="378"/>
        <v>6.1193416339354399E-2</v>
      </c>
      <c r="P169" s="171">
        <f t="shared" si="378"/>
        <v>0.47810440994047526</v>
      </c>
      <c r="Q169" s="171">
        <f t="shared" si="378"/>
        <v>0.4019755112188656</v>
      </c>
      <c r="R169" s="171">
        <f t="shared" si="378"/>
        <v>0.43714156351801586</v>
      </c>
      <c r="S169" s="171">
        <f t="shared" si="378"/>
        <v>0.48126038934426585</v>
      </c>
      <c r="T169" s="171">
        <f t="shared" si="378"/>
        <v>0.42752843198930152</v>
      </c>
      <c r="U169" s="171">
        <f t="shared" si="378"/>
        <v>0.46553360814833999</v>
      </c>
      <c r="V169" s="171">
        <f t="shared" si="378"/>
        <v>0.38704500520840879</v>
      </c>
      <c r="W169" s="171">
        <f t="shared" si="378"/>
        <v>0.41978273841564789</v>
      </c>
      <c r="X169" s="171">
        <f t="shared" si="378"/>
        <v>0.46078691472142191</v>
      </c>
      <c r="Y169" s="171">
        <f t="shared" si="378"/>
        <v>0.40554661950981119</v>
      </c>
      <c r="AA169" s="98">
        <f t="shared" si="365"/>
        <v>3.000597921624419</v>
      </c>
      <c r="AB169" s="98">
        <f t="shared" si="366"/>
        <v>2.5228106213398256</v>
      </c>
      <c r="AC169" s="98">
        <f t="shared" si="367"/>
        <v>2.7435138427422454</v>
      </c>
      <c r="AD169" s="98">
        <f t="shared" si="368"/>
        <v>3.0204049450335573</v>
      </c>
      <c r="AE169" s="98">
        <f t="shared" si="369"/>
        <v>2.6831815348077637</v>
      </c>
      <c r="AF169" s="98">
        <f t="shared" si="370"/>
        <v>0.53577853322703128</v>
      </c>
      <c r="AG169" s="98">
        <f t="shared" si="371"/>
        <v>0.44544669075177146</v>
      </c>
      <c r="AH169" s="98">
        <f t="shared" si="372"/>
        <v>0.4831242598293693</v>
      </c>
      <c r="AI169" s="98">
        <f t="shared" si="373"/>
        <v>0.53031560552978507</v>
      </c>
      <c r="AJ169" s="98">
        <f t="shared" si="374"/>
        <v>0.46674003584916557</v>
      </c>
      <c r="AK169" s="98">
        <f t="shared" si="276"/>
        <v>3.5363764548514505</v>
      </c>
      <c r="AL169" s="98">
        <f t="shared" si="277"/>
        <v>2.9682573120915969</v>
      </c>
      <c r="AM169" s="98">
        <f t="shared" si="278"/>
        <v>3.2266381025716147</v>
      </c>
      <c r="AN169" s="98">
        <f t="shared" si="279"/>
        <v>3.5507205505633426</v>
      </c>
      <c r="AO169" s="98">
        <f t="shared" si="280"/>
        <v>3.1499215706569292</v>
      </c>
      <c r="AP169" s="222"/>
      <c r="AQ169" s="246"/>
      <c r="AR169" s="246"/>
      <c r="AS169" s="246"/>
      <c r="AT169" s="246"/>
      <c r="AU169" s="222"/>
      <c r="AV169" s="222"/>
      <c r="AW169" s="222"/>
    </row>
    <row r="170" spans="3:49" s="4" customFormat="1">
      <c r="C170" s="4" t="str">
        <v>CL173</v>
      </c>
      <c r="D170" s="4" t="str">
        <f>INDEX('Unadjusted forecasts'!C$7:C$58,MATCH($C170,'Unadjusted forecasts'!$B$7:$B$58,0))</f>
        <v>D side copper capital</v>
      </c>
      <c r="F170" s="171">
        <f t="shared" ref="F170:Y170" si="379">IFERROR(F83*(INDEX(ufac_mpf,MATCH($C170,ufac_mpf_cpdes,0),MATCH(F$5,ufac_years,0))),9999)</f>
        <v>-1.6880720239914441E-3</v>
      </c>
      <c r="G170" s="171">
        <f t="shared" si="379"/>
        <v>-1.4096631951050708E-3</v>
      </c>
      <c r="H170" s="171">
        <f t="shared" si="379"/>
        <v>-1.7446097310924583E-3</v>
      </c>
      <c r="I170" s="171">
        <f t="shared" si="379"/>
        <v>-1.6747533066968914E-3</v>
      </c>
      <c r="J170" s="171">
        <f t="shared" si="379"/>
        <v>-1.6996336759467004E-3</v>
      </c>
      <c r="K170" s="171">
        <f t="shared" si="379"/>
        <v>5.3525440030287308E-4</v>
      </c>
      <c r="L170" s="171">
        <f t="shared" si="379"/>
        <v>4.4547021423704228E-4</v>
      </c>
      <c r="M170" s="171">
        <f t="shared" si="379"/>
        <v>5.5446041007544365E-4</v>
      </c>
      <c r="N170" s="171">
        <f t="shared" si="379"/>
        <v>5.355961819351211E-4</v>
      </c>
      <c r="O170" s="171">
        <f t="shared" si="379"/>
        <v>5.4763611393572771E-4</v>
      </c>
      <c r="P170" s="171">
        <f t="shared" si="379"/>
        <v>0.47871183688935726</v>
      </c>
      <c r="Q170" s="171">
        <f t="shared" si="379"/>
        <v>0.39975928037030789</v>
      </c>
      <c r="R170" s="171">
        <f t="shared" si="379"/>
        <v>0.4947450802789628</v>
      </c>
      <c r="S170" s="171">
        <f t="shared" si="379"/>
        <v>0.47493484898216476</v>
      </c>
      <c r="T170" s="171">
        <f t="shared" si="379"/>
        <v>0.48199054749312009</v>
      </c>
      <c r="U170" s="171">
        <f t="shared" si="379"/>
        <v>0.23864649399665522</v>
      </c>
      <c r="V170" s="171">
        <f t="shared" si="379"/>
        <v>0.19861565780207263</v>
      </c>
      <c r="W170" s="171">
        <f t="shared" si="379"/>
        <v>0.24720961256848931</v>
      </c>
      <c r="X170" s="171">
        <f t="shared" si="379"/>
        <v>0.23879887945710593</v>
      </c>
      <c r="Y170" s="171">
        <f t="shared" si="379"/>
        <v>0.24416695781064601</v>
      </c>
      <c r="Z170" s="97"/>
      <c r="AA170" s="98">
        <f t="shared" si="365"/>
        <v>0.4770237648653658</v>
      </c>
      <c r="AB170" s="98">
        <f t="shared" si="366"/>
        <v>0.39834961717520284</v>
      </c>
      <c r="AC170" s="98">
        <f t="shared" si="367"/>
        <v>0.49300047054787033</v>
      </c>
      <c r="AD170" s="98">
        <f t="shared" si="368"/>
        <v>0.47326009567546784</v>
      </c>
      <c r="AE170" s="98">
        <f t="shared" si="369"/>
        <v>0.48029091381717337</v>
      </c>
      <c r="AF170" s="98">
        <f t="shared" si="370"/>
        <v>0.2391817483969581</v>
      </c>
      <c r="AG170" s="98">
        <f t="shared" si="371"/>
        <v>0.19906112801630968</v>
      </c>
      <c r="AH170" s="98">
        <f t="shared" si="372"/>
        <v>0.24776407297856476</v>
      </c>
      <c r="AI170" s="98">
        <f t="shared" si="373"/>
        <v>0.23933447563904106</v>
      </c>
      <c r="AJ170" s="98">
        <f t="shared" si="374"/>
        <v>0.24471459392458175</v>
      </c>
      <c r="AK170" s="98">
        <f t="shared" si="276"/>
        <v>0.71620551326232396</v>
      </c>
      <c r="AL170" s="98">
        <f t="shared" si="277"/>
        <v>0.59741074519151249</v>
      </c>
      <c r="AM170" s="98">
        <f t="shared" si="278"/>
        <v>0.74076454352643506</v>
      </c>
      <c r="AN170" s="98">
        <f t="shared" si="279"/>
        <v>0.71259457131450887</v>
      </c>
      <c r="AO170" s="98">
        <f t="shared" si="280"/>
        <v>0.7250055077417551</v>
      </c>
      <c r="AP170" s="222"/>
      <c r="AQ170" s="246"/>
      <c r="AR170" s="246"/>
      <c r="AS170" s="246"/>
      <c r="AT170" s="246"/>
      <c r="AU170" s="222"/>
      <c r="AV170" s="222"/>
      <c r="AW170" s="222"/>
    </row>
    <row r="171" spans="3:49" s="4" customFormat="1">
      <c r="C171" s="4" t="str">
        <v>CL174</v>
      </c>
      <c r="D171" s="4" t="str">
        <f>INDEX('Unadjusted forecasts'!C$7:C$58,MATCH($C171,'Unadjusted forecasts'!$B$7:$B$58,0))</f>
        <v>D side copper current</v>
      </c>
      <c r="F171" s="171">
        <f t="shared" ref="F171:Y171" si="380">IFERROR(F84*(INDEX(ufac_mpf,MATCH($C171,ufac_mpf_cpdes,0),MATCH(F$5,ufac_years,0))),9999)</f>
        <v>5.2191074996616065</v>
      </c>
      <c r="G171" s="171">
        <f t="shared" si="380"/>
        <v>4.3837739161836833</v>
      </c>
      <c r="H171" s="171">
        <f t="shared" si="380"/>
        <v>4.7634430880273895</v>
      </c>
      <c r="I171" s="171">
        <f t="shared" si="380"/>
        <v>5.2404919493187005</v>
      </c>
      <c r="J171" s="171">
        <f t="shared" si="380"/>
        <v>4.647068920095335</v>
      </c>
      <c r="K171" s="171">
        <f t="shared" si="380"/>
        <v>0.78967081255192617</v>
      </c>
      <c r="L171" s="171">
        <f t="shared" si="380"/>
        <v>0.65748200314938665</v>
      </c>
      <c r="M171" s="171">
        <f t="shared" si="380"/>
        <v>0.71394194057849503</v>
      </c>
      <c r="N171" s="171">
        <f t="shared" si="380"/>
        <v>0.78449678049892679</v>
      </c>
      <c r="O171" s="171">
        <f t="shared" si="380"/>
        <v>0.69228269623065841</v>
      </c>
      <c r="P171" s="171">
        <f t="shared" si="380"/>
        <v>1.0575502397630636</v>
      </c>
      <c r="Q171" s="171">
        <f t="shared" si="380"/>
        <v>0.88828619767416339</v>
      </c>
      <c r="R171" s="171">
        <f t="shared" si="380"/>
        <v>0.96521874289190213</v>
      </c>
      <c r="S171" s="171">
        <f t="shared" si="380"/>
        <v>1.0618833809875983</v>
      </c>
      <c r="T171" s="171">
        <f t="shared" si="380"/>
        <v>0.94163778978703705</v>
      </c>
      <c r="U171" s="171">
        <f t="shared" si="380"/>
        <v>0.96745950916334433</v>
      </c>
      <c r="V171" s="171">
        <f t="shared" si="380"/>
        <v>0.80550934128493057</v>
      </c>
      <c r="W171" s="171">
        <f t="shared" si="380"/>
        <v>0.87468082702851246</v>
      </c>
      <c r="X171" s="171">
        <f t="shared" si="380"/>
        <v>0.9611205810545369</v>
      </c>
      <c r="Y171" s="171">
        <f t="shared" si="380"/>
        <v>0.84814515979536531</v>
      </c>
      <c r="Z171" s="97"/>
      <c r="AA171" s="98">
        <f t="shared" si="365"/>
        <v>6.2766577394246701</v>
      </c>
      <c r="AB171" s="98">
        <f t="shared" si="366"/>
        <v>5.2720601138578465</v>
      </c>
      <c r="AC171" s="98">
        <f t="shared" si="367"/>
        <v>5.7286618309192914</v>
      </c>
      <c r="AD171" s="98">
        <f t="shared" si="368"/>
        <v>6.3023753303062993</v>
      </c>
      <c r="AE171" s="98">
        <f t="shared" si="369"/>
        <v>5.5887067098823717</v>
      </c>
      <c r="AF171" s="98">
        <f t="shared" si="370"/>
        <v>1.7571303217152705</v>
      </c>
      <c r="AG171" s="98">
        <f t="shared" si="371"/>
        <v>1.4629913444343172</v>
      </c>
      <c r="AH171" s="98">
        <f t="shared" si="372"/>
        <v>1.5886227676070075</v>
      </c>
      <c r="AI171" s="98">
        <f t="shared" si="373"/>
        <v>1.7456173615534638</v>
      </c>
      <c r="AJ171" s="98">
        <f t="shared" si="374"/>
        <v>1.5404278560260236</v>
      </c>
      <c r="AK171" s="98">
        <f t="shared" si="276"/>
        <v>8.0337880611399406</v>
      </c>
      <c r="AL171" s="98">
        <f t="shared" si="277"/>
        <v>6.7350514582921637</v>
      </c>
      <c r="AM171" s="98">
        <f t="shared" si="278"/>
        <v>7.3172845985262986</v>
      </c>
      <c r="AN171" s="98">
        <f t="shared" si="279"/>
        <v>8.0479926918597631</v>
      </c>
      <c r="AO171" s="98">
        <f t="shared" si="280"/>
        <v>7.1291345659083953</v>
      </c>
      <c r="AP171" s="222"/>
      <c r="AQ171" s="246"/>
      <c r="AR171" s="246"/>
      <c r="AS171" s="246"/>
      <c r="AT171" s="246"/>
      <c r="AU171" s="222"/>
      <c r="AV171" s="222"/>
      <c r="AW171" s="222"/>
    </row>
    <row r="172" spans="3:49" s="4" customFormat="1">
      <c r="C172" s="4" t="str">
        <v>CL175</v>
      </c>
      <c r="D172" s="4" t="str">
        <f>INDEX('Unadjusted forecasts'!C$7:C$58,MATCH($C172,'Unadjusted forecasts'!$B$7:$B$58,0))</f>
        <v>Local exchanges general frames capital</v>
      </c>
      <c r="F172" s="171">
        <f t="shared" ref="F172:Y172" si="381">IFERROR(F85*(INDEX(ufac_mpf,MATCH($C172,ufac_mpf_cpdes,0),MATCH(F$5,ufac_years,0))),9999)</f>
        <v>1.7178248181236902E-6</v>
      </c>
      <c r="G172" s="171">
        <f t="shared" si="381"/>
        <v>1.4371279630486888E-6</v>
      </c>
      <c r="H172" s="171">
        <f t="shared" si="381"/>
        <v>1.7791251485165601E-6</v>
      </c>
      <c r="I172" s="171">
        <f t="shared" si="381"/>
        <v>1.7062113899033911E-6</v>
      </c>
      <c r="J172" s="171">
        <f t="shared" si="381"/>
        <v>1.7327937872043825E-6</v>
      </c>
      <c r="K172" s="171">
        <f t="shared" si="381"/>
        <v>-1.727914952044735E-6</v>
      </c>
      <c r="L172" s="171">
        <f t="shared" si="381"/>
        <v>-1.4396333975079054E-6</v>
      </c>
      <c r="M172" s="171">
        <f t="shared" si="381"/>
        <v>-1.7873287584883631E-6</v>
      </c>
      <c r="N172" s="171">
        <f t="shared" si="381"/>
        <v>-1.7167440034150187E-6</v>
      </c>
      <c r="O172" s="171">
        <f t="shared" si="381"/>
        <v>-1.7477927599661013E-6</v>
      </c>
      <c r="P172" s="171">
        <f t="shared" si="381"/>
        <v>7.6013906238684304E-3</v>
      </c>
      <c r="Q172" s="171">
        <f t="shared" si="381"/>
        <v>6.3593044578023174E-3</v>
      </c>
      <c r="R172" s="171">
        <f t="shared" si="381"/>
        <v>7.8726451498085971E-3</v>
      </c>
      <c r="S172" s="171">
        <f t="shared" si="381"/>
        <v>7.5500010971522131E-3</v>
      </c>
      <c r="T172" s="171">
        <f t="shared" si="381"/>
        <v>7.6676284497622467E-3</v>
      </c>
      <c r="U172" s="171">
        <f t="shared" si="381"/>
        <v>4.5749874953006113E-3</v>
      </c>
      <c r="V172" s="171">
        <f t="shared" si="381"/>
        <v>3.8117065794366031E-3</v>
      </c>
      <c r="W172" s="171">
        <f t="shared" si="381"/>
        <v>4.73229698626031E-3</v>
      </c>
      <c r="X172" s="171">
        <f t="shared" si="381"/>
        <v>4.5454102581622196E-3</v>
      </c>
      <c r="Y172" s="171">
        <f t="shared" si="381"/>
        <v>4.6276178186661346E-3</v>
      </c>
      <c r="Z172" s="97"/>
      <c r="AA172" s="98">
        <f t="shared" si="365"/>
        <v>7.603108448686554E-3</v>
      </c>
      <c r="AB172" s="98">
        <f t="shared" si="366"/>
        <v>6.3607415857653664E-3</v>
      </c>
      <c r="AC172" s="98">
        <f t="shared" si="367"/>
        <v>7.874424274957114E-3</v>
      </c>
      <c r="AD172" s="98">
        <f t="shared" si="368"/>
        <v>7.5517073085421167E-3</v>
      </c>
      <c r="AE172" s="98">
        <f t="shared" si="369"/>
        <v>7.669361243549451E-3</v>
      </c>
      <c r="AF172" s="98">
        <f t="shared" si="370"/>
        <v>4.5732595803485666E-3</v>
      </c>
      <c r="AG172" s="98">
        <f t="shared" si="371"/>
        <v>3.8102669460390952E-3</v>
      </c>
      <c r="AH172" s="98">
        <f t="shared" si="372"/>
        <v>4.730509657501822E-3</v>
      </c>
      <c r="AI172" s="98">
        <f t="shared" si="373"/>
        <v>4.5436935141588046E-3</v>
      </c>
      <c r="AJ172" s="98">
        <f t="shared" si="374"/>
        <v>4.6258700259061685E-3</v>
      </c>
      <c r="AK172" s="98">
        <f t="shared" si="276"/>
        <v>1.2176368029035121E-2</v>
      </c>
      <c r="AL172" s="98">
        <f t="shared" si="277"/>
        <v>1.0171008531804462E-2</v>
      </c>
      <c r="AM172" s="98">
        <f t="shared" si="278"/>
        <v>1.2604933932458935E-2</v>
      </c>
      <c r="AN172" s="98">
        <f t="shared" si="279"/>
        <v>1.209540082270092E-2</v>
      </c>
      <c r="AO172" s="98">
        <f t="shared" si="280"/>
        <v>1.2295231269455619E-2</v>
      </c>
      <c r="AP172" s="222"/>
      <c r="AQ172" s="246"/>
      <c r="AR172" s="246"/>
      <c r="AS172" s="246"/>
      <c r="AT172" s="246"/>
      <c r="AU172" s="222"/>
      <c r="AV172" s="222"/>
      <c r="AW172" s="222"/>
    </row>
    <row r="173" spans="3:49" s="4" customFormat="1">
      <c r="C173" s="4" t="str">
        <v>CL176</v>
      </c>
      <c r="D173" s="4" t="str">
        <f>INDEX('Unadjusted forecasts'!C$7:C$58,MATCH($C173,'Unadjusted forecasts'!$B$7:$B$58,0))</f>
        <v>Local exchanges general frames current</v>
      </c>
      <c r="F173" s="171">
        <f t="shared" ref="F173:Y173" si="382">IFERROR(F86*(INDEX(ufac_mpf,MATCH($C173,ufac_mpf_cpdes,0),MATCH(F$5,ufac_years,0))),9999)</f>
        <v>0.66296908630514073</v>
      </c>
      <c r="G173" s="171">
        <f t="shared" si="382"/>
        <v>0.55307905702631577</v>
      </c>
      <c r="H173" s="171">
        <f t="shared" si="382"/>
        <v>0.59762353460997664</v>
      </c>
      <c r="I173" s="171">
        <f t="shared" si="382"/>
        <v>0.65425116840978459</v>
      </c>
      <c r="J173" s="171">
        <f t="shared" si="382"/>
        <v>0.57295372549347878</v>
      </c>
      <c r="K173" s="171">
        <f t="shared" si="382"/>
        <v>1.1592404770393633E-3</v>
      </c>
      <c r="L173" s="171">
        <f t="shared" si="382"/>
        <v>9.6181897647984124E-4</v>
      </c>
      <c r="M173" s="171">
        <f t="shared" si="382"/>
        <v>1.041416030019361E-3</v>
      </c>
      <c r="N173" s="171">
        <f t="shared" si="382"/>
        <v>1.1414514537859506E-3</v>
      </c>
      <c r="O173" s="171">
        <f t="shared" si="382"/>
        <v>1.000830991134391E-3</v>
      </c>
      <c r="P173" s="171">
        <f t="shared" si="382"/>
        <v>0.16092917125463371</v>
      </c>
      <c r="Q173" s="171">
        <f t="shared" si="382"/>
        <v>0.13425445639040368</v>
      </c>
      <c r="R173" s="171">
        <f t="shared" si="382"/>
        <v>0.1450671865909334</v>
      </c>
      <c r="S173" s="171">
        <f t="shared" si="382"/>
        <v>0.15881298313825468</v>
      </c>
      <c r="T173" s="171">
        <f t="shared" si="382"/>
        <v>0.1390788350702703</v>
      </c>
      <c r="U173" s="171">
        <f t="shared" si="382"/>
        <v>0.12103324873094584</v>
      </c>
      <c r="V173" s="171">
        <f t="shared" si="382"/>
        <v>0.10042098919090409</v>
      </c>
      <c r="W173" s="171">
        <f t="shared" si="382"/>
        <v>0.10873150816441636</v>
      </c>
      <c r="X173" s="171">
        <f t="shared" si="382"/>
        <v>0.11917594360853527</v>
      </c>
      <c r="Y173" s="171">
        <f t="shared" si="382"/>
        <v>0.10449413101669548</v>
      </c>
      <c r="Z173" s="97"/>
      <c r="AA173" s="98">
        <f t="shared" si="365"/>
        <v>0.82389825755977442</v>
      </c>
      <c r="AB173" s="98">
        <f t="shared" si="366"/>
        <v>0.68733351341671944</v>
      </c>
      <c r="AC173" s="98">
        <f t="shared" si="367"/>
        <v>0.74269072120091006</v>
      </c>
      <c r="AD173" s="98">
        <f t="shared" si="368"/>
        <v>0.81306415154803924</v>
      </c>
      <c r="AE173" s="98">
        <f t="shared" si="369"/>
        <v>0.71203256056374908</v>
      </c>
      <c r="AF173" s="98">
        <f t="shared" si="370"/>
        <v>0.1221924892079852</v>
      </c>
      <c r="AG173" s="98">
        <f t="shared" si="371"/>
        <v>0.10138280816738393</v>
      </c>
      <c r="AH173" s="98">
        <f t="shared" si="372"/>
        <v>0.10977292419443573</v>
      </c>
      <c r="AI173" s="98">
        <f t="shared" si="373"/>
        <v>0.12031739506232123</v>
      </c>
      <c r="AJ173" s="98">
        <f t="shared" si="374"/>
        <v>0.10549496200782987</v>
      </c>
      <c r="AK173" s="98">
        <f t="shared" si="276"/>
        <v>0.94609074676775962</v>
      </c>
      <c r="AL173" s="98">
        <f t="shared" si="277"/>
        <v>0.78871632158410332</v>
      </c>
      <c r="AM173" s="98">
        <f t="shared" si="278"/>
        <v>0.8524636453953458</v>
      </c>
      <c r="AN173" s="98">
        <f t="shared" si="279"/>
        <v>0.93338154661036044</v>
      </c>
      <c r="AO173" s="98">
        <f t="shared" si="280"/>
        <v>0.81752752257157901</v>
      </c>
      <c r="AP173" s="222"/>
      <c r="AQ173" s="246"/>
      <c r="AR173" s="246"/>
      <c r="AS173" s="246"/>
      <c r="AT173" s="246"/>
      <c r="AU173" s="222"/>
      <c r="AV173" s="222"/>
      <c r="AW173" s="222"/>
    </row>
    <row r="174" spans="3:49" s="4" customFormat="1">
      <c r="C174" s="4" t="str">
        <v>CL177</v>
      </c>
      <c r="D174" s="4" t="str">
        <f>INDEX('Unadjusted forecasts'!C$7:C$58,MATCH($C174,'Unadjusted forecasts'!$B$7:$B$58,0))</f>
        <v>Analogue line test equipment</v>
      </c>
      <c r="F174" s="171">
        <f t="shared" ref="F174:Y174" si="383">IFERROR(F87*(INDEX(ufac_mpf,MATCH($C174,ufac_mpf_cpdes,0),MATCH(F$5,ufac_years,0))),9999)</f>
        <v>1.5907162184144296E-3</v>
      </c>
      <c r="G174" s="171">
        <f t="shared" si="383"/>
        <v>1.3267970355001772E-3</v>
      </c>
      <c r="H174" s="171">
        <f t="shared" si="383"/>
        <v>1.645353172558875E-3</v>
      </c>
      <c r="I174" s="171">
        <f t="shared" si="383"/>
        <v>1.5818346523992189E-3</v>
      </c>
      <c r="J174" s="171">
        <f t="shared" si="383"/>
        <v>1.6047465486688243E-3</v>
      </c>
      <c r="K174" s="171">
        <f t="shared" si="383"/>
        <v>1.3057093955250145E-6</v>
      </c>
      <c r="L174" s="171">
        <f t="shared" si="383"/>
        <v>1.0820541642067844E-6</v>
      </c>
      <c r="M174" s="171">
        <f t="shared" si="383"/>
        <v>1.3435402958438901E-6</v>
      </c>
      <c r="N174" s="171">
        <f t="shared" si="383"/>
        <v>1.2923549125929028E-6</v>
      </c>
      <c r="O174" s="171">
        <f t="shared" si="383"/>
        <v>1.3103055346222809E-6</v>
      </c>
      <c r="P174" s="171">
        <f t="shared" si="383"/>
        <v>9.0654477381521016E-4</v>
      </c>
      <c r="Q174" s="171">
        <f t="shared" si="383"/>
        <v>7.5613796132984032E-4</v>
      </c>
      <c r="R174" s="171">
        <f t="shared" si="383"/>
        <v>9.3768222288591807E-4</v>
      </c>
      <c r="S174" s="171">
        <f t="shared" si="383"/>
        <v>9.0148319390474091E-4</v>
      </c>
      <c r="T174" s="171">
        <f t="shared" si="383"/>
        <v>9.1454062022689831E-4</v>
      </c>
      <c r="U174" s="171">
        <f t="shared" si="383"/>
        <v>5.8595374900990559E-4</v>
      </c>
      <c r="V174" s="171">
        <f t="shared" si="383"/>
        <v>4.8558561064332846E-4</v>
      </c>
      <c r="W174" s="171">
        <f t="shared" si="383"/>
        <v>6.0293084816093992E-4</v>
      </c>
      <c r="X174" s="171">
        <f t="shared" si="383"/>
        <v>5.799607544224591E-4</v>
      </c>
      <c r="Y174" s="171">
        <f t="shared" si="383"/>
        <v>5.8801632506568359E-4</v>
      </c>
      <c r="Z174" s="97"/>
      <c r="AA174" s="98">
        <f t="shared" si="365"/>
        <v>2.4972609922296399E-3</v>
      </c>
      <c r="AB174" s="98">
        <f t="shared" si="366"/>
        <v>2.0829349968300177E-3</v>
      </c>
      <c r="AC174" s="98">
        <f t="shared" si="367"/>
        <v>2.5830353954447932E-3</v>
      </c>
      <c r="AD174" s="98">
        <f t="shared" si="368"/>
        <v>2.4833178463039597E-3</v>
      </c>
      <c r="AE174" s="98">
        <f t="shared" si="369"/>
        <v>2.5192871688957228E-3</v>
      </c>
      <c r="AF174" s="98">
        <f t="shared" si="370"/>
        <v>5.8725945840543061E-4</v>
      </c>
      <c r="AG174" s="98">
        <f t="shared" si="371"/>
        <v>4.8666766480753523E-4</v>
      </c>
      <c r="AH174" s="98">
        <f t="shared" si="372"/>
        <v>6.042743884567838E-4</v>
      </c>
      <c r="AI174" s="98">
        <f t="shared" si="373"/>
        <v>5.8125310933505197E-4</v>
      </c>
      <c r="AJ174" s="98">
        <f t="shared" si="374"/>
        <v>5.8932663060030585E-4</v>
      </c>
      <c r="AK174" s="98">
        <f t="shared" si="276"/>
        <v>3.0845204506350704E-3</v>
      </c>
      <c r="AL174" s="98">
        <f t="shared" si="277"/>
        <v>2.5696026616375527E-3</v>
      </c>
      <c r="AM174" s="98">
        <f t="shared" si="278"/>
        <v>3.187309783901577E-3</v>
      </c>
      <c r="AN174" s="98">
        <f t="shared" si="279"/>
        <v>3.0645709556390115E-3</v>
      </c>
      <c r="AO174" s="98">
        <f t="shared" si="280"/>
        <v>3.1086137994960285E-3</v>
      </c>
      <c r="AP174" s="222"/>
      <c r="AQ174" s="246"/>
      <c r="AR174" s="246"/>
      <c r="AS174" s="246"/>
      <c r="AT174" s="246"/>
      <c r="AU174" s="222"/>
      <c r="AV174" s="222"/>
      <c r="AW174" s="222"/>
    </row>
    <row r="175" spans="3:49" s="4" customFormat="1">
      <c r="C175" s="4" t="str">
        <v>CL178</v>
      </c>
      <c r="D175" s="4" t="str">
        <f>INDEX('Unadjusted forecasts'!C$7:C$58,MATCH($C175,'Unadjusted forecasts'!$B$7:$B$58,0))</f>
        <v>Dropwire capital analogue NTE</v>
      </c>
      <c r="F175" s="171">
        <f t="shared" ref="F175:Y175" si="384">IFERROR(F88*(INDEX(ufac_mpf,MATCH($C175,ufac_mpf_cpdes,0),MATCH(F$5,ufac_years,0))),9999)</f>
        <v>4.2659000728922019E-4</v>
      </c>
      <c r="G175" s="171">
        <f t="shared" si="384"/>
        <v>3.5598872208637741E-4</v>
      </c>
      <c r="H175" s="171">
        <f t="shared" si="384"/>
        <v>4.4014045130404058E-4</v>
      </c>
      <c r="I175" s="171">
        <f t="shared" si="384"/>
        <v>4.2197825797717434E-4</v>
      </c>
      <c r="J175" s="171">
        <f t="shared" si="384"/>
        <v>4.2747671570532192E-4</v>
      </c>
      <c r="K175" s="171">
        <f t="shared" si="384"/>
        <v>5.7170421853696589E-4</v>
      </c>
      <c r="L175" s="171">
        <f t="shared" si="384"/>
        <v>4.7408203015017789E-4</v>
      </c>
      <c r="M175" s="171">
        <f t="shared" si="384"/>
        <v>5.8701592272193009E-4</v>
      </c>
      <c r="N175" s="171">
        <f t="shared" si="384"/>
        <v>5.6324824746762248E-4</v>
      </c>
      <c r="O175" s="171">
        <f t="shared" si="384"/>
        <v>5.7047944189345925E-4</v>
      </c>
      <c r="P175" s="171">
        <f t="shared" si="384"/>
        <v>1.5460764994508069</v>
      </c>
      <c r="Q175" s="171">
        <f t="shared" si="384"/>
        <v>1.2901985228972344</v>
      </c>
      <c r="R175" s="171">
        <f t="shared" si="384"/>
        <v>1.5951869396638001</v>
      </c>
      <c r="S175" s="171">
        <f t="shared" si="384"/>
        <v>1.5293622841366197</v>
      </c>
      <c r="T175" s="171">
        <f t="shared" si="384"/>
        <v>1.549290168361412</v>
      </c>
      <c r="U175" s="171">
        <f t="shared" si="384"/>
        <v>0.81495297859817895</v>
      </c>
      <c r="V175" s="171">
        <f t="shared" si="384"/>
        <v>0.6757944931025166</v>
      </c>
      <c r="W175" s="171">
        <f t="shared" si="384"/>
        <v>0.83677950799634193</v>
      </c>
      <c r="X175" s="171">
        <f t="shared" si="384"/>
        <v>0.80289916023116326</v>
      </c>
      <c r="Y175" s="171">
        <f t="shared" si="384"/>
        <v>0.81320708388308094</v>
      </c>
      <c r="Z175" s="97"/>
      <c r="AA175" s="98">
        <f t="shared" si="365"/>
        <v>1.5465030894580962</v>
      </c>
      <c r="AB175" s="98">
        <f t="shared" si="366"/>
        <v>1.2905545116193207</v>
      </c>
      <c r="AC175" s="98">
        <f t="shared" si="367"/>
        <v>1.5956270801151042</v>
      </c>
      <c r="AD175" s="98">
        <f t="shared" si="368"/>
        <v>1.5297842623945967</v>
      </c>
      <c r="AE175" s="98">
        <f t="shared" si="369"/>
        <v>1.5497176450771173</v>
      </c>
      <c r="AF175" s="98">
        <f t="shared" si="370"/>
        <v>0.81552468281671586</v>
      </c>
      <c r="AG175" s="98">
        <f t="shared" si="371"/>
        <v>0.6762685751326668</v>
      </c>
      <c r="AH175" s="98">
        <f t="shared" si="372"/>
        <v>0.83736652391906385</v>
      </c>
      <c r="AI175" s="98">
        <f t="shared" si="373"/>
        <v>0.80346240847863093</v>
      </c>
      <c r="AJ175" s="98">
        <f t="shared" si="374"/>
        <v>0.81377756332497442</v>
      </c>
      <c r="AK175" s="98">
        <f t="shared" si="276"/>
        <v>2.362027772274812</v>
      </c>
      <c r="AL175" s="98">
        <f t="shared" si="277"/>
        <v>1.9668230867519876</v>
      </c>
      <c r="AM175" s="98">
        <f t="shared" si="278"/>
        <v>2.4329936040341682</v>
      </c>
      <c r="AN175" s="98">
        <f t="shared" si="279"/>
        <v>2.3332466708732276</v>
      </c>
      <c r="AO175" s="98">
        <f t="shared" si="280"/>
        <v>2.3634952084020915</v>
      </c>
      <c r="AP175" s="222"/>
      <c r="AQ175" s="246"/>
      <c r="AR175" s="246"/>
      <c r="AS175" s="246"/>
      <c r="AT175" s="246"/>
      <c r="AU175" s="222"/>
      <c r="AV175" s="222"/>
      <c r="AW175" s="222"/>
    </row>
    <row r="176" spans="3:49" s="4" customFormat="1">
      <c r="C176" s="4" t="str">
        <v>CL180</v>
      </c>
      <c r="D176" s="4" t="str">
        <f>INDEX('Unadjusted forecasts'!C$7:C$58,MATCH($C176,'Unadjusted forecasts'!$B$7:$B$58,0))</f>
        <v>Analogue line drop maintenance</v>
      </c>
      <c r="F176" s="171">
        <f t="shared" ref="F176:Y176" si="385">IFERROR(F89*(INDEX(ufac_mpf,MATCH($C176,ufac_mpf_cpdes,0),MATCH(F$5,ufac_years,0))),9999)</f>
        <v>1.1884127518400229</v>
      </c>
      <c r="G176" s="171">
        <f t="shared" si="385"/>
        <v>0.99123935448754652</v>
      </c>
      <c r="H176" s="171">
        <f t="shared" si="385"/>
        <v>1.0699446880902446</v>
      </c>
      <c r="I176" s="171">
        <f t="shared" si="385"/>
        <v>1.1713261120003018</v>
      </c>
      <c r="J176" s="171">
        <f t="shared" si="385"/>
        <v>1.025774870888513</v>
      </c>
      <c r="K176" s="171">
        <f t="shared" si="385"/>
        <v>0.30877956634173498</v>
      </c>
      <c r="L176" s="171">
        <f t="shared" si="385"/>
        <v>0.2558652804658112</v>
      </c>
      <c r="M176" s="171">
        <f t="shared" si="385"/>
        <v>0.27656376948761019</v>
      </c>
      <c r="N176" s="171">
        <f t="shared" si="385"/>
        <v>0.30288023010973941</v>
      </c>
      <c r="O176" s="171">
        <f t="shared" si="385"/>
        <v>0.26500938008643343</v>
      </c>
      <c r="P176" s="171">
        <f t="shared" si="385"/>
        <v>0.23974426245193661</v>
      </c>
      <c r="Q176" s="171">
        <f t="shared" si="385"/>
        <v>0.19996751767179019</v>
      </c>
      <c r="R176" s="171">
        <f t="shared" si="385"/>
        <v>0.21584512595762967</v>
      </c>
      <c r="S176" s="171">
        <f t="shared" si="385"/>
        <v>0.23629729180994935</v>
      </c>
      <c r="T176" s="171">
        <f t="shared" si="385"/>
        <v>0.20693453472468448</v>
      </c>
      <c r="U176" s="171">
        <f t="shared" si="385"/>
        <v>0.18266829631296577</v>
      </c>
      <c r="V176" s="171">
        <f t="shared" si="385"/>
        <v>0.15136518074062622</v>
      </c>
      <c r="W176" s="171">
        <f t="shared" si="385"/>
        <v>0.16361002508269046</v>
      </c>
      <c r="X176" s="171">
        <f t="shared" si="385"/>
        <v>0.17917835780556032</v>
      </c>
      <c r="Y176" s="171">
        <f t="shared" si="385"/>
        <v>0.15677466142228011</v>
      </c>
      <c r="Z176" s="97"/>
      <c r="AA176" s="98">
        <f t="shared" si="365"/>
        <v>1.4281570142919595</v>
      </c>
      <c r="AB176" s="98">
        <f t="shared" si="366"/>
        <v>1.1912068721593367</v>
      </c>
      <c r="AC176" s="98">
        <f t="shared" si="367"/>
        <v>1.2857898140478743</v>
      </c>
      <c r="AD176" s="98">
        <f t="shared" si="368"/>
        <v>1.4076234038102511</v>
      </c>
      <c r="AE176" s="98">
        <f t="shared" si="369"/>
        <v>1.2327094056131975</v>
      </c>
      <c r="AF176" s="98">
        <f t="shared" si="370"/>
        <v>0.49144786265470075</v>
      </c>
      <c r="AG176" s="98">
        <f t="shared" si="371"/>
        <v>0.40723046120643741</v>
      </c>
      <c r="AH176" s="98">
        <f t="shared" si="372"/>
        <v>0.44017379457030065</v>
      </c>
      <c r="AI176" s="98">
        <f t="shared" si="373"/>
        <v>0.48205858791529976</v>
      </c>
      <c r="AJ176" s="98">
        <f t="shared" si="374"/>
        <v>0.42178404150871351</v>
      </c>
      <c r="AK176" s="98">
        <f t="shared" si="276"/>
        <v>1.9196048769466603</v>
      </c>
      <c r="AL176" s="98">
        <f t="shared" si="277"/>
        <v>1.5984373333657742</v>
      </c>
      <c r="AM176" s="98">
        <f t="shared" si="278"/>
        <v>1.7259636086181749</v>
      </c>
      <c r="AN176" s="98">
        <f t="shared" si="279"/>
        <v>1.889681991725551</v>
      </c>
      <c r="AO176" s="98">
        <f t="shared" si="280"/>
        <v>1.654493447121911</v>
      </c>
      <c r="AP176" s="222"/>
      <c r="AQ176" s="246"/>
      <c r="AR176" s="246"/>
      <c r="AS176" s="246"/>
      <c r="AT176" s="246"/>
      <c r="AU176" s="222"/>
      <c r="AV176" s="222"/>
      <c r="AW176" s="222"/>
    </row>
    <row r="177" spans="3:49" s="4" customFormat="1">
      <c r="C177" s="4" t="str">
        <v>CL183</v>
      </c>
      <c r="D177" s="4" t="str">
        <f>INDEX('Unadjusted forecasts'!C$7:C$58,MATCH($C177,'Unadjusted forecasts'!$B$7:$B$58,0))</f>
        <v>Analogue line cards</v>
      </c>
      <c r="F177" s="171">
        <f t="shared" ref="F177:Y177" si="386">IFERROR(F90*(INDEX(ufac_mpf,MATCH($C177,ufac_mpf_cpdes,0),MATCH(F$5,ufac_years,0))),9999)</f>
        <v>0</v>
      </c>
      <c r="G177" s="171">
        <f t="shared" si="386"/>
        <v>0</v>
      </c>
      <c r="H177" s="171">
        <f t="shared" si="386"/>
        <v>0</v>
      </c>
      <c r="I177" s="171">
        <f t="shared" si="386"/>
        <v>0</v>
      </c>
      <c r="J177" s="171">
        <f t="shared" si="386"/>
        <v>0</v>
      </c>
      <c r="K177" s="171">
        <f t="shared" si="386"/>
        <v>0</v>
      </c>
      <c r="L177" s="171">
        <f t="shared" si="386"/>
        <v>0</v>
      </c>
      <c r="M177" s="171">
        <f t="shared" si="386"/>
        <v>0</v>
      </c>
      <c r="N177" s="171">
        <f t="shared" si="386"/>
        <v>0</v>
      </c>
      <c r="O177" s="171">
        <f t="shared" si="386"/>
        <v>0</v>
      </c>
      <c r="P177" s="171">
        <f t="shared" si="386"/>
        <v>0</v>
      </c>
      <c r="Q177" s="171">
        <f t="shared" si="386"/>
        <v>0</v>
      </c>
      <c r="R177" s="171">
        <f t="shared" si="386"/>
        <v>0</v>
      </c>
      <c r="S177" s="171">
        <f t="shared" si="386"/>
        <v>0</v>
      </c>
      <c r="T177" s="171">
        <f t="shared" si="386"/>
        <v>0</v>
      </c>
      <c r="U177" s="171">
        <f t="shared" si="386"/>
        <v>0</v>
      </c>
      <c r="V177" s="171">
        <f t="shared" si="386"/>
        <v>0</v>
      </c>
      <c r="W177" s="171">
        <f t="shared" si="386"/>
        <v>0</v>
      </c>
      <c r="X177" s="171">
        <f t="shared" si="386"/>
        <v>0</v>
      </c>
      <c r="Y177" s="171">
        <f t="shared" si="386"/>
        <v>0</v>
      </c>
      <c r="Z177" s="97"/>
      <c r="AA177" s="98">
        <f t="shared" si="365"/>
        <v>0</v>
      </c>
      <c r="AB177" s="98">
        <f t="shared" si="366"/>
        <v>0</v>
      </c>
      <c r="AC177" s="98">
        <f t="shared" si="367"/>
        <v>0</v>
      </c>
      <c r="AD177" s="98">
        <f t="shared" si="368"/>
        <v>0</v>
      </c>
      <c r="AE177" s="98">
        <f t="shared" si="369"/>
        <v>0</v>
      </c>
      <c r="AF177" s="98">
        <f t="shared" si="370"/>
        <v>0</v>
      </c>
      <c r="AG177" s="98">
        <f t="shared" si="371"/>
        <v>0</v>
      </c>
      <c r="AH177" s="98">
        <f t="shared" si="372"/>
        <v>0</v>
      </c>
      <c r="AI177" s="98">
        <f t="shared" si="373"/>
        <v>0</v>
      </c>
      <c r="AJ177" s="98">
        <f t="shared" si="374"/>
        <v>0</v>
      </c>
      <c r="AK177" s="98">
        <f t="shared" si="276"/>
        <v>0</v>
      </c>
      <c r="AL177" s="98">
        <f t="shared" si="277"/>
        <v>0</v>
      </c>
      <c r="AM177" s="98">
        <f t="shared" si="278"/>
        <v>0</v>
      </c>
      <c r="AN177" s="98">
        <f t="shared" si="279"/>
        <v>0</v>
      </c>
      <c r="AO177" s="98">
        <f t="shared" si="280"/>
        <v>0</v>
      </c>
      <c r="AP177" s="222"/>
      <c r="AQ177" s="246"/>
      <c r="AR177" s="246"/>
      <c r="AS177" s="246"/>
      <c r="AT177" s="246"/>
      <c r="AU177" s="222"/>
      <c r="AV177" s="222"/>
      <c r="AW177" s="222"/>
    </row>
    <row r="178" spans="3:49" s="4" customFormat="1">
      <c r="C178" s="4" t="str">
        <v>CL575</v>
      </c>
      <c r="D178" s="4" t="str">
        <f>INDEX('Unadjusted forecasts'!C$7:C$58,MATCH($C178,'Unadjusted forecasts'!$B$7:$B$58,0))</f>
        <v>OR Service Centre Assurance WLR PSTN ISDN2</v>
      </c>
      <c r="F178" s="171">
        <f t="shared" ref="F178:Y178" si="387">IFERROR(F91*(INDEX(ufac_mpf,MATCH($C178,ufac_mpf_cpdes,0),MATCH(F$5,ufac_years,0))),9999)</f>
        <v>0</v>
      </c>
      <c r="G178" s="171">
        <f t="shared" si="387"/>
        <v>0</v>
      </c>
      <c r="H178" s="171">
        <f t="shared" si="387"/>
        <v>0</v>
      </c>
      <c r="I178" s="171">
        <f t="shared" si="387"/>
        <v>0</v>
      </c>
      <c r="J178" s="171">
        <f t="shared" si="387"/>
        <v>0</v>
      </c>
      <c r="K178" s="171">
        <f t="shared" si="387"/>
        <v>0</v>
      </c>
      <c r="L178" s="171">
        <f t="shared" si="387"/>
        <v>0</v>
      </c>
      <c r="M178" s="171">
        <f t="shared" si="387"/>
        <v>0</v>
      </c>
      <c r="N178" s="171">
        <f t="shared" si="387"/>
        <v>0</v>
      </c>
      <c r="O178" s="171">
        <f t="shared" si="387"/>
        <v>0</v>
      </c>
      <c r="P178" s="171">
        <f t="shared" si="387"/>
        <v>0</v>
      </c>
      <c r="Q178" s="171">
        <f t="shared" si="387"/>
        <v>0</v>
      </c>
      <c r="R178" s="171">
        <f t="shared" si="387"/>
        <v>0</v>
      </c>
      <c r="S178" s="171">
        <f t="shared" si="387"/>
        <v>0</v>
      </c>
      <c r="T178" s="171">
        <f t="shared" si="387"/>
        <v>0</v>
      </c>
      <c r="U178" s="171">
        <f t="shared" si="387"/>
        <v>0</v>
      </c>
      <c r="V178" s="171">
        <f t="shared" si="387"/>
        <v>0</v>
      </c>
      <c r="W178" s="171">
        <f t="shared" si="387"/>
        <v>0</v>
      </c>
      <c r="X178" s="171">
        <f t="shared" si="387"/>
        <v>0</v>
      </c>
      <c r="Y178" s="171">
        <f t="shared" si="387"/>
        <v>0</v>
      </c>
      <c r="Z178" s="97"/>
      <c r="AA178" s="98">
        <f t="shared" si="365"/>
        <v>0</v>
      </c>
      <c r="AB178" s="98">
        <f t="shared" si="366"/>
        <v>0</v>
      </c>
      <c r="AC178" s="98">
        <f t="shared" si="367"/>
        <v>0</v>
      </c>
      <c r="AD178" s="98">
        <f t="shared" si="368"/>
        <v>0</v>
      </c>
      <c r="AE178" s="98">
        <f t="shared" si="369"/>
        <v>0</v>
      </c>
      <c r="AF178" s="98">
        <f t="shared" si="370"/>
        <v>0</v>
      </c>
      <c r="AG178" s="98">
        <f t="shared" si="371"/>
        <v>0</v>
      </c>
      <c r="AH178" s="98">
        <f t="shared" si="372"/>
        <v>0</v>
      </c>
      <c r="AI178" s="98">
        <f t="shared" si="373"/>
        <v>0</v>
      </c>
      <c r="AJ178" s="98">
        <f t="shared" si="374"/>
        <v>0</v>
      </c>
      <c r="AK178" s="98">
        <f t="shared" si="276"/>
        <v>0</v>
      </c>
      <c r="AL178" s="98">
        <f t="shared" si="277"/>
        <v>0</v>
      </c>
      <c r="AM178" s="98">
        <f t="shared" si="278"/>
        <v>0</v>
      </c>
      <c r="AN178" s="98">
        <f t="shared" si="279"/>
        <v>0</v>
      </c>
      <c r="AO178" s="98">
        <f t="shared" si="280"/>
        <v>0</v>
      </c>
      <c r="AP178" s="222"/>
      <c r="AQ178" s="246"/>
      <c r="AR178" s="246"/>
      <c r="AS178" s="246"/>
      <c r="AT178" s="246"/>
      <c r="AU178" s="222"/>
      <c r="AV178" s="222"/>
      <c r="AW178" s="222"/>
    </row>
    <row r="179" spans="3:49" s="4" customFormat="1">
      <c r="C179" s="4" t="str">
        <v>CL577</v>
      </c>
      <c r="D179" s="4" t="str">
        <f>INDEX('Unadjusted forecasts'!C$7:C$58,MATCH($C179,'Unadjusted forecasts'!$B$7:$B$58,0))</f>
        <v>OR Service Centre Assurance LLU</v>
      </c>
      <c r="F179" s="171">
        <f t="shared" ref="F179:Y179" si="388">IFERROR(F92*(INDEX(ufac_mpf,MATCH($C179,ufac_mpf_cpdes,0),MATCH(F$5,ufac_years,0))),9999)</f>
        <v>2.8723994290464116E-6</v>
      </c>
      <c r="G179" s="171">
        <f t="shared" si="388"/>
        <v>2.4038787103440813E-6</v>
      </c>
      <c r="H179" s="171">
        <f t="shared" si="388"/>
        <v>2.9494794161679067E-6</v>
      </c>
      <c r="I179" s="171">
        <f t="shared" si="388"/>
        <v>2.8002486043403552E-6</v>
      </c>
      <c r="J179" s="171">
        <f t="shared" si="388"/>
        <v>2.8486153824900016E-6</v>
      </c>
      <c r="K179" s="171">
        <f t="shared" si="388"/>
        <v>2.6380986491136367E-3</v>
      </c>
      <c r="L179" s="171">
        <f t="shared" si="388"/>
        <v>2.1904370769710827E-3</v>
      </c>
      <c r="M179" s="171">
        <f t="shared" si="388"/>
        <v>2.6914470810274877E-3</v>
      </c>
      <c r="N179" s="171">
        <f t="shared" si="388"/>
        <v>2.5597071365843931E-3</v>
      </c>
      <c r="O179" s="171">
        <f t="shared" si="388"/>
        <v>2.5904987575034763E-3</v>
      </c>
      <c r="P179" s="171">
        <f t="shared" si="388"/>
        <v>0.21350194397194336</v>
      </c>
      <c r="Q179" s="171">
        <f t="shared" si="388"/>
        <v>0.17867737075188533</v>
      </c>
      <c r="R179" s="171">
        <f t="shared" si="388"/>
        <v>0.21923120534324042</v>
      </c>
      <c r="S179" s="171">
        <f t="shared" si="388"/>
        <v>0.20813906122724235</v>
      </c>
      <c r="T179" s="171">
        <f t="shared" si="388"/>
        <v>0.21173410481838986</v>
      </c>
      <c r="U179" s="171">
        <f t="shared" si="388"/>
        <v>9.6959256781572772E-2</v>
      </c>
      <c r="V179" s="171">
        <f t="shared" si="388"/>
        <v>8.0506144484503869E-2</v>
      </c>
      <c r="W179" s="171">
        <f t="shared" si="388"/>
        <v>9.8919996312889127E-2</v>
      </c>
      <c r="X179" s="171">
        <f t="shared" si="388"/>
        <v>9.4078097354357057E-2</v>
      </c>
      <c r="Y179" s="171">
        <f t="shared" si="388"/>
        <v>9.5209796004222677E-2</v>
      </c>
      <c r="Z179" s="97"/>
      <c r="AA179" s="98">
        <f t="shared" si="365"/>
        <v>0.21350481637137242</v>
      </c>
      <c r="AB179" s="98">
        <f t="shared" si="366"/>
        <v>0.17867977463059567</v>
      </c>
      <c r="AC179" s="98">
        <f t="shared" si="367"/>
        <v>0.2192341548226566</v>
      </c>
      <c r="AD179" s="98">
        <f t="shared" si="368"/>
        <v>0.20814186147584668</v>
      </c>
      <c r="AE179" s="98">
        <f t="shared" si="369"/>
        <v>0.21173695343377236</v>
      </c>
      <c r="AF179" s="98">
        <f t="shared" si="370"/>
        <v>9.9597355430686416E-2</v>
      </c>
      <c r="AG179" s="98">
        <f t="shared" si="371"/>
        <v>8.2696581561474955E-2</v>
      </c>
      <c r="AH179" s="98">
        <f t="shared" si="372"/>
        <v>0.10161144339391662</v>
      </c>
      <c r="AI179" s="98">
        <f t="shared" si="373"/>
        <v>9.6637804490941448E-2</v>
      </c>
      <c r="AJ179" s="98">
        <f t="shared" si="374"/>
        <v>9.780029476172615E-2</v>
      </c>
      <c r="AK179" s="98">
        <f t="shared" si="276"/>
        <v>0.31310217180205885</v>
      </c>
      <c r="AL179" s="98">
        <f t="shared" si="277"/>
        <v>0.26137635619207061</v>
      </c>
      <c r="AM179" s="98">
        <f t="shared" si="278"/>
        <v>0.32084559821657321</v>
      </c>
      <c r="AN179" s="98">
        <f t="shared" si="279"/>
        <v>0.30477966596678813</v>
      </c>
      <c r="AO179" s="98">
        <f t="shared" si="280"/>
        <v>0.30953724819549849</v>
      </c>
      <c r="AP179" s="222"/>
      <c r="AQ179" s="246"/>
      <c r="AR179" s="246"/>
      <c r="AS179" s="246"/>
      <c r="AT179" s="246"/>
      <c r="AU179" s="222"/>
      <c r="AV179" s="222"/>
      <c r="AW179" s="222"/>
    </row>
    <row r="180" spans="3:49" s="4" customFormat="1">
      <c r="C180" s="4">
        <v>0</v>
      </c>
      <c r="F180" s="171"/>
      <c r="G180" s="171"/>
      <c r="H180" s="171"/>
      <c r="I180" s="171"/>
      <c r="J180" s="171"/>
      <c r="K180" s="171"/>
      <c r="L180" s="171"/>
      <c r="M180" s="171"/>
      <c r="N180" s="171"/>
      <c r="O180" s="171"/>
      <c r="P180" s="171"/>
      <c r="Q180" s="171"/>
      <c r="R180" s="171"/>
      <c r="S180" s="171"/>
      <c r="T180" s="171"/>
      <c r="U180" s="171"/>
      <c r="V180" s="171"/>
      <c r="W180" s="171"/>
      <c r="X180" s="171"/>
      <c r="Y180" s="171"/>
      <c r="Z180" s="97"/>
      <c r="AA180" s="98"/>
      <c r="AB180" s="98"/>
      <c r="AC180" s="98"/>
      <c r="AD180" s="98"/>
      <c r="AE180" s="98"/>
      <c r="AF180" s="98"/>
      <c r="AG180" s="98"/>
      <c r="AH180" s="98"/>
      <c r="AI180" s="98"/>
      <c r="AJ180" s="98"/>
      <c r="AK180" s="98">
        <f t="shared" si="276"/>
        <v>0</v>
      </c>
      <c r="AL180" s="98">
        <f t="shared" si="277"/>
        <v>0</v>
      </c>
      <c r="AM180" s="98">
        <f t="shared" si="278"/>
        <v>0</v>
      </c>
      <c r="AN180" s="98">
        <f t="shared" si="279"/>
        <v>0</v>
      </c>
      <c r="AO180" s="98">
        <f t="shared" si="280"/>
        <v>0</v>
      </c>
      <c r="AP180" s="222"/>
      <c r="AQ180" s="222"/>
      <c r="AR180" s="222"/>
      <c r="AS180" s="222"/>
      <c r="AT180" s="222"/>
      <c r="AU180" s="222"/>
      <c r="AV180" s="222"/>
      <c r="AW180" s="222"/>
    </row>
    <row r="181" spans="3:49" s="4" customFormat="1">
      <c r="C181" s="4">
        <v>0</v>
      </c>
      <c r="F181" s="171"/>
      <c r="G181" s="171"/>
      <c r="H181" s="171"/>
      <c r="I181" s="171"/>
      <c r="J181" s="171"/>
      <c r="K181" s="171"/>
      <c r="L181" s="171"/>
      <c r="M181" s="171"/>
      <c r="N181" s="171"/>
      <c r="O181" s="171"/>
      <c r="P181" s="171"/>
      <c r="Q181" s="171"/>
      <c r="R181" s="171"/>
      <c r="S181" s="171"/>
      <c r="T181" s="171"/>
      <c r="U181" s="171"/>
      <c r="V181" s="171"/>
      <c r="W181" s="171"/>
      <c r="X181" s="171"/>
      <c r="Y181" s="171"/>
      <c r="Z181" s="97"/>
      <c r="AA181" s="98"/>
      <c r="AB181" s="98"/>
      <c r="AC181" s="171"/>
      <c r="AD181" s="171"/>
      <c r="AE181" s="171"/>
      <c r="AF181" s="171"/>
      <c r="AG181" s="171"/>
      <c r="AH181" s="171"/>
      <c r="AI181" s="171"/>
      <c r="AJ181" s="171"/>
      <c r="AK181" s="171">
        <f t="shared" si="276"/>
        <v>0</v>
      </c>
      <c r="AL181" s="171">
        <f t="shared" si="277"/>
        <v>0</v>
      </c>
      <c r="AM181" s="171">
        <f t="shared" si="278"/>
        <v>0</v>
      </c>
      <c r="AN181" s="171">
        <f t="shared" si="279"/>
        <v>0</v>
      </c>
      <c r="AO181" s="171">
        <f t="shared" si="280"/>
        <v>0</v>
      </c>
      <c r="AP181" s="222"/>
      <c r="AQ181" s="222"/>
      <c r="AR181" s="222"/>
      <c r="AS181" s="222"/>
      <c r="AT181" s="222"/>
      <c r="AU181" s="222"/>
      <c r="AV181" s="222"/>
      <c r="AW181" s="222"/>
    </row>
    <row r="182" spans="3:49" s="4" customFormat="1">
      <c r="C182" s="46">
        <v>0</v>
      </c>
      <c r="F182" s="171"/>
      <c r="G182" s="171"/>
      <c r="H182" s="171"/>
      <c r="I182" s="171"/>
      <c r="J182" s="171"/>
      <c r="K182" s="171"/>
      <c r="L182" s="171"/>
      <c r="M182" s="171"/>
      <c r="N182" s="171"/>
      <c r="O182" s="171"/>
      <c r="P182" s="171"/>
      <c r="Q182" s="171"/>
      <c r="R182" s="171"/>
      <c r="S182" s="171"/>
      <c r="T182" s="171"/>
      <c r="U182" s="171"/>
      <c r="V182" s="171"/>
      <c r="W182" s="171"/>
      <c r="X182" s="171"/>
      <c r="Y182" s="171"/>
      <c r="Z182" s="97"/>
      <c r="AA182" s="98"/>
      <c r="AB182" s="98"/>
      <c r="AC182" s="171"/>
      <c r="AD182" s="171"/>
      <c r="AE182" s="171"/>
      <c r="AF182" s="171"/>
      <c r="AG182" s="171"/>
      <c r="AH182" s="171"/>
      <c r="AI182" s="171"/>
      <c r="AJ182" s="171"/>
      <c r="AK182" s="171">
        <f t="shared" si="276"/>
        <v>0</v>
      </c>
      <c r="AL182" s="171">
        <f t="shared" si="277"/>
        <v>0</v>
      </c>
      <c r="AM182" s="171">
        <f t="shared" si="278"/>
        <v>0</v>
      </c>
      <c r="AN182" s="171">
        <f t="shared" si="279"/>
        <v>0</v>
      </c>
      <c r="AO182" s="171">
        <f t="shared" si="280"/>
        <v>0</v>
      </c>
      <c r="AP182" s="222"/>
      <c r="AQ182" s="222"/>
      <c r="AR182" s="222"/>
      <c r="AS182" s="222"/>
      <c r="AT182" s="222"/>
      <c r="AU182" s="222"/>
      <c r="AV182" s="222"/>
      <c r="AW182" s="222"/>
    </row>
    <row r="183" spans="3:49" s="4" customFormat="1">
      <c r="C183" s="81"/>
      <c r="F183" s="171"/>
      <c r="G183" s="171"/>
      <c r="H183" s="171"/>
      <c r="I183" s="171"/>
      <c r="J183" s="171"/>
      <c r="K183" s="171"/>
      <c r="L183" s="171"/>
      <c r="M183" s="171"/>
      <c r="N183" s="171"/>
      <c r="O183" s="171"/>
      <c r="P183" s="171"/>
      <c r="Q183" s="171"/>
      <c r="R183" s="171"/>
      <c r="S183" s="171"/>
      <c r="T183" s="171"/>
      <c r="U183" s="171"/>
      <c r="V183" s="171"/>
      <c r="W183" s="171"/>
      <c r="X183" s="171"/>
      <c r="Y183" s="171"/>
      <c r="Z183" s="97"/>
      <c r="AA183" s="98"/>
      <c r="AB183" s="98"/>
      <c r="AC183" s="171"/>
      <c r="AD183" s="171"/>
      <c r="AE183" s="171"/>
      <c r="AF183" s="171"/>
      <c r="AG183" s="171"/>
      <c r="AH183" s="171"/>
      <c r="AI183" s="171"/>
      <c r="AJ183" s="171"/>
      <c r="AK183" s="171">
        <f t="shared" si="276"/>
        <v>0</v>
      </c>
      <c r="AL183" s="171">
        <f t="shared" si="277"/>
        <v>0</v>
      </c>
      <c r="AM183" s="171">
        <f t="shared" si="278"/>
        <v>0</v>
      </c>
      <c r="AN183" s="171">
        <f t="shared" si="279"/>
        <v>0</v>
      </c>
      <c r="AO183" s="171">
        <f t="shared" si="280"/>
        <v>0</v>
      </c>
      <c r="AP183" s="222"/>
      <c r="AQ183" s="222"/>
      <c r="AR183" s="222"/>
      <c r="AS183" s="222"/>
      <c r="AT183" s="222"/>
      <c r="AU183" s="222"/>
      <c r="AV183" s="222"/>
      <c r="AW183" s="222"/>
    </row>
    <row r="184" spans="3:49" s="4" customFormat="1">
      <c r="C184" s="168" t="s">
        <v>290</v>
      </c>
      <c r="F184" s="167">
        <f t="shared" ref="F184:Y184" si="389">F186*F185</f>
        <v>74675590.355432346</v>
      </c>
      <c r="G184" s="167">
        <f t="shared" si="389"/>
        <v>62544936.421052746</v>
      </c>
      <c r="H184" s="167">
        <f t="shared" si="389"/>
        <v>69188764.985995144</v>
      </c>
      <c r="I184" s="167">
        <f t="shared" si="389"/>
        <v>78565093.675327554</v>
      </c>
      <c r="J184" s="167">
        <f t="shared" si="389"/>
        <v>65316411.624444716</v>
      </c>
      <c r="K184" s="167">
        <f t="shared" si="389"/>
        <v>9133687.4990844801</v>
      </c>
      <c r="L184" s="167">
        <f t="shared" si="389"/>
        <v>7580989.5809529331</v>
      </c>
      <c r="M184" s="167">
        <f t="shared" si="389"/>
        <v>8381563.3684406606</v>
      </c>
      <c r="N184" s="167">
        <f t="shared" si="389"/>
        <v>9499989.5073494837</v>
      </c>
      <c r="O184" s="167">
        <f t="shared" si="389"/>
        <v>7859185.570584218</v>
      </c>
      <c r="P184" s="167">
        <f t="shared" si="389"/>
        <v>33355099.824263468</v>
      </c>
      <c r="Q184" s="167">
        <f t="shared" si="389"/>
        <v>27859018.038728978</v>
      </c>
      <c r="R184" s="167">
        <f t="shared" si="389"/>
        <v>33148950.677331906</v>
      </c>
      <c r="S184" s="167">
        <f t="shared" si="389"/>
        <v>34841297.749756292</v>
      </c>
      <c r="T184" s="167">
        <f t="shared" si="389"/>
        <v>31260547.560645137</v>
      </c>
      <c r="U184" s="167">
        <f t="shared" si="389"/>
        <v>23048518.551448334</v>
      </c>
      <c r="V184" s="167">
        <f t="shared" si="389"/>
        <v>19118926.685319524</v>
      </c>
      <c r="W184" s="167">
        <f t="shared" si="389"/>
        <v>22374248.731762689</v>
      </c>
      <c r="X184" s="167">
        <f t="shared" si="389"/>
        <v>23956131.582360122</v>
      </c>
      <c r="Y184" s="167">
        <f t="shared" si="389"/>
        <v>21064432.313200947</v>
      </c>
      <c r="Z184" s="97"/>
      <c r="AA184" s="167">
        <f t="shared" ref="AA184:AA191" si="390">SUM(F184,P184)</f>
        <v>108030690.17969581</v>
      </c>
      <c r="AB184" s="167">
        <f t="shared" ref="AB184:AB191" si="391">SUM(G184,Q184)</f>
        <v>90403954.459781721</v>
      </c>
      <c r="AC184" s="167">
        <f t="shared" ref="AC184:AC191" si="392">SUM(H184,R184)</f>
        <v>102337715.66332705</v>
      </c>
      <c r="AD184" s="167">
        <f t="shared" ref="AD184:AD191" si="393">SUM(I184,S184)</f>
        <v>113406391.42508385</v>
      </c>
      <c r="AE184" s="167">
        <f t="shared" ref="AE184:AE191" si="394">SUM(J184,T184)</f>
        <v>96576959.185089856</v>
      </c>
      <c r="AF184" s="167">
        <f t="shared" ref="AF184:AF191" si="395">SUM(K184,U184)</f>
        <v>32182206.050532814</v>
      </c>
      <c r="AG184" s="167">
        <f t="shared" ref="AG184:AG191" si="396">SUM(L184,V184)</f>
        <v>26699916.266272455</v>
      </c>
      <c r="AH184" s="167">
        <f t="shared" ref="AH184:AH191" si="397">SUM(M184,W184)</f>
        <v>30755812.10020335</v>
      </c>
      <c r="AI184" s="167">
        <f t="shared" ref="AI184:AI191" si="398">SUM(N184,X184)</f>
        <v>33456121.089709606</v>
      </c>
      <c r="AJ184" s="167">
        <f t="shared" ref="AJ184:AJ191" si="399">SUM(O184,Y184)</f>
        <v>28923617.883785166</v>
      </c>
      <c r="AK184" s="167">
        <f t="shared" si="276"/>
        <v>140212896.23022863</v>
      </c>
      <c r="AL184" s="167">
        <f t="shared" si="277"/>
        <v>117103870.72605418</v>
      </c>
      <c r="AM184" s="167">
        <f t="shared" si="278"/>
        <v>133093527.7635304</v>
      </c>
      <c r="AN184" s="167">
        <f t="shared" si="279"/>
        <v>146862512.51479346</v>
      </c>
      <c r="AO184" s="167">
        <f t="shared" si="280"/>
        <v>125500577.06887501</v>
      </c>
      <c r="AP184" s="222"/>
      <c r="AQ184" s="249"/>
      <c r="AR184" s="222"/>
      <c r="AS184" s="222"/>
      <c r="AT184" s="222"/>
      <c r="AU184" s="222"/>
      <c r="AV184" s="222"/>
      <c r="AW184" s="222"/>
    </row>
    <row r="185" spans="3:49" s="4" customFormat="1">
      <c r="C185" s="81" t="s">
        <v>292</v>
      </c>
      <c r="E185" s="192">
        <f>mpf_sml1_mix</f>
        <v>0.85044789208352201</v>
      </c>
      <c r="F185" s="193">
        <f t="shared" ref="F185:Y185" si="400">mpf_sml1_mix*INDEX(mpf_rentals,,MATCH(F$5,service_vol_years,0))</f>
        <v>7802238.2851377735</v>
      </c>
      <c r="G185" s="193">
        <f t="shared" si="400"/>
        <v>7788405.0480494946</v>
      </c>
      <c r="H185" s="193">
        <f t="shared" si="400"/>
        <v>7954556.7774092611</v>
      </c>
      <c r="I185" s="193">
        <f t="shared" si="400"/>
        <v>8233486.1876743212</v>
      </c>
      <c r="J185" s="193">
        <f t="shared" si="400"/>
        <v>7748551.3157148184</v>
      </c>
      <c r="K185" s="193">
        <f t="shared" si="400"/>
        <v>7802238.2851377735</v>
      </c>
      <c r="L185" s="193">
        <f t="shared" si="400"/>
        <v>7788405.0480494946</v>
      </c>
      <c r="M185" s="193">
        <f t="shared" si="400"/>
        <v>7954556.7774092611</v>
      </c>
      <c r="N185" s="193">
        <f t="shared" si="400"/>
        <v>8233486.1876743212</v>
      </c>
      <c r="O185" s="193">
        <f t="shared" si="400"/>
        <v>7748551.3157148184</v>
      </c>
      <c r="P185" s="193">
        <f t="shared" si="400"/>
        <v>7802238.2851377735</v>
      </c>
      <c r="Q185" s="193">
        <f t="shared" si="400"/>
        <v>7788405.0480494946</v>
      </c>
      <c r="R185" s="193">
        <f t="shared" si="400"/>
        <v>7954556.7774092611</v>
      </c>
      <c r="S185" s="193">
        <f t="shared" si="400"/>
        <v>8233486.1876743212</v>
      </c>
      <c r="T185" s="193">
        <f t="shared" si="400"/>
        <v>7748551.3157148184</v>
      </c>
      <c r="U185" s="193">
        <f t="shared" si="400"/>
        <v>7802238.2851377735</v>
      </c>
      <c r="V185" s="193">
        <f t="shared" si="400"/>
        <v>7788405.0480494946</v>
      </c>
      <c r="W185" s="193">
        <f t="shared" si="400"/>
        <v>7954556.7774092611</v>
      </c>
      <c r="X185" s="193">
        <f t="shared" si="400"/>
        <v>8233486.1876743212</v>
      </c>
      <c r="Y185" s="193">
        <f t="shared" si="400"/>
        <v>7748551.3157148184</v>
      </c>
      <c r="Z185" s="97"/>
      <c r="AA185" s="98">
        <f t="shared" si="390"/>
        <v>15604476.570275547</v>
      </c>
      <c r="AB185" s="98">
        <f t="shared" si="391"/>
        <v>15576810.096098989</v>
      </c>
      <c r="AC185" s="98">
        <f t="shared" si="392"/>
        <v>15909113.554818522</v>
      </c>
      <c r="AD185" s="98">
        <f t="shared" si="393"/>
        <v>16466972.375348642</v>
      </c>
      <c r="AE185" s="98">
        <f t="shared" si="394"/>
        <v>15497102.631429637</v>
      </c>
      <c r="AF185" s="98">
        <f t="shared" si="395"/>
        <v>15604476.570275547</v>
      </c>
      <c r="AG185" s="98">
        <f t="shared" si="396"/>
        <v>15576810.096098989</v>
      </c>
      <c r="AH185" s="98">
        <f t="shared" si="397"/>
        <v>15909113.554818522</v>
      </c>
      <c r="AI185" s="98">
        <f t="shared" si="398"/>
        <v>16466972.375348642</v>
      </c>
      <c r="AJ185" s="98">
        <f t="shared" si="399"/>
        <v>15497102.631429637</v>
      </c>
      <c r="AK185" s="98">
        <f t="shared" si="276"/>
        <v>31208953.140551094</v>
      </c>
      <c r="AL185" s="98">
        <f t="shared" si="277"/>
        <v>31153620.192197978</v>
      </c>
      <c r="AM185" s="98">
        <f t="shared" si="278"/>
        <v>31818227.109637044</v>
      </c>
      <c r="AN185" s="98">
        <f t="shared" si="279"/>
        <v>32933944.750697285</v>
      </c>
      <c r="AO185" s="98">
        <f t="shared" si="280"/>
        <v>30994205.262859274</v>
      </c>
      <c r="AP185" s="222"/>
      <c r="AQ185" s="249"/>
      <c r="AR185" s="222"/>
      <c r="AS185" s="222"/>
      <c r="AT185" s="222"/>
      <c r="AU185" s="222"/>
      <c r="AV185" s="222"/>
      <c r="AW185" s="222"/>
    </row>
    <row r="186" spans="3:49" s="4" customFormat="1">
      <c r="C186" s="81" t="s">
        <v>291</v>
      </c>
      <c r="F186" s="191">
        <f>F164/(F185+F190*INDEX(Service_level_diffs,,MATCH('Adjusted forecasts'!F$5,QoS_years,0)))</f>
        <v>9.5710471311392027</v>
      </c>
      <c r="G186" s="191">
        <f>G164/(G185+G190*INDEX(Service_level_diffs,,MATCH('Adjusted forecasts'!G$5,QoS_years,0)))</f>
        <v>8.0305192186577816</v>
      </c>
      <c r="H186" s="191">
        <f>H164/(H185+H190*INDEX(Service_level_diffs,,MATCH('Adjusted forecasts'!H$5,QoS_years,0)))</f>
        <v>8.69800378853156</v>
      </c>
      <c r="I186" s="191">
        <f>I164/(I185+I190*INDEX(Service_level_diffs,,MATCH('Adjusted forecasts'!I$5,QoS_years,0)))</f>
        <v>9.542141917106866</v>
      </c>
      <c r="J186" s="191">
        <f>J164/(J185+J190*INDEX(Service_level_diffs,,MATCH('Adjusted forecasts'!J$5,QoS_years,0)))</f>
        <v>8.4294997817174746</v>
      </c>
      <c r="K186" s="191">
        <f>K164/(K185+K190*INDEX(Service_level_diffs,,MATCH('Adjusted forecasts'!K$5,QoS_years,0)))</f>
        <v>1.1706496476123962</v>
      </c>
      <c r="L186" s="191">
        <f>L164/(L185+L190*INDEX(Service_level_diffs,,MATCH('Adjusted forecasts'!L$5,QoS_years,0)))</f>
        <v>0.97336868513939112</v>
      </c>
      <c r="M186" s="191">
        <f>M164/(M185+M190*INDEX(Service_level_diffs,,MATCH('Adjusted forecasts'!M$5,QoS_years,0)))</f>
        <v>1.0536807521751668</v>
      </c>
      <c r="N186" s="191">
        <f>N164/(N185+N190*INDEX(Service_level_diffs,,MATCH('Adjusted forecasts'!N$5,QoS_years,0)))</f>
        <v>1.1538234583512317</v>
      </c>
      <c r="O186" s="191">
        <f>O164/(O185+O190*INDEX(Service_level_diffs,,MATCH('Adjusted forecasts'!O$5,QoS_years,0)))</f>
        <v>1.0142780566794496</v>
      </c>
      <c r="P186" s="191">
        <f>P164/(P185+P190*INDEX(Service_level_diffs,,MATCH('Adjusted forecasts'!P$5,QoS_years,0)))</f>
        <v>4.2750680772978313</v>
      </c>
      <c r="Q186" s="191">
        <f>Q164/(Q185+Q190*INDEX(Service_level_diffs,,MATCH('Adjusted forecasts'!Q$5,QoS_years,0)))</f>
        <v>3.5769862849783229</v>
      </c>
      <c r="R186" s="191">
        <f>R164/(R185+R190*INDEX(Service_level_diffs,,MATCH('Adjusted forecasts'!R$5,QoS_years,0)))</f>
        <v>4.1672907246666568</v>
      </c>
      <c r="S186" s="191">
        <f>S164/(S185+S190*INDEX(Service_level_diffs,,MATCH('Adjusted forecasts'!S$5,QoS_years,0)))</f>
        <v>4.2316580067765646</v>
      </c>
      <c r="T186" s="191">
        <f>T164/(T185+T190*INDEX(Service_level_diffs,,MATCH('Adjusted forecasts'!T$5,QoS_years,0)))</f>
        <v>4.0343731733757373</v>
      </c>
      <c r="U186" s="191">
        <f>U164/(U185+U190*INDEX(Service_level_diffs,,MATCH('Adjusted forecasts'!U$5,QoS_years,0)))</f>
        <v>2.9540905710804419</v>
      </c>
      <c r="V186" s="191">
        <f>V164/(V185+V190*INDEX(Service_level_diffs,,MATCH('Adjusted forecasts'!V$5,QoS_years,0)))</f>
        <v>2.45479357678086</v>
      </c>
      <c r="W186" s="191">
        <f>W164/(W185+W190*INDEX(Service_level_diffs,,MATCH('Adjusted forecasts'!W$5,QoS_years,0)))</f>
        <v>2.812758693897941</v>
      </c>
      <c r="X186" s="191">
        <f>X164/(X185+X190*INDEX(Service_level_diffs,,MATCH('Adjusted forecasts'!X$5,QoS_years,0)))</f>
        <v>2.9095975916280623</v>
      </c>
      <c r="Y186" s="191">
        <f>Y164/(Y185+Y190*INDEX(Service_level_diffs,,MATCH('Adjusted forecasts'!Y$5,QoS_years,0)))</f>
        <v>2.7184994271742413</v>
      </c>
      <c r="Z186" s="97"/>
      <c r="AA186" s="98">
        <f t="shared" si="390"/>
        <v>13.846115208437034</v>
      </c>
      <c r="AB186" s="98">
        <f t="shared" si="391"/>
        <v>11.607505503636105</v>
      </c>
      <c r="AC186" s="98">
        <f t="shared" si="392"/>
        <v>12.865294513198217</v>
      </c>
      <c r="AD186" s="98">
        <f t="shared" si="393"/>
        <v>13.773799923883431</v>
      </c>
      <c r="AE186" s="98">
        <f t="shared" si="394"/>
        <v>12.463872955093212</v>
      </c>
      <c r="AF186" s="98">
        <f t="shared" si="395"/>
        <v>4.1247402186928381</v>
      </c>
      <c r="AG186" s="98">
        <f t="shared" si="396"/>
        <v>3.4281622619202512</v>
      </c>
      <c r="AH186" s="98">
        <f t="shared" si="397"/>
        <v>3.866439446073108</v>
      </c>
      <c r="AI186" s="98">
        <f t="shared" si="398"/>
        <v>4.0634210499792935</v>
      </c>
      <c r="AJ186" s="98">
        <f t="shared" si="399"/>
        <v>3.7327774838536909</v>
      </c>
      <c r="AK186" s="171">
        <f t="shared" si="276"/>
        <v>17.970855427129873</v>
      </c>
      <c r="AL186" s="171">
        <f t="shared" si="277"/>
        <v>15.035667765556356</v>
      </c>
      <c r="AM186" s="171">
        <f t="shared" si="278"/>
        <v>16.731733959271324</v>
      </c>
      <c r="AN186" s="171">
        <f t="shared" si="279"/>
        <v>17.837220973862724</v>
      </c>
      <c r="AO186" s="171">
        <f t="shared" si="280"/>
        <v>16.196650438946904</v>
      </c>
      <c r="AP186" s="222"/>
      <c r="AQ186" s="249"/>
      <c r="AR186" s="261"/>
      <c r="AS186" s="261"/>
      <c r="AT186" s="261"/>
      <c r="AU186" s="261"/>
      <c r="AV186" s="222"/>
      <c r="AW186" s="222"/>
    </row>
    <row r="187" spans="3:49" s="31" customFormat="1">
      <c r="Z187" s="169"/>
      <c r="AA187" s="98"/>
      <c r="AB187" s="98"/>
      <c r="AC187" s="98"/>
      <c r="AD187" s="98"/>
      <c r="AE187" s="98"/>
      <c r="AF187" s="98"/>
      <c r="AG187" s="98"/>
      <c r="AH187" s="98"/>
      <c r="AI187" s="98"/>
      <c r="AJ187" s="98"/>
      <c r="AK187" s="98">
        <f t="shared" si="276"/>
        <v>0</v>
      </c>
      <c r="AL187" s="98">
        <f t="shared" si="277"/>
        <v>0</v>
      </c>
      <c r="AM187" s="98">
        <f t="shared" si="278"/>
        <v>0</v>
      </c>
      <c r="AN187" s="98">
        <f t="shared" si="279"/>
        <v>0</v>
      </c>
      <c r="AO187" s="98">
        <f t="shared" si="280"/>
        <v>0</v>
      </c>
      <c r="AP187" s="249"/>
      <c r="AQ187" s="167"/>
      <c r="AR187" s="249"/>
      <c r="AS187" s="249"/>
      <c r="AT187" s="249"/>
      <c r="AU187" s="249"/>
      <c r="AV187" s="249"/>
      <c r="AW187" s="249"/>
    </row>
    <row r="188" spans="3:49" s="31" customFormat="1">
      <c r="C188" s="168"/>
      <c r="F188" s="167"/>
      <c r="G188" s="167"/>
      <c r="H188" s="167"/>
      <c r="I188" s="167"/>
      <c r="J188" s="167"/>
      <c r="K188" s="167"/>
      <c r="L188" s="167"/>
      <c r="M188" s="167"/>
      <c r="N188" s="167"/>
      <c r="O188" s="167"/>
      <c r="P188" s="167"/>
      <c r="Q188" s="167"/>
      <c r="R188" s="167"/>
      <c r="S188" s="167"/>
      <c r="T188" s="167"/>
      <c r="U188" s="167"/>
      <c r="V188" s="167"/>
      <c r="W188" s="167"/>
      <c r="X188" s="167"/>
      <c r="Y188" s="167"/>
      <c r="Z188" s="169"/>
      <c r="AA188" s="98"/>
      <c r="AB188" s="98"/>
      <c r="AC188" s="98"/>
      <c r="AD188" s="98"/>
      <c r="AE188" s="98"/>
      <c r="AF188" s="98"/>
      <c r="AG188" s="98"/>
      <c r="AH188" s="98"/>
      <c r="AI188" s="98"/>
      <c r="AJ188" s="98"/>
      <c r="AK188" s="98">
        <f t="shared" si="276"/>
        <v>0</v>
      </c>
      <c r="AL188" s="98">
        <f t="shared" si="277"/>
        <v>0</v>
      </c>
      <c r="AM188" s="98">
        <f t="shared" si="278"/>
        <v>0</v>
      </c>
      <c r="AN188" s="98">
        <f t="shared" si="279"/>
        <v>0</v>
      </c>
      <c r="AO188" s="98">
        <f t="shared" si="280"/>
        <v>0</v>
      </c>
      <c r="AP188" s="249"/>
      <c r="AQ188" s="167"/>
      <c r="AR188" s="249"/>
      <c r="AS188" s="249"/>
      <c r="AT188" s="249"/>
      <c r="AU188" s="249"/>
      <c r="AV188" s="249"/>
      <c r="AW188" s="249"/>
    </row>
    <row r="189" spans="3:49">
      <c r="C189" s="168" t="s">
        <v>301</v>
      </c>
      <c r="F189" s="167">
        <f t="shared" ref="F189:Y189" si="401">F191*F190</f>
        <v>13336266.273446225</v>
      </c>
      <c r="G189" s="167">
        <f t="shared" si="401"/>
        <v>11169860.488504941</v>
      </c>
      <c r="H189" s="167">
        <f t="shared" si="401"/>
        <v>12538671.831580039</v>
      </c>
      <c r="I189" s="167">
        <f t="shared" si="401"/>
        <v>14429790.665177703</v>
      </c>
      <c r="J189" s="167">
        <f t="shared" si="401"/>
        <v>12144764.212194094</v>
      </c>
      <c r="K189" s="167">
        <f t="shared" si="401"/>
        <v>1631179.4518993937</v>
      </c>
      <c r="L189" s="167">
        <f t="shared" si="401"/>
        <v>1353884.1164374549</v>
      </c>
      <c r="M189" s="167">
        <f t="shared" si="401"/>
        <v>1518941.2982547462</v>
      </c>
      <c r="N189" s="167">
        <f t="shared" si="401"/>
        <v>1744831.6230479714</v>
      </c>
      <c r="O189" s="167">
        <f t="shared" si="401"/>
        <v>1461316.5861503324</v>
      </c>
      <c r="P189" s="167">
        <f t="shared" si="401"/>
        <v>5956866.101981841</v>
      </c>
      <c r="Q189" s="167">
        <f t="shared" si="401"/>
        <v>4975324.3451151857</v>
      </c>
      <c r="R189" s="167">
        <f t="shared" si="401"/>
        <v>6007388.8323982973</v>
      </c>
      <c r="S189" s="167">
        <f t="shared" si="401"/>
        <v>6399185.8153921328</v>
      </c>
      <c r="T189" s="167">
        <f t="shared" si="401"/>
        <v>5812505.1549223419</v>
      </c>
      <c r="U189" s="167">
        <f t="shared" si="401"/>
        <v>4116220.2956487155</v>
      </c>
      <c r="V189" s="167">
        <f t="shared" si="401"/>
        <v>3414436.9789956328</v>
      </c>
      <c r="W189" s="167">
        <f t="shared" si="401"/>
        <v>4054753.1435559578</v>
      </c>
      <c r="X189" s="167">
        <f t="shared" si="401"/>
        <v>4399943.3808282493</v>
      </c>
      <c r="Y189" s="167">
        <f t="shared" si="401"/>
        <v>3916665.9243081557</v>
      </c>
      <c r="AA189" s="167">
        <f t="shared" si="390"/>
        <v>19293132.375428066</v>
      </c>
      <c r="AB189" s="167">
        <f t="shared" si="391"/>
        <v>16145184.833620127</v>
      </c>
      <c r="AC189" s="167">
        <f t="shared" si="392"/>
        <v>18546060.663978338</v>
      </c>
      <c r="AD189" s="167">
        <f t="shared" si="393"/>
        <v>20828976.480569836</v>
      </c>
      <c r="AE189" s="167">
        <f t="shared" si="394"/>
        <v>17957269.367116436</v>
      </c>
      <c r="AF189" s="167">
        <f t="shared" si="395"/>
        <v>5747399.7475481089</v>
      </c>
      <c r="AG189" s="167">
        <f t="shared" si="396"/>
        <v>4768321.095433088</v>
      </c>
      <c r="AH189" s="167">
        <f t="shared" si="397"/>
        <v>5573694.4418107038</v>
      </c>
      <c r="AI189" s="167">
        <f t="shared" si="398"/>
        <v>6144775.0038762204</v>
      </c>
      <c r="AJ189" s="167">
        <f t="shared" si="399"/>
        <v>5377982.510458488</v>
      </c>
      <c r="AK189" s="167">
        <f t="shared" si="276"/>
        <v>25040532.122976176</v>
      </c>
      <c r="AL189" s="167">
        <f t="shared" si="277"/>
        <v>20913505.929053217</v>
      </c>
      <c r="AM189" s="167">
        <f t="shared" si="278"/>
        <v>24119755.105789043</v>
      </c>
      <c r="AN189" s="167">
        <f t="shared" si="279"/>
        <v>26973751.484446056</v>
      </c>
      <c r="AO189" s="327">
        <f t="shared" si="280"/>
        <v>23335251.877574924</v>
      </c>
      <c r="AP189" s="222"/>
      <c r="AQ189" s="249"/>
      <c r="AR189" s="222"/>
      <c r="AS189" s="222"/>
      <c r="AT189" s="222"/>
      <c r="AU189" s="222"/>
      <c r="AV189" s="222"/>
      <c r="AW189" s="222"/>
    </row>
    <row r="190" spans="3:49" s="65" customFormat="1">
      <c r="C190" s="81" t="s">
        <v>292</v>
      </c>
      <c r="E190" s="196">
        <f>mpf_sml2_mix</f>
        <v>0.14955210791647794</v>
      </c>
      <c r="F190" s="194">
        <f t="shared" ref="F190:Y190" si="402">mpf_sml2_mix*INDEX(mpf_rentals,,MATCH(F$5,service_vol_years,0))</f>
        <v>1372031.3647322266</v>
      </c>
      <c r="G190" s="194">
        <f t="shared" si="402"/>
        <v>1369598.7762278421</v>
      </c>
      <c r="H190" s="194">
        <f t="shared" si="402"/>
        <v>1398816.7231367878</v>
      </c>
      <c r="I190" s="194">
        <f t="shared" si="402"/>
        <v>1447866.7374331874</v>
      </c>
      <c r="J190" s="194">
        <f t="shared" si="402"/>
        <v>1362590.4577471083</v>
      </c>
      <c r="K190" s="194">
        <f t="shared" si="402"/>
        <v>1372031.3647322266</v>
      </c>
      <c r="L190" s="194">
        <f t="shared" si="402"/>
        <v>1369598.7762278421</v>
      </c>
      <c r="M190" s="194">
        <f t="shared" si="402"/>
        <v>1398816.7231367878</v>
      </c>
      <c r="N190" s="194">
        <f t="shared" si="402"/>
        <v>1447866.7374331874</v>
      </c>
      <c r="O190" s="194">
        <f t="shared" si="402"/>
        <v>1362590.4577471083</v>
      </c>
      <c r="P190" s="194">
        <f t="shared" si="402"/>
        <v>1372031.3647322266</v>
      </c>
      <c r="Q190" s="194">
        <f t="shared" si="402"/>
        <v>1369598.7762278421</v>
      </c>
      <c r="R190" s="194">
        <f t="shared" si="402"/>
        <v>1398816.7231367878</v>
      </c>
      <c r="S190" s="194">
        <f t="shared" si="402"/>
        <v>1447866.7374331874</v>
      </c>
      <c r="T190" s="194">
        <f t="shared" si="402"/>
        <v>1362590.4577471083</v>
      </c>
      <c r="U190" s="194">
        <f t="shared" si="402"/>
        <v>1372031.3647322266</v>
      </c>
      <c r="V190" s="194">
        <f t="shared" si="402"/>
        <v>1369598.7762278421</v>
      </c>
      <c r="W190" s="194">
        <f t="shared" si="402"/>
        <v>1398816.7231367878</v>
      </c>
      <c r="X190" s="194">
        <f t="shared" si="402"/>
        <v>1447866.7374331874</v>
      </c>
      <c r="Y190" s="194">
        <f t="shared" si="402"/>
        <v>1362590.4577471083</v>
      </c>
      <c r="Z190" s="195"/>
      <c r="AA190" s="98">
        <f t="shared" si="390"/>
        <v>2744062.7294644532</v>
      </c>
      <c r="AB190" s="98">
        <f t="shared" si="391"/>
        <v>2739197.5524556842</v>
      </c>
      <c r="AC190" s="98">
        <f t="shared" si="392"/>
        <v>2797633.4462735755</v>
      </c>
      <c r="AD190" s="98">
        <f t="shared" si="393"/>
        <v>2895733.4748663749</v>
      </c>
      <c r="AE190" s="98">
        <f t="shared" si="394"/>
        <v>2725180.9154942166</v>
      </c>
      <c r="AF190" s="98">
        <f t="shared" si="395"/>
        <v>2744062.7294644532</v>
      </c>
      <c r="AG190" s="98">
        <f t="shared" si="396"/>
        <v>2739197.5524556842</v>
      </c>
      <c r="AH190" s="98">
        <f t="shared" si="397"/>
        <v>2797633.4462735755</v>
      </c>
      <c r="AI190" s="98">
        <f t="shared" si="398"/>
        <v>2895733.4748663749</v>
      </c>
      <c r="AJ190" s="98">
        <f t="shared" si="399"/>
        <v>2725180.9154942166</v>
      </c>
      <c r="AK190" s="98">
        <f t="shared" si="276"/>
        <v>5488125.4589289064</v>
      </c>
      <c r="AL190" s="98">
        <f t="shared" si="277"/>
        <v>5478395.1049113683</v>
      </c>
      <c r="AM190" s="98">
        <f t="shared" si="278"/>
        <v>5595266.8925471511</v>
      </c>
      <c r="AN190" s="98">
        <f t="shared" si="279"/>
        <v>5791466.9497327497</v>
      </c>
      <c r="AO190" s="175">
        <f t="shared" si="280"/>
        <v>5450361.8309884332</v>
      </c>
      <c r="AP190" s="250"/>
      <c r="AQ190" s="249"/>
      <c r="AR190" s="250"/>
      <c r="AS190" s="250"/>
      <c r="AT190" s="250"/>
      <c r="AU190" s="250"/>
      <c r="AV190" s="250"/>
      <c r="AW190" s="250"/>
    </row>
    <row r="191" spans="3:49" s="65" customFormat="1">
      <c r="C191" s="81" t="s">
        <v>291</v>
      </c>
      <c r="F191" s="197">
        <f>F186*INDEX(Service_level_diffs,,MATCH('Adjusted forecasts'!F$5,QoS_years,0))</f>
        <v>9.7200884879545058</v>
      </c>
      <c r="G191" s="197">
        <f>G186*INDEX(Service_level_diffs,,MATCH('Adjusted forecasts'!G$5,QoS_years,0))</f>
        <v>8.155571312110137</v>
      </c>
      <c r="H191" s="197">
        <f>H186*INDEX(Service_level_diffs,,MATCH('Adjusted forecasts'!H$5,QoS_years,0))</f>
        <v>8.9637703240082764</v>
      </c>
      <c r="I191" s="197">
        <f>I186*INDEX(Service_level_diffs,,MATCH('Adjusted forecasts'!I$5,QoS_years,0))</f>
        <v>9.9662422598085083</v>
      </c>
      <c r="J191" s="197">
        <f>J186*INDEX(Service_level_diffs,,MATCH('Adjusted forecasts'!J$5,QoS_years,0))</f>
        <v>8.9129966697947598</v>
      </c>
      <c r="K191" s="197">
        <f>K186*INDEX(Service_level_diffs,,MATCH('Adjusted forecasts'!K$5,QoS_years,0))</f>
        <v>1.1888791275684458</v>
      </c>
      <c r="L191" s="197">
        <f>L186*INDEX(Service_level_diffs,,MATCH('Adjusted forecasts'!L$5,QoS_years,0))</f>
        <v>0.98852608511109463</v>
      </c>
      <c r="M191" s="197">
        <f>M186*INDEX(Service_level_diffs,,MATCH('Adjusted forecasts'!M$5,QoS_years,0))</f>
        <v>1.0858758500174235</v>
      </c>
      <c r="N191" s="197">
        <f>N186*INDEX(Service_level_diffs,,MATCH('Adjusted forecasts'!N$5,QoS_years,0))</f>
        <v>1.2051051232389318</v>
      </c>
      <c r="O191" s="197">
        <f>O186*INDEX(Service_level_diffs,,MATCH('Adjusted forecasts'!O$5,QoS_years,0))</f>
        <v>1.0724547334394641</v>
      </c>
      <c r="P191" s="197">
        <f>P186*INDEX(Service_level_diffs,,MATCH('Adjusted forecasts'!P$5,QoS_years,0))</f>
        <v>4.3416398889280616</v>
      </c>
      <c r="Q191" s="197">
        <f>Q186*INDEX(Service_level_diffs,,MATCH('Adjusted forecasts'!Q$5,QoS_years,0))</f>
        <v>3.6326874932075048</v>
      </c>
      <c r="R191" s="197">
        <f>R186*INDEX(Service_level_diffs,,MATCH('Adjusted forecasts'!R$5,QoS_years,0))</f>
        <v>4.2946218278882027</v>
      </c>
      <c r="S191" s="197">
        <f>S186*INDEX(Service_level_diffs,,MATCH('Adjusted forecasts'!S$5,QoS_years,0))</f>
        <v>4.419733978236672</v>
      </c>
      <c r="T191" s="197">
        <f>T186*INDEX(Service_level_diffs,,MATCH('Adjusted forecasts'!T$5,QoS_years,0))</f>
        <v>4.2657756201615209</v>
      </c>
      <c r="U191" s="197">
        <f>U186*INDEX(Service_level_diffs,,MATCH('Adjusted forecasts'!U$5,QoS_years,0))</f>
        <v>3.000091981462873</v>
      </c>
      <c r="V191" s="197">
        <f>V186*INDEX(Service_level_diffs,,MATCH('Adjusted forecasts'!V$5,QoS_years,0))</f>
        <v>2.4930198816325593</v>
      </c>
      <c r="W191" s="197">
        <f>W186*INDEX(Service_level_diffs,,MATCH('Adjusted forecasts'!W$5,QoS_years,0))</f>
        <v>2.8987022220204404</v>
      </c>
      <c r="X191" s="197">
        <f>X186*INDEX(Service_level_diffs,,MATCH('Adjusted forecasts'!X$5,QoS_years,0))</f>
        <v>3.0389146093849586</v>
      </c>
      <c r="Y191" s="197">
        <f>Y186*INDEX(Service_level_diffs,,MATCH('Adjusted forecasts'!Y$5,QoS_years,0))</f>
        <v>2.8744263560922971</v>
      </c>
      <c r="Z191" s="195"/>
      <c r="AA191" s="98">
        <f t="shared" si="390"/>
        <v>14.061728376882566</v>
      </c>
      <c r="AB191" s="98">
        <f t="shared" si="391"/>
        <v>11.788258805317643</v>
      </c>
      <c r="AC191" s="98">
        <f t="shared" si="392"/>
        <v>13.25839215189648</v>
      </c>
      <c r="AD191" s="98">
        <f t="shared" si="393"/>
        <v>14.385976238045181</v>
      </c>
      <c r="AE191" s="98">
        <f t="shared" si="394"/>
        <v>13.178772289956282</v>
      </c>
      <c r="AF191" s="98">
        <f t="shared" si="395"/>
        <v>4.1889711090313186</v>
      </c>
      <c r="AG191" s="98">
        <f t="shared" si="396"/>
        <v>3.4815459667436537</v>
      </c>
      <c r="AH191" s="98">
        <f t="shared" si="397"/>
        <v>3.9845780720378636</v>
      </c>
      <c r="AI191" s="98">
        <f t="shared" si="398"/>
        <v>4.2440197326238902</v>
      </c>
      <c r="AJ191" s="98">
        <f t="shared" si="399"/>
        <v>3.946881089531761</v>
      </c>
      <c r="AK191" s="98">
        <f t="shared" si="276"/>
        <v>18.250699485913884</v>
      </c>
      <c r="AL191" s="98">
        <f t="shared" si="277"/>
        <v>15.269804772061295</v>
      </c>
      <c r="AM191" s="98">
        <f t="shared" si="278"/>
        <v>17.242970223934343</v>
      </c>
      <c r="AN191" s="98">
        <f t="shared" si="279"/>
        <v>18.629995970669071</v>
      </c>
      <c r="AO191" s="175">
        <f t="shared" si="280"/>
        <v>17.125653379488043</v>
      </c>
      <c r="AP191" s="250"/>
      <c r="AQ191" s="249"/>
      <c r="AR191" s="250"/>
      <c r="AS191" s="250"/>
      <c r="AT191" s="250"/>
      <c r="AU191" s="250"/>
      <c r="AV191" s="250"/>
      <c r="AW191" s="250"/>
    </row>
    <row r="192" spans="3:49">
      <c r="C192" s="31"/>
      <c r="AA192" s="98"/>
      <c r="AB192" s="98"/>
      <c r="AC192" s="98"/>
      <c r="AD192" s="98"/>
      <c r="AE192" s="98"/>
      <c r="AF192" s="98"/>
      <c r="AG192" s="98"/>
      <c r="AH192" s="98"/>
      <c r="AI192" s="98"/>
      <c r="AJ192" s="98"/>
      <c r="AK192" s="98">
        <f t="shared" si="276"/>
        <v>0</v>
      </c>
      <c r="AL192" s="98">
        <f t="shared" si="277"/>
        <v>0</v>
      </c>
      <c r="AM192" s="98">
        <f t="shared" si="278"/>
        <v>0</v>
      </c>
      <c r="AN192" s="98">
        <f t="shared" si="279"/>
        <v>0</v>
      </c>
      <c r="AO192" s="98">
        <f t="shared" si="280"/>
        <v>0</v>
      </c>
      <c r="AP192" s="222"/>
      <c r="AQ192" s="222"/>
      <c r="AR192" s="222"/>
      <c r="AS192" s="222"/>
      <c r="AT192" s="222"/>
      <c r="AU192" s="222"/>
      <c r="AV192" s="222"/>
      <c r="AW192" s="222"/>
    </row>
    <row r="193" spans="3:49">
      <c r="F193" s="123" t="b">
        <f>ROUND(F164-F184-F189,7)=0</f>
        <v>1</v>
      </c>
      <c r="G193" s="123" t="b">
        <f t="shared" ref="G193:Y193" si="403">ROUND(G164-G184-G189,7)=0</f>
        <v>1</v>
      </c>
      <c r="H193" s="123" t="b">
        <f t="shared" si="403"/>
        <v>1</v>
      </c>
      <c r="I193" s="123" t="b">
        <f t="shared" si="403"/>
        <v>1</v>
      </c>
      <c r="J193" s="123" t="b">
        <f t="shared" si="403"/>
        <v>1</v>
      </c>
      <c r="K193" s="123" t="b">
        <f t="shared" si="403"/>
        <v>1</v>
      </c>
      <c r="L193" s="123" t="b">
        <f t="shared" si="403"/>
        <v>1</v>
      </c>
      <c r="M193" s="123" t="b">
        <f t="shared" si="403"/>
        <v>1</v>
      </c>
      <c r="N193" s="123" t="b">
        <f t="shared" si="403"/>
        <v>1</v>
      </c>
      <c r="O193" s="123" t="b">
        <f t="shared" si="403"/>
        <v>1</v>
      </c>
      <c r="P193" s="123" t="b">
        <f t="shared" si="403"/>
        <v>1</v>
      </c>
      <c r="Q193" s="123" t="b">
        <f t="shared" si="403"/>
        <v>1</v>
      </c>
      <c r="R193" s="123" t="b">
        <f t="shared" si="403"/>
        <v>1</v>
      </c>
      <c r="S193" s="123" t="b">
        <f t="shared" si="403"/>
        <v>1</v>
      </c>
      <c r="T193" s="123" t="b">
        <f t="shared" si="403"/>
        <v>1</v>
      </c>
      <c r="U193" s="123" t="b">
        <f t="shared" si="403"/>
        <v>1</v>
      </c>
      <c r="V193" s="123" t="b">
        <f t="shared" si="403"/>
        <v>1</v>
      </c>
      <c r="W193" s="123" t="b">
        <f t="shared" si="403"/>
        <v>1</v>
      </c>
      <c r="X193" s="123" t="b">
        <f t="shared" si="403"/>
        <v>1</v>
      </c>
      <c r="Y193" s="123" t="b">
        <f t="shared" si="403"/>
        <v>1</v>
      </c>
      <c r="AA193" s="98"/>
      <c r="AB193" s="98"/>
      <c r="AC193" s="98"/>
      <c r="AD193" s="98"/>
      <c r="AE193" s="98"/>
      <c r="AF193" s="98"/>
      <c r="AG193" s="98"/>
      <c r="AH193" s="98"/>
      <c r="AI193" s="98"/>
      <c r="AJ193" s="98"/>
      <c r="AK193" s="98">
        <f t="shared" si="276"/>
        <v>0</v>
      </c>
      <c r="AL193" s="98">
        <f t="shared" si="277"/>
        <v>0</v>
      </c>
      <c r="AM193" s="98">
        <f t="shared" si="278"/>
        <v>0</v>
      </c>
      <c r="AN193" s="98">
        <f t="shared" si="279"/>
        <v>0</v>
      </c>
      <c r="AO193" s="98">
        <f t="shared" si="280"/>
        <v>0</v>
      </c>
      <c r="AP193" s="222"/>
      <c r="AQ193" s="222"/>
      <c r="AR193" s="222"/>
      <c r="AS193" s="222"/>
      <c r="AT193" s="222"/>
      <c r="AU193" s="222"/>
      <c r="AV193" s="222"/>
      <c r="AW193" s="222"/>
    </row>
    <row r="194" spans="3:49" s="4" customFormat="1">
      <c r="F194" s="123"/>
      <c r="G194" s="123"/>
      <c r="H194" s="123"/>
      <c r="I194" s="123"/>
      <c r="J194" s="123"/>
      <c r="K194" s="123"/>
      <c r="L194" s="123"/>
      <c r="M194" s="123"/>
      <c r="N194" s="123"/>
      <c r="O194" s="123"/>
      <c r="P194" s="123"/>
      <c r="Q194" s="123"/>
      <c r="R194" s="123"/>
      <c r="S194" s="123"/>
      <c r="T194" s="123"/>
      <c r="U194" s="123"/>
      <c r="V194" s="123"/>
      <c r="W194" s="123"/>
      <c r="X194" s="123"/>
      <c r="Y194" s="123"/>
      <c r="Z194" s="97"/>
      <c r="AA194" s="98"/>
      <c r="AB194" s="98"/>
      <c r="AC194" s="98"/>
      <c r="AD194" s="98"/>
      <c r="AE194" s="98"/>
      <c r="AF194" s="98"/>
      <c r="AG194" s="98"/>
      <c r="AH194" s="98"/>
      <c r="AI194" s="98"/>
      <c r="AJ194" s="98"/>
      <c r="AK194" s="98">
        <f t="shared" si="276"/>
        <v>0</v>
      </c>
      <c r="AL194" s="98">
        <f t="shared" si="277"/>
        <v>0</v>
      </c>
      <c r="AM194" s="98">
        <f t="shared" si="278"/>
        <v>0</v>
      </c>
      <c r="AN194" s="98">
        <f t="shared" si="279"/>
        <v>0</v>
      </c>
      <c r="AO194" s="98">
        <f t="shared" si="280"/>
        <v>0</v>
      </c>
      <c r="AP194" s="222"/>
      <c r="AQ194" s="222"/>
      <c r="AR194" s="222"/>
      <c r="AS194" s="222"/>
      <c r="AT194" s="222"/>
      <c r="AU194" s="222"/>
      <c r="AV194" s="222"/>
      <c r="AW194" s="222"/>
    </row>
    <row r="195" spans="3:49" s="4" customFormat="1">
      <c r="F195" s="123"/>
      <c r="G195" s="123"/>
      <c r="H195" s="123"/>
      <c r="I195" s="123"/>
      <c r="J195" s="123"/>
      <c r="K195" s="123"/>
      <c r="L195" s="123"/>
      <c r="M195" s="123"/>
      <c r="N195" s="123"/>
      <c r="O195" s="123"/>
      <c r="P195" s="123"/>
      <c r="Q195" s="123"/>
      <c r="R195" s="123"/>
      <c r="S195" s="123"/>
      <c r="T195" s="123"/>
      <c r="U195" s="123"/>
      <c r="V195" s="123"/>
      <c r="W195" s="123"/>
      <c r="X195" s="123"/>
      <c r="Y195" s="123"/>
      <c r="Z195" s="97"/>
      <c r="AA195" s="98"/>
      <c r="AB195" s="98"/>
      <c r="AC195" s="98"/>
      <c r="AD195" s="98"/>
      <c r="AE195" s="98"/>
      <c r="AF195" s="98"/>
      <c r="AG195" s="98"/>
      <c r="AH195" s="98"/>
      <c r="AI195" s="98"/>
      <c r="AJ195" s="98"/>
      <c r="AK195" s="98">
        <f t="shared" si="276"/>
        <v>0</v>
      </c>
      <c r="AL195" s="98">
        <f t="shared" si="277"/>
        <v>0</v>
      </c>
      <c r="AM195" s="98">
        <f t="shared" si="278"/>
        <v>0</v>
      </c>
      <c r="AN195" s="98">
        <f t="shared" si="279"/>
        <v>0</v>
      </c>
      <c r="AO195" s="98">
        <f t="shared" si="280"/>
        <v>0</v>
      </c>
      <c r="AP195" s="222"/>
      <c r="AQ195" s="222"/>
      <c r="AR195" s="222"/>
      <c r="AS195" s="222"/>
      <c r="AT195" s="222"/>
      <c r="AU195" s="222"/>
      <c r="AV195" s="222"/>
      <c r="AW195" s="222"/>
    </row>
    <row r="196" spans="3:49" s="4" customFormat="1">
      <c r="F196" s="123"/>
      <c r="G196" s="123"/>
      <c r="H196" s="123"/>
      <c r="I196" s="123"/>
      <c r="J196" s="123"/>
      <c r="K196" s="123"/>
      <c r="L196" s="123"/>
      <c r="M196" s="123"/>
      <c r="N196" s="123"/>
      <c r="O196" s="123"/>
      <c r="P196" s="123"/>
      <c r="Q196" s="123"/>
      <c r="R196" s="123"/>
      <c r="S196" s="123"/>
      <c r="T196" s="123"/>
      <c r="U196" s="123"/>
      <c r="V196" s="123"/>
      <c r="W196" s="123"/>
      <c r="X196" s="123"/>
      <c r="Y196" s="123"/>
      <c r="Z196" s="97"/>
      <c r="AA196" s="98"/>
      <c r="AB196" s="98"/>
      <c r="AC196" s="98"/>
      <c r="AD196" s="98"/>
      <c r="AE196" s="98"/>
      <c r="AF196" s="98"/>
      <c r="AG196" s="98"/>
      <c r="AH196" s="98"/>
      <c r="AI196" s="98"/>
      <c r="AJ196" s="98"/>
      <c r="AK196" s="98">
        <f t="shared" si="276"/>
        <v>0</v>
      </c>
      <c r="AL196" s="175">
        <f>AL198/AK198</f>
        <v>0.88035797338213706</v>
      </c>
      <c r="AM196" s="175">
        <f t="shared" ref="AM196:AO196" si="404">AM198/AL198</f>
        <v>1.2851224120313138</v>
      </c>
      <c r="AN196" s="175">
        <f t="shared" si="404"/>
        <v>0.98845864408405326</v>
      </c>
      <c r="AO196" s="175">
        <f t="shared" si="404"/>
        <v>1.0543169422250629</v>
      </c>
      <c r="AP196" s="222"/>
      <c r="AQ196" s="222"/>
      <c r="AR196" s="222"/>
      <c r="AS196" s="222"/>
      <c r="AT196" s="222"/>
      <c r="AU196" s="222"/>
      <c r="AV196" s="222"/>
      <c r="AW196" s="222"/>
    </row>
    <row r="197" spans="3:49" s="4" customFormat="1">
      <c r="C197" s="208" t="s">
        <v>297</v>
      </c>
      <c r="D197" s="31"/>
      <c r="F197" s="167">
        <f t="shared" ref="F197:Y197" si="405">F198*INDEX(service_volumes,MATCH($C197,service_vol_list,0),MATCH(F$5,service_vol_years,0))</f>
        <v>99.806093391353997</v>
      </c>
      <c r="G197" s="167">
        <f t="shared" si="405"/>
        <v>77.347401776243473</v>
      </c>
      <c r="H197" s="167">
        <f t="shared" si="405"/>
        <v>89.310588456470498</v>
      </c>
      <c r="I197" s="167">
        <f t="shared" si="405"/>
        <v>81.401560092736759</v>
      </c>
      <c r="J197" s="167">
        <f t="shared" si="405"/>
        <v>76.114203360975722</v>
      </c>
      <c r="K197" s="167">
        <f t="shared" si="405"/>
        <v>1141.0523949989511</v>
      </c>
      <c r="L197" s="167">
        <f t="shared" si="405"/>
        <v>869.99727565551245</v>
      </c>
      <c r="M197" s="167">
        <f t="shared" si="405"/>
        <v>998.37543968948034</v>
      </c>
      <c r="N197" s="167">
        <f t="shared" si="405"/>
        <v>905.08747842988043</v>
      </c>
      <c r="O197" s="167">
        <f t="shared" si="405"/>
        <v>846.10927953902944</v>
      </c>
      <c r="P197" s="167">
        <f t="shared" si="405"/>
        <v>562993.37920830247</v>
      </c>
      <c r="Q197" s="167">
        <f t="shared" si="405"/>
        <v>434506.93994137936</v>
      </c>
      <c r="R197" s="167">
        <f t="shared" si="405"/>
        <v>499938.75005728926</v>
      </c>
      <c r="S197" s="167">
        <f t="shared" si="405"/>
        <v>454273.13909309445</v>
      </c>
      <c r="T197" s="167">
        <f t="shared" si="405"/>
        <v>423880.44128144102</v>
      </c>
      <c r="U197" s="167">
        <f t="shared" si="405"/>
        <v>265310.99139382993</v>
      </c>
      <c r="V197" s="167">
        <f t="shared" si="405"/>
        <v>216518.97066186258</v>
      </c>
      <c r="W197" s="167">
        <f t="shared" si="405"/>
        <v>262404.33181894006</v>
      </c>
      <c r="X197" s="167">
        <f t="shared" si="405"/>
        <v>248683.87578970401</v>
      </c>
      <c r="Y197" s="167">
        <f t="shared" si="405"/>
        <v>243870.97812053713</v>
      </c>
      <c r="Z197" s="97"/>
      <c r="AA197" s="167">
        <f t="shared" ref="AA197:AA212" si="406">SUM(F197,P197)</f>
        <v>563093.18530169385</v>
      </c>
      <c r="AB197" s="167">
        <f t="shared" ref="AB197:AB212" si="407">SUM(G197,Q197)</f>
        <v>434584.28734315559</v>
      </c>
      <c r="AC197" s="167">
        <f t="shared" ref="AC197:AC212" si="408">SUM(H197,R197)</f>
        <v>500028.06064574572</v>
      </c>
      <c r="AD197" s="167">
        <f t="shared" ref="AD197:AD212" si="409">SUM(I197,S197)</f>
        <v>454354.5406531872</v>
      </c>
      <c r="AE197" s="167">
        <f t="shared" ref="AE197:AE212" si="410">SUM(J197,T197)</f>
        <v>423956.555484802</v>
      </c>
      <c r="AF197" s="167">
        <f t="shared" ref="AF197:AF212" si="411">SUM(K197,U197)</f>
        <v>266452.04378882889</v>
      </c>
      <c r="AG197" s="167">
        <f t="shared" ref="AG197:AG212" si="412">SUM(L197,V197)</f>
        <v>217388.96793751809</v>
      </c>
      <c r="AH197" s="167">
        <f t="shared" ref="AH197:AH212" si="413">SUM(M197,W197)</f>
        <v>263402.70725862955</v>
      </c>
      <c r="AI197" s="167">
        <f t="shared" ref="AI197:AI212" si="414">SUM(N197,X197)</f>
        <v>249588.9632681339</v>
      </c>
      <c r="AJ197" s="167">
        <f t="shared" ref="AJ197:AJ212" si="415">SUM(O197,Y197)</f>
        <v>244717.08740007615</v>
      </c>
      <c r="AK197" s="167">
        <f t="shared" si="276"/>
        <v>829545.22909052274</v>
      </c>
      <c r="AL197" s="167">
        <f t="shared" si="277"/>
        <v>651973.25528067374</v>
      </c>
      <c r="AM197" s="167">
        <f t="shared" si="278"/>
        <v>763430.76790437521</v>
      </c>
      <c r="AN197" s="167">
        <f t="shared" si="279"/>
        <v>703943.50392132113</v>
      </c>
      <c r="AO197" s="167">
        <f t="shared" si="280"/>
        <v>668673.64288487821</v>
      </c>
      <c r="AP197" s="222"/>
      <c r="AQ197" s="249"/>
      <c r="AR197" s="222"/>
      <c r="AS197" s="222"/>
      <c r="AT197" s="222"/>
      <c r="AU197" s="222"/>
      <c r="AV197" s="222"/>
      <c r="AW197" s="222"/>
    </row>
    <row r="198" spans="3:49" s="4" customFormat="1">
      <c r="C198" s="168" t="s">
        <v>287</v>
      </c>
      <c r="D198" s="31"/>
      <c r="F198" s="172">
        <f>SUM(F199:F214)</f>
        <v>1.045503405473474E-4</v>
      </c>
      <c r="G198" s="172">
        <f t="shared" ref="G198:Y198" si="416">SUM(G199:G214)</f>
        <v>9.0757748973162148E-5</v>
      </c>
      <c r="H198" s="172">
        <f t="shared" si="416"/>
        <v>1.1501263577663182E-4</v>
      </c>
      <c r="I198" s="172">
        <f t="shared" si="416"/>
        <v>1.1237396143567467E-4</v>
      </c>
      <c r="J198" s="172">
        <f t="shared" si="416"/>
        <v>1.1662548287063114E-4</v>
      </c>
      <c r="K198" s="172">
        <f t="shared" si="416"/>
        <v>1.1952919148104958E-3</v>
      </c>
      <c r="L198" s="172">
        <f t="shared" si="416"/>
        <v>1.0208357687268748E-3</v>
      </c>
      <c r="M198" s="172">
        <f t="shared" si="416"/>
        <v>1.2856906756280788E-3</v>
      </c>
      <c r="N198" s="172">
        <f t="shared" si="416"/>
        <v>1.2494633429767222E-3</v>
      </c>
      <c r="O198" s="172">
        <f t="shared" si="416"/>
        <v>1.296445327287679E-3</v>
      </c>
      <c r="P198" s="172">
        <f t="shared" si="416"/>
        <v>0.58975506927544907</v>
      </c>
      <c r="Q198" s="172">
        <f t="shared" si="416"/>
        <v>0.50984093682134002</v>
      </c>
      <c r="R198" s="172">
        <f t="shared" si="416"/>
        <v>0.64381250157128256</v>
      </c>
      <c r="S198" s="172">
        <f t="shared" si="416"/>
        <v>0.62711908906356684</v>
      </c>
      <c r="T198" s="172">
        <f t="shared" si="416"/>
        <v>0.64948799252900102</v>
      </c>
      <c r="U198" s="172">
        <f t="shared" si="416"/>
        <v>0.27792245501898577</v>
      </c>
      <c r="V198" s="172">
        <f t="shared" si="416"/>
        <v>0.25405862299168186</v>
      </c>
      <c r="W198" s="172">
        <f t="shared" si="416"/>
        <v>0.3379197737165473</v>
      </c>
      <c r="X198" s="172">
        <f t="shared" si="416"/>
        <v>0.34330536461253669</v>
      </c>
      <c r="Y198" s="172">
        <f t="shared" si="416"/>
        <v>0.37366968746365348</v>
      </c>
      <c r="Z198" s="97"/>
      <c r="AA198" s="98">
        <f t="shared" si="406"/>
        <v>0.58985961961599642</v>
      </c>
      <c r="AB198" s="98">
        <f t="shared" si="407"/>
        <v>0.50993169457031318</v>
      </c>
      <c r="AC198" s="98">
        <f t="shared" si="408"/>
        <v>0.64392751420705918</v>
      </c>
      <c r="AD198" s="98">
        <f t="shared" si="409"/>
        <v>0.62723146302500254</v>
      </c>
      <c r="AE198" s="98">
        <f t="shared" si="410"/>
        <v>0.64960461801187164</v>
      </c>
      <c r="AF198" s="98">
        <f t="shared" si="411"/>
        <v>0.27911774693379626</v>
      </c>
      <c r="AG198" s="98">
        <f t="shared" si="412"/>
        <v>0.25507945876040872</v>
      </c>
      <c r="AH198" s="98">
        <f t="shared" si="413"/>
        <v>0.33920546439217536</v>
      </c>
      <c r="AI198" s="98">
        <f t="shared" si="414"/>
        <v>0.3445548279555134</v>
      </c>
      <c r="AJ198" s="98">
        <f t="shared" si="415"/>
        <v>0.37496613279094115</v>
      </c>
      <c r="AK198" s="307">
        <f t="shared" si="276"/>
        <v>0.86897736654979263</v>
      </c>
      <c r="AL198" s="307">
        <f t="shared" si="277"/>
        <v>0.76501115333072189</v>
      </c>
      <c r="AM198" s="307">
        <f t="shared" si="278"/>
        <v>0.98313297859923454</v>
      </c>
      <c r="AN198" s="307">
        <f t="shared" si="279"/>
        <v>0.97178629098051594</v>
      </c>
      <c r="AO198" s="307">
        <f t="shared" si="280"/>
        <v>1.0245707508028128</v>
      </c>
      <c r="AP198" s="222"/>
      <c r="AQ198" s="249"/>
      <c r="AR198" s="222"/>
      <c r="AS198" s="222"/>
      <c r="AT198" s="222"/>
      <c r="AU198" s="222"/>
      <c r="AV198" s="222"/>
      <c r="AW198" s="222"/>
    </row>
    <row r="199" spans="3:49" s="4" customFormat="1">
      <c r="C199" s="4" t="str">
        <f t="array" ref="C199:C214">relevant_comp_codes</f>
        <v>CF187</v>
      </c>
      <c r="D199" s="4" t="str">
        <f>INDEX('Unadjusted forecasts'!C$7:C$58,MATCH($C199,'Unadjusted forecasts'!$B$7:$B$58,0))</f>
        <v>MPF Line Testing Systems</v>
      </c>
      <c r="F199" s="171">
        <f t="shared" ref="F199:Y199" si="417">IFERROR(F79*(INDEX(ufac_tie,MATCH($C166,ufac_tie_codes,0),MATCH(F$5,ufac_years,0))),9999)</f>
        <v>0</v>
      </c>
      <c r="G199" s="171">
        <f t="shared" si="417"/>
        <v>0</v>
      </c>
      <c r="H199" s="171">
        <f t="shared" si="417"/>
        <v>0</v>
      </c>
      <c r="I199" s="171">
        <f t="shared" si="417"/>
        <v>0</v>
      </c>
      <c r="J199" s="171">
        <f t="shared" si="417"/>
        <v>0</v>
      </c>
      <c r="K199" s="171">
        <f t="shared" si="417"/>
        <v>0</v>
      </c>
      <c r="L199" s="171">
        <f t="shared" si="417"/>
        <v>0</v>
      </c>
      <c r="M199" s="171">
        <f t="shared" si="417"/>
        <v>0</v>
      </c>
      <c r="N199" s="171">
        <f t="shared" si="417"/>
        <v>0</v>
      </c>
      <c r="O199" s="171">
        <f t="shared" si="417"/>
        <v>0</v>
      </c>
      <c r="P199" s="171">
        <f t="shared" si="417"/>
        <v>0</v>
      </c>
      <c r="Q199" s="171">
        <f t="shared" si="417"/>
        <v>0</v>
      </c>
      <c r="R199" s="171">
        <f t="shared" si="417"/>
        <v>0</v>
      </c>
      <c r="S199" s="171">
        <f t="shared" si="417"/>
        <v>0</v>
      </c>
      <c r="T199" s="171">
        <f t="shared" si="417"/>
        <v>0</v>
      </c>
      <c r="U199" s="171">
        <f t="shared" si="417"/>
        <v>0</v>
      </c>
      <c r="V199" s="171">
        <f t="shared" si="417"/>
        <v>0</v>
      </c>
      <c r="W199" s="171">
        <f t="shared" si="417"/>
        <v>0</v>
      </c>
      <c r="X199" s="171">
        <f t="shared" si="417"/>
        <v>0</v>
      </c>
      <c r="Y199" s="171">
        <f t="shared" si="417"/>
        <v>0</v>
      </c>
      <c r="Z199" s="97"/>
      <c r="AA199" s="98">
        <f t="shared" si="406"/>
        <v>0</v>
      </c>
      <c r="AB199" s="98">
        <f t="shared" si="407"/>
        <v>0</v>
      </c>
      <c r="AC199" s="98">
        <f t="shared" si="408"/>
        <v>0</v>
      </c>
      <c r="AD199" s="98">
        <f t="shared" si="409"/>
        <v>0</v>
      </c>
      <c r="AE199" s="98">
        <f t="shared" si="410"/>
        <v>0</v>
      </c>
      <c r="AF199" s="98">
        <f t="shared" si="411"/>
        <v>0</v>
      </c>
      <c r="AG199" s="98">
        <f t="shared" si="412"/>
        <v>0</v>
      </c>
      <c r="AH199" s="98">
        <f t="shared" si="413"/>
        <v>0</v>
      </c>
      <c r="AI199" s="98">
        <f t="shared" si="414"/>
        <v>0</v>
      </c>
      <c r="AJ199" s="98">
        <f t="shared" si="415"/>
        <v>0</v>
      </c>
      <c r="AK199" s="98">
        <f t="shared" si="276"/>
        <v>0</v>
      </c>
      <c r="AL199" s="98">
        <f t="shared" si="277"/>
        <v>0</v>
      </c>
      <c r="AM199" s="98">
        <f t="shared" si="278"/>
        <v>0</v>
      </c>
      <c r="AN199" s="98">
        <f t="shared" si="279"/>
        <v>0</v>
      </c>
      <c r="AO199" s="98">
        <f t="shared" si="280"/>
        <v>0</v>
      </c>
      <c r="AP199" s="222"/>
      <c r="AQ199" s="222"/>
      <c r="AR199" s="222"/>
      <c r="AS199" s="222"/>
      <c r="AT199" s="222"/>
      <c r="AU199" s="222"/>
      <c r="AV199" s="222"/>
      <c r="AW199" s="222"/>
    </row>
    <row r="200" spans="3:49" s="4" customFormat="1">
      <c r="C200" s="4" t="str">
        <v>CL133</v>
      </c>
      <c r="D200" s="4" t="str">
        <f>INDEX('Unadjusted forecasts'!C$7:C$58,MATCH($C200,'Unadjusted forecasts'!$B$7:$B$58,0))</f>
        <v>WLA tie cables</v>
      </c>
      <c r="F200" s="171">
        <f t="shared" ref="F200:Y200" si="418">IFERROR(F80*(INDEX(ufac_tie,MATCH($C167,ufac_tie_codes,0),MATCH(F$5,ufac_years,0))),9999)</f>
        <v>1.0357372474147162E-4</v>
      </c>
      <c r="G200" s="171">
        <f t="shared" si="418"/>
        <v>8.9940430211645167E-5</v>
      </c>
      <c r="H200" s="171">
        <f t="shared" si="418"/>
        <v>1.1400981277513474E-4</v>
      </c>
      <c r="I200" s="171">
        <f t="shared" si="418"/>
        <v>1.1142187691019896E-4</v>
      </c>
      <c r="J200" s="171">
        <f t="shared" si="418"/>
        <v>1.1565695364058454E-4</v>
      </c>
      <c r="K200" s="171">
        <f t="shared" si="418"/>
        <v>2.9833837411185943E-4</v>
      </c>
      <c r="L200" s="171">
        <f t="shared" si="418"/>
        <v>2.7608716255670665E-4</v>
      </c>
      <c r="M200" s="171">
        <f t="shared" si="418"/>
        <v>3.7059866807873294E-4</v>
      </c>
      <c r="N200" s="171">
        <f t="shared" si="418"/>
        <v>3.7916291653802841E-4</v>
      </c>
      <c r="O200" s="171">
        <f t="shared" si="418"/>
        <v>4.1567574973649701E-4</v>
      </c>
      <c r="P200" s="171">
        <f t="shared" si="418"/>
        <v>0.51716440832498833</v>
      </c>
      <c r="Q200" s="171">
        <f t="shared" si="418"/>
        <v>0.44909063076569899</v>
      </c>
      <c r="R200" s="171">
        <f t="shared" si="418"/>
        <v>0.56927389175458076</v>
      </c>
      <c r="S200" s="171">
        <f t="shared" si="418"/>
        <v>0.55635180824630448</v>
      </c>
      <c r="T200" s="171">
        <f t="shared" si="418"/>
        <v>0.57749839689074844</v>
      </c>
      <c r="U200" s="171">
        <f t="shared" si="418"/>
        <v>0.24495630771325103</v>
      </c>
      <c r="V200" s="171">
        <f t="shared" si="418"/>
        <v>0.22668653386695053</v>
      </c>
      <c r="W200" s="171">
        <f t="shared" si="418"/>
        <v>0.30428697497016499</v>
      </c>
      <c r="X200" s="171">
        <f t="shared" si="418"/>
        <v>0.31131881151205532</v>
      </c>
      <c r="Y200" s="171">
        <f t="shared" si="418"/>
        <v>0.34129835682221776</v>
      </c>
      <c r="Z200" s="97"/>
      <c r="AA200" s="98">
        <f t="shared" si="406"/>
        <v>0.51726798204972979</v>
      </c>
      <c r="AB200" s="98">
        <f t="shared" si="407"/>
        <v>0.44918057119591065</v>
      </c>
      <c r="AC200" s="98">
        <f t="shared" si="408"/>
        <v>0.56938790156735586</v>
      </c>
      <c r="AD200" s="98">
        <f t="shared" si="409"/>
        <v>0.55646323012321464</v>
      </c>
      <c r="AE200" s="98">
        <f t="shared" si="410"/>
        <v>0.57761405384438902</v>
      </c>
      <c r="AF200" s="98">
        <f t="shared" si="411"/>
        <v>0.24525464608736289</v>
      </c>
      <c r="AG200" s="98">
        <f t="shared" si="412"/>
        <v>0.22696262102950723</v>
      </c>
      <c r="AH200" s="98">
        <f t="shared" si="413"/>
        <v>0.30465757363824375</v>
      </c>
      <c r="AI200" s="98">
        <f t="shared" si="414"/>
        <v>0.31169797442859337</v>
      </c>
      <c r="AJ200" s="98">
        <f t="shared" si="415"/>
        <v>0.34171403257195426</v>
      </c>
      <c r="AK200" s="98">
        <f t="shared" si="276"/>
        <v>0.76252262813709271</v>
      </c>
      <c r="AL200" s="98">
        <f t="shared" si="277"/>
        <v>0.67614319222541786</v>
      </c>
      <c r="AM200" s="98">
        <f t="shared" si="278"/>
        <v>0.87404547520559961</v>
      </c>
      <c r="AN200" s="98">
        <f t="shared" si="279"/>
        <v>0.86816120455180801</v>
      </c>
      <c r="AO200" s="98">
        <f t="shared" si="280"/>
        <v>0.91932808641634334</v>
      </c>
      <c r="AP200" s="222"/>
      <c r="AQ200" s="222"/>
      <c r="AR200" s="222"/>
      <c r="AS200" s="222"/>
      <c r="AT200" s="222"/>
      <c r="AU200" s="222"/>
      <c r="AV200" s="222"/>
      <c r="AW200" s="222"/>
    </row>
    <row r="201" spans="3:49" s="4" customFormat="1">
      <c r="C201" s="4" t="str">
        <v>CL171</v>
      </c>
      <c r="D201" s="4" t="str">
        <f>INDEX('Unadjusted forecasts'!C$7:C$58,MATCH($C201,'Unadjusted forecasts'!$B$7:$B$58,0))</f>
        <v>E side copper capital</v>
      </c>
      <c r="F201" s="171">
        <f t="shared" ref="F201:Y201" si="419">IFERROR(F81*(INDEX(ufac_tie,MATCH($C168,ufac_tie_codes,0),MATCH(F$5,ufac_years,0))),9999)</f>
        <v>0</v>
      </c>
      <c r="G201" s="171">
        <f t="shared" si="419"/>
        <v>0</v>
      </c>
      <c r="H201" s="171">
        <f t="shared" si="419"/>
        <v>0</v>
      </c>
      <c r="I201" s="171">
        <f t="shared" si="419"/>
        <v>0</v>
      </c>
      <c r="J201" s="171">
        <f t="shared" si="419"/>
        <v>0</v>
      </c>
      <c r="K201" s="171">
        <f t="shared" si="419"/>
        <v>0</v>
      </c>
      <c r="L201" s="171">
        <f t="shared" si="419"/>
        <v>0</v>
      </c>
      <c r="M201" s="171">
        <f t="shared" si="419"/>
        <v>0</v>
      </c>
      <c r="N201" s="171">
        <f t="shared" si="419"/>
        <v>0</v>
      </c>
      <c r="O201" s="171">
        <f t="shared" si="419"/>
        <v>0</v>
      </c>
      <c r="P201" s="171">
        <f t="shared" si="419"/>
        <v>0</v>
      </c>
      <c r="Q201" s="171">
        <f t="shared" si="419"/>
        <v>0</v>
      </c>
      <c r="R201" s="171">
        <f t="shared" si="419"/>
        <v>0</v>
      </c>
      <c r="S201" s="171">
        <f t="shared" si="419"/>
        <v>0</v>
      </c>
      <c r="T201" s="171">
        <f t="shared" si="419"/>
        <v>0</v>
      </c>
      <c r="U201" s="171">
        <f t="shared" si="419"/>
        <v>0</v>
      </c>
      <c r="V201" s="171">
        <f t="shared" si="419"/>
        <v>0</v>
      </c>
      <c r="W201" s="171">
        <f t="shared" si="419"/>
        <v>0</v>
      </c>
      <c r="X201" s="171">
        <f t="shared" si="419"/>
        <v>0</v>
      </c>
      <c r="Y201" s="171">
        <f t="shared" si="419"/>
        <v>0</v>
      </c>
      <c r="Z201" s="97"/>
      <c r="AA201" s="98">
        <f t="shared" si="406"/>
        <v>0</v>
      </c>
      <c r="AB201" s="98">
        <f t="shared" si="407"/>
        <v>0</v>
      </c>
      <c r="AC201" s="98">
        <f t="shared" si="408"/>
        <v>0</v>
      </c>
      <c r="AD201" s="98">
        <f t="shared" si="409"/>
        <v>0</v>
      </c>
      <c r="AE201" s="98">
        <f t="shared" si="410"/>
        <v>0</v>
      </c>
      <c r="AF201" s="98">
        <f t="shared" si="411"/>
        <v>0</v>
      </c>
      <c r="AG201" s="98">
        <f t="shared" si="412"/>
        <v>0</v>
      </c>
      <c r="AH201" s="98">
        <f t="shared" si="413"/>
        <v>0</v>
      </c>
      <c r="AI201" s="98">
        <f t="shared" si="414"/>
        <v>0</v>
      </c>
      <c r="AJ201" s="98">
        <f t="shared" si="415"/>
        <v>0</v>
      </c>
      <c r="AK201" s="98">
        <f t="shared" si="276"/>
        <v>0</v>
      </c>
      <c r="AL201" s="98">
        <f t="shared" si="277"/>
        <v>0</v>
      </c>
      <c r="AM201" s="98">
        <f t="shared" si="278"/>
        <v>0</v>
      </c>
      <c r="AN201" s="98">
        <f t="shared" si="279"/>
        <v>0</v>
      </c>
      <c r="AO201" s="98">
        <f t="shared" si="280"/>
        <v>0</v>
      </c>
      <c r="AP201" s="222"/>
      <c r="AQ201" s="222"/>
      <c r="AR201" s="222"/>
      <c r="AS201" s="222"/>
      <c r="AT201" s="222"/>
      <c r="AU201" s="222"/>
      <c r="AV201" s="222"/>
      <c r="AW201" s="222"/>
    </row>
    <row r="202" spans="3:49" s="4" customFormat="1">
      <c r="C202" s="4" t="str">
        <v>CL172</v>
      </c>
      <c r="D202" s="4" t="str">
        <f>INDEX('Unadjusted forecasts'!C$7:C$58,MATCH($C202,'Unadjusted forecasts'!$B$7:$B$58,0))</f>
        <v>E side copper current</v>
      </c>
      <c r="F202" s="171">
        <f t="shared" ref="F202:Y202" si="420">IFERROR(F82*(INDEX(ufac_tie,MATCH($C169,ufac_tie_codes,0),MATCH(F$5,ufac_years,0))),9999)</f>
        <v>0</v>
      </c>
      <c r="G202" s="171">
        <f t="shared" si="420"/>
        <v>0</v>
      </c>
      <c r="H202" s="171">
        <f t="shared" si="420"/>
        <v>0</v>
      </c>
      <c r="I202" s="171">
        <f t="shared" si="420"/>
        <v>0</v>
      </c>
      <c r="J202" s="171">
        <f t="shared" si="420"/>
        <v>0</v>
      </c>
      <c r="K202" s="171">
        <f t="shared" si="420"/>
        <v>0</v>
      </c>
      <c r="L202" s="171">
        <f t="shared" si="420"/>
        <v>0</v>
      </c>
      <c r="M202" s="171">
        <f t="shared" si="420"/>
        <v>0</v>
      </c>
      <c r="N202" s="171">
        <f t="shared" si="420"/>
        <v>0</v>
      </c>
      <c r="O202" s="171">
        <f t="shared" si="420"/>
        <v>0</v>
      </c>
      <c r="P202" s="171">
        <f t="shared" si="420"/>
        <v>0</v>
      </c>
      <c r="Q202" s="171">
        <f t="shared" si="420"/>
        <v>0</v>
      </c>
      <c r="R202" s="171">
        <f t="shared" si="420"/>
        <v>0</v>
      </c>
      <c r="S202" s="171">
        <f t="shared" si="420"/>
        <v>0</v>
      </c>
      <c r="T202" s="171">
        <f t="shared" si="420"/>
        <v>0</v>
      </c>
      <c r="U202" s="171">
        <f t="shared" si="420"/>
        <v>0</v>
      </c>
      <c r="V202" s="171">
        <f t="shared" si="420"/>
        <v>0</v>
      </c>
      <c r="W202" s="171">
        <f t="shared" si="420"/>
        <v>0</v>
      </c>
      <c r="X202" s="171">
        <f t="shared" si="420"/>
        <v>0</v>
      </c>
      <c r="Y202" s="171">
        <f t="shared" si="420"/>
        <v>0</v>
      </c>
      <c r="Z202" s="97"/>
      <c r="AA202" s="98">
        <f t="shared" si="406"/>
        <v>0</v>
      </c>
      <c r="AB202" s="98">
        <f t="shared" si="407"/>
        <v>0</v>
      </c>
      <c r="AC202" s="98">
        <f t="shared" si="408"/>
        <v>0</v>
      </c>
      <c r="AD202" s="98">
        <f t="shared" si="409"/>
        <v>0</v>
      </c>
      <c r="AE202" s="98">
        <f t="shared" si="410"/>
        <v>0</v>
      </c>
      <c r="AF202" s="98">
        <f t="shared" si="411"/>
        <v>0</v>
      </c>
      <c r="AG202" s="98">
        <f t="shared" si="412"/>
        <v>0</v>
      </c>
      <c r="AH202" s="98">
        <f t="shared" si="413"/>
        <v>0</v>
      </c>
      <c r="AI202" s="98">
        <f t="shared" si="414"/>
        <v>0</v>
      </c>
      <c r="AJ202" s="98">
        <f t="shared" si="415"/>
        <v>0</v>
      </c>
      <c r="AK202" s="98">
        <f t="shared" ref="AK202:AK212" si="421">AA202+AF202</f>
        <v>0</v>
      </c>
      <c r="AL202" s="98">
        <f t="shared" ref="AL202:AL212" si="422">AB202+AG202</f>
        <v>0</v>
      </c>
      <c r="AM202" s="98">
        <f t="shared" ref="AM202:AM212" si="423">AC202+AH202</f>
        <v>0</v>
      </c>
      <c r="AN202" s="98">
        <f t="shared" ref="AN202:AN212" si="424">AD202+AI202</f>
        <v>0</v>
      </c>
      <c r="AO202" s="98">
        <f t="shared" ref="AO202:AO212" si="425">AE202+AJ202</f>
        <v>0</v>
      </c>
      <c r="AP202" s="222"/>
      <c r="AQ202" s="222"/>
      <c r="AR202" s="222"/>
      <c r="AS202" s="222"/>
      <c r="AT202" s="222"/>
      <c r="AU202" s="222"/>
      <c r="AV202" s="222"/>
      <c r="AW202" s="222"/>
    </row>
    <row r="203" spans="3:49" s="4" customFormat="1">
      <c r="C203" s="4" t="str">
        <v>CL173</v>
      </c>
      <c r="D203" s="4" t="str">
        <f>INDEX('Unadjusted forecasts'!C$7:C$58,MATCH($C203,'Unadjusted forecasts'!$B$7:$B$58,0))</f>
        <v>D side copper capital</v>
      </c>
      <c r="F203" s="171">
        <f t="shared" ref="F203:Y203" si="426">IFERROR(F83*(INDEX(ufac_tie,MATCH($C170,ufac_tie_codes,0),MATCH(F$5,ufac_years,0))),9999)</f>
        <v>0</v>
      </c>
      <c r="G203" s="171">
        <f t="shared" si="426"/>
        <v>0</v>
      </c>
      <c r="H203" s="171">
        <f t="shared" si="426"/>
        <v>0</v>
      </c>
      <c r="I203" s="171">
        <f t="shared" si="426"/>
        <v>0</v>
      </c>
      <c r="J203" s="171">
        <f t="shared" si="426"/>
        <v>0</v>
      </c>
      <c r="K203" s="171">
        <f t="shared" si="426"/>
        <v>0</v>
      </c>
      <c r="L203" s="171">
        <f t="shared" si="426"/>
        <v>0</v>
      </c>
      <c r="M203" s="171">
        <f t="shared" si="426"/>
        <v>0</v>
      </c>
      <c r="N203" s="171">
        <f t="shared" si="426"/>
        <v>0</v>
      </c>
      <c r="O203" s="171">
        <f t="shared" si="426"/>
        <v>0</v>
      </c>
      <c r="P203" s="171">
        <f t="shared" si="426"/>
        <v>0</v>
      </c>
      <c r="Q203" s="171">
        <f t="shared" si="426"/>
        <v>0</v>
      </c>
      <c r="R203" s="171">
        <f t="shared" si="426"/>
        <v>0</v>
      </c>
      <c r="S203" s="171">
        <f t="shared" si="426"/>
        <v>0</v>
      </c>
      <c r="T203" s="171">
        <f t="shared" si="426"/>
        <v>0</v>
      </c>
      <c r="U203" s="171">
        <f t="shared" si="426"/>
        <v>0</v>
      </c>
      <c r="V203" s="171">
        <f t="shared" si="426"/>
        <v>0</v>
      </c>
      <c r="W203" s="171">
        <f t="shared" si="426"/>
        <v>0</v>
      </c>
      <c r="X203" s="171">
        <f t="shared" si="426"/>
        <v>0</v>
      </c>
      <c r="Y203" s="171">
        <f t="shared" si="426"/>
        <v>0</v>
      </c>
      <c r="Z203" s="97"/>
      <c r="AA203" s="98">
        <f t="shared" si="406"/>
        <v>0</v>
      </c>
      <c r="AB203" s="98">
        <f t="shared" si="407"/>
        <v>0</v>
      </c>
      <c r="AC203" s="98">
        <f t="shared" si="408"/>
        <v>0</v>
      </c>
      <c r="AD203" s="98">
        <f t="shared" si="409"/>
        <v>0</v>
      </c>
      <c r="AE203" s="98">
        <f t="shared" si="410"/>
        <v>0</v>
      </c>
      <c r="AF203" s="98">
        <f t="shared" si="411"/>
        <v>0</v>
      </c>
      <c r="AG203" s="98">
        <f t="shared" si="412"/>
        <v>0</v>
      </c>
      <c r="AH203" s="98">
        <f t="shared" si="413"/>
        <v>0</v>
      </c>
      <c r="AI203" s="98">
        <f t="shared" si="414"/>
        <v>0</v>
      </c>
      <c r="AJ203" s="98">
        <f t="shared" si="415"/>
        <v>0</v>
      </c>
      <c r="AK203" s="98">
        <f t="shared" si="421"/>
        <v>0</v>
      </c>
      <c r="AL203" s="98">
        <f t="shared" si="422"/>
        <v>0</v>
      </c>
      <c r="AM203" s="98">
        <f t="shared" si="423"/>
        <v>0</v>
      </c>
      <c r="AN203" s="98">
        <f t="shared" si="424"/>
        <v>0</v>
      </c>
      <c r="AO203" s="98">
        <f t="shared" si="425"/>
        <v>0</v>
      </c>
      <c r="AP203" s="222"/>
      <c r="AQ203" s="222"/>
      <c r="AR203" s="222"/>
      <c r="AS203" s="222"/>
      <c r="AT203" s="222"/>
      <c r="AU203" s="222"/>
      <c r="AV203" s="222"/>
      <c r="AW203" s="222"/>
    </row>
    <row r="204" spans="3:49" s="4" customFormat="1">
      <c r="C204" s="4" t="str">
        <v>CL174</v>
      </c>
      <c r="D204" s="4" t="str">
        <f>INDEX('Unadjusted forecasts'!C$7:C$58,MATCH($C204,'Unadjusted forecasts'!$B$7:$B$58,0))</f>
        <v>D side copper current</v>
      </c>
      <c r="F204" s="171">
        <f t="shared" ref="F204:Y204" si="427">IFERROR(F84*(INDEX(ufac_tie,MATCH($C171,ufac_tie_codes,0),MATCH(F$5,ufac_years,0))),9999)</f>
        <v>0</v>
      </c>
      <c r="G204" s="171">
        <f t="shared" si="427"/>
        <v>0</v>
      </c>
      <c r="H204" s="171">
        <f t="shared" si="427"/>
        <v>0</v>
      </c>
      <c r="I204" s="171">
        <f t="shared" si="427"/>
        <v>0</v>
      </c>
      <c r="J204" s="171">
        <f t="shared" si="427"/>
        <v>0</v>
      </c>
      <c r="K204" s="171">
        <f t="shared" si="427"/>
        <v>0</v>
      </c>
      <c r="L204" s="171">
        <f t="shared" si="427"/>
        <v>0</v>
      </c>
      <c r="M204" s="171">
        <f t="shared" si="427"/>
        <v>0</v>
      </c>
      <c r="N204" s="171">
        <f t="shared" si="427"/>
        <v>0</v>
      </c>
      <c r="O204" s="171">
        <f t="shared" si="427"/>
        <v>0</v>
      </c>
      <c r="P204" s="171">
        <f t="shared" si="427"/>
        <v>0</v>
      </c>
      <c r="Q204" s="171">
        <f t="shared" si="427"/>
        <v>0</v>
      </c>
      <c r="R204" s="171">
        <f t="shared" si="427"/>
        <v>0</v>
      </c>
      <c r="S204" s="171">
        <f t="shared" si="427"/>
        <v>0</v>
      </c>
      <c r="T204" s="171">
        <f t="shared" si="427"/>
        <v>0</v>
      </c>
      <c r="U204" s="171">
        <f t="shared" si="427"/>
        <v>0</v>
      </c>
      <c r="V204" s="171">
        <f t="shared" si="427"/>
        <v>0</v>
      </c>
      <c r="W204" s="171">
        <f t="shared" si="427"/>
        <v>0</v>
      </c>
      <c r="X204" s="171">
        <f t="shared" si="427"/>
        <v>0</v>
      </c>
      <c r="Y204" s="171">
        <f t="shared" si="427"/>
        <v>0</v>
      </c>
      <c r="Z204" s="97"/>
      <c r="AA204" s="98">
        <f t="shared" si="406"/>
        <v>0</v>
      </c>
      <c r="AB204" s="98">
        <f t="shared" si="407"/>
        <v>0</v>
      </c>
      <c r="AC204" s="98">
        <f t="shared" si="408"/>
        <v>0</v>
      </c>
      <c r="AD204" s="98">
        <f t="shared" si="409"/>
        <v>0</v>
      </c>
      <c r="AE204" s="98">
        <f t="shared" si="410"/>
        <v>0</v>
      </c>
      <c r="AF204" s="98">
        <f t="shared" si="411"/>
        <v>0</v>
      </c>
      <c r="AG204" s="98">
        <f t="shared" si="412"/>
        <v>0</v>
      </c>
      <c r="AH204" s="98">
        <f t="shared" si="413"/>
        <v>0</v>
      </c>
      <c r="AI204" s="98">
        <f t="shared" si="414"/>
        <v>0</v>
      </c>
      <c r="AJ204" s="98">
        <f t="shared" si="415"/>
        <v>0</v>
      </c>
      <c r="AK204" s="98">
        <f t="shared" si="421"/>
        <v>0</v>
      </c>
      <c r="AL204" s="98">
        <f t="shared" si="422"/>
        <v>0</v>
      </c>
      <c r="AM204" s="98">
        <f t="shared" si="423"/>
        <v>0</v>
      </c>
      <c r="AN204" s="98">
        <f t="shared" si="424"/>
        <v>0</v>
      </c>
      <c r="AO204" s="98">
        <f t="shared" si="425"/>
        <v>0</v>
      </c>
      <c r="AP204" s="222"/>
      <c r="AQ204" s="222"/>
      <c r="AR204" s="222"/>
      <c r="AS204" s="222"/>
      <c r="AT204" s="222"/>
      <c r="AU204" s="222"/>
      <c r="AV204" s="222"/>
      <c r="AW204" s="222"/>
    </row>
    <row r="205" spans="3:49" s="4" customFormat="1">
      <c r="C205" s="4" t="str">
        <v>CL175</v>
      </c>
      <c r="D205" s="4" t="str">
        <f>INDEX('Unadjusted forecasts'!C$7:C$58,MATCH($C205,'Unadjusted forecasts'!$B$7:$B$58,0))</f>
        <v>Local exchanges general frames capital</v>
      </c>
      <c r="F205" s="171">
        <f t="shared" ref="F205:Y205" si="428">IFERROR(F85*(INDEX(ufac_tie,MATCH($C172,ufac_tie_codes,0),MATCH(F$5,ufac_years,0))),9999)</f>
        <v>0</v>
      </c>
      <c r="G205" s="171">
        <f t="shared" si="428"/>
        <v>0</v>
      </c>
      <c r="H205" s="171">
        <f t="shared" si="428"/>
        <v>0</v>
      </c>
      <c r="I205" s="171">
        <f t="shared" si="428"/>
        <v>0</v>
      </c>
      <c r="J205" s="171">
        <f t="shared" si="428"/>
        <v>0</v>
      </c>
      <c r="K205" s="171">
        <f t="shared" si="428"/>
        <v>0</v>
      </c>
      <c r="L205" s="171">
        <f t="shared" si="428"/>
        <v>0</v>
      </c>
      <c r="M205" s="171">
        <f t="shared" si="428"/>
        <v>0</v>
      </c>
      <c r="N205" s="171">
        <f t="shared" si="428"/>
        <v>0</v>
      </c>
      <c r="O205" s="171">
        <f t="shared" si="428"/>
        <v>0</v>
      </c>
      <c r="P205" s="171">
        <f t="shared" si="428"/>
        <v>0</v>
      </c>
      <c r="Q205" s="171">
        <f t="shared" si="428"/>
        <v>0</v>
      </c>
      <c r="R205" s="171">
        <f t="shared" si="428"/>
        <v>0</v>
      </c>
      <c r="S205" s="171">
        <f t="shared" si="428"/>
        <v>0</v>
      </c>
      <c r="T205" s="171">
        <f t="shared" si="428"/>
        <v>0</v>
      </c>
      <c r="U205" s="171">
        <f t="shared" si="428"/>
        <v>0</v>
      </c>
      <c r="V205" s="171">
        <f t="shared" si="428"/>
        <v>0</v>
      </c>
      <c r="W205" s="171">
        <f t="shared" si="428"/>
        <v>0</v>
      </c>
      <c r="X205" s="171">
        <f t="shared" si="428"/>
        <v>0</v>
      </c>
      <c r="Y205" s="171">
        <f t="shared" si="428"/>
        <v>0</v>
      </c>
      <c r="Z205" s="97"/>
      <c r="AA205" s="98">
        <f t="shared" si="406"/>
        <v>0</v>
      </c>
      <c r="AB205" s="98">
        <f t="shared" si="407"/>
        <v>0</v>
      </c>
      <c r="AC205" s="98">
        <f t="shared" si="408"/>
        <v>0</v>
      </c>
      <c r="AD205" s="98">
        <f t="shared" si="409"/>
        <v>0</v>
      </c>
      <c r="AE205" s="98">
        <f t="shared" si="410"/>
        <v>0</v>
      </c>
      <c r="AF205" s="98">
        <f t="shared" si="411"/>
        <v>0</v>
      </c>
      <c r="AG205" s="98">
        <f t="shared" si="412"/>
        <v>0</v>
      </c>
      <c r="AH205" s="98">
        <f t="shared" si="413"/>
        <v>0</v>
      </c>
      <c r="AI205" s="98">
        <f t="shared" si="414"/>
        <v>0</v>
      </c>
      <c r="AJ205" s="98">
        <f t="shared" si="415"/>
        <v>0</v>
      </c>
      <c r="AK205" s="98">
        <f t="shared" si="421"/>
        <v>0</v>
      </c>
      <c r="AL205" s="98">
        <f t="shared" si="422"/>
        <v>0</v>
      </c>
      <c r="AM205" s="98">
        <f t="shared" si="423"/>
        <v>0</v>
      </c>
      <c r="AN205" s="98">
        <f t="shared" si="424"/>
        <v>0</v>
      </c>
      <c r="AO205" s="98">
        <f t="shared" si="425"/>
        <v>0</v>
      </c>
      <c r="AP205" s="222"/>
      <c r="AQ205" s="222"/>
      <c r="AR205" s="222"/>
      <c r="AS205" s="222"/>
      <c r="AT205" s="222"/>
      <c r="AU205" s="222"/>
      <c r="AV205" s="222"/>
      <c r="AW205" s="222"/>
    </row>
    <row r="206" spans="3:49" s="4" customFormat="1">
      <c r="C206" s="4" t="str">
        <v>CL176</v>
      </c>
      <c r="D206" s="4" t="str">
        <f>INDEX('Unadjusted forecasts'!C$7:C$58,MATCH($C206,'Unadjusted forecasts'!$B$7:$B$58,0))</f>
        <v>Local exchanges general frames current</v>
      </c>
      <c r="F206" s="171">
        <f t="shared" ref="F206:Y206" si="429">IFERROR(F86*(INDEX(ufac_tie,MATCH($C173,ufac_tie_codes,0),MATCH(F$5,ufac_years,0))),9999)</f>
        <v>0</v>
      </c>
      <c r="G206" s="171">
        <f t="shared" si="429"/>
        <v>0</v>
      </c>
      <c r="H206" s="171">
        <f t="shared" si="429"/>
        <v>0</v>
      </c>
      <c r="I206" s="171">
        <f t="shared" si="429"/>
        <v>0</v>
      </c>
      <c r="J206" s="171">
        <f t="shared" si="429"/>
        <v>0</v>
      </c>
      <c r="K206" s="171">
        <f t="shared" si="429"/>
        <v>0</v>
      </c>
      <c r="L206" s="171">
        <f t="shared" si="429"/>
        <v>0</v>
      </c>
      <c r="M206" s="171">
        <f t="shared" si="429"/>
        <v>0</v>
      </c>
      <c r="N206" s="171">
        <f t="shared" si="429"/>
        <v>0</v>
      </c>
      <c r="O206" s="171">
        <f t="shared" si="429"/>
        <v>0</v>
      </c>
      <c r="P206" s="171">
        <f t="shared" si="429"/>
        <v>0</v>
      </c>
      <c r="Q206" s="171">
        <f t="shared" si="429"/>
        <v>0</v>
      </c>
      <c r="R206" s="171">
        <f t="shared" si="429"/>
        <v>0</v>
      </c>
      <c r="S206" s="171">
        <f t="shared" si="429"/>
        <v>0</v>
      </c>
      <c r="T206" s="171">
        <f t="shared" si="429"/>
        <v>0</v>
      </c>
      <c r="U206" s="171">
        <f t="shared" si="429"/>
        <v>0</v>
      </c>
      <c r="V206" s="171">
        <f t="shared" si="429"/>
        <v>0</v>
      </c>
      <c r="W206" s="171">
        <f t="shared" si="429"/>
        <v>0</v>
      </c>
      <c r="X206" s="171">
        <f t="shared" si="429"/>
        <v>0</v>
      </c>
      <c r="Y206" s="171">
        <f t="shared" si="429"/>
        <v>0</v>
      </c>
      <c r="Z206" s="97"/>
      <c r="AA206" s="98">
        <f t="shared" si="406"/>
        <v>0</v>
      </c>
      <c r="AB206" s="98">
        <f t="shared" si="407"/>
        <v>0</v>
      </c>
      <c r="AC206" s="98">
        <f t="shared" si="408"/>
        <v>0</v>
      </c>
      <c r="AD206" s="98">
        <f t="shared" si="409"/>
        <v>0</v>
      </c>
      <c r="AE206" s="98">
        <f t="shared" si="410"/>
        <v>0</v>
      </c>
      <c r="AF206" s="98">
        <f t="shared" si="411"/>
        <v>0</v>
      </c>
      <c r="AG206" s="98">
        <f t="shared" si="412"/>
        <v>0</v>
      </c>
      <c r="AH206" s="98">
        <f t="shared" si="413"/>
        <v>0</v>
      </c>
      <c r="AI206" s="98">
        <f t="shared" si="414"/>
        <v>0</v>
      </c>
      <c r="AJ206" s="98">
        <f t="shared" si="415"/>
        <v>0</v>
      </c>
      <c r="AK206" s="98">
        <f t="shared" si="421"/>
        <v>0</v>
      </c>
      <c r="AL206" s="98">
        <f t="shared" si="422"/>
        <v>0</v>
      </c>
      <c r="AM206" s="98">
        <f t="shared" si="423"/>
        <v>0</v>
      </c>
      <c r="AN206" s="98">
        <f t="shared" si="424"/>
        <v>0</v>
      </c>
      <c r="AO206" s="98">
        <f t="shared" si="425"/>
        <v>0</v>
      </c>
      <c r="AP206" s="222"/>
      <c r="AQ206" s="222"/>
      <c r="AR206" s="222"/>
      <c r="AS206" s="222"/>
      <c r="AT206" s="222"/>
      <c r="AU206" s="222"/>
      <c r="AV206" s="222"/>
      <c r="AW206" s="222"/>
    </row>
    <row r="207" spans="3:49" s="4" customFormat="1">
      <c r="C207" s="4" t="str">
        <v>CL177</v>
      </c>
      <c r="D207" s="4" t="str">
        <f>INDEX('Unadjusted forecasts'!C$7:C$58,MATCH($C207,'Unadjusted forecasts'!$B$7:$B$58,0))</f>
        <v>Analogue line test equipment</v>
      </c>
      <c r="F207" s="171">
        <f t="shared" ref="F207:Y207" si="430">IFERROR(F87*(INDEX(ufac_tie,MATCH($C174,ufac_tie_codes,0),MATCH(F$5,ufac_years,0))),9999)</f>
        <v>0</v>
      </c>
      <c r="G207" s="171">
        <f t="shared" si="430"/>
        <v>0</v>
      </c>
      <c r="H207" s="171">
        <f t="shared" si="430"/>
        <v>0</v>
      </c>
      <c r="I207" s="171">
        <f t="shared" si="430"/>
        <v>0</v>
      </c>
      <c r="J207" s="171">
        <f t="shared" si="430"/>
        <v>0</v>
      </c>
      <c r="K207" s="171">
        <f t="shared" si="430"/>
        <v>0</v>
      </c>
      <c r="L207" s="171">
        <f t="shared" si="430"/>
        <v>0</v>
      </c>
      <c r="M207" s="171">
        <f t="shared" si="430"/>
        <v>0</v>
      </c>
      <c r="N207" s="171">
        <f t="shared" si="430"/>
        <v>0</v>
      </c>
      <c r="O207" s="171">
        <f t="shared" si="430"/>
        <v>0</v>
      </c>
      <c r="P207" s="171">
        <f t="shared" si="430"/>
        <v>0</v>
      </c>
      <c r="Q207" s="171">
        <f t="shared" si="430"/>
        <v>0</v>
      </c>
      <c r="R207" s="171">
        <f t="shared" si="430"/>
        <v>0</v>
      </c>
      <c r="S207" s="171">
        <f t="shared" si="430"/>
        <v>0</v>
      </c>
      <c r="T207" s="171">
        <f t="shared" si="430"/>
        <v>0</v>
      </c>
      <c r="U207" s="171">
        <f t="shared" si="430"/>
        <v>0</v>
      </c>
      <c r="V207" s="171">
        <f t="shared" si="430"/>
        <v>0</v>
      </c>
      <c r="W207" s="171">
        <f t="shared" si="430"/>
        <v>0</v>
      </c>
      <c r="X207" s="171">
        <f t="shared" si="430"/>
        <v>0</v>
      </c>
      <c r="Y207" s="171">
        <f t="shared" si="430"/>
        <v>0</v>
      </c>
      <c r="Z207" s="97"/>
      <c r="AA207" s="98">
        <f t="shared" si="406"/>
        <v>0</v>
      </c>
      <c r="AB207" s="98">
        <f t="shared" si="407"/>
        <v>0</v>
      </c>
      <c r="AC207" s="98">
        <f t="shared" si="408"/>
        <v>0</v>
      </c>
      <c r="AD207" s="98">
        <f t="shared" si="409"/>
        <v>0</v>
      </c>
      <c r="AE207" s="98">
        <f t="shared" si="410"/>
        <v>0</v>
      </c>
      <c r="AF207" s="98">
        <f t="shared" si="411"/>
        <v>0</v>
      </c>
      <c r="AG207" s="98">
        <f t="shared" si="412"/>
        <v>0</v>
      </c>
      <c r="AH207" s="98">
        <f t="shared" si="413"/>
        <v>0</v>
      </c>
      <c r="AI207" s="98">
        <f t="shared" si="414"/>
        <v>0</v>
      </c>
      <c r="AJ207" s="98">
        <f t="shared" si="415"/>
        <v>0</v>
      </c>
      <c r="AK207" s="98">
        <f t="shared" si="421"/>
        <v>0</v>
      </c>
      <c r="AL207" s="98">
        <f t="shared" si="422"/>
        <v>0</v>
      </c>
      <c r="AM207" s="98">
        <f t="shared" si="423"/>
        <v>0</v>
      </c>
      <c r="AN207" s="98">
        <f t="shared" si="424"/>
        <v>0</v>
      </c>
      <c r="AO207" s="98">
        <f t="shared" si="425"/>
        <v>0</v>
      </c>
      <c r="AP207" s="222"/>
      <c r="AQ207" s="222"/>
      <c r="AR207" s="222"/>
      <c r="AS207" s="222"/>
      <c r="AT207" s="222"/>
      <c r="AU207" s="222"/>
      <c r="AV207" s="222"/>
      <c r="AW207" s="222"/>
    </row>
    <row r="208" spans="3:49" s="4" customFormat="1">
      <c r="C208" s="4" t="str">
        <v>CL178</v>
      </c>
      <c r="D208" s="4" t="str">
        <f>INDEX('Unadjusted forecasts'!C$7:C$58,MATCH($C208,'Unadjusted forecasts'!$B$7:$B$58,0))</f>
        <v>Dropwire capital analogue NTE</v>
      </c>
      <c r="F208" s="171">
        <f t="shared" ref="F208:Y208" si="431">IFERROR(F88*(INDEX(ufac_tie,MATCH($C175,ufac_tie_codes,0),MATCH(F$5,ufac_years,0))),9999)</f>
        <v>0</v>
      </c>
      <c r="G208" s="171">
        <f t="shared" si="431"/>
        <v>0</v>
      </c>
      <c r="H208" s="171">
        <f t="shared" si="431"/>
        <v>0</v>
      </c>
      <c r="I208" s="171">
        <f t="shared" si="431"/>
        <v>0</v>
      </c>
      <c r="J208" s="171">
        <f t="shared" si="431"/>
        <v>0</v>
      </c>
      <c r="K208" s="171">
        <f t="shared" si="431"/>
        <v>0</v>
      </c>
      <c r="L208" s="171">
        <f t="shared" si="431"/>
        <v>0</v>
      </c>
      <c r="M208" s="171">
        <f t="shared" si="431"/>
        <v>0</v>
      </c>
      <c r="N208" s="171">
        <f t="shared" si="431"/>
        <v>0</v>
      </c>
      <c r="O208" s="171">
        <f t="shared" si="431"/>
        <v>0</v>
      </c>
      <c r="P208" s="171">
        <f t="shared" si="431"/>
        <v>0</v>
      </c>
      <c r="Q208" s="171">
        <f t="shared" si="431"/>
        <v>0</v>
      </c>
      <c r="R208" s="171">
        <f t="shared" si="431"/>
        <v>0</v>
      </c>
      <c r="S208" s="171">
        <f t="shared" si="431"/>
        <v>0</v>
      </c>
      <c r="T208" s="171">
        <f t="shared" si="431"/>
        <v>0</v>
      </c>
      <c r="U208" s="171">
        <f t="shared" si="431"/>
        <v>0</v>
      </c>
      <c r="V208" s="171">
        <f t="shared" si="431"/>
        <v>0</v>
      </c>
      <c r="W208" s="171">
        <f t="shared" si="431"/>
        <v>0</v>
      </c>
      <c r="X208" s="171">
        <f t="shared" si="431"/>
        <v>0</v>
      </c>
      <c r="Y208" s="171">
        <f t="shared" si="431"/>
        <v>0</v>
      </c>
      <c r="Z208" s="97"/>
      <c r="AA208" s="98">
        <f t="shared" si="406"/>
        <v>0</v>
      </c>
      <c r="AB208" s="98">
        <f t="shared" si="407"/>
        <v>0</v>
      </c>
      <c r="AC208" s="98">
        <f t="shared" si="408"/>
        <v>0</v>
      </c>
      <c r="AD208" s="98">
        <f t="shared" si="409"/>
        <v>0</v>
      </c>
      <c r="AE208" s="98">
        <f t="shared" si="410"/>
        <v>0</v>
      </c>
      <c r="AF208" s="98">
        <f t="shared" si="411"/>
        <v>0</v>
      </c>
      <c r="AG208" s="98">
        <f t="shared" si="412"/>
        <v>0</v>
      </c>
      <c r="AH208" s="98">
        <f t="shared" si="413"/>
        <v>0</v>
      </c>
      <c r="AI208" s="98">
        <f t="shared" si="414"/>
        <v>0</v>
      </c>
      <c r="AJ208" s="98">
        <f t="shared" si="415"/>
        <v>0</v>
      </c>
      <c r="AK208" s="98">
        <f t="shared" si="421"/>
        <v>0</v>
      </c>
      <c r="AL208" s="98">
        <f t="shared" si="422"/>
        <v>0</v>
      </c>
      <c r="AM208" s="98">
        <f t="shared" si="423"/>
        <v>0</v>
      </c>
      <c r="AN208" s="98">
        <f t="shared" si="424"/>
        <v>0</v>
      </c>
      <c r="AO208" s="98">
        <f t="shared" si="425"/>
        <v>0</v>
      </c>
      <c r="AP208" s="222"/>
      <c r="AQ208" s="222"/>
      <c r="AR208" s="222"/>
      <c r="AS208" s="222"/>
      <c r="AT208" s="222"/>
      <c r="AU208" s="222"/>
      <c r="AV208" s="222"/>
      <c r="AW208" s="222"/>
    </row>
    <row r="209" spans="3:49" s="4" customFormat="1">
      <c r="C209" s="4" t="str">
        <v>CL180</v>
      </c>
      <c r="D209" s="4" t="str">
        <f>INDEX('Unadjusted forecasts'!C$7:C$58,MATCH($C209,'Unadjusted forecasts'!$B$7:$B$58,0))</f>
        <v>Analogue line drop maintenance</v>
      </c>
      <c r="F209" s="171">
        <f t="shared" ref="F209:Y209" si="432">IFERROR(F89*(INDEX(ufac_tie,MATCH($C176,ufac_tie_codes,0),MATCH(F$5,ufac_years,0))),9999)</f>
        <v>0</v>
      </c>
      <c r="G209" s="171">
        <f t="shared" si="432"/>
        <v>0</v>
      </c>
      <c r="H209" s="171">
        <f t="shared" si="432"/>
        <v>0</v>
      </c>
      <c r="I209" s="171">
        <f t="shared" si="432"/>
        <v>0</v>
      </c>
      <c r="J209" s="171">
        <f t="shared" si="432"/>
        <v>0</v>
      </c>
      <c r="K209" s="171">
        <f t="shared" si="432"/>
        <v>0</v>
      </c>
      <c r="L209" s="171">
        <f t="shared" si="432"/>
        <v>0</v>
      </c>
      <c r="M209" s="171">
        <f t="shared" si="432"/>
        <v>0</v>
      </c>
      <c r="N209" s="171">
        <f t="shared" si="432"/>
        <v>0</v>
      </c>
      <c r="O209" s="171">
        <f t="shared" si="432"/>
        <v>0</v>
      </c>
      <c r="P209" s="171">
        <f t="shared" si="432"/>
        <v>0</v>
      </c>
      <c r="Q209" s="171">
        <f t="shared" si="432"/>
        <v>0</v>
      </c>
      <c r="R209" s="171">
        <f t="shared" si="432"/>
        <v>0</v>
      </c>
      <c r="S209" s="171">
        <f t="shared" si="432"/>
        <v>0</v>
      </c>
      <c r="T209" s="171">
        <f t="shared" si="432"/>
        <v>0</v>
      </c>
      <c r="U209" s="171">
        <f t="shared" si="432"/>
        <v>0</v>
      </c>
      <c r="V209" s="171">
        <f t="shared" si="432"/>
        <v>0</v>
      </c>
      <c r="W209" s="171">
        <f t="shared" si="432"/>
        <v>0</v>
      </c>
      <c r="X209" s="171">
        <f t="shared" si="432"/>
        <v>0</v>
      </c>
      <c r="Y209" s="171">
        <f t="shared" si="432"/>
        <v>0</v>
      </c>
      <c r="Z209" s="97"/>
      <c r="AA209" s="98">
        <f t="shared" si="406"/>
        <v>0</v>
      </c>
      <c r="AB209" s="98">
        <f t="shared" si="407"/>
        <v>0</v>
      </c>
      <c r="AC209" s="98">
        <f t="shared" si="408"/>
        <v>0</v>
      </c>
      <c r="AD209" s="98">
        <f t="shared" si="409"/>
        <v>0</v>
      </c>
      <c r="AE209" s="98">
        <f t="shared" si="410"/>
        <v>0</v>
      </c>
      <c r="AF209" s="98">
        <f t="shared" si="411"/>
        <v>0</v>
      </c>
      <c r="AG209" s="98">
        <f t="shared" si="412"/>
        <v>0</v>
      </c>
      <c r="AH209" s="98">
        <f t="shared" si="413"/>
        <v>0</v>
      </c>
      <c r="AI209" s="98">
        <f t="shared" si="414"/>
        <v>0</v>
      </c>
      <c r="AJ209" s="98">
        <f t="shared" si="415"/>
        <v>0</v>
      </c>
      <c r="AK209" s="98">
        <f t="shared" si="421"/>
        <v>0</v>
      </c>
      <c r="AL209" s="98">
        <f t="shared" si="422"/>
        <v>0</v>
      </c>
      <c r="AM209" s="98">
        <f t="shared" si="423"/>
        <v>0</v>
      </c>
      <c r="AN209" s="98">
        <f t="shared" si="424"/>
        <v>0</v>
      </c>
      <c r="AO209" s="98">
        <f t="shared" si="425"/>
        <v>0</v>
      </c>
      <c r="AP209" s="222"/>
      <c r="AQ209" s="222"/>
      <c r="AR209" s="222"/>
      <c r="AS209" s="222"/>
      <c r="AT209" s="222"/>
      <c r="AU209" s="222"/>
      <c r="AV209" s="222"/>
      <c r="AW209" s="222"/>
    </row>
    <row r="210" spans="3:49" s="4" customFormat="1">
      <c r="C210" s="4" t="str">
        <v>CL183</v>
      </c>
      <c r="D210" s="4" t="str">
        <f>INDEX('Unadjusted forecasts'!C$7:C$58,MATCH($C210,'Unadjusted forecasts'!$B$7:$B$58,0))</f>
        <v>Analogue line cards</v>
      </c>
      <c r="F210" s="171">
        <f t="shared" ref="F210:Y210" si="433">IFERROR(F90*(INDEX(ufac_tie,MATCH($C177,ufac_tie_codes,0),MATCH(F$5,ufac_years,0))),9999)</f>
        <v>0</v>
      </c>
      <c r="G210" s="171">
        <f t="shared" si="433"/>
        <v>0</v>
      </c>
      <c r="H210" s="171">
        <f t="shared" si="433"/>
        <v>0</v>
      </c>
      <c r="I210" s="171">
        <f t="shared" si="433"/>
        <v>0</v>
      </c>
      <c r="J210" s="171">
        <f t="shared" si="433"/>
        <v>0</v>
      </c>
      <c r="K210" s="171">
        <f t="shared" si="433"/>
        <v>0</v>
      </c>
      <c r="L210" s="171">
        <f t="shared" si="433"/>
        <v>0</v>
      </c>
      <c r="M210" s="171">
        <f t="shared" si="433"/>
        <v>0</v>
      </c>
      <c r="N210" s="171">
        <f t="shared" si="433"/>
        <v>0</v>
      </c>
      <c r="O210" s="171">
        <f t="shared" si="433"/>
        <v>0</v>
      </c>
      <c r="P210" s="171">
        <f t="shared" si="433"/>
        <v>0</v>
      </c>
      <c r="Q210" s="171">
        <f t="shared" si="433"/>
        <v>0</v>
      </c>
      <c r="R210" s="171">
        <f t="shared" si="433"/>
        <v>0</v>
      </c>
      <c r="S210" s="171">
        <f t="shared" si="433"/>
        <v>0</v>
      </c>
      <c r="T210" s="171">
        <f t="shared" si="433"/>
        <v>0</v>
      </c>
      <c r="U210" s="171">
        <f t="shared" si="433"/>
        <v>0</v>
      </c>
      <c r="V210" s="171">
        <f t="shared" si="433"/>
        <v>0</v>
      </c>
      <c r="W210" s="171">
        <f t="shared" si="433"/>
        <v>0</v>
      </c>
      <c r="X210" s="171">
        <f t="shared" si="433"/>
        <v>0</v>
      </c>
      <c r="Y210" s="171">
        <f t="shared" si="433"/>
        <v>0</v>
      </c>
      <c r="Z210" s="97"/>
      <c r="AA210" s="98">
        <f t="shared" si="406"/>
        <v>0</v>
      </c>
      <c r="AB210" s="98">
        <f t="shared" si="407"/>
        <v>0</v>
      </c>
      <c r="AC210" s="98">
        <f t="shared" si="408"/>
        <v>0</v>
      </c>
      <c r="AD210" s="98">
        <f t="shared" si="409"/>
        <v>0</v>
      </c>
      <c r="AE210" s="98">
        <f t="shared" si="410"/>
        <v>0</v>
      </c>
      <c r="AF210" s="98">
        <f t="shared" si="411"/>
        <v>0</v>
      </c>
      <c r="AG210" s="98">
        <f t="shared" si="412"/>
        <v>0</v>
      </c>
      <c r="AH210" s="98">
        <f t="shared" si="413"/>
        <v>0</v>
      </c>
      <c r="AI210" s="98">
        <f t="shared" si="414"/>
        <v>0</v>
      </c>
      <c r="AJ210" s="98">
        <f t="shared" si="415"/>
        <v>0</v>
      </c>
      <c r="AK210" s="98">
        <f t="shared" si="421"/>
        <v>0</v>
      </c>
      <c r="AL210" s="98">
        <f t="shared" si="422"/>
        <v>0</v>
      </c>
      <c r="AM210" s="98">
        <f t="shared" si="423"/>
        <v>0</v>
      </c>
      <c r="AN210" s="98">
        <f t="shared" si="424"/>
        <v>0</v>
      </c>
      <c r="AO210" s="98">
        <f t="shared" si="425"/>
        <v>0</v>
      </c>
      <c r="AP210" s="222"/>
      <c r="AQ210" s="222"/>
      <c r="AR210" s="222"/>
      <c r="AS210" s="222"/>
      <c r="AT210" s="222"/>
      <c r="AU210" s="222"/>
      <c r="AV210" s="222"/>
      <c r="AW210" s="222"/>
    </row>
    <row r="211" spans="3:49" s="4" customFormat="1">
      <c r="C211" s="4" t="str">
        <v>CL575</v>
      </c>
      <c r="D211" s="4" t="str">
        <f>INDEX('Unadjusted forecasts'!C$7:C$58,MATCH($C211,'Unadjusted forecasts'!$B$7:$B$58,0))</f>
        <v>OR Service Centre Assurance WLR PSTN ISDN2</v>
      </c>
      <c r="F211" s="171">
        <f t="shared" ref="F211:Y211" si="434">IFERROR(F91*(INDEX(ufac_tie,MATCH($C178,ufac_tie_codes,0),MATCH(F$5,ufac_years,0))),9999)</f>
        <v>0</v>
      </c>
      <c r="G211" s="171">
        <f t="shared" si="434"/>
        <v>0</v>
      </c>
      <c r="H211" s="171">
        <f t="shared" si="434"/>
        <v>0</v>
      </c>
      <c r="I211" s="171">
        <f t="shared" si="434"/>
        <v>0</v>
      </c>
      <c r="J211" s="171">
        <f t="shared" si="434"/>
        <v>0</v>
      </c>
      <c r="K211" s="171">
        <f t="shared" si="434"/>
        <v>0</v>
      </c>
      <c r="L211" s="171">
        <f t="shared" si="434"/>
        <v>0</v>
      </c>
      <c r="M211" s="171">
        <f t="shared" si="434"/>
        <v>0</v>
      </c>
      <c r="N211" s="171">
        <f t="shared" si="434"/>
        <v>0</v>
      </c>
      <c r="O211" s="171">
        <f t="shared" si="434"/>
        <v>0</v>
      </c>
      <c r="P211" s="171">
        <f t="shared" si="434"/>
        <v>0</v>
      </c>
      <c r="Q211" s="171">
        <f t="shared" si="434"/>
        <v>0</v>
      </c>
      <c r="R211" s="171">
        <f t="shared" si="434"/>
        <v>0</v>
      </c>
      <c r="S211" s="171">
        <f t="shared" si="434"/>
        <v>0</v>
      </c>
      <c r="T211" s="171">
        <f t="shared" si="434"/>
        <v>0</v>
      </c>
      <c r="U211" s="171">
        <f t="shared" si="434"/>
        <v>0</v>
      </c>
      <c r="V211" s="171">
        <f t="shared" si="434"/>
        <v>0</v>
      </c>
      <c r="W211" s="171">
        <f t="shared" si="434"/>
        <v>0</v>
      </c>
      <c r="X211" s="171">
        <f t="shared" si="434"/>
        <v>0</v>
      </c>
      <c r="Y211" s="171">
        <f t="shared" si="434"/>
        <v>0</v>
      </c>
      <c r="Z211" s="97"/>
      <c r="AA211" s="98">
        <f t="shared" si="406"/>
        <v>0</v>
      </c>
      <c r="AB211" s="98">
        <f t="shared" si="407"/>
        <v>0</v>
      </c>
      <c r="AC211" s="98">
        <f t="shared" si="408"/>
        <v>0</v>
      </c>
      <c r="AD211" s="98">
        <f t="shared" si="409"/>
        <v>0</v>
      </c>
      <c r="AE211" s="98">
        <f t="shared" si="410"/>
        <v>0</v>
      </c>
      <c r="AF211" s="98">
        <f t="shared" si="411"/>
        <v>0</v>
      </c>
      <c r="AG211" s="98">
        <f t="shared" si="412"/>
        <v>0</v>
      </c>
      <c r="AH211" s="98">
        <f t="shared" si="413"/>
        <v>0</v>
      </c>
      <c r="AI211" s="98">
        <f t="shared" si="414"/>
        <v>0</v>
      </c>
      <c r="AJ211" s="98">
        <f t="shared" si="415"/>
        <v>0</v>
      </c>
      <c r="AK211" s="98">
        <f t="shared" si="421"/>
        <v>0</v>
      </c>
      <c r="AL211" s="98">
        <f t="shared" si="422"/>
        <v>0</v>
      </c>
      <c r="AM211" s="98">
        <f t="shared" si="423"/>
        <v>0</v>
      </c>
      <c r="AN211" s="98">
        <f t="shared" si="424"/>
        <v>0</v>
      </c>
      <c r="AO211" s="98">
        <f t="shared" si="425"/>
        <v>0</v>
      </c>
      <c r="AP211" s="222"/>
      <c r="AQ211" s="222"/>
      <c r="AR211" s="222"/>
      <c r="AS211" s="222"/>
      <c r="AT211" s="222"/>
      <c r="AU211" s="222"/>
      <c r="AV211" s="222"/>
      <c r="AW211" s="222"/>
    </row>
    <row r="212" spans="3:49" s="4" customFormat="1">
      <c r="C212" s="4" t="str">
        <v>CL577</v>
      </c>
      <c r="D212" s="4" t="str">
        <f>INDEX('Unadjusted forecasts'!C$7:C$58,MATCH($C212,'Unadjusted forecasts'!$B$7:$B$58,0))</f>
        <v>OR Service Centre Assurance LLU</v>
      </c>
      <c r="F212" s="171">
        <f t="shared" ref="F212:Y212" si="435">IFERROR(F92*(INDEX(ufac_tie,MATCH($C179,ufac_tie_codes,0),MATCH(F$5,ufac_years,0))),9999)</f>
        <v>9.7661580587578013E-7</v>
      </c>
      <c r="G212" s="171">
        <f t="shared" si="435"/>
        <v>8.1731876151698769E-7</v>
      </c>
      <c r="H212" s="171">
        <f t="shared" si="435"/>
        <v>1.0028230014970883E-6</v>
      </c>
      <c r="I212" s="171">
        <f t="shared" si="435"/>
        <v>9.5208452547572085E-7</v>
      </c>
      <c r="J212" s="171">
        <f t="shared" si="435"/>
        <v>9.6852923004660065E-7</v>
      </c>
      <c r="K212" s="171">
        <f t="shared" si="435"/>
        <v>8.969535406986365E-4</v>
      </c>
      <c r="L212" s="171">
        <f t="shared" si="435"/>
        <v>7.4474860617016814E-4</v>
      </c>
      <c r="M212" s="171">
        <f t="shared" si="435"/>
        <v>9.1509200754934586E-4</v>
      </c>
      <c r="N212" s="171">
        <f t="shared" si="435"/>
        <v>8.7030042643869378E-4</v>
      </c>
      <c r="O212" s="171">
        <f t="shared" si="435"/>
        <v>8.8076957755118201E-4</v>
      </c>
      <c r="P212" s="171">
        <f t="shared" si="435"/>
        <v>7.2590660950460753E-2</v>
      </c>
      <c r="Q212" s="171">
        <f t="shared" si="435"/>
        <v>6.0750306055641017E-2</v>
      </c>
      <c r="R212" s="171">
        <f t="shared" si="435"/>
        <v>7.4538609816701754E-2</v>
      </c>
      <c r="S212" s="171">
        <f t="shared" si="435"/>
        <v>7.0767280817262398E-2</v>
      </c>
      <c r="T212" s="171">
        <f t="shared" si="435"/>
        <v>7.1989595638252551E-2</v>
      </c>
      <c r="U212" s="171">
        <f t="shared" si="435"/>
        <v>3.2966147305734744E-2</v>
      </c>
      <c r="V212" s="171">
        <f t="shared" si="435"/>
        <v>2.7372089124731318E-2</v>
      </c>
      <c r="W212" s="171">
        <f t="shared" si="435"/>
        <v>3.3632798746382309E-2</v>
      </c>
      <c r="X212" s="171">
        <f t="shared" si="435"/>
        <v>3.1986553100481402E-2</v>
      </c>
      <c r="Y212" s="171">
        <f t="shared" si="435"/>
        <v>3.2371330641435714E-2</v>
      </c>
      <c r="Z212" s="97"/>
      <c r="AA212" s="98">
        <f t="shared" si="406"/>
        <v>7.2591637566266631E-2</v>
      </c>
      <c r="AB212" s="98">
        <f t="shared" si="407"/>
        <v>6.0751123374402534E-2</v>
      </c>
      <c r="AC212" s="98">
        <f t="shared" si="408"/>
        <v>7.4539612639703254E-2</v>
      </c>
      <c r="AD212" s="98">
        <f t="shared" si="409"/>
        <v>7.0768232901787881E-2</v>
      </c>
      <c r="AE212" s="98">
        <f t="shared" si="410"/>
        <v>7.1990564167482604E-2</v>
      </c>
      <c r="AF212" s="98">
        <f t="shared" si="411"/>
        <v>3.3863100846433382E-2</v>
      </c>
      <c r="AG212" s="98">
        <f t="shared" si="412"/>
        <v>2.8116837730901487E-2</v>
      </c>
      <c r="AH212" s="98">
        <f t="shared" si="413"/>
        <v>3.4547890753931651E-2</v>
      </c>
      <c r="AI212" s="98">
        <f t="shared" si="414"/>
        <v>3.2856853526920096E-2</v>
      </c>
      <c r="AJ212" s="98">
        <f t="shared" si="415"/>
        <v>3.3252100218986898E-2</v>
      </c>
      <c r="AK212" s="98">
        <f t="shared" si="421"/>
        <v>0.10645473841270001</v>
      </c>
      <c r="AL212" s="98">
        <f t="shared" si="422"/>
        <v>8.8867961105304025E-2</v>
      </c>
      <c r="AM212" s="98">
        <f t="shared" si="423"/>
        <v>0.1090875033936349</v>
      </c>
      <c r="AN212" s="98">
        <f t="shared" si="424"/>
        <v>0.10362508642870798</v>
      </c>
      <c r="AO212" s="98">
        <f t="shared" si="425"/>
        <v>0.10524266438646951</v>
      </c>
      <c r="AP212" s="222"/>
      <c r="AQ212" s="222"/>
      <c r="AR212" s="222"/>
      <c r="AS212" s="222"/>
      <c r="AT212" s="222"/>
      <c r="AU212" s="222"/>
      <c r="AV212" s="222"/>
      <c r="AW212" s="222"/>
    </row>
    <row r="213" spans="3:49" s="4" customFormat="1">
      <c r="C213" s="4">
        <v>0</v>
      </c>
      <c r="F213" s="123"/>
      <c r="G213" s="123"/>
      <c r="H213" s="123"/>
      <c r="I213" s="123"/>
      <c r="J213" s="123"/>
      <c r="K213" s="123"/>
      <c r="L213" s="123"/>
      <c r="M213" s="123"/>
      <c r="N213" s="123"/>
      <c r="O213" s="123"/>
      <c r="P213" s="123"/>
      <c r="Q213" s="123"/>
      <c r="R213" s="123"/>
      <c r="S213" s="123"/>
      <c r="T213" s="123"/>
      <c r="U213" s="123"/>
      <c r="V213" s="123"/>
      <c r="W213" s="123"/>
      <c r="X213" s="123"/>
      <c r="Y213" s="123"/>
      <c r="Z213" s="97"/>
      <c r="AA213" s="98"/>
      <c r="AB213" s="98"/>
      <c r="AC213" s="98"/>
      <c r="AD213" s="98"/>
      <c r="AE213" s="98"/>
      <c r="AF213" s="98"/>
      <c r="AG213" s="98"/>
      <c r="AH213" s="98"/>
      <c r="AI213" s="98"/>
      <c r="AJ213" s="98"/>
      <c r="AK213" s="98"/>
      <c r="AL213" s="98"/>
      <c r="AM213" s="98"/>
      <c r="AN213" s="98"/>
      <c r="AO213" s="98"/>
      <c r="AP213" s="222"/>
      <c r="AQ213" s="222"/>
      <c r="AR213" s="222"/>
      <c r="AS213" s="222"/>
      <c r="AT213" s="222"/>
      <c r="AU213" s="222"/>
      <c r="AV213" s="222"/>
      <c r="AW213" s="222"/>
    </row>
    <row r="214" spans="3:49" s="4" customFormat="1">
      <c r="C214" s="4">
        <v>0</v>
      </c>
      <c r="F214" s="123"/>
      <c r="G214" s="123"/>
      <c r="H214" s="123"/>
      <c r="I214" s="123"/>
      <c r="J214" s="123"/>
      <c r="K214" s="123"/>
      <c r="L214" s="123"/>
      <c r="M214" s="123"/>
      <c r="N214" s="123"/>
      <c r="O214" s="123"/>
      <c r="P214" s="123"/>
      <c r="Q214" s="123"/>
      <c r="R214" s="123"/>
      <c r="S214" s="123"/>
      <c r="T214" s="123"/>
      <c r="U214" s="123"/>
      <c r="V214" s="123"/>
      <c r="W214" s="123"/>
      <c r="X214" s="123"/>
      <c r="Y214" s="123"/>
      <c r="Z214" s="97"/>
      <c r="AA214" s="98"/>
      <c r="AB214" s="98"/>
      <c r="AC214" s="98"/>
      <c r="AD214" s="98"/>
      <c r="AE214" s="98"/>
      <c r="AF214" s="98"/>
      <c r="AG214" s="98"/>
      <c r="AH214" s="98"/>
      <c r="AI214" s="98"/>
      <c r="AJ214" s="98"/>
      <c r="AK214" s="98"/>
      <c r="AL214" s="98"/>
      <c r="AM214" s="98"/>
      <c r="AN214" s="98"/>
      <c r="AO214" s="98"/>
      <c r="AP214" s="222"/>
      <c r="AQ214" s="222"/>
      <c r="AR214" s="222"/>
      <c r="AS214" s="222"/>
      <c r="AT214" s="222"/>
      <c r="AU214" s="222"/>
      <c r="AV214" s="222"/>
      <c r="AW214" s="222"/>
    </row>
    <row r="217" spans="3:49">
      <c r="F217" s="187"/>
      <c r="K217" s="187"/>
      <c r="P217" s="187"/>
      <c r="U217" s="187"/>
      <c r="AA217" s="187"/>
      <c r="AF217" s="187"/>
      <c r="AG217" s="98"/>
      <c r="AH217" s="98"/>
      <c r="AI217" s="98"/>
      <c r="AJ217" s="98"/>
      <c r="AK217" s="167"/>
      <c r="AL217" s="98"/>
      <c r="AM217" s="98"/>
      <c r="AN217" s="98"/>
      <c r="AO217" s="98"/>
    </row>
    <row r="218" spans="3:49">
      <c r="D218" s="31" t="s">
        <v>306</v>
      </c>
      <c r="F218" s="236">
        <f>SUM('Adjusted forecasts'!F164,'Adjusted forecasts'!F143,'Adjusted forecasts'!F123,'Adjusted forecasts'!F100,'Adjusted forecasts'!F197)</f>
        <v>206387843.27497631</v>
      </c>
      <c r="G218" s="236">
        <f>SUM('Adjusted forecasts'!G164,'Adjusted forecasts'!G143,'Adjusted forecasts'!G123,'Adjusted forecasts'!G100,'Adjusted forecasts'!G197)</f>
        <v>170993506.42514089</v>
      </c>
      <c r="H218" s="236">
        <f>SUM('Adjusted forecasts'!H164,'Adjusted forecasts'!H143,'Adjusted forecasts'!H123,'Adjusted forecasts'!H100,'Adjusted forecasts'!H197)</f>
        <v>211018365.33613607</v>
      </c>
      <c r="I218" s="236">
        <f>SUM('Adjusted forecasts'!I164,'Adjusted forecasts'!I143,'Adjusted forecasts'!I123,'Adjusted forecasts'!I100,'Adjusted forecasts'!I197)</f>
        <v>200981924.69020754</v>
      </c>
      <c r="J218" s="236">
        <f>SUM('Adjusted forecasts'!J164,'Adjusted forecasts'!J143,'Adjusted forecasts'!J123,'Adjusted forecasts'!J100,'Adjusted forecasts'!J197)</f>
        <v>200502279.96238312</v>
      </c>
      <c r="K218" s="236">
        <f>SUM('Adjusted forecasts'!K164,'Adjusted forecasts'!K143,'Adjusted forecasts'!K123,'Adjusted forecasts'!K100,'Adjusted forecasts'!K197)</f>
        <v>25058384.092106923</v>
      </c>
      <c r="L218" s="236">
        <f>SUM('Adjusted forecasts'!L164,'Adjusted forecasts'!L143,'Adjusted forecasts'!L123,'Adjusted forecasts'!L100,'Adjusted forecasts'!L197)</f>
        <v>20595694.381048281</v>
      </c>
      <c r="M218" s="236">
        <f>SUM('Adjusted forecasts'!M164,'Adjusted forecasts'!M143,'Adjusted forecasts'!M123,'Adjusted forecasts'!M100,'Adjusted forecasts'!M197)</f>
        <v>25546383.160521414</v>
      </c>
      <c r="N218" s="236">
        <f>SUM('Adjusted forecasts'!N164,'Adjusted forecasts'!N143,'Adjusted forecasts'!N123,'Adjusted forecasts'!N100,'Adjusted forecasts'!N197)</f>
        <v>24297487.591411352</v>
      </c>
      <c r="O218" s="236">
        <f>SUM('Adjusted forecasts'!O164,'Adjusted forecasts'!O143,'Adjusted forecasts'!O123,'Adjusted forecasts'!O100,'Adjusted forecasts'!O197)</f>
        <v>24109495.160107657</v>
      </c>
      <c r="P218" s="236">
        <f>SUM('Adjusted forecasts'!P164,'Adjusted forecasts'!P143,'Adjusted forecasts'!P123,'Adjusted forecasts'!P100,'Adjusted forecasts'!P197)</f>
        <v>100199717.97374254</v>
      </c>
      <c r="Q218" s="236">
        <f>SUM('Adjusted forecasts'!Q164,'Adjusted forecasts'!Q143,'Adjusted forecasts'!Q123,'Adjusted forecasts'!Q100,'Adjusted forecasts'!Q197)</f>
        <v>83054164.017555624</v>
      </c>
      <c r="R218" s="236">
        <f>SUM('Adjusted forecasts'!R164,'Adjusted forecasts'!R143,'Adjusted forecasts'!R123,'Adjusted forecasts'!R100,'Adjusted forecasts'!R197)</f>
        <v>102114657.65207081</v>
      </c>
      <c r="S218" s="236">
        <f>SUM('Adjusted forecasts'!S164,'Adjusted forecasts'!S143,'Adjusted forecasts'!S123,'Adjusted forecasts'!S100,'Adjusted forecasts'!S197)</f>
        <v>97069049.279161453</v>
      </c>
      <c r="T218" s="236">
        <f>SUM('Adjusted forecasts'!T164,'Adjusted forecasts'!T143,'Adjusted forecasts'!T123,'Adjusted forecasts'!T100,'Adjusted forecasts'!T197)</f>
        <v>96862713.907308325</v>
      </c>
      <c r="U218" s="236">
        <f>SUM('Adjusted forecasts'!U164,'Adjusted forecasts'!U143,'Adjusted forecasts'!U123,'Adjusted forecasts'!U100,'Adjusted forecasts'!U197)</f>
        <v>68498657.56449312</v>
      </c>
      <c r="V218" s="236">
        <f>SUM('Adjusted forecasts'!V164,'Adjusted forecasts'!V143,'Adjusted forecasts'!V123,'Adjusted forecasts'!V100,'Adjusted forecasts'!V197)</f>
        <v>56364278.907758579</v>
      </c>
      <c r="W218" s="236">
        <f>SUM('Adjusted forecasts'!W164,'Adjusted forecasts'!W143,'Adjusted forecasts'!W123,'Adjusted forecasts'!W100,'Adjusted forecasts'!W197)</f>
        <v>69384451.20546034</v>
      </c>
      <c r="X218" s="236">
        <f>SUM('Adjusted forecasts'!X164,'Adjusted forecasts'!X143,'Adjusted forecasts'!X123,'Adjusted forecasts'!X100,'Adjusted forecasts'!X197)</f>
        <v>65997866.684599385</v>
      </c>
      <c r="Y218" s="236">
        <f>SUM('Adjusted forecasts'!Y164,'Adjusted forecasts'!Y143,'Adjusted forecasts'!Y123,'Adjusted forecasts'!Y100,'Adjusted forecasts'!Y197)</f>
        <v>65748431.835153759</v>
      </c>
      <c r="Z218" s="49"/>
      <c r="AA218" s="236">
        <f>SUM('Adjusted forecasts'!AA164,'Adjusted forecasts'!AA143,'Adjusted forecasts'!AA123,'Adjusted forecasts'!AA100,'Adjusted forecasts'!AA197)</f>
        <v>306587561.24871892</v>
      </c>
      <c r="AB218" s="236">
        <f>SUM('Adjusted forecasts'!AB164,'Adjusted forecasts'!AB143,'Adjusted forecasts'!AB123,'Adjusted forecasts'!AB100,'Adjusted forecasts'!AB197)</f>
        <v>254047670.44269648</v>
      </c>
      <c r="AC218" s="236">
        <f>SUM('Adjusted forecasts'!AC164,'Adjusted forecasts'!AC143,'Adjusted forecasts'!AC123,'Adjusted forecasts'!AC100,'Adjusted forecasts'!AC197)</f>
        <v>313133022.98820692</v>
      </c>
      <c r="AD218" s="236">
        <f>SUM('Adjusted forecasts'!AD164,'Adjusted forecasts'!AD143,'Adjusted forecasts'!AD123,'Adjusted forecasts'!AD100,'Adjusted forecasts'!AD197)</f>
        <v>298050973.96936888</v>
      </c>
      <c r="AE218" s="236">
        <f>SUM('Adjusted forecasts'!AE164,'Adjusted forecasts'!AE143,'Adjusted forecasts'!AE123,'Adjusted forecasts'!AE100,'Adjusted forecasts'!AE197)</f>
        <v>297364993.86969149</v>
      </c>
      <c r="AF218" s="236">
        <f>SUM('Adjusted forecasts'!AF164,'Adjusted forecasts'!AF143,'Adjusted forecasts'!AF123,'Adjusted forecasts'!AF100,'Adjusted forecasts'!AF197)</f>
        <v>93557041.656600043</v>
      </c>
      <c r="AG218" s="236">
        <f>SUM('Adjusted forecasts'!AG164,'Adjusted forecasts'!AG143,'Adjusted forecasts'!AG123,'Adjusted forecasts'!AG100,'Adjusted forecasts'!AG197)</f>
        <v>76959973.288806871</v>
      </c>
      <c r="AH218" s="236">
        <f>SUM('Adjusted forecasts'!AH164,'Adjusted forecasts'!AH143,'Adjusted forecasts'!AH123,'Adjusted forecasts'!AH100,'Adjusted forecasts'!AH197)</f>
        <v>94930834.365981758</v>
      </c>
      <c r="AI218" s="236">
        <f>SUM('Adjusted forecasts'!AI164,'Adjusted forecasts'!AI143,'Adjusted forecasts'!AI123,'Adjusted forecasts'!AI100,'Adjusted forecasts'!AI197)</f>
        <v>90295354.276010752</v>
      </c>
      <c r="AJ218" s="236">
        <f>SUM('Adjusted forecasts'!AJ164,'Adjusted forecasts'!AJ143,'Adjusted forecasts'!AJ123,'Adjusted forecasts'!AJ100,'Adjusted forecasts'!AJ197)</f>
        <v>89857926.995261431</v>
      </c>
      <c r="AK218" s="236">
        <f>AA218+AF218</f>
        <v>400144602.90531898</v>
      </c>
      <c r="AL218" s="236">
        <f>AB218+AG218</f>
        <v>331007643.73150337</v>
      </c>
      <c r="AM218" s="236">
        <f>AC218+AH218</f>
        <v>408063857.35418868</v>
      </c>
      <c r="AN218" s="236">
        <f>AD218+AI218</f>
        <v>388346328.24537963</v>
      </c>
      <c r="AO218" s="236">
        <f>AE218+AJ218</f>
        <v>387222920.86495292</v>
      </c>
    </row>
  </sheetData>
  <mergeCells count="10">
    <mergeCell ref="AA4:AE4"/>
    <mergeCell ref="AF4:AJ4"/>
    <mergeCell ref="F3:O3"/>
    <mergeCell ref="P3:Y3"/>
    <mergeCell ref="F4:J4"/>
    <mergeCell ref="K4:O4"/>
    <mergeCell ref="P4:T4"/>
    <mergeCell ref="U4:Y4"/>
    <mergeCell ref="AA3:AO3"/>
    <mergeCell ref="AK4:AO4"/>
  </mergeCells>
  <conditionalFormatting sqref="M51">
    <cfRule type="cellIs" dxfId="10" priority="3" operator="greaterThan">
      <formula>1</formula>
    </cfRule>
    <cfRule type="cellIs" dxfId="9" priority="4" operator="lessThan">
      <formula>0</formula>
    </cfRule>
  </conditionalFormatting>
  <conditionalFormatting sqref="I51:L51">
    <cfRule type="cellIs" dxfId="8" priority="1" operator="greaterThan">
      <formula>1</formula>
    </cfRule>
    <cfRule type="cellIs" dxfId="7" priority="2" operator="lessThan">
      <formula>0</formula>
    </cfRule>
  </conditionalFormatting>
  <pageMargins left="0.7" right="0.7" top="0.75" bottom="0.75" header="0.3" footer="0.3"/>
  <pageSetup paperSize="9" orientation="portrait" r:id="rId1"/>
  <headerFooter>
    <oddHeader>&amp;L&amp;"Calibri"&amp;10 Classification: CONFIDENTIAL&amp;1#</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DC0ADC-E7C2-4164-A2AD-45AC2362C54B}">
  <sheetPr codeName="Sheet4">
    <tabColor rgb="FFFFC000"/>
  </sheetPr>
  <dimension ref="A2:AH16388"/>
  <sheetViews>
    <sheetView zoomScale="70" zoomScaleNormal="70" workbookViewId="0">
      <pane xSplit="3" ySplit="5" topLeftCell="D6" activePane="bottomRight" state="frozen"/>
      <selection pane="topRight" activeCell="D1" sqref="D1"/>
      <selection pane="bottomLeft" activeCell="A6" sqref="A6"/>
      <selection pane="bottomRight" activeCell="D65" sqref="D65"/>
    </sheetView>
  </sheetViews>
  <sheetFormatPr defaultColWidth="9.07421875" defaultRowHeight="11.65"/>
  <cols>
    <col min="1" max="1" width="6.3828125" style="104" customWidth="1"/>
    <col min="2" max="2" width="9.07421875" style="103"/>
    <col min="3" max="3" width="41.07421875" style="103" bestFit="1" customWidth="1"/>
    <col min="4" max="8" width="15.69140625" style="103" customWidth="1"/>
    <col min="9" max="34" width="15.69140625" style="104" customWidth="1"/>
    <col min="35" max="16384" width="9.07421875" style="104"/>
  </cols>
  <sheetData>
    <row r="2" spans="1:34" ht="22.5">
      <c r="B2" s="173" t="s">
        <v>286</v>
      </c>
      <c r="I2" s="104">
        <f>'Adjusted forecasts'!AQ3</f>
        <v>0</v>
      </c>
    </row>
    <row r="3" spans="1:34" ht="41.25" customHeight="1">
      <c r="D3" s="338" t="s">
        <v>240</v>
      </c>
      <c r="E3" s="339"/>
      <c r="F3" s="339"/>
      <c r="G3" s="339"/>
      <c r="H3" s="339"/>
      <c r="I3" s="339"/>
      <c r="J3" s="339"/>
      <c r="K3" s="339"/>
      <c r="L3" s="339"/>
      <c r="M3" s="340"/>
      <c r="N3" s="338" t="s">
        <v>242</v>
      </c>
      <c r="O3" s="339"/>
      <c r="P3" s="339"/>
      <c r="Q3" s="339"/>
      <c r="R3" s="339"/>
      <c r="S3" s="339"/>
      <c r="T3" s="339"/>
      <c r="U3" s="339"/>
      <c r="V3" s="339"/>
      <c r="W3" s="340"/>
      <c r="X3" s="189"/>
      <c r="Y3" s="338" t="s">
        <v>265</v>
      </c>
      <c r="Z3" s="339"/>
      <c r="AA3" s="339"/>
      <c r="AB3" s="339"/>
      <c r="AC3" s="339"/>
      <c r="AD3" s="339"/>
      <c r="AE3" s="339"/>
      <c r="AF3" s="339"/>
      <c r="AG3" s="339"/>
      <c r="AH3" s="340"/>
    </row>
    <row r="4" spans="1:34" ht="18.75" customHeight="1">
      <c r="B4" s="105"/>
      <c r="C4" s="105"/>
      <c r="D4" s="341" t="s">
        <v>121</v>
      </c>
      <c r="E4" s="342"/>
      <c r="F4" s="342"/>
      <c r="G4" s="342"/>
      <c r="H4" s="343"/>
      <c r="I4" s="342" t="s">
        <v>241</v>
      </c>
      <c r="J4" s="342"/>
      <c r="K4" s="342"/>
      <c r="L4" s="342"/>
      <c r="M4" s="343"/>
      <c r="N4" s="341" t="s">
        <v>121</v>
      </c>
      <c r="O4" s="342"/>
      <c r="P4" s="342"/>
      <c r="Q4" s="342"/>
      <c r="R4" s="343"/>
      <c r="S4" s="342" t="s">
        <v>241</v>
      </c>
      <c r="T4" s="342"/>
      <c r="U4" s="342"/>
      <c r="V4" s="342"/>
      <c r="W4" s="343"/>
      <c r="X4" s="190"/>
      <c r="Y4" s="341" t="s">
        <v>121</v>
      </c>
      <c r="Z4" s="342"/>
      <c r="AA4" s="342"/>
      <c r="AB4" s="342"/>
      <c r="AC4" s="343"/>
      <c r="AD4" s="342" t="s">
        <v>241</v>
      </c>
      <c r="AE4" s="342"/>
      <c r="AF4" s="342"/>
      <c r="AG4" s="342"/>
      <c r="AH4" s="343"/>
    </row>
    <row r="5" spans="1:34" s="111" customFormat="1" ht="35.25" customHeight="1">
      <c r="B5" s="104"/>
      <c r="C5" s="106"/>
      <c r="D5" s="107" t="s">
        <v>152</v>
      </c>
      <c r="E5" s="108" t="s">
        <v>182</v>
      </c>
      <c r="F5" s="108" t="s">
        <v>183</v>
      </c>
      <c r="G5" s="108" t="s">
        <v>184</v>
      </c>
      <c r="H5" s="109" t="s">
        <v>185</v>
      </c>
      <c r="I5" s="108" t="s">
        <v>152</v>
      </c>
      <c r="J5" s="108" t="s">
        <v>182</v>
      </c>
      <c r="K5" s="108" t="s">
        <v>183</v>
      </c>
      <c r="L5" s="108" t="s">
        <v>184</v>
      </c>
      <c r="M5" s="109" t="s">
        <v>185</v>
      </c>
      <c r="N5" s="107" t="s">
        <v>152</v>
      </c>
      <c r="O5" s="108" t="s">
        <v>182</v>
      </c>
      <c r="P5" s="108" t="s">
        <v>183</v>
      </c>
      <c r="Q5" s="108" t="s">
        <v>184</v>
      </c>
      <c r="R5" s="109" t="s">
        <v>185</v>
      </c>
      <c r="S5" s="108" t="s">
        <v>152</v>
      </c>
      <c r="T5" s="108" t="s">
        <v>182</v>
      </c>
      <c r="U5" s="108" t="s">
        <v>183</v>
      </c>
      <c r="V5" s="108" t="s">
        <v>184</v>
      </c>
      <c r="W5" s="109" t="s">
        <v>185</v>
      </c>
      <c r="X5" s="108"/>
      <c r="Y5" s="107" t="s">
        <v>152</v>
      </c>
      <c r="Z5" s="108" t="s">
        <v>182</v>
      </c>
      <c r="AA5" s="108" t="s">
        <v>183</v>
      </c>
      <c r="AB5" s="108" t="s">
        <v>184</v>
      </c>
      <c r="AC5" s="109" t="s">
        <v>185</v>
      </c>
      <c r="AD5" s="108" t="s">
        <v>152</v>
      </c>
      <c r="AE5" s="108" t="s">
        <v>182</v>
      </c>
      <c r="AF5" s="108" t="s">
        <v>183</v>
      </c>
      <c r="AG5" s="108" t="s">
        <v>184</v>
      </c>
      <c r="AH5" s="109" t="s">
        <v>185</v>
      </c>
    </row>
    <row r="6" spans="1:34">
      <c r="B6" s="112"/>
      <c r="C6" s="112"/>
      <c r="D6" s="53" t="s">
        <v>399</v>
      </c>
      <c r="E6" s="114"/>
      <c r="F6" s="114"/>
      <c r="G6" s="114"/>
      <c r="H6" s="114"/>
      <c r="I6" s="113"/>
      <c r="J6" s="115"/>
      <c r="K6" s="115"/>
      <c r="L6" s="115"/>
      <c r="M6" s="115"/>
      <c r="N6" s="113"/>
      <c r="O6" s="115"/>
      <c r="P6" s="115"/>
      <c r="Q6" s="115"/>
      <c r="R6" s="116"/>
      <c r="S6" s="115"/>
      <c r="T6" s="115"/>
      <c r="U6" s="115"/>
      <c r="V6" s="115"/>
      <c r="W6" s="116"/>
      <c r="X6" s="198"/>
      <c r="Y6" s="101"/>
      <c r="Z6" s="101"/>
      <c r="AA6" s="101"/>
      <c r="AB6" s="101"/>
      <c r="AC6" s="101"/>
      <c r="AD6" s="101"/>
      <c r="AE6" s="101"/>
      <c r="AF6" s="101"/>
      <c r="AG6" s="101"/>
      <c r="AH6" s="101"/>
    </row>
    <row r="7" spans="1:34" ht="12.75" customHeight="1">
      <c r="A7" s="110"/>
      <c r="B7" s="112" t="s">
        <v>108</v>
      </c>
      <c r="C7" s="112" t="s">
        <v>109</v>
      </c>
      <c r="D7" s="144">
        <f t="shared" ref="D7:D38" si="0">IFERROR(INDEX(by_dpay,MATCH($B7,by_comp_code,0)),0)</f>
        <v>30.570917197861817</v>
      </c>
      <c r="E7" s="50">
        <f t="shared" ref="E7:H26" si="1">D7*((1+(INDEX(component_growth,MATCH($B7,comp_vol_g_code,0),MATCH(E$5,component_growth_years,0))*INDEX(CVE_pay_1617,MATCH($B7,CVE_comp_code,0))))*(INDEX(Opex_pchange_pay,,MATCH(E$5,opex_pchange_years,0))))*(1-QoS_repair_efficiency)</f>
        <v>30.380783810680864</v>
      </c>
      <c r="F7" s="50">
        <f t="shared" si="1"/>
        <v>30.887706067923968</v>
      </c>
      <c r="G7" s="50">
        <f t="shared" si="1"/>
        <v>31.733767803231629</v>
      </c>
      <c r="H7" s="50">
        <f t="shared" si="1"/>
        <v>30.136729483977096</v>
      </c>
      <c r="I7" s="144">
        <f t="shared" ref="I7:I38" si="2">IFERROR(INDEX(by_dnonpay,MATCH($B7,by_comp_code,0)),0)</f>
        <v>-2572.8243305748647</v>
      </c>
      <c r="J7" s="50">
        <f t="shared" ref="J7:M26" si="3">I7*((1+(INDEX(component_growth,MATCH($B7,comp_vol_g_code,0),MATCH(J$5,component_growth_years,0))*INDEX(CVE_non_pay_1617,MATCH($B7,CVE_comp_code,0))))*(INDEX(Opex_pchange_nonpay,,MATCH(J$5,opex_pchange_years,0))))*(1-QoS_repair_efficiency)</f>
        <v>-2540.1996246958552</v>
      </c>
      <c r="K7" s="50">
        <f t="shared" si="3"/>
        <v>-2585.6458041742108</v>
      </c>
      <c r="L7" s="50">
        <f t="shared" si="3"/>
        <v>-2657.6166911141645</v>
      </c>
      <c r="M7" s="50">
        <f t="shared" si="3"/>
        <v>-2522.0173657777309</v>
      </c>
      <c r="N7" s="144">
        <f t="shared" ref="N7:N38" si="4">IFERROR(INDEX(by_ipay,MATCH($B7,by_comp_code,0)),0)</f>
        <v>164502.09174981929</v>
      </c>
      <c r="O7" s="50">
        <f t="shared" ref="O7:R26" si="5">N7*((1+(INDEX(component_growth,MATCH($B7,comp_vol_g_code,0),MATCH(O$5,component_growth_years,0))*INDEX(CVE_pay_1617,MATCH($B7,CVE_comp_code,0))))*(INDEX(Opex_pchange_pay,,MATCH(O$5,opex_pchange_years,0))))*(1-QoS_repair_efficiency)</f>
        <v>163478.98407855409</v>
      </c>
      <c r="P7" s="50">
        <f t="shared" si="5"/>
        <v>166206.73251774267</v>
      </c>
      <c r="Q7" s="50">
        <f t="shared" si="5"/>
        <v>170759.39033650537</v>
      </c>
      <c r="R7" s="50">
        <f t="shared" si="5"/>
        <v>162165.7278558664</v>
      </c>
      <c r="S7" s="144">
        <f t="shared" ref="S7:S38" si="6">IFERROR(INDEX(by_inonpay,MATCH($B7,by_comp_code,0)),0)</f>
        <v>129535.83524755746</v>
      </c>
      <c r="T7" s="50">
        <f t="shared" ref="T7:W26" si="7">S7*((1+(INDEX(component_growth,MATCH($B7,comp_vol_g_code,0),MATCH(T$5,component_growth_years,0))*INDEX(CVE_non_pay_1617,MATCH($B7,CVE_comp_code,0))))*(INDEX(Opex_pchange_nonpay,,MATCH(T$5,opex_pchange_years,0))))*(1-QoS_repair_efficiency)</f>
        <v>127893.25573852463</v>
      </c>
      <c r="U7" s="50">
        <f t="shared" si="7"/>
        <v>130181.36719159996</v>
      </c>
      <c r="V7" s="50">
        <f t="shared" si="7"/>
        <v>133804.93715029641</v>
      </c>
      <c r="W7" s="50">
        <f t="shared" si="7"/>
        <v>126977.82048410119</v>
      </c>
      <c r="X7" s="50"/>
      <c r="Y7" s="148">
        <f t="shared" ref="Y7:AH7" si="8">SUM(D7,N7)</f>
        <v>164532.66266701714</v>
      </c>
      <c r="Z7" s="148">
        <f t="shared" si="8"/>
        <v>163509.36486236478</v>
      </c>
      <c r="AA7" s="148">
        <f t="shared" si="8"/>
        <v>166237.62022381061</v>
      </c>
      <c r="AB7" s="148">
        <f t="shared" si="8"/>
        <v>170791.1241043086</v>
      </c>
      <c r="AC7" s="148">
        <f t="shared" si="8"/>
        <v>162195.86458535038</v>
      </c>
      <c r="AD7" s="148">
        <f t="shared" si="8"/>
        <v>126963.0109169826</v>
      </c>
      <c r="AE7" s="148">
        <f t="shared" si="8"/>
        <v>125353.05611382877</v>
      </c>
      <c r="AF7" s="148">
        <f t="shared" si="8"/>
        <v>127595.72138742574</v>
      </c>
      <c r="AG7" s="148">
        <f t="shared" si="8"/>
        <v>131147.32045918223</v>
      </c>
      <c r="AH7" s="148">
        <f t="shared" si="8"/>
        <v>124455.80311832346</v>
      </c>
    </row>
    <row r="8" spans="1:34" ht="12.75" customHeight="1">
      <c r="A8" s="110"/>
      <c r="B8" s="112" t="s">
        <v>101</v>
      </c>
      <c r="C8" s="112" t="s">
        <v>154</v>
      </c>
      <c r="D8" s="144">
        <f t="shared" si="0"/>
        <v>17515076.491304398</v>
      </c>
      <c r="E8" s="50">
        <f t="shared" si="1"/>
        <v>17431207.624769598</v>
      </c>
      <c r="F8" s="50">
        <f t="shared" si="1"/>
        <v>17420651.962492581</v>
      </c>
      <c r="G8" s="50">
        <f t="shared" si="1"/>
        <v>17402914.120254945</v>
      </c>
      <c r="H8" s="50">
        <f t="shared" si="1"/>
        <v>17356149.630486041</v>
      </c>
      <c r="I8" s="144">
        <f t="shared" si="2"/>
        <v>1206260.3201765921</v>
      </c>
      <c r="J8" s="50">
        <f t="shared" si="3"/>
        <v>1192679.5397027037</v>
      </c>
      <c r="K8" s="50">
        <f t="shared" si="3"/>
        <v>1193367.5850900153</v>
      </c>
      <c r="L8" s="50">
        <f t="shared" si="3"/>
        <v>1192662.5126455566</v>
      </c>
      <c r="M8" s="50">
        <f t="shared" si="3"/>
        <v>1188592.7322043579</v>
      </c>
      <c r="N8" s="144">
        <f t="shared" si="4"/>
        <v>27028726.917550389</v>
      </c>
      <c r="O8" s="50">
        <f t="shared" si="5"/>
        <v>26899303.064244412</v>
      </c>
      <c r="P8" s="50">
        <f t="shared" si="5"/>
        <v>26883013.891127694</v>
      </c>
      <c r="Q8" s="50">
        <f t="shared" si="5"/>
        <v>26855641.398967259</v>
      </c>
      <c r="R8" s="50">
        <f t="shared" si="5"/>
        <v>26783475.877792984</v>
      </c>
      <c r="S8" s="144">
        <f t="shared" si="6"/>
        <v>5513722.356405369</v>
      </c>
      <c r="T8" s="50">
        <f t="shared" si="7"/>
        <v>5451645.6622923193</v>
      </c>
      <c r="U8" s="50">
        <f t="shared" si="7"/>
        <v>5454790.6643874617</v>
      </c>
      <c r="V8" s="50">
        <f t="shared" si="7"/>
        <v>5451567.8329348546</v>
      </c>
      <c r="W8" s="50">
        <f t="shared" si="7"/>
        <v>5432965.1822225992</v>
      </c>
      <c r="X8" s="50"/>
      <c r="Y8" s="148">
        <f t="shared" ref="Y8:Y58" si="9">SUM(D8,N8)</f>
        <v>44543803.408854783</v>
      </c>
      <c r="Z8" s="148">
        <f t="shared" ref="Z8:Z58" si="10">SUM(E8,O8)</f>
        <v>44330510.68901401</v>
      </c>
      <c r="AA8" s="148">
        <f t="shared" ref="AA8:AA58" si="11">SUM(F8,P8)</f>
        <v>44303665.853620276</v>
      </c>
      <c r="AB8" s="148">
        <f t="shared" ref="AB8:AB58" si="12">SUM(G8,Q8)</f>
        <v>44258555.5192222</v>
      </c>
      <c r="AC8" s="148">
        <f t="shared" ref="AC8:AC58" si="13">SUM(H8,R8)</f>
        <v>44139625.508279026</v>
      </c>
      <c r="AD8" s="148">
        <f t="shared" ref="AD8:AD58" si="14">SUM(I8,S8)</f>
        <v>6719982.6765819611</v>
      </c>
      <c r="AE8" s="148">
        <f t="shared" ref="AE8:AE58" si="15">SUM(J8,T8)</f>
        <v>6644325.2019950226</v>
      </c>
      <c r="AF8" s="148">
        <f t="shared" ref="AF8:AF58" si="16">SUM(K8,U8)</f>
        <v>6648158.2494774768</v>
      </c>
      <c r="AG8" s="148">
        <f t="shared" ref="AG8:AG58" si="17">SUM(L8,V8)</f>
        <v>6644230.3455804111</v>
      </c>
      <c r="AH8" s="148">
        <f t="shared" ref="AH8:AH58" si="18">SUM(M8,W8)</f>
        <v>6621557.9144269573</v>
      </c>
    </row>
    <row r="9" spans="1:34" ht="12.75" customHeight="1">
      <c r="A9" s="110"/>
      <c r="B9" s="112" t="s">
        <v>112</v>
      </c>
      <c r="C9" s="112" t="s">
        <v>155</v>
      </c>
      <c r="D9" s="144">
        <f t="shared" si="0"/>
        <v>-4.457460585938202E-2</v>
      </c>
      <c r="E9" s="50">
        <f t="shared" si="1"/>
        <v>-4.4361165645659985E-2</v>
      </c>
      <c r="F9" s="50">
        <f t="shared" si="1"/>
        <v>-4.4334302246815199E-2</v>
      </c>
      <c r="G9" s="50">
        <f t="shared" si="1"/>
        <v>-4.4289160718205205E-2</v>
      </c>
      <c r="H9" s="50">
        <f t="shared" si="1"/>
        <v>-4.4170148466063527E-2</v>
      </c>
      <c r="I9" s="144">
        <f t="shared" si="2"/>
        <v>-16.425698219666224</v>
      </c>
      <c r="J9" s="50">
        <f t="shared" si="3"/>
        <v>-16.240768152813846</v>
      </c>
      <c r="K9" s="50">
        <f t="shared" si="3"/>
        <v>-16.250137296193909</v>
      </c>
      <c r="L9" s="50">
        <f t="shared" si="3"/>
        <v>-16.240536294650575</v>
      </c>
      <c r="M9" s="50">
        <f t="shared" si="3"/>
        <v>-16.185117920830862</v>
      </c>
      <c r="N9" s="144">
        <f t="shared" si="4"/>
        <v>-1047.7600772815154</v>
      </c>
      <c r="O9" s="50">
        <f t="shared" si="5"/>
        <v>-1042.7430024131504</v>
      </c>
      <c r="P9" s="50">
        <f t="shared" si="5"/>
        <v>-1042.1115577529679</v>
      </c>
      <c r="Q9" s="50">
        <f t="shared" si="5"/>
        <v>-1041.0504717244289</v>
      </c>
      <c r="R9" s="50">
        <f t="shared" si="5"/>
        <v>-1038.2529980486147</v>
      </c>
      <c r="S9" s="144">
        <f t="shared" si="6"/>
        <v>4375.8152397340573</v>
      </c>
      <c r="T9" s="50">
        <f t="shared" si="7"/>
        <v>4326.5497659626717</v>
      </c>
      <c r="U9" s="50">
        <f t="shared" si="7"/>
        <v>4329.0457110261605</v>
      </c>
      <c r="V9" s="50">
        <f t="shared" si="7"/>
        <v>4326.4879988176317</v>
      </c>
      <c r="W9" s="50">
        <f t="shared" si="7"/>
        <v>4311.7245128775803</v>
      </c>
      <c r="X9" s="50"/>
      <c r="Y9" s="148">
        <f t="shared" si="9"/>
        <v>-1047.8046518873748</v>
      </c>
      <c r="Z9" s="148">
        <f t="shared" si="10"/>
        <v>-1042.787363578796</v>
      </c>
      <c r="AA9" s="148">
        <f t="shared" si="11"/>
        <v>-1042.1558920552147</v>
      </c>
      <c r="AB9" s="148">
        <f t="shared" si="12"/>
        <v>-1041.094760885147</v>
      </c>
      <c r="AC9" s="148">
        <f t="shared" si="13"/>
        <v>-1038.2971681970807</v>
      </c>
      <c r="AD9" s="148">
        <f t="shared" si="14"/>
        <v>4359.3895415143907</v>
      </c>
      <c r="AE9" s="148">
        <f t="shared" si="15"/>
        <v>4310.3089978098578</v>
      </c>
      <c r="AF9" s="148">
        <f t="shared" si="16"/>
        <v>4312.7955737299662</v>
      </c>
      <c r="AG9" s="148">
        <f t="shared" si="17"/>
        <v>4310.2474625229816</v>
      </c>
      <c r="AH9" s="148">
        <f t="shared" si="18"/>
        <v>4295.5393949567497</v>
      </c>
    </row>
    <row r="10" spans="1:34" ht="12.75" customHeight="1">
      <c r="A10" s="110"/>
      <c r="B10" s="112" t="s">
        <v>111</v>
      </c>
      <c r="C10" s="112" t="s">
        <v>156</v>
      </c>
      <c r="D10" s="144">
        <f t="shared" si="0"/>
        <v>62.549227742346794</v>
      </c>
      <c r="E10" s="50">
        <f t="shared" si="1"/>
        <v>62.249718183482912</v>
      </c>
      <c r="F10" s="50">
        <f t="shared" si="1"/>
        <v>62.212022172045891</v>
      </c>
      <c r="G10" s="50">
        <f t="shared" si="1"/>
        <v>62.148677411072079</v>
      </c>
      <c r="H10" s="50">
        <f t="shared" si="1"/>
        <v>61.981673703023077</v>
      </c>
      <c r="I10" s="144">
        <f t="shared" si="2"/>
        <v>-260.11445592332728</v>
      </c>
      <c r="J10" s="50">
        <f t="shared" si="3"/>
        <v>-257.18593604673674</v>
      </c>
      <c r="K10" s="50">
        <f t="shared" si="3"/>
        <v>-257.33430414653873</v>
      </c>
      <c r="L10" s="50">
        <f t="shared" si="3"/>
        <v>-257.18226438181358</v>
      </c>
      <c r="M10" s="50">
        <f t="shared" si="3"/>
        <v>-256.30466880191847</v>
      </c>
      <c r="N10" s="144">
        <f t="shared" si="4"/>
        <v>258280.64378271974</v>
      </c>
      <c r="O10" s="50">
        <f t="shared" si="5"/>
        <v>257043.89755139791</v>
      </c>
      <c r="P10" s="50">
        <f t="shared" si="5"/>
        <v>256888.2417511041</v>
      </c>
      <c r="Q10" s="50">
        <f t="shared" si="5"/>
        <v>256626.67616132618</v>
      </c>
      <c r="R10" s="50">
        <f t="shared" si="5"/>
        <v>255937.07811534111</v>
      </c>
      <c r="S10" s="144">
        <f t="shared" si="6"/>
        <v>248992.83786467262</v>
      </c>
      <c r="T10" s="50">
        <f t="shared" si="7"/>
        <v>246189.53163462473</v>
      </c>
      <c r="U10" s="50">
        <f t="shared" si="7"/>
        <v>246331.55601418932</v>
      </c>
      <c r="V10" s="50">
        <f t="shared" si="7"/>
        <v>246186.01695772741</v>
      </c>
      <c r="W10" s="50">
        <f t="shared" si="7"/>
        <v>245345.94440904912</v>
      </c>
      <c r="X10" s="50"/>
      <c r="Y10" s="148">
        <f t="shared" si="9"/>
        <v>258343.19301046207</v>
      </c>
      <c r="Z10" s="148">
        <f t="shared" si="10"/>
        <v>257106.14726958139</v>
      </c>
      <c r="AA10" s="148">
        <f t="shared" si="11"/>
        <v>256950.45377327615</v>
      </c>
      <c r="AB10" s="148">
        <f t="shared" si="12"/>
        <v>256688.82483873726</v>
      </c>
      <c r="AC10" s="148">
        <f t="shared" si="13"/>
        <v>255999.05978904414</v>
      </c>
      <c r="AD10" s="148">
        <f t="shared" si="14"/>
        <v>248732.7234087493</v>
      </c>
      <c r="AE10" s="148">
        <f t="shared" si="15"/>
        <v>245932.34569857799</v>
      </c>
      <c r="AF10" s="148">
        <f t="shared" si="16"/>
        <v>246074.2217100428</v>
      </c>
      <c r="AG10" s="148">
        <f t="shared" si="17"/>
        <v>245928.83469334559</v>
      </c>
      <c r="AH10" s="148">
        <f t="shared" si="18"/>
        <v>245089.63974024719</v>
      </c>
    </row>
    <row r="11" spans="1:34" ht="12.75" customHeight="1">
      <c r="A11" s="110"/>
      <c r="B11" s="112" t="s">
        <v>113</v>
      </c>
      <c r="C11" s="112" t="s">
        <v>157</v>
      </c>
      <c r="D11" s="144">
        <f t="shared" si="0"/>
        <v>247.29214867367631</v>
      </c>
      <c r="E11" s="50">
        <f t="shared" si="1"/>
        <v>246.10801954797637</v>
      </c>
      <c r="F11" s="50">
        <f t="shared" si="1"/>
        <v>245.95898609063158</v>
      </c>
      <c r="G11" s="50">
        <f t="shared" si="1"/>
        <v>245.70854875329209</v>
      </c>
      <c r="H11" s="50">
        <f t="shared" si="1"/>
        <v>245.04828950964441</v>
      </c>
      <c r="I11" s="144">
        <f t="shared" si="2"/>
        <v>72023.970673006072</v>
      </c>
      <c r="J11" s="50">
        <f t="shared" si="3"/>
        <v>71213.082908394295</v>
      </c>
      <c r="K11" s="50">
        <f t="shared" si="3"/>
        <v>71254.165052910306</v>
      </c>
      <c r="L11" s="50">
        <f t="shared" si="3"/>
        <v>71212.066248686519</v>
      </c>
      <c r="M11" s="50">
        <f t="shared" si="3"/>
        <v>70969.065843019882</v>
      </c>
      <c r="N11" s="144">
        <f t="shared" si="4"/>
        <v>631714.32237071369</v>
      </c>
      <c r="O11" s="50">
        <f t="shared" si="5"/>
        <v>628689.43325776386</v>
      </c>
      <c r="P11" s="50">
        <f t="shared" si="5"/>
        <v>628308.72335645056</v>
      </c>
      <c r="Q11" s="50">
        <f t="shared" si="5"/>
        <v>627668.97456659912</v>
      </c>
      <c r="R11" s="50">
        <f t="shared" si="5"/>
        <v>625982.32489766716</v>
      </c>
      <c r="S11" s="144">
        <f t="shared" si="6"/>
        <v>385819.95574914047</v>
      </c>
      <c r="T11" s="50">
        <f t="shared" si="7"/>
        <v>381476.1702213969</v>
      </c>
      <c r="U11" s="50">
        <f t="shared" si="7"/>
        <v>381696.24016521068</v>
      </c>
      <c r="V11" s="50">
        <f t="shared" si="7"/>
        <v>381470.72415115393</v>
      </c>
      <c r="W11" s="50">
        <f t="shared" si="7"/>
        <v>380169.0130001959</v>
      </c>
      <c r="X11" s="50"/>
      <c r="Y11" s="148">
        <f t="shared" si="9"/>
        <v>631961.61451938737</v>
      </c>
      <c r="Z11" s="148">
        <f t="shared" si="10"/>
        <v>628935.54127731186</v>
      </c>
      <c r="AA11" s="148">
        <f t="shared" si="11"/>
        <v>628554.68234254117</v>
      </c>
      <c r="AB11" s="148">
        <f t="shared" si="12"/>
        <v>627914.68311535241</v>
      </c>
      <c r="AC11" s="148">
        <f t="shared" si="13"/>
        <v>626227.37318717677</v>
      </c>
      <c r="AD11" s="148">
        <f t="shared" si="14"/>
        <v>457843.92642214656</v>
      </c>
      <c r="AE11" s="148">
        <f t="shared" si="15"/>
        <v>452689.25312979118</v>
      </c>
      <c r="AF11" s="148">
        <f t="shared" si="16"/>
        <v>452950.40521812101</v>
      </c>
      <c r="AG11" s="148">
        <f t="shared" si="17"/>
        <v>452682.79039984045</v>
      </c>
      <c r="AH11" s="148">
        <f t="shared" si="18"/>
        <v>451138.07884321577</v>
      </c>
    </row>
    <row r="12" spans="1:34" ht="12.75" customHeight="1">
      <c r="A12" s="110"/>
      <c r="B12" s="112" t="s">
        <v>114</v>
      </c>
      <c r="C12" s="112" t="s">
        <v>115</v>
      </c>
      <c r="D12" s="144">
        <f t="shared" si="0"/>
        <v>164.78965683451938</v>
      </c>
      <c r="E12" s="50">
        <f t="shared" si="1"/>
        <v>147.39671080415047</v>
      </c>
      <c r="F12" s="50">
        <f t="shared" si="1"/>
        <v>135.21567379926029</v>
      </c>
      <c r="G12" s="50">
        <f t="shared" si="1"/>
        <v>126.00932413745282</v>
      </c>
      <c r="H12" s="50">
        <f t="shared" si="1"/>
        <v>115.48035927293353</v>
      </c>
      <c r="I12" s="144">
        <f t="shared" si="2"/>
        <v>474.66747394840519</v>
      </c>
      <c r="J12" s="50">
        <f t="shared" si="3"/>
        <v>452.4588059046265</v>
      </c>
      <c r="K12" s="50">
        <f t="shared" si="3"/>
        <v>439.53013686821271</v>
      </c>
      <c r="L12" s="50">
        <f t="shared" si="3"/>
        <v>428.80324919898243</v>
      </c>
      <c r="M12" s="50">
        <f t="shared" si="3"/>
        <v>415.04106246641129</v>
      </c>
      <c r="N12" s="144">
        <f t="shared" si="4"/>
        <v>822827.85124920856</v>
      </c>
      <c r="O12" s="50">
        <f t="shared" si="5"/>
        <v>735981.37869763747</v>
      </c>
      <c r="P12" s="50">
        <f t="shared" si="5"/>
        <v>675159.0146169489</v>
      </c>
      <c r="Q12" s="50">
        <f t="shared" si="5"/>
        <v>629189.8618461478</v>
      </c>
      <c r="R12" s="50">
        <f t="shared" si="5"/>
        <v>576616.6257476547</v>
      </c>
      <c r="S12" s="144">
        <f t="shared" si="6"/>
        <v>389734.6164606422</v>
      </c>
      <c r="T12" s="50">
        <f t="shared" si="7"/>
        <v>371499.77376087755</v>
      </c>
      <c r="U12" s="50">
        <f t="shared" si="7"/>
        <v>360884.44799115561</v>
      </c>
      <c r="V12" s="50">
        <f t="shared" si="7"/>
        <v>352076.93603587407</v>
      </c>
      <c r="W12" s="50">
        <f t="shared" si="7"/>
        <v>340777.23495616333</v>
      </c>
      <c r="X12" s="50"/>
      <c r="Y12" s="148">
        <f t="shared" si="9"/>
        <v>822992.64090604312</v>
      </c>
      <c r="Z12" s="148">
        <f t="shared" si="10"/>
        <v>736128.77540844167</v>
      </c>
      <c r="AA12" s="148">
        <f t="shared" si="11"/>
        <v>675294.23029074818</v>
      </c>
      <c r="AB12" s="148">
        <f t="shared" si="12"/>
        <v>629315.87117028527</v>
      </c>
      <c r="AC12" s="148">
        <f t="shared" si="13"/>
        <v>576732.10610692762</v>
      </c>
      <c r="AD12" s="148">
        <f t="shared" si="14"/>
        <v>390209.28393459058</v>
      </c>
      <c r="AE12" s="148">
        <f t="shared" si="15"/>
        <v>371952.23256678216</v>
      </c>
      <c r="AF12" s="148">
        <f t="shared" si="16"/>
        <v>361323.97812802385</v>
      </c>
      <c r="AG12" s="148">
        <f t="shared" si="17"/>
        <v>352505.73928507307</v>
      </c>
      <c r="AH12" s="148">
        <f t="shared" si="18"/>
        <v>341192.27601862972</v>
      </c>
    </row>
    <row r="13" spans="1:34" ht="12.75" customHeight="1">
      <c r="A13" s="110"/>
      <c r="B13" s="112" t="s">
        <v>99</v>
      </c>
      <c r="C13" s="112" t="s">
        <v>100</v>
      </c>
      <c r="D13" s="144">
        <f t="shared" si="0"/>
        <v>0.46993968540159886</v>
      </c>
      <c r="E13" s="50">
        <f t="shared" si="1"/>
        <v>0.4676894349517125</v>
      </c>
      <c r="F13" s="50">
        <f t="shared" si="1"/>
        <v>0.46740622039583379</v>
      </c>
      <c r="G13" s="50">
        <f t="shared" si="1"/>
        <v>0.46693030377594369</v>
      </c>
      <c r="H13" s="50">
        <f t="shared" si="1"/>
        <v>0.46567558532690495</v>
      </c>
      <c r="I13" s="144">
        <f t="shared" si="2"/>
        <v>6.6586561068522485</v>
      </c>
      <c r="J13" s="50">
        <f t="shared" si="3"/>
        <v>6.5836890824664698</v>
      </c>
      <c r="K13" s="50">
        <f t="shared" si="3"/>
        <v>6.5874871495531364</v>
      </c>
      <c r="L13" s="50">
        <f t="shared" si="3"/>
        <v>6.5835950917116071</v>
      </c>
      <c r="M13" s="50">
        <f t="shared" si="3"/>
        <v>6.5611295691912535</v>
      </c>
      <c r="N13" s="144">
        <f t="shared" si="4"/>
        <v>8104.295537284991</v>
      </c>
      <c r="O13" s="50">
        <f t="shared" si="5"/>
        <v>8065.4890792536744</v>
      </c>
      <c r="P13" s="50">
        <f t="shared" si="5"/>
        <v>8060.6049323458847</v>
      </c>
      <c r="Q13" s="50">
        <f t="shared" si="5"/>
        <v>8052.3975622119942</v>
      </c>
      <c r="R13" s="50">
        <f t="shared" si="5"/>
        <v>8030.7594468474581</v>
      </c>
      <c r="S13" s="144">
        <f t="shared" si="6"/>
        <v>37737.099681353502</v>
      </c>
      <c r="T13" s="50">
        <f t="shared" si="7"/>
        <v>37312.233458100236</v>
      </c>
      <c r="U13" s="50">
        <f t="shared" si="7"/>
        <v>37333.758527715785</v>
      </c>
      <c r="V13" s="50">
        <f t="shared" si="7"/>
        <v>37311.700777266677</v>
      </c>
      <c r="W13" s="50">
        <f t="shared" si="7"/>
        <v>37184.380241539977</v>
      </c>
      <c r="X13" s="50"/>
      <c r="Y13" s="148">
        <f t="shared" si="9"/>
        <v>8104.7654769703922</v>
      </c>
      <c r="Z13" s="148">
        <f t="shared" si="10"/>
        <v>8065.9567686886257</v>
      </c>
      <c r="AA13" s="148">
        <f t="shared" si="11"/>
        <v>8061.0723385662805</v>
      </c>
      <c r="AB13" s="148">
        <f t="shared" si="12"/>
        <v>8052.8644925157705</v>
      </c>
      <c r="AC13" s="148">
        <f t="shared" si="13"/>
        <v>8031.2251224327847</v>
      </c>
      <c r="AD13" s="148">
        <f t="shared" si="14"/>
        <v>37743.758337460356</v>
      </c>
      <c r="AE13" s="148">
        <f t="shared" si="15"/>
        <v>37318.817147182701</v>
      </c>
      <c r="AF13" s="148">
        <f t="shared" si="16"/>
        <v>37340.346014865339</v>
      </c>
      <c r="AG13" s="148">
        <f t="shared" si="17"/>
        <v>37318.284372358386</v>
      </c>
      <c r="AH13" s="148">
        <f t="shared" si="18"/>
        <v>37190.941371109169</v>
      </c>
    </row>
    <row r="14" spans="1:34" ht="12.75" customHeight="1">
      <c r="A14" s="110"/>
      <c r="B14" s="112" t="s">
        <v>94</v>
      </c>
      <c r="C14" s="112" t="s">
        <v>95</v>
      </c>
      <c r="D14" s="144">
        <f t="shared" si="0"/>
        <v>0.3228380121379742</v>
      </c>
      <c r="E14" s="50">
        <f t="shared" si="1"/>
        <v>0.32129214060462397</v>
      </c>
      <c r="F14" s="50">
        <f t="shared" si="1"/>
        <v>0.32109757856385845</v>
      </c>
      <c r="G14" s="50">
        <f t="shared" si="1"/>
        <v>0.32077063453192922</v>
      </c>
      <c r="H14" s="50">
        <f t="shared" si="1"/>
        <v>0.31990867113010601</v>
      </c>
      <c r="I14" s="144">
        <f t="shared" si="2"/>
        <v>13.578730642798687</v>
      </c>
      <c r="J14" s="50">
        <f t="shared" si="3"/>
        <v>13.425853393261944</v>
      </c>
      <c r="K14" s="50">
        <f t="shared" si="3"/>
        <v>13.433598639315431</v>
      </c>
      <c r="L14" s="50">
        <f t="shared" si="3"/>
        <v>13.425661721680967</v>
      </c>
      <c r="M14" s="50">
        <f t="shared" si="3"/>
        <v>13.379848681608259</v>
      </c>
      <c r="N14" s="144">
        <f t="shared" si="4"/>
        <v>7212.1749529079752</v>
      </c>
      <c r="O14" s="50">
        <f t="shared" si="5"/>
        <v>7177.6403084917001</v>
      </c>
      <c r="P14" s="50">
        <f t="shared" si="5"/>
        <v>7173.2938083137842</v>
      </c>
      <c r="Q14" s="50">
        <f t="shared" si="5"/>
        <v>7165.989905212451</v>
      </c>
      <c r="R14" s="50">
        <f t="shared" si="5"/>
        <v>7146.7337128707131</v>
      </c>
      <c r="S14" s="144">
        <f t="shared" si="6"/>
        <v>38782.461509228589</v>
      </c>
      <c r="T14" s="50">
        <f t="shared" si="7"/>
        <v>38345.825994336788</v>
      </c>
      <c r="U14" s="50">
        <f t="shared" si="7"/>
        <v>38367.947333573175</v>
      </c>
      <c r="V14" s="50">
        <f t="shared" si="7"/>
        <v>38345.278557620702</v>
      </c>
      <c r="W14" s="50">
        <f t="shared" si="7"/>
        <v>38214.431094041116</v>
      </c>
      <c r="X14" s="50"/>
      <c r="Y14" s="148">
        <f t="shared" si="9"/>
        <v>7212.4977909201134</v>
      </c>
      <c r="Z14" s="148">
        <f t="shared" si="10"/>
        <v>7177.9616006323049</v>
      </c>
      <c r="AA14" s="148">
        <f t="shared" si="11"/>
        <v>7173.6149058923484</v>
      </c>
      <c r="AB14" s="148">
        <f t="shared" si="12"/>
        <v>7166.310675846983</v>
      </c>
      <c r="AC14" s="148">
        <f t="shared" si="13"/>
        <v>7147.0536215418433</v>
      </c>
      <c r="AD14" s="148">
        <f t="shared" si="14"/>
        <v>38796.040239871385</v>
      </c>
      <c r="AE14" s="148">
        <f t="shared" si="15"/>
        <v>38359.251847730047</v>
      </c>
      <c r="AF14" s="148">
        <f t="shared" si="16"/>
        <v>38381.380932212487</v>
      </c>
      <c r="AG14" s="148">
        <f t="shared" si="17"/>
        <v>38358.704219342384</v>
      </c>
      <c r="AH14" s="148">
        <f t="shared" si="18"/>
        <v>38227.810942722725</v>
      </c>
    </row>
    <row r="15" spans="1:34" ht="12.75" customHeight="1">
      <c r="A15" s="110"/>
      <c r="B15" s="112" t="s">
        <v>96</v>
      </c>
      <c r="C15" s="112" t="s">
        <v>158</v>
      </c>
      <c r="D15" s="144">
        <f t="shared" si="0"/>
        <v>555.62842658151089</v>
      </c>
      <c r="E15" s="50">
        <f t="shared" si="1"/>
        <v>552.96786575695273</v>
      </c>
      <c r="F15" s="50">
        <f t="shared" si="1"/>
        <v>552.63300989575123</v>
      </c>
      <c r="G15" s="50">
        <f t="shared" si="1"/>
        <v>552.0703147012232</v>
      </c>
      <c r="H15" s="50">
        <f t="shared" si="1"/>
        <v>550.58681105320409</v>
      </c>
      <c r="I15" s="144">
        <f t="shared" si="2"/>
        <v>802.09128703605961</v>
      </c>
      <c r="J15" s="50">
        <f t="shared" si="3"/>
        <v>793.06087667848385</v>
      </c>
      <c r="K15" s="50">
        <f t="shared" si="3"/>
        <v>793.51838589189094</v>
      </c>
      <c r="L15" s="50">
        <f t="shared" si="3"/>
        <v>793.04955469934475</v>
      </c>
      <c r="M15" s="50">
        <f t="shared" si="3"/>
        <v>790.34339303802324</v>
      </c>
      <c r="N15" s="144">
        <f t="shared" si="4"/>
        <v>2394565.3748703636</v>
      </c>
      <c r="O15" s="50">
        <f t="shared" si="5"/>
        <v>2383099.2825621995</v>
      </c>
      <c r="P15" s="50">
        <f t="shared" si="5"/>
        <v>2381656.1702006906</v>
      </c>
      <c r="Q15" s="50">
        <f t="shared" si="5"/>
        <v>2379231.1495124712</v>
      </c>
      <c r="R15" s="50">
        <f t="shared" si="5"/>
        <v>2372837.7644747472</v>
      </c>
      <c r="S15" s="144">
        <f t="shared" si="6"/>
        <v>1643168.7481224737</v>
      </c>
      <c r="T15" s="50">
        <f t="shared" si="7"/>
        <v>1624668.9983781246</v>
      </c>
      <c r="U15" s="50">
        <f t="shared" si="7"/>
        <v>1625606.2543408796</v>
      </c>
      <c r="V15" s="50">
        <f t="shared" si="7"/>
        <v>1624645.8041076104</v>
      </c>
      <c r="W15" s="50">
        <f t="shared" si="7"/>
        <v>1619101.9460192346</v>
      </c>
      <c r="X15" s="50"/>
      <c r="Y15" s="148">
        <f t="shared" si="9"/>
        <v>2395121.0032969452</v>
      </c>
      <c r="Z15" s="148">
        <f t="shared" si="10"/>
        <v>2383652.2504279567</v>
      </c>
      <c r="AA15" s="148">
        <f t="shared" si="11"/>
        <v>2382208.8032105863</v>
      </c>
      <c r="AB15" s="148">
        <f t="shared" si="12"/>
        <v>2379783.2198271723</v>
      </c>
      <c r="AC15" s="148">
        <f t="shared" si="13"/>
        <v>2373388.3512858003</v>
      </c>
      <c r="AD15" s="148">
        <f t="shared" si="14"/>
        <v>1643970.8394095097</v>
      </c>
      <c r="AE15" s="148">
        <f t="shared" si="15"/>
        <v>1625462.059254803</v>
      </c>
      <c r="AF15" s="148">
        <f t="shared" si="16"/>
        <v>1626399.7727267714</v>
      </c>
      <c r="AG15" s="148">
        <f t="shared" si="17"/>
        <v>1625438.8536623097</v>
      </c>
      <c r="AH15" s="148">
        <f t="shared" si="18"/>
        <v>1619892.2894122726</v>
      </c>
    </row>
    <row r="16" spans="1:34" ht="12.75" customHeight="1">
      <c r="A16" s="110"/>
      <c r="B16" s="112" t="s">
        <v>97</v>
      </c>
      <c r="C16" s="112" t="s">
        <v>70</v>
      </c>
      <c r="D16" s="144">
        <f t="shared" si="0"/>
        <v>3744.1791748440355</v>
      </c>
      <c r="E16" s="50">
        <f t="shared" si="1"/>
        <v>3726.250616915484</v>
      </c>
      <c r="F16" s="50">
        <f t="shared" si="1"/>
        <v>3723.9941442763884</v>
      </c>
      <c r="G16" s="50">
        <f t="shared" si="1"/>
        <v>3720.202344706127</v>
      </c>
      <c r="H16" s="50">
        <f t="shared" si="1"/>
        <v>3710.2055497277061</v>
      </c>
      <c r="I16" s="144">
        <f t="shared" si="2"/>
        <v>4456.7496864398263</v>
      </c>
      <c r="J16" s="50">
        <f t="shared" si="3"/>
        <v>4406.5730055806325</v>
      </c>
      <c r="K16" s="50">
        <f t="shared" si="3"/>
        <v>4409.1151152835437</v>
      </c>
      <c r="L16" s="50">
        <f t="shared" si="3"/>
        <v>4406.5100959993988</v>
      </c>
      <c r="M16" s="50">
        <f t="shared" si="3"/>
        <v>4391.4735467555865</v>
      </c>
      <c r="N16" s="144">
        <f t="shared" si="4"/>
        <v>15247080.59713769</v>
      </c>
      <c r="O16" s="50">
        <f t="shared" si="5"/>
        <v>15174071.759963525</v>
      </c>
      <c r="P16" s="50">
        <f t="shared" si="5"/>
        <v>15164882.931494879</v>
      </c>
      <c r="Q16" s="50">
        <f t="shared" si="5"/>
        <v>15149441.930689041</v>
      </c>
      <c r="R16" s="50">
        <f t="shared" si="5"/>
        <v>15108732.890968634</v>
      </c>
      <c r="S16" s="144">
        <f t="shared" si="6"/>
        <v>8801552.1812163368</v>
      </c>
      <c r="T16" s="50">
        <f t="shared" si="7"/>
        <v>8702459.186111372</v>
      </c>
      <c r="U16" s="50">
        <f t="shared" si="7"/>
        <v>8707479.551349435</v>
      </c>
      <c r="V16" s="50">
        <f t="shared" si="7"/>
        <v>8702334.9471478034</v>
      </c>
      <c r="W16" s="50">
        <f t="shared" si="7"/>
        <v>8672639.5453177411</v>
      </c>
      <c r="X16" s="50"/>
      <c r="Y16" s="148">
        <f t="shared" si="9"/>
        <v>15250824.776312534</v>
      </c>
      <c r="Z16" s="148">
        <f t="shared" si="10"/>
        <v>15177798.010580441</v>
      </c>
      <c r="AA16" s="148">
        <f t="shared" si="11"/>
        <v>15168606.925639154</v>
      </c>
      <c r="AB16" s="148">
        <f t="shared" si="12"/>
        <v>15153162.133033747</v>
      </c>
      <c r="AC16" s="148">
        <f t="shared" si="13"/>
        <v>15112443.096518362</v>
      </c>
      <c r="AD16" s="148">
        <f t="shared" si="14"/>
        <v>8806008.9309027772</v>
      </c>
      <c r="AE16" s="148">
        <f t="shared" si="15"/>
        <v>8706865.7591169532</v>
      </c>
      <c r="AF16" s="148">
        <f t="shared" si="16"/>
        <v>8711888.6664647181</v>
      </c>
      <c r="AG16" s="148">
        <f t="shared" si="17"/>
        <v>8706741.457243802</v>
      </c>
      <c r="AH16" s="148">
        <f t="shared" si="18"/>
        <v>8677031.0188644975</v>
      </c>
    </row>
    <row r="17" spans="1:34" ht="12.75" customHeight="1">
      <c r="A17" s="110"/>
      <c r="B17" s="112" t="s">
        <v>76</v>
      </c>
      <c r="C17" s="112" t="s">
        <v>71</v>
      </c>
      <c r="D17" s="144">
        <f t="shared" si="0"/>
        <v>415.07846644295597</v>
      </c>
      <c r="E17" s="50">
        <f t="shared" si="1"/>
        <v>411.46071619031738</v>
      </c>
      <c r="F17" s="50">
        <f t="shared" si="1"/>
        <v>408.89229006832596</v>
      </c>
      <c r="G17" s="50">
        <f t="shared" si="1"/>
        <v>405.49981739686177</v>
      </c>
      <c r="H17" s="50">
        <f t="shared" si="1"/>
        <v>400.2624975973356</v>
      </c>
      <c r="I17" s="144">
        <f t="shared" si="2"/>
        <v>1431.6176675297932</v>
      </c>
      <c r="J17" s="50">
        <f t="shared" si="3"/>
        <v>1412.6522228321571</v>
      </c>
      <c r="K17" s="50">
        <f t="shared" si="3"/>
        <v>1409.4034485027687</v>
      </c>
      <c r="L17" s="50">
        <f t="shared" si="3"/>
        <v>1403.3393299017998</v>
      </c>
      <c r="M17" s="50">
        <f t="shared" si="3"/>
        <v>1391.2390119715051</v>
      </c>
      <c r="N17" s="144">
        <f t="shared" si="4"/>
        <v>2102856.5402553016</v>
      </c>
      <c r="O17" s="50">
        <f t="shared" si="5"/>
        <v>2084528.4158286958</v>
      </c>
      <c r="P17" s="50">
        <f t="shared" si="5"/>
        <v>2071516.3419548643</v>
      </c>
      <c r="Q17" s="50">
        <f t="shared" si="5"/>
        <v>2054329.5112190756</v>
      </c>
      <c r="R17" s="50">
        <f t="shared" si="5"/>
        <v>2027796.3781268634</v>
      </c>
      <c r="S17" s="144">
        <f t="shared" si="6"/>
        <v>1363297.4011092342</v>
      </c>
      <c r="T17" s="50">
        <f t="shared" si="7"/>
        <v>1345237.0334191783</v>
      </c>
      <c r="U17" s="50">
        <f t="shared" si="7"/>
        <v>1342143.298478279</v>
      </c>
      <c r="V17" s="50">
        <f t="shared" si="7"/>
        <v>1336368.5743209671</v>
      </c>
      <c r="W17" s="50">
        <f t="shared" si="7"/>
        <v>1324845.7129026458</v>
      </c>
      <c r="X17" s="50"/>
      <c r="Y17" s="148">
        <f t="shared" si="9"/>
        <v>2103271.6187217445</v>
      </c>
      <c r="Z17" s="148">
        <f t="shared" si="10"/>
        <v>2084939.876544886</v>
      </c>
      <c r="AA17" s="148">
        <f t="shared" si="11"/>
        <v>2071925.2342449327</v>
      </c>
      <c r="AB17" s="148">
        <f t="shared" si="12"/>
        <v>2054735.0110364724</v>
      </c>
      <c r="AC17" s="148">
        <f t="shared" si="13"/>
        <v>2028196.6406244608</v>
      </c>
      <c r="AD17" s="148">
        <f t="shared" si="14"/>
        <v>1364729.0187767639</v>
      </c>
      <c r="AE17" s="148">
        <f t="shared" si="15"/>
        <v>1346649.6856420105</v>
      </c>
      <c r="AF17" s="148">
        <f t="shared" si="16"/>
        <v>1343552.7019267818</v>
      </c>
      <c r="AG17" s="148">
        <f t="shared" si="17"/>
        <v>1337771.9136508689</v>
      </c>
      <c r="AH17" s="148">
        <f t="shared" si="18"/>
        <v>1326236.9519146173</v>
      </c>
    </row>
    <row r="18" spans="1:34" ht="12.75" customHeight="1">
      <c r="A18" s="110"/>
      <c r="B18" s="112" t="s">
        <v>77</v>
      </c>
      <c r="C18" s="112" t="s">
        <v>72</v>
      </c>
      <c r="D18" s="144">
        <f t="shared" si="0"/>
        <v>54607144.470105365</v>
      </c>
      <c r="E18" s="50">
        <f t="shared" si="1"/>
        <v>54048949.470616117</v>
      </c>
      <c r="F18" s="50">
        <f t="shared" si="1"/>
        <v>53773284.630405657</v>
      </c>
      <c r="G18" s="50">
        <f t="shared" si="1"/>
        <v>53506334.346664414</v>
      </c>
      <c r="H18" s="50">
        <f t="shared" si="1"/>
        <v>52831880.114745826</v>
      </c>
      <c r="I18" s="144">
        <f t="shared" si="2"/>
        <v>1520667.8448513064</v>
      </c>
      <c r="J18" s="50">
        <f t="shared" si="3"/>
        <v>1488352.2702299992</v>
      </c>
      <c r="K18" s="50">
        <f t="shared" si="3"/>
        <v>1476813.474817103</v>
      </c>
      <c r="L18" s="50">
        <f t="shared" si="3"/>
        <v>1465149.1065140308</v>
      </c>
      <c r="M18" s="50">
        <f t="shared" si="3"/>
        <v>1433271.4688321878</v>
      </c>
      <c r="N18" s="144">
        <f t="shared" si="4"/>
        <v>10350043.107934549</v>
      </c>
      <c r="O18" s="50">
        <f t="shared" si="5"/>
        <v>10244244.821585588</v>
      </c>
      <c r="P18" s="50">
        <f t="shared" si="5"/>
        <v>10191996.292437866</v>
      </c>
      <c r="Q18" s="50">
        <f t="shared" si="5"/>
        <v>10141399.489195209</v>
      </c>
      <c r="R18" s="50">
        <f t="shared" si="5"/>
        <v>10013565.843205759</v>
      </c>
      <c r="S18" s="144">
        <f t="shared" si="6"/>
        <v>10077909.369477503</v>
      </c>
      <c r="T18" s="50">
        <f t="shared" si="7"/>
        <v>9863744.6303737015</v>
      </c>
      <c r="U18" s="50">
        <f t="shared" si="7"/>
        <v>9787273.6674360447</v>
      </c>
      <c r="V18" s="50">
        <f t="shared" si="7"/>
        <v>9709970.496326996</v>
      </c>
      <c r="W18" s="50">
        <f t="shared" si="7"/>
        <v>9498708.0930622853</v>
      </c>
      <c r="X18" s="50"/>
      <c r="Y18" s="148">
        <f t="shared" si="9"/>
        <v>64957187.578039914</v>
      </c>
      <c r="Z18" s="148">
        <f t="shared" si="10"/>
        <v>64293194.292201705</v>
      </c>
      <c r="AA18" s="148">
        <f t="shared" si="11"/>
        <v>63965280.922843523</v>
      </c>
      <c r="AB18" s="148">
        <f t="shared" si="12"/>
        <v>63647733.835859627</v>
      </c>
      <c r="AC18" s="148">
        <f t="shared" si="13"/>
        <v>62845445.957951583</v>
      </c>
      <c r="AD18" s="148">
        <f t="shared" si="14"/>
        <v>11598577.214328809</v>
      </c>
      <c r="AE18" s="148">
        <f t="shared" si="15"/>
        <v>11352096.9006037</v>
      </c>
      <c r="AF18" s="148">
        <f t="shared" si="16"/>
        <v>11264087.142253147</v>
      </c>
      <c r="AG18" s="148">
        <f t="shared" si="17"/>
        <v>11175119.602841027</v>
      </c>
      <c r="AH18" s="148">
        <f t="shared" si="18"/>
        <v>10931979.561894473</v>
      </c>
    </row>
    <row r="19" spans="1:34" ht="12.75" customHeight="1">
      <c r="A19" s="110"/>
      <c r="B19" s="112" t="s">
        <v>78</v>
      </c>
      <c r="C19" s="112" t="s">
        <v>73</v>
      </c>
      <c r="D19" s="144">
        <f t="shared" si="0"/>
        <v>-42275.853378637701</v>
      </c>
      <c r="E19" s="50">
        <f t="shared" si="1"/>
        <v>-41904.428995262497</v>
      </c>
      <c r="F19" s="50">
        <f t="shared" si="1"/>
        <v>-41638.648026248724</v>
      </c>
      <c r="G19" s="50">
        <f t="shared" si="1"/>
        <v>-41287.788213313055</v>
      </c>
      <c r="H19" s="50">
        <f t="shared" si="1"/>
        <v>-40747.009467555705</v>
      </c>
      <c r="I19" s="144">
        <f t="shared" si="2"/>
        <v>13404.840685630366</v>
      </c>
      <c r="J19" s="50">
        <f t="shared" si="3"/>
        <v>13242.294348622141</v>
      </c>
      <c r="K19" s="50">
        <f t="shared" si="3"/>
        <v>13233.321727011164</v>
      </c>
      <c r="L19" s="50">
        <f t="shared" si="3"/>
        <v>13204.083036689677</v>
      </c>
      <c r="M19" s="50">
        <f t="shared" si="3"/>
        <v>13129.02552774218</v>
      </c>
      <c r="N19" s="144">
        <f t="shared" si="4"/>
        <v>11988796.176540017</v>
      </c>
      <c r="O19" s="50">
        <f t="shared" si="5"/>
        <v>11883465.807750052</v>
      </c>
      <c r="P19" s="50">
        <f t="shared" si="5"/>
        <v>11808094.322364034</v>
      </c>
      <c r="Q19" s="50">
        <f t="shared" si="5"/>
        <v>11708595.756453352</v>
      </c>
      <c r="R19" s="50">
        <f t="shared" si="5"/>
        <v>11555239.037632726</v>
      </c>
      <c r="S19" s="144">
        <f t="shared" si="6"/>
        <v>5976631.3558547981</v>
      </c>
      <c r="T19" s="50">
        <f t="shared" si="7"/>
        <v>5904159.0633952459</v>
      </c>
      <c r="U19" s="50">
        <f t="shared" si="7"/>
        <v>5900158.564402231</v>
      </c>
      <c r="V19" s="50">
        <f t="shared" si="7"/>
        <v>5887122.3129854687</v>
      </c>
      <c r="W19" s="50">
        <f t="shared" si="7"/>
        <v>5853657.4571182271</v>
      </c>
      <c r="X19" s="50"/>
      <c r="Y19" s="148">
        <f t="shared" si="9"/>
        <v>11946520.323161379</v>
      </c>
      <c r="Z19" s="148">
        <f t="shared" si="10"/>
        <v>11841561.378754789</v>
      </c>
      <c r="AA19" s="148">
        <f t="shared" si="11"/>
        <v>11766455.674337786</v>
      </c>
      <c r="AB19" s="148">
        <f t="shared" si="12"/>
        <v>11667307.968240039</v>
      </c>
      <c r="AC19" s="148">
        <f t="shared" si="13"/>
        <v>11514492.028165171</v>
      </c>
      <c r="AD19" s="148">
        <f t="shared" si="14"/>
        <v>5990036.1965404283</v>
      </c>
      <c r="AE19" s="148">
        <f t="shared" si="15"/>
        <v>5917401.3577438677</v>
      </c>
      <c r="AF19" s="148">
        <f t="shared" si="16"/>
        <v>5913391.8861292424</v>
      </c>
      <c r="AG19" s="148">
        <f t="shared" si="17"/>
        <v>5900326.3960221587</v>
      </c>
      <c r="AH19" s="148">
        <f t="shared" si="18"/>
        <v>5866786.4826459689</v>
      </c>
    </row>
    <row r="20" spans="1:34" s="103" customFormat="1" ht="12.75" customHeight="1">
      <c r="A20" s="110"/>
      <c r="B20" s="112" t="s">
        <v>79</v>
      </c>
      <c r="C20" s="112" t="s">
        <v>74</v>
      </c>
      <c r="D20" s="144">
        <f t="shared" si="0"/>
        <v>112983663.15668884</v>
      </c>
      <c r="E20" s="50">
        <f t="shared" si="1"/>
        <v>111719375.89853613</v>
      </c>
      <c r="F20" s="50">
        <f t="shared" si="1"/>
        <v>111060119.52215816</v>
      </c>
      <c r="G20" s="50">
        <f t="shared" si="1"/>
        <v>110430701.45532952</v>
      </c>
      <c r="H20" s="50">
        <f t="shared" si="1"/>
        <v>108843592.91092524</v>
      </c>
      <c r="I20" s="144">
        <f t="shared" si="2"/>
        <v>17094857.903543927</v>
      </c>
      <c r="J20" s="50">
        <f t="shared" si="3"/>
        <v>16755763.518095419</v>
      </c>
      <c r="K20" s="50">
        <f t="shared" si="3"/>
        <v>16645622.879765425</v>
      </c>
      <c r="L20" s="50">
        <f t="shared" si="3"/>
        <v>16531373.504200686</v>
      </c>
      <c r="M20" s="50">
        <f t="shared" si="3"/>
        <v>16214637.067672683</v>
      </c>
      <c r="N20" s="144">
        <f t="shared" si="4"/>
        <v>22893933.506526288</v>
      </c>
      <c r="O20" s="50">
        <f t="shared" si="5"/>
        <v>22637750.376925018</v>
      </c>
      <c r="P20" s="50">
        <f t="shared" si="5"/>
        <v>22504164.943218384</v>
      </c>
      <c r="Q20" s="50">
        <f t="shared" si="5"/>
        <v>22376625.660394836</v>
      </c>
      <c r="R20" s="50">
        <f t="shared" si="5"/>
        <v>22055029.099723577</v>
      </c>
      <c r="S20" s="144">
        <f t="shared" si="6"/>
        <v>20943642.051468376</v>
      </c>
      <c r="T20" s="50">
        <f t="shared" si="7"/>
        <v>20528203.00713307</v>
      </c>
      <c r="U20" s="50">
        <f t="shared" si="7"/>
        <v>20393264.997263715</v>
      </c>
      <c r="V20" s="50">
        <f t="shared" si="7"/>
        <v>20253293.197560389</v>
      </c>
      <c r="W20" s="50">
        <f t="shared" si="7"/>
        <v>19865245.833333697</v>
      </c>
      <c r="X20" s="50"/>
      <c r="Y20" s="257">
        <f t="shared" si="9"/>
        <v>135877596.66321513</v>
      </c>
      <c r="Z20" s="257">
        <f t="shared" si="10"/>
        <v>134357126.27546114</v>
      </c>
      <c r="AA20" s="257">
        <f t="shared" si="11"/>
        <v>133564284.46537654</v>
      </c>
      <c r="AB20" s="257">
        <f t="shared" si="12"/>
        <v>132807327.11572435</v>
      </c>
      <c r="AC20" s="257">
        <f t="shared" si="13"/>
        <v>130898622.01064882</v>
      </c>
      <c r="AD20" s="257">
        <f t="shared" si="14"/>
        <v>38038499.955012307</v>
      </c>
      <c r="AE20" s="257">
        <f t="shared" si="15"/>
        <v>37283966.525228485</v>
      </c>
      <c r="AF20" s="257">
        <f t="shared" si="16"/>
        <v>37038887.877029136</v>
      </c>
      <c r="AG20" s="257">
        <f t="shared" si="17"/>
        <v>36784666.701761074</v>
      </c>
      <c r="AH20" s="257">
        <f t="shared" si="18"/>
        <v>36079882.901006378</v>
      </c>
    </row>
    <row r="21" spans="1:34" ht="12.75" customHeight="1">
      <c r="A21" s="110"/>
      <c r="B21" s="112" t="s">
        <v>80</v>
      </c>
      <c r="C21" s="112" t="s">
        <v>159</v>
      </c>
      <c r="D21" s="144">
        <f t="shared" si="0"/>
        <v>34.814027828966204</v>
      </c>
      <c r="E21" s="50">
        <f t="shared" si="1"/>
        <v>33.771876134947952</v>
      </c>
      <c r="F21" s="50">
        <f t="shared" si="1"/>
        <v>33.153384741824397</v>
      </c>
      <c r="G21" s="50">
        <f t="shared" si="1"/>
        <v>32.723207307326291</v>
      </c>
      <c r="H21" s="50">
        <f t="shared" si="1"/>
        <v>31.550615188397778</v>
      </c>
      <c r="I21" s="144">
        <f t="shared" si="2"/>
        <v>-35.018517948924384</v>
      </c>
      <c r="J21" s="50">
        <f t="shared" si="3"/>
        <v>-33.830752744683799</v>
      </c>
      <c r="K21" s="50">
        <f t="shared" si="3"/>
        <v>-33.306256189846948</v>
      </c>
      <c r="L21" s="50">
        <f t="shared" si="3"/>
        <v>-32.925210937983358</v>
      </c>
      <c r="M21" s="50">
        <f t="shared" si="3"/>
        <v>-31.823715670013499</v>
      </c>
      <c r="N21" s="144">
        <f t="shared" si="4"/>
        <v>154052.39342580247</v>
      </c>
      <c r="O21" s="50">
        <f t="shared" si="5"/>
        <v>149440.86259216856</v>
      </c>
      <c r="P21" s="50">
        <f t="shared" si="5"/>
        <v>146704.03248759022</v>
      </c>
      <c r="Q21" s="50">
        <f t="shared" si="5"/>
        <v>144800.49338238317</v>
      </c>
      <c r="R21" s="50">
        <f t="shared" si="5"/>
        <v>139611.76246849354</v>
      </c>
      <c r="S21" s="144">
        <f t="shared" si="6"/>
        <v>92718.268066784629</v>
      </c>
      <c r="T21" s="50">
        <f t="shared" si="7"/>
        <v>89573.431018917472</v>
      </c>
      <c r="U21" s="50">
        <f t="shared" si="7"/>
        <v>88184.725413431923</v>
      </c>
      <c r="V21" s="50">
        <f t="shared" si="7"/>
        <v>87175.834749943722</v>
      </c>
      <c r="W21" s="50">
        <f t="shared" si="7"/>
        <v>84259.413967120126</v>
      </c>
      <c r="X21" s="50"/>
      <c r="Y21" s="148">
        <f t="shared" si="9"/>
        <v>154087.20745363145</v>
      </c>
      <c r="Z21" s="148">
        <f t="shared" si="10"/>
        <v>149474.6344683035</v>
      </c>
      <c r="AA21" s="148">
        <f t="shared" si="11"/>
        <v>146737.18587233205</v>
      </c>
      <c r="AB21" s="148">
        <f t="shared" si="12"/>
        <v>144833.21658969051</v>
      </c>
      <c r="AC21" s="148">
        <f t="shared" si="13"/>
        <v>139643.31308368195</v>
      </c>
      <c r="AD21" s="148">
        <f t="shared" si="14"/>
        <v>92683.249548835709</v>
      </c>
      <c r="AE21" s="148">
        <f t="shared" si="15"/>
        <v>89539.600266172783</v>
      </c>
      <c r="AF21" s="148">
        <f t="shared" si="16"/>
        <v>88151.419157242082</v>
      </c>
      <c r="AG21" s="148">
        <f t="shared" si="17"/>
        <v>87142.909539005734</v>
      </c>
      <c r="AH21" s="148">
        <f t="shared" si="18"/>
        <v>84227.590251450107</v>
      </c>
    </row>
    <row r="22" spans="1:34" ht="12.75" customHeight="1">
      <c r="A22" s="110"/>
      <c r="B22" s="112" t="s">
        <v>81</v>
      </c>
      <c r="C22" s="112" t="s">
        <v>151</v>
      </c>
      <c r="D22" s="144">
        <f t="shared" si="0"/>
        <v>14352008.640414936</v>
      </c>
      <c r="E22" s="50">
        <f t="shared" si="1"/>
        <v>14095080.689590435</v>
      </c>
      <c r="F22" s="50">
        <f t="shared" si="1"/>
        <v>13933648.404420067</v>
      </c>
      <c r="G22" s="50">
        <f t="shared" si="1"/>
        <v>13786762.035738718</v>
      </c>
      <c r="H22" s="50">
        <f t="shared" si="1"/>
        <v>13419715.335990937</v>
      </c>
      <c r="I22" s="144">
        <f t="shared" si="2"/>
        <v>25095.332024470998</v>
      </c>
      <c r="J22" s="50">
        <f t="shared" si="3"/>
        <v>24511.714754040313</v>
      </c>
      <c r="K22" s="50">
        <f t="shared" si="3"/>
        <v>24280.711793732808</v>
      </c>
      <c r="L22" s="50">
        <f t="shared" si="3"/>
        <v>24053.330476955642</v>
      </c>
      <c r="M22" s="50">
        <f t="shared" si="3"/>
        <v>23441.45155683094</v>
      </c>
      <c r="N22" s="144">
        <f t="shared" si="4"/>
        <v>3483807.7733209217</v>
      </c>
      <c r="O22" s="50">
        <f t="shared" si="5"/>
        <v>3421441.0611280883</v>
      </c>
      <c r="P22" s="50">
        <f t="shared" si="5"/>
        <v>3382254.9747737516</v>
      </c>
      <c r="Q22" s="50">
        <f t="shared" si="5"/>
        <v>3346599.7654000642</v>
      </c>
      <c r="R22" s="50">
        <f t="shared" si="5"/>
        <v>3257502.8189174472</v>
      </c>
      <c r="S22" s="144">
        <f t="shared" si="6"/>
        <v>2620137.6013549361</v>
      </c>
      <c r="T22" s="50">
        <f t="shared" si="7"/>
        <v>2559203.6574021541</v>
      </c>
      <c r="U22" s="50">
        <f t="shared" si="7"/>
        <v>2535085.2459885972</v>
      </c>
      <c r="V22" s="50">
        <f t="shared" si="7"/>
        <v>2511344.9608490141</v>
      </c>
      <c r="W22" s="50">
        <f t="shared" si="7"/>
        <v>2447460.2923962572</v>
      </c>
      <c r="X22" s="50"/>
      <c r="Y22" s="148">
        <f t="shared" si="9"/>
        <v>17835816.413735859</v>
      </c>
      <c r="Z22" s="148">
        <f t="shared" si="10"/>
        <v>17516521.750718523</v>
      </c>
      <c r="AA22" s="148">
        <f t="shared" si="11"/>
        <v>17315903.37919382</v>
      </c>
      <c r="AB22" s="148">
        <f t="shared" si="12"/>
        <v>17133361.801138781</v>
      </c>
      <c r="AC22" s="148">
        <f t="shared" si="13"/>
        <v>16677218.154908385</v>
      </c>
      <c r="AD22" s="148">
        <f t="shared" si="14"/>
        <v>2645232.933379407</v>
      </c>
      <c r="AE22" s="148">
        <f t="shared" si="15"/>
        <v>2583715.3721561944</v>
      </c>
      <c r="AF22" s="148">
        <f t="shared" si="16"/>
        <v>2559365.95778233</v>
      </c>
      <c r="AG22" s="148">
        <f t="shared" si="17"/>
        <v>2535398.2913259696</v>
      </c>
      <c r="AH22" s="148">
        <f t="shared" si="18"/>
        <v>2470901.7439530883</v>
      </c>
    </row>
    <row r="23" spans="1:34" ht="12.75" customHeight="1">
      <c r="A23" s="110"/>
      <c r="B23" s="112" t="s">
        <v>82</v>
      </c>
      <c r="C23" s="112" t="s">
        <v>83</v>
      </c>
      <c r="D23" s="144">
        <f t="shared" si="0"/>
        <v>39837.687409628139</v>
      </c>
      <c r="E23" s="50">
        <f t="shared" si="1"/>
        <v>39441.103632628954</v>
      </c>
      <c r="F23" s="50">
        <f t="shared" si="1"/>
        <v>39124.759770297329</v>
      </c>
      <c r="G23" s="50">
        <f t="shared" si="1"/>
        <v>38710.302328897007</v>
      </c>
      <c r="H23" s="50">
        <f t="shared" si="1"/>
        <v>38085.402794400296</v>
      </c>
      <c r="I23" s="144">
        <f t="shared" si="2"/>
        <v>32.700014084591537</v>
      </c>
      <c r="J23" s="50">
        <f t="shared" si="3"/>
        <v>32.16574146965057</v>
      </c>
      <c r="K23" s="50">
        <f t="shared" si="3"/>
        <v>31.947968492901467</v>
      </c>
      <c r="L23" s="50">
        <f t="shared" si="3"/>
        <v>31.626219154339747</v>
      </c>
      <c r="M23" s="50">
        <f t="shared" si="3"/>
        <v>31.097442839941142</v>
      </c>
      <c r="N23" s="144">
        <f t="shared" si="4"/>
        <v>22703.387885288685</v>
      </c>
      <c r="O23" s="50">
        <f t="shared" si="5"/>
        <v>22477.375887512699</v>
      </c>
      <c r="P23" s="50">
        <f t="shared" si="5"/>
        <v>22297.092395205626</v>
      </c>
      <c r="Q23" s="50">
        <f t="shared" si="5"/>
        <v>22060.894245516301</v>
      </c>
      <c r="R23" s="50">
        <f t="shared" si="5"/>
        <v>21704.765728940154</v>
      </c>
      <c r="S23" s="144">
        <f t="shared" si="6"/>
        <v>14674.548495409101</v>
      </c>
      <c r="T23" s="50">
        <f t="shared" si="7"/>
        <v>14434.786843397624</v>
      </c>
      <c r="U23" s="50">
        <f t="shared" si="7"/>
        <v>14337.058441812618</v>
      </c>
      <c r="V23" s="50">
        <f t="shared" si="7"/>
        <v>14192.669321371397</v>
      </c>
      <c r="W23" s="50">
        <f t="shared" si="7"/>
        <v>13955.374204348116</v>
      </c>
      <c r="X23" s="50"/>
      <c r="Y23" s="148">
        <f t="shared" si="9"/>
        <v>62541.075294916824</v>
      </c>
      <c r="Z23" s="148">
        <f t="shared" si="10"/>
        <v>61918.479520141656</v>
      </c>
      <c r="AA23" s="148">
        <f t="shared" si="11"/>
        <v>61421.852165502954</v>
      </c>
      <c r="AB23" s="148">
        <f t="shared" si="12"/>
        <v>60771.196574413305</v>
      </c>
      <c r="AC23" s="148">
        <f t="shared" si="13"/>
        <v>59790.16852334045</v>
      </c>
      <c r="AD23" s="148">
        <f t="shared" si="14"/>
        <v>14707.248509493693</v>
      </c>
      <c r="AE23" s="148">
        <f t="shared" si="15"/>
        <v>14466.952584867275</v>
      </c>
      <c r="AF23" s="148">
        <f t="shared" si="16"/>
        <v>14369.006410305519</v>
      </c>
      <c r="AG23" s="148">
        <f t="shared" si="17"/>
        <v>14224.295540525736</v>
      </c>
      <c r="AH23" s="148">
        <f t="shared" si="18"/>
        <v>13986.471647188057</v>
      </c>
    </row>
    <row r="24" spans="1:34" ht="12.75" customHeight="1">
      <c r="A24" s="110"/>
      <c r="B24" s="112" t="s">
        <v>84</v>
      </c>
      <c r="C24" s="112" t="s">
        <v>160</v>
      </c>
      <c r="D24" s="144">
        <f t="shared" si="0"/>
        <v>10683.463942675035</v>
      </c>
      <c r="E24" s="50">
        <f t="shared" si="1"/>
        <v>10582.317946288538</v>
      </c>
      <c r="F24" s="50">
        <f t="shared" si="1"/>
        <v>10504.844153590218</v>
      </c>
      <c r="G24" s="50">
        <f t="shared" si="1"/>
        <v>10403.053916249177</v>
      </c>
      <c r="H24" s="50">
        <f t="shared" si="1"/>
        <v>10248.324699910572</v>
      </c>
      <c r="I24" s="144">
        <f t="shared" si="2"/>
        <v>14317.685131508297</v>
      </c>
      <c r="J24" s="50">
        <f t="shared" si="3"/>
        <v>14092.825037456751</v>
      </c>
      <c r="K24" s="50">
        <f t="shared" si="3"/>
        <v>14010.325035110502</v>
      </c>
      <c r="L24" s="50">
        <f t="shared" si="3"/>
        <v>13885.790975883618</v>
      </c>
      <c r="M24" s="50">
        <f t="shared" si="3"/>
        <v>13676.671360921917</v>
      </c>
      <c r="N24" s="144">
        <f t="shared" si="4"/>
        <v>38719736.168834835</v>
      </c>
      <c r="O24" s="50">
        <f t="shared" si="5"/>
        <v>38353155.973906174</v>
      </c>
      <c r="P24" s="50">
        <f t="shared" si="5"/>
        <v>38072370.188567825</v>
      </c>
      <c r="Q24" s="50">
        <f t="shared" si="5"/>
        <v>37703455.091783084</v>
      </c>
      <c r="R24" s="50">
        <f t="shared" si="5"/>
        <v>37142674.949088916</v>
      </c>
      <c r="S24" s="144">
        <f t="shared" si="6"/>
        <v>20409575.032371547</v>
      </c>
      <c r="T24" s="50">
        <f t="shared" si="7"/>
        <v>20089041.446168311</v>
      </c>
      <c r="U24" s="50">
        <f t="shared" si="7"/>
        <v>19971439.335730001</v>
      </c>
      <c r="V24" s="50">
        <f t="shared" si="7"/>
        <v>19793918.514275178</v>
      </c>
      <c r="W24" s="50">
        <f t="shared" si="7"/>
        <v>19495822.667558383</v>
      </c>
      <c r="X24" s="50"/>
      <c r="Y24" s="148">
        <f t="shared" si="9"/>
        <v>38730419.632777512</v>
      </c>
      <c r="Z24" s="148">
        <f t="shared" si="10"/>
        <v>38363738.291852459</v>
      </c>
      <c r="AA24" s="148">
        <f t="shared" si="11"/>
        <v>38082875.032721415</v>
      </c>
      <c r="AB24" s="148">
        <f t="shared" si="12"/>
        <v>37713858.14569933</v>
      </c>
      <c r="AC24" s="148">
        <f t="shared" si="13"/>
        <v>37152923.273788825</v>
      </c>
      <c r="AD24" s="148">
        <f t="shared" si="14"/>
        <v>20423892.717503056</v>
      </c>
      <c r="AE24" s="148">
        <f t="shared" si="15"/>
        <v>20103134.271205768</v>
      </c>
      <c r="AF24" s="148">
        <f t="shared" si="16"/>
        <v>19985449.660765111</v>
      </c>
      <c r="AG24" s="148">
        <f t="shared" si="17"/>
        <v>19807804.305251062</v>
      </c>
      <c r="AH24" s="148">
        <f t="shared" si="18"/>
        <v>19509499.338919304</v>
      </c>
    </row>
    <row r="25" spans="1:34" ht="12.75" customHeight="1">
      <c r="A25" s="110"/>
      <c r="B25" s="112" t="s">
        <v>85</v>
      </c>
      <c r="C25" s="112" t="s">
        <v>86</v>
      </c>
      <c r="D25" s="144">
        <f t="shared" si="0"/>
        <v>24424458.248096585</v>
      </c>
      <c r="E25" s="50">
        <f t="shared" si="1"/>
        <v>24170118.390374213</v>
      </c>
      <c r="F25" s="50">
        <f t="shared" si="1"/>
        <v>24945860.115358125</v>
      </c>
      <c r="G25" s="50">
        <f t="shared" si="1"/>
        <v>24682866.691161245</v>
      </c>
      <c r="H25" s="50">
        <f t="shared" si="1"/>
        <v>24025686.811409656</v>
      </c>
      <c r="I25" s="144">
        <f t="shared" si="2"/>
        <v>6346089.449395529</v>
      </c>
      <c r="J25" s="50">
        <f t="shared" si="3"/>
        <v>6238951.3620977355</v>
      </c>
      <c r="K25" s="50">
        <f t="shared" si="3"/>
        <v>6448110.0597156901</v>
      </c>
      <c r="L25" s="50">
        <f t="shared" si="3"/>
        <v>6382468.7818323085</v>
      </c>
      <c r="M25" s="50">
        <f t="shared" si="3"/>
        <v>6207046.5447524861</v>
      </c>
      <c r="N25" s="144">
        <f t="shared" si="4"/>
        <v>4927264.3022483196</v>
      </c>
      <c r="O25" s="50">
        <f t="shared" si="5"/>
        <v>4875955.0904383902</v>
      </c>
      <c r="P25" s="50">
        <f t="shared" si="5"/>
        <v>5032449.2271947553</v>
      </c>
      <c r="Q25" s="50">
        <f t="shared" si="5"/>
        <v>4979394.2894922039</v>
      </c>
      <c r="R25" s="50">
        <f t="shared" si="5"/>
        <v>4846818.2082230039</v>
      </c>
      <c r="S25" s="144">
        <f t="shared" si="6"/>
        <v>3754229.4708964541</v>
      </c>
      <c r="T25" s="50">
        <f t="shared" si="7"/>
        <v>3690848.5545075173</v>
      </c>
      <c r="U25" s="50">
        <f t="shared" si="7"/>
        <v>3814582.9822922437</v>
      </c>
      <c r="V25" s="50">
        <f t="shared" si="7"/>
        <v>3775750.8129851171</v>
      </c>
      <c r="W25" s="50">
        <f t="shared" si="7"/>
        <v>3671974.2530189818</v>
      </c>
      <c r="X25" s="50"/>
      <c r="Y25" s="148">
        <f t="shared" si="9"/>
        <v>29351722.550344907</v>
      </c>
      <c r="Z25" s="148">
        <f t="shared" si="10"/>
        <v>29046073.480812602</v>
      </c>
      <c r="AA25" s="148">
        <f t="shared" si="11"/>
        <v>29978309.342552882</v>
      </c>
      <c r="AB25" s="148">
        <f t="shared" si="12"/>
        <v>29662260.98065345</v>
      </c>
      <c r="AC25" s="148">
        <f t="shared" si="13"/>
        <v>28872505.01963266</v>
      </c>
      <c r="AD25" s="148">
        <f t="shared" si="14"/>
        <v>10100318.920291983</v>
      </c>
      <c r="AE25" s="148">
        <f t="shared" si="15"/>
        <v>9929799.9166052528</v>
      </c>
      <c r="AF25" s="148">
        <f t="shared" si="16"/>
        <v>10262693.042007934</v>
      </c>
      <c r="AG25" s="148">
        <f t="shared" si="17"/>
        <v>10158219.594817426</v>
      </c>
      <c r="AH25" s="148">
        <f t="shared" si="18"/>
        <v>9879020.7977714688</v>
      </c>
    </row>
    <row r="26" spans="1:34" ht="12.75" customHeight="1">
      <c r="A26" s="110"/>
      <c r="B26" s="112" t="s">
        <v>87</v>
      </c>
      <c r="C26" s="112" t="s">
        <v>88</v>
      </c>
      <c r="D26" s="144">
        <f t="shared" si="0"/>
        <v>11673.236241896069</v>
      </c>
      <c r="E26" s="50">
        <f t="shared" si="1"/>
        <v>11563.951661441166</v>
      </c>
      <c r="F26" s="50">
        <f t="shared" si="1"/>
        <v>11381.200304339003</v>
      </c>
      <c r="G26" s="50">
        <f t="shared" si="1"/>
        <v>11106.735587325727</v>
      </c>
      <c r="H26" s="50">
        <f t="shared" si="1"/>
        <v>11184.435512834938</v>
      </c>
      <c r="I26" s="144">
        <f t="shared" si="2"/>
        <v>-11978.212203962195</v>
      </c>
      <c r="J26" s="50">
        <f t="shared" si="3"/>
        <v>-11784.836944836581</v>
      </c>
      <c r="K26" s="50">
        <f t="shared" si="3"/>
        <v>-11598.84212850284</v>
      </c>
      <c r="L26" s="50">
        <f t="shared" si="3"/>
        <v>-11303.829733021686</v>
      </c>
      <c r="M26" s="50">
        <f t="shared" si="3"/>
        <v>-11382.851052706128</v>
      </c>
      <c r="N26" s="144">
        <f t="shared" si="4"/>
        <v>3655.892929180382</v>
      </c>
      <c r="O26" s="50">
        <f t="shared" si="5"/>
        <v>3621.6665401418759</v>
      </c>
      <c r="P26" s="50">
        <f t="shared" si="5"/>
        <v>3564.4313929742048</v>
      </c>
      <c r="Q26" s="50">
        <f t="shared" si="5"/>
        <v>3478.4729151840434</v>
      </c>
      <c r="R26" s="50">
        <f t="shared" si="5"/>
        <v>3502.8074358242961</v>
      </c>
      <c r="S26" s="144">
        <f t="shared" si="6"/>
        <v>170391.29411672041</v>
      </c>
      <c r="T26" s="50">
        <f t="shared" si="7"/>
        <v>167640.51127104077</v>
      </c>
      <c r="U26" s="50">
        <f t="shared" si="7"/>
        <v>164994.7159791837</v>
      </c>
      <c r="V26" s="50">
        <f t="shared" si="7"/>
        <v>160798.1344701435</v>
      </c>
      <c r="W26" s="50">
        <f t="shared" si="7"/>
        <v>161922.2208274873</v>
      </c>
      <c r="X26" s="50"/>
      <c r="Y26" s="148">
        <f t="shared" si="9"/>
        <v>15329.129171076451</v>
      </c>
      <c r="Z26" s="148">
        <f t="shared" si="10"/>
        <v>15185.618201583042</v>
      </c>
      <c r="AA26" s="148">
        <f t="shared" si="11"/>
        <v>14945.631697313209</v>
      </c>
      <c r="AB26" s="148">
        <f t="shared" si="12"/>
        <v>14585.208502509771</v>
      </c>
      <c r="AC26" s="148">
        <f t="shared" si="13"/>
        <v>14687.242948659234</v>
      </c>
      <c r="AD26" s="148">
        <f t="shared" si="14"/>
        <v>158413.08191275821</v>
      </c>
      <c r="AE26" s="148">
        <f t="shared" si="15"/>
        <v>155855.6743262042</v>
      </c>
      <c r="AF26" s="148">
        <f t="shared" si="16"/>
        <v>153395.87385068086</v>
      </c>
      <c r="AG26" s="148">
        <f t="shared" si="17"/>
        <v>149494.30473712183</v>
      </c>
      <c r="AH26" s="148">
        <f t="shared" si="18"/>
        <v>150539.36977478117</v>
      </c>
    </row>
    <row r="27" spans="1:34" ht="12.75" customHeight="1">
      <c r="A27" s="110"/>
      <c r="B27" s="112" t="s">
        <v>89</v>
      </c>
      <c r="C27" s="112" t="s">
        <v>75</v>
      </c>
      <c r="D27" s="144">
        <f t="shared" si="0"/>
        <v>2.5501236873294961E-2</v>
      </c>
      <c r="E27" s="50">
        <f t="shared" ref="E27:H46" si="19">D27*((1+(INDEX(component_growth,MATCH($B27,comp_vol_g_code,0),MATCH(E$5,component_growth_years,0))*INDEX(CVE_pay_1617,MATCH($B27,CVE_comp_code,0))))*(INDEX(Opex_pchange_pay,,MATCH(E$5,opex_pchange_years,0))))*(1-QoS_repair_efficiency)</f>
        <v>2.5379127224909443E-2</v>
      </c>
      <c r="F27" s="50">
        <f t="shared" si="19"/>
        <v>2.536375861123457E-2</v>
      </c>
      <c r="G27" s="50">
        <f t="shared" si="19"/>
        <v>2.5337933036521969E-2</v>
      </c>
      <c r="H27" s="50">
        <f t="shared" si="19"/>
        <v>2.5269845847097041E-2</v>
      </c>
      <c r="I27" s="144">
        <f t="shared" si="2"/>
        <v>9906.23752588567</v>
      </c>
      <c r="J27" s="50">
        <f t="shared" ref="J27:M46" si="20">I27*((1+(INDEX(component_growth,MATCH($B27,comp_vol_g_code,0),MATCH(J$5,component_growth_years,0))*INDEX(CVE_non_pay_1617,MATCH($B27,CVE_comp_code,0))))*(INDEX(Opex_pchange_nonpay,,MATCH(J$5,opex_pchange_years,0))))*(1-QoS_repair_efficiency)</f>
        <v>9794.7073404763105</v>
      </c>
      <c r="K27" s="50">
        <f t="shared" si="20"/>
        <v>9800.3578131987342</v>
      </c>
      <c r="L27" s="50">
        <f t="shared" si="20"/>
        <v>9794.5675082447069</v>
      </c>
      <c r="M27" s="50">
        <f t="shared" si="20"/>
        <v>9761.1450279936653</v>
      </c>
      <c r="N27" s="144">
        <f t="shared" si="4"/>
        <v>544.47865668279519</v>
      </c>
      <c r="O27" s="50">
        <f t="shared" ref="O27:R46" si="21">N27*((1+(INDEX(component_growth,MATCH($B27,comp_vol_g_code,0),MATCH(O$5,component_growth_years,0))*INDEX(CVE_pay_1617,MATCH($B27,CVE_comp_code,0))))*(INDEX(Opex_pchange_pay,,MATCH(O$5,opex_pchange_years,0))))*(1-QoS_repair_efficiency)</f>
        <v>541.87148520906237</v>
      </c>
      <c r="P27" s="50">
        <f t="shared" si="21"/>
        <v>541.54334888491667</v>
      </c>
      <c r="Q27" s="50">
        <f t="shared" si="21"/>
        <v>540.99194526879239</v>
      </c>
      <c r="R27" s="50">
        <f t="shared" si="21"/>
        <v>539.53821101976018</v>
      </c>
      <c r="S27" s="144">
        <f t="shared" si="6"/>
        <v>65.04614656925807</v>
      </c>
      <c r="T27" s="50">
        <f t="shared" ref="T27:W46" si="22">S27*((1+(INDEX(component_growth,MATCH($B27,comp_vol_g_code,0),MATCH(T$5,component_growth_years,0))*INDEX(CVE_non_pay_1617,MATCH($B27,CVE_comp_code,0))))*(INDEX(Opex_pchange_nonpay,,MATCH(T$5,opex_pchange_years,0))))*(1-QoS_repair_efficiency)</f>
        <v>64.31381920802967</v>
      </c>
      <c r="U27" s="50">
        <f t="shared" si="22"/>
        <v>64.350921233488677</v>
      </c>
      <c r="V27" s="50">
        <f t="shared" si="22"/>
        <v>64.312901044316334</v>
      </c>
      <c r="W27" s="50">
        <f t="shared" si="22"/>
        <v>64.093442996451373</v>
      </c>
      <c r="X27" s="50"/>
      <c r="Y27" s="148">
        <f t="shared" si="9"/>
        <v>544.5041579196685</v>
      </c>
      <c r="Z27" s="148">
        <f t="shared" si="10"/>
        <v>541.89686433628731</v>
      </c>
      <c r="AA27" s="148">
        <f t="shared" si="11"/>
        <v>541.56871264352787</v>
      </c>
      <c r="AB27" s="148">
        <f t="shared" si="12"/>
        <v>541.01728320182895</v>
      </c>
      <c r="AC27" s="148">
        <f t="shared" si="13"/>
        <v>539.56348086560729</v>
      </c>
      <c r="AD27" s="148">
        <f t="shared" si="14"/>
        <v>9971.2836724549288</v>
      </c>
      <c r="AE27" s="148">
        <f t="shared" si="15"/>
        <v>9859.0211596843401</v>
      </c>
      <c r="AF27" s="148">
        <f t="shared" si="16"/>
        <v>9864.7087344322226</v>
      </c>
      <c r="AG27" s="148">
        <f t="shared" si="17"/>
        <v>9858.8804092890241</v>
      </c>
      <c r="AH27" s="148">
        <f t="shared" si="18"/>
        <v>9825.2384709901162</v>
      </c>
    </row>
    <row r="28" spans="1:34" ht="12.75" customHeight="1">
      <c r="A28" s="110"/>
      <c r="B28" s="112" t="s">
        <v>124</v>
      </c>
      <c r="C28" s="112" t="s">
        <v>161</v>
      </c>
      <c r="D28" s="144">
        <f t="shared" si="0"/>
        <v>110.29054936974725</v>
      </c>
      <c r="E28" s="50">
        <f t="shared" si="19"/>
        <v>109.76243615427067</v>
      </c>
      <c r="F28" s="50">
        <f t="shared" si="19"/>
        <v>109.69596828631293</v>
      </c>
      <c r="G28" s="50">
        <f t="shared" si="19"/>
        <v>109.58427500504213</v>
      </c>
      <c r="H28" s="50">
        <f t="shared" si="19"/>
        <v>109.28980405196529</v>
      </c>
      <c r="I28" s="144">
        <f t="shared" si="2"/>
        <v>346.37894940397223</v>
      </c>
      <c r="J28" s="50">
        <f t="shared" si="20"/>
        <v>342.47921367201781</v>
      </c>
      <c r="K28" s="50">
        <f t="shared" si="20"/>
        <v>342.676786645623</v>
      </c>
      <c r="L28" s="50">
        <f t="shared" si="20"/>
        <v>342.47432433422944</v>
      </c>
      <c r="M28" s="50">
        <f t="shared" si="20"/>
        <v>341.30568249967013</v>
      </c>
      <c r="N28" s="144">
        <f t="shared" si="4"/>
        <v>514561.29604688135</v>
      </c>
      <c r="O28" s="50">
        <f t="shared" si="21"/>
        <v>512097.38030643034</v>
      </c>
      <c r="P28" s="50">
        <f t="shared" si="21"/>
        <v>511787.27402373205</v>
      </c>
      <c r="Q28" s="50">
        <f t="shared" si="21"/>
        <v>511266.168272615</v>
      </c>
      <c r="R28" s="50">
        <f t="shared" si="21"/>
        <v>509892.31207070773</v>
      </c>
      <c r="S28" s="144">
        <f t="shared" si="6"/>
        <v>326424.4769942874</v>
      </c>
      <c r="T28" s="50">
        <f t="shared" si="22"/>
        <v>322749.40032201965</v>
      </c>
      <c r="U28" s="50">
        <f t="shared" si="22"/>
        <v>322935.59135553445</v>
      </c>
      <c r="V28" s="50">
        <f t="shared" si="22"/>
        <v>322744.79265306878</v>
      </c>
      <c r="W28" s="50">
        <f t="shared" si="22"/>
        <v>321643.47486139555</v>
      </c>
      <c r="X28" s="50"/>
      <c r="Y28" s="148">
        <f t="shared" si="9"/>
        <v>514671.58659625112</v>
      </c>
      <c r="Z28" s="148">
        <f t="shared" si="10"/>
        <v>512207.14274258463</v>
      </c>
      <c r="AA28" s="148">
        <f t="shared" si="11"/>
        <v>511896.96999201836</v>
      </c>
      <c r="AB28" s="148">
        <f t="shared" si="12"/>
        <v>511375.75254762004</v>
      </c>
      <c r="AC28" s="148">
        <f t="shared" si="13"/>
        <v>510001.60187475971</v>
      </c>
      <c r="AD28" s="148">
        <f t="shared" si="14"/>
        <v>326770.85594369139</v>
      </c>
      <c r="AE28" s="148">
        <f t="shared" si="15"/>
        <v>323091.87953569164</v>
      </c>
      <c r="AF28" s="148">
        <f t="shared" si="16"/>
        <v>323278.26814218005</v>
      </c>
      <c r="AG28" s="148">
        <f t="shared" si="17"/>
        <v>323087.26697740302</v>
      </c>
      <c r="AH28" s="148">
        <f t="shared" si="18"/>
        <v>321984.78054389521</v>
      </c>
    </row>
    <row r="29" spans="1:34" ht="12.75" customHeight="1">
      <c r="A29" s="110"/>
      <c r="B29" s="112" t="s">
        <v>118</v>
      </c>
      <c r="C29" s="112" t="s">
        <v>119</v>
      </c>
      <c r="D29" s="144">
        <f t="shared" si="0"/>
        <v>3.7523535380201127</v>
      </c>
      <c r="E29" s="50">
        <f t="shared" si="19"/>
        <v>3.7343858381229511</v>
      </c>
      <c r="F29" s="50">
        <f t="shared" si="19"/>
        <v>3.7321244391098798</v>
      </c>
      <c r="G29" s="50">
        <f t="shared" si="19"/>
        <v>3.7283243612106891</v>
      </c>
      <c r="H29" s="50">
        <f t="shared" si="19"/>
        <v>3.7183057410393658</v>
      </c>
      <c r="I29" s="144">
        <f t="shared" si="2"/>
        <v>-72.186817609407626</v>
      </c>
      <c r="J29" s="50">
        <f t="shared" si="20"/>
        <v>-71.374096419243259</v>
      </c>
      <c r="K29" s="50">
        <f t="shared" si="20"/>
        <v>-71.415271450909387</v>
      </c>
      <c r="L29" s="50">
        <f t="shared" si="20"/>
        <v>-71.373077460857459</v>
      </c>
      <c r="M29" s="50">
        <f t="shared" si="20"/>
        <v>-71.12952762878129</v>
      </c>
      <c r="N29" s="144">
        <f t="shared" si="4"/>
        <v>74570.668835416393</v>
      </c>
      <c r="O29" s="50">
        <f t="shared" si="21"/>
        <v>74213.596031590903</v>
      </c>
      <c r="P29" s="50">
        <f t="shared" si="21"/>
        <v>74168.655160428345</v>
      </c>
      <c r="Q29" s="50">
        <f t="shared" si="21"/>
        <v>74093.136063494094</v>
      </c>
      <c r="R29" s="50">
        <f t="shared" si="21"/>
        <v>73894.035632414307</v>
      </c>
      <c r="S29" s="144">
        <f t="shared" si="6"/>
        <v>42658.405472923965</v>
      </c>
      <c r="T29" s="50">
        <f t="shared" si="22"/>
        <v>42178.132325906176</v>
      </c>
      <c r="U29" s="50">
        <f t="shared" si="22"/>
        <v>42202.464485909106</v>
      </c>
      <c r="V29" s="50">
        <f t="shared" si="22"/>
        <v>42177.530178015186</v>
      </c>
      <c r="W29" s="50">
        <f t="shared" si="22"/>
        <v>42033.605735386569</v>
      </c>
      <c r="X29" s="50"/>
      <c r="Y29" s="148">
        <f t="shared" si="9"/>
        <v>74574.421188954409</v>
      </c>
      <c r="Z29" s="148">
        <f t="shared" si="10"/>
        <v>74217.330417429024</v>
      </c>
      <c r="AA29" s="148">
        <f t="shared" si="11"/>
        <v>74172.387284867451</v>
      </c>
      <c r="AB29" s="148">
        <f t="shared" si="12"/>
        <v>74096.864387855298</v>
      </c>
      <c r="AC29" s="148">
        <f t="shared" si="13"/>
        <v>73897.753938155351</v>
      </c>
      <c r="AD29" s="148">
        <f t="shared" si="14"/>
        <v>42586.218655314558</v>
      </c>
      <c r="AE29" s="148">
        <f t="shared" si="15"/>
        <v>42106.758229486935</v>
      </c>
      <c r="AF29" s="148">
        <f t="shared" si="16"/>
        <v>42131.049214458195</v>
      </c>
      <c r="AG29" s="148">
        <f t="shared" si="17"/>
        <v>42106.15710055433</v>
      </c>
      <c r="AH29" s="148">
        <f t="shared" si="18"/>
        <v>41962.476207757791</v>
      </c>
    </row>
    <row r="30" spans="1:34" ht="12.75" customHeight="1">
      <c r="A30" s="110"/>
      <c r="B30" s="112" t="s">
        <v>135</v>
      </c>
      <c r="C30" s="112" t="s">
        <v>122</v>
      </c>
      <c r="D30" s="144">
        <f t="shared" si="0"/>
        <v>4.5006673170954228</v>
      </c>
      <c r="E30" s="50">
        <f t="shared" si="19"/>
        <v>4.4791164054152821</v>
      </c>
      <c r="F30" s="50">
        <f t="shared" si="19"/>
        <v>4.4764040264973799</v>
      </c>
      <c r="G30" s="50">
        <f t="shared" si="19"/>
        <v>4.4718461173798056</v>
      </c>
      <c r="H30" s="50">
        <f t="shared" si="19"/>
        <v>4.4598295320792483</v>
      </c>
      <c r="I30" s="144">
        <f t="shared" si="2"/>
        <v>-107.32853458217906</v>
      </c>
      <c r="J30" s="50">
        <f t="shared" si="20"/>
        <v>-106.12016749726051</v>
      </c>
      <c r="K30" s="50">
        <f t="shared" si="20"/>
        <v>-106.18138720407751</v>
      </c>
      <c r="L30" s="50">
        <f t="shared" si="20"/>
        <v>-106.11865249335855</v>
      </c>
      <c r="M30" s="50">
        <f t="shared" si="20"/>
        <v>-105.75653864154825</v>
      </c>
      <c r="N30" s="144">
        <f t="shared" si="4"/>
        <v>116030.16063911549</v>
      </c>
      <c r="O30" s="50">
        <f t="shared" si="21"/>
        <v>115474.56397577893</v>
      </c>
      <c r="P30" s="50">
        <f t="shared" si="21"/>
        <v>115404.63706508216</v>
      </c>
      <c r="Q30" s="50">
        <f t="shared" si="21"/>
        <v>115287.13117321546</v>
      </c>
      <c r="R30" s="50">
        <f t="shared" si="21"/>
        <v>114977.33570856044</v>
      </c>
      <c r="S30" s="144">
        <f t="shared" si="6"/>
        <v>61159.178175968962</v>
      </c>
      <c r="T30" s="50">
        <f t="shared" si="22"/>
        <v>60470.612566308802</v>
      </c>
      <c r="U30" s="50">
        <f t="shared" si="22"/>
        <v>60505.497482716892</v>
      </c>
      <c r="V30" s="50">
        <f t="shared" si="22"/>
        <v>60469.749269386535</v>
      </c>
      <c r="W30" s="50">
        <f t="shared" si="22"/>
        <v>60263.405395699381</v>
      </c>
      <c r="X30" s="50"/>
      <c r="Y30" s="148">
        <f t="shared" si="9"/>
        <v>116034.66130643259</v>
      </c>
      <c r="Z30" s="148">
        <f t="shared" si="10"/>
        <v>115479.04309218435</v>
      </c>
      <c r="AA30" s="148">
        <f t="shared" si="11"/>
        <v>115409.11346910866</v>
      </c>
      <c r="AB30" s="148">
        <f t="shared" si="12"/>
        <v>115291.60301933283</v>
      </c>
      <c r="AC30" s="148">
        <f t="shared" si="13"/>
        <v>114981.79553809251</v>
      </c>
      <c r="AD30" s="148">
        <f t="shared" si="14"/>
        <v>61051.849641386783</v>
      </c>
      <c r="AE30" s="148">
        <f t="shared" si="15"/>
        <v>60364.492398811541</v>
      </c>
      <c r="AF30" s="148">
        <f t="shared" si="16"/>
        <v>60399.316095512811</v>
      </c>
      <c r="AG30" s="148">
        <f t="shared" si="17"/>
        <v>60363.630616893177</v>
      </c>
      <c r="AH30" s="148">
        <f t="shared" si="18"/>
        <v>60157.648857057829</v>
      </c>
    </row>
    <row r="31" spans="1:34" ht="12.75" customHeight="1">
      <c r="A31" s="110"/>
      <c r="B31" s="112" t="s">
        <v>98</v>
      </c>
      <c r="C31" s="112" t="s">
        <v>162</v>
      </c>
      <c r="D31" s="144">
        <f t="shared" si="0"/>
        <v>136.24045589358164</v>
      </c>
      <c r="E31" s="50">
        <f t="shared" si="19"/>
        <v>135.58808462830902</v>
      </c>
      <c r="F31" s="50">
        <f t="shared" si="19"/>
        <v>135.50597775075164</v>
      </c>
      <c r="G31" s="50">
        <f t="shared" si="19"/>
        <v>135.36800451870644</v>
      </c>
      <c r="H31" s="50">
        <f t="shared" si="19"/>
        <v>135.00424844782037</v>
      </c>
      <c r="I31" s="144">
        <f t="shared" si="2"/>
        <v>101389.71605277216</v>
      </c>
      <c r="J31" s="50">
        <f t="shared" si="20"/>
        <v>100248.21164199871</v>
      </c>
      <c r="K31" s="50">
        <f t="shared" si="20"/>
        <v>100306.04387380149</v>
      </c>
      <c r="L31" s="50">
        <f t="shared" si="20"/>
        <v>100246.78046793082</v>
      </c>
      <c r="M31" s="50">
        <f t="shared" si="20"/>
        <v>99904.703491321095</v>
      </c>
      <c r="N31" s="144">
        <f t="shared" si="4"/>
        <v>7624377.1423282316</v>
      </c>
      <c r="O31" s="50">
        <f t="shared" si="21"/>
        <v>7587868.7166140564</v>
      </c>
      <c r="P31" s="50">
        <f t="shared" si="21"/>
        <v>7583273.7980462164</v>
      </c>
      <c r="Q31" s="50">
        <f t="shared" si="21"/>
        <v>7575552.450156129</v>
      </c>
      <c r="R31" s="50">
        <f t="shared" si="21"/>
        <v>7555195.6959596127</v>
      </c>
      <c r="S31" s="144">
        <f t="shared" si="6"/>
        <v>4906959.4432365205</v>
      </c>
      <c r="T31" s="50">
        <f t="shared" si="22"/>
        <v>4851714.0390080931</v>
      </c>
      <c r="U31" s="50">
        <f t="shared" si="22"/>
        <v>4854512.9463037839</v>
      </c>
      <c r="V31" s="50">
        <f t="shared" si="22"/>
        <v>4851644.7744575972</v>
      </c>
      <c r="W31" s="50">
        <f t="shared" si="22"/>
        <v>4835089.2704475531</v>
      </c>
      <c r="X31" s="50"/>
      <c r="Y31" s="148">
        <f t="shared" si="9"/>
        <v>7624513.3827841254</v>
      </c>
      <c r="Z31" s="148">
        <f t="shared" si="10"/>
        <v>7588004.3046986843</v>
      </c>
      <c r="AA31" s="148">
        <f t="shared" si="11"/>
        <v>7583409.3040239671</v>
      </c>
      <c r="AB31" s="148">
        <f t="shared" si="12"/>
        <v>7575687.8181606475</v>
      </c>
      <c r="AC31" s="148">
        <f t="shared" si="13"/>
        <v>7555330.7002080604</v>
      </c>
      <c r="AD31" s="148">
        <f t="shared" si="14"/>
        <v>5008349.159289293</v>
      </c>
      <c r="AE31" s="148">
        <f t="shared" si="15"/>
        <v>4951962.250650092</v>
      </c>
      <c r="AF31" s="148">
        <f t="shared" si="16"/>
        <v>4954818.9901775857</v>
      </c>
      <c r="AG31" s="148">
        <f t="shared" si="17"/>
        <v>4951891.5549255284</v>
      </c>
      <c r="AH31" s="148">
        <f t="shared" si="18"/>
        <v>4934993.973938874</v>
      </c>
    </row>
    <row r="32" spans="1:34" ht="12.75" customHeight="1">
      <c r="A32" s="110"/>
      <c r="B32" s="112" t="s">
        <v>106</v>
      </c>
      <c r="C32" s="112" t="s">
        <v>163</v>
      </c>
      <c r="D32" s="144">
        <f t="shared" si="0"/>
        <v>98.327889427107181</v>
      </c>
      <c r="E32" s="50">
        <f t="shared" si="19"/>
        <v>97.8570579900247</v>
      </c>
      <c r="F32" s="50">
        <f t="shared" si="19"/>
        <v>97.797799556656187</v>
      </c>
      <c r="G32" s="50">
        <f t="shared" si="19"/>
        <v>97.6982210825865</v>
      </c>
      <c r="H32" s="50">
        <f t="shared" si="19"/>
        <v>97.435689909434359</v>
      </c>
      <c r="I32" s="144">
        <f t="shared" si="2"/>
        <v>109097.0301735714</v>
      </c>
      <c r="J32" s="50">
        <f t="shared" si="20"/>
        <v>107868.75233639315</v>
      </c>
      <c r="K32" s="50">
        <f t="shared" si="20"/>
        <v>107930.98078503295</v>
      </c>
      <c r="L32" s="50">
        <f t="shared" si="20"/>
        <v>107867.21236916033</v>
      </c>
      <c r="M32" s="50">
        <f t="shared" si="20"/>
        <v>107499.13182123327</v>
      </c>
      <c r="N32" s="144">
        <f t="shared" si="4"/>
        <v>6923552.420189159</v>
      </c>
      <c r="O32" s="50">
        <f t="shared" si="21"/>
        <v>6890399.8105409043</v>
      </c>
      <c r="P32" s="50">
        <f t="shared" si="21"/>
        <v>6886227.2520515919</v>
      </c>
      <c r="Q32" s="50">
        <f t="shared" si="21"/>
        <v>6879215.6423327141</v>
      </c>
      <c r="R32" s="50">
        <f t="shared" si="21"/>
        <v>6860730.0595561191</v>
      </c>
      <c r="S32" s="144">
        <f t="shared" si="6"/>
        <v>2888004.7635739571</v>
      </c>
      <c r="T32" s="50">
        <f t="shared" si="22"/>
        <v>2855489.9257353884</v>
      </c>
      <c r="U32" s="50">
        <f t="shared" si="22"/>
        <v>2857137.2304861746</v>
      </c>
      <c r="V32" s="50">
        <f t="shared" si="22"/>
        <v>2855449.1598896361</v>
      </c>
      <c r="W32" s="50">
        <f t="shared" si="22"/>
        <v>2845705.3715014369</v>
      </c>
      <c r="X32" s="50"/>
      <c r="Y32" s="148">
        <f t="shared" si="9"/>
        <v>6923650.7480785865</v>
      </c>
      <c r="Z32" s="148">
        <f t="shared" si="10"/>
        <v>6890497.6675988939</v>
      </c>
      <c r="AA32" s="148">
        <f t="shared" si="11"/>
        <v>6886325.0498511484</v>
      </c>
      <c r="AB32" s="148">
        <f t="shared" si="12"/>
        <v>6879313.3405537969</v>
      </c>
      <c r="AC32" s="148">
        <f t="shared" si="13"/>
        <v>6860827.4952460285</v>
      </c>
      <c r="AD32" s="148">
        <f t="shared" si="14"/>
        <v>2997101.7937475285</v>
      </c>
      <c r="AE32" s="148">
        <f t="shared" si="15"/>
        <v>2963358.6780717815</v>
      </c>
      <c r="AF32" s="148">
        <f t="shared" si="16"/>
        <v>2965068.2112712073</v>
      </c>
      <c r="AG32" s="148">
        <f t="shared" si="17"/>
        <v>2963316.3722587964</v>
      </c>
      <c r="AH32" s="148">
        <f t="shared" si="18"/>
        <v>2953204.5033226702</v>
      </c>
    </row>
    <row r="33" spans="1:34" ht="12.75" customHeight="1">
      <c r="A33" s="110"/>
      <c r="B33" s="112" t="s">
        <v>120</v>
      </c>
      <c r="C33" s="112" t="s">
        <v>164</v>
      </c>
      <c r="D33" s="144">
        <f t="shared" si="0"/>
        <v>51.651272054736673</v>
      </c>
      <c r="E33" s="50">
        <f t="shared" si="19"/>
        <v>51.403946064212917</v>
      </c>
      <c r="F33" s="50">
        <f t="shared" si="19"/>
        <v>51.372817831101358</v>
      </c>
      <c r="G33" s="50">
        <f t="shared" si="19"/>
        <v>51.320509631617618</v>
      </c>
      <c r="H33" s="50">
        <f t="shared" si="19"/>
        <v>51.182602989602451</v>
      </c>
      <c r="I33" s="144">
        <f t="shared" si="2"/>
        <v>38932.760370090044</v>
      </c>
      <c r="J33" s="50">
        <f t="shared" si="20"/>
        <v>38494.432703180391</v>
      </c>
      <c r="K33" s="50">
        <f t="shared" si="20"/>
        <v>38516.639772201801</v>
      </c>
      <c r="L33" s="50">
        <f t="shared" si="20"/>
        <v>38493.883144909567</v>
      </c>
      <c r="M33" s="50">
        <f t="shared" si="20"/>
        <v>38362.528590651433</v>
      </c>
      <c r="N33" s="144">
        <f t="shared" si="4"/>
        <v>2934833.8209021445</v>
      </c>
      <c r="O33" s="50">
        <f t="shared" si="21"/>
        <v>2920780.7172146295</v>
      </c>
      <c r="P33" s="50">
        <f t="shared" si="21"/>
        <v>2919012.0058608432</v>
      </c>
      <c r="Q33" s="50">
        <f t="shared" si="21"/>
        <v>2916039.8453147737</v>
      </c>
      <c r="R33" s="50">
        <f t="shared" si="21"/>
        <v>2908203.9671066971</v>
      </c>
      <c r="S33" s="144">
        <f t="shared" si="6"/>
        <v>2306526.2207203186</v>
      </c>
      <c r="T33" s="50">
        <f t="shared" si="22"/>
        <v>2280558.006615187</v>
      </c>
      <c r="U33" s="50">
        <f t="shared" si="22"/>
        <v>2281873.6386560784</v>
      </c>
      <c r="V33" s="50">
        <f t="shared" si="22"/>
        <v>2280525.4486729964</v>
      </c>
      <c r="W33" s="50">
        <f t="shared" si="22"/>
        <v>2272743.5004954874</v>
      </c>
      <c r="X33" s="50"/>
      <c r="Y33" s="148">
        <f t="shared" si="9"/>
        <v>2934885.4721741993</v>
      </c>
      <c r="Z33" s="148">
        <f t="shared" si="10"/>
        <v>2920832.1211606939</v>
      </c>
      <c r="AA33" s="148">
        <f t="shared" si="11"/>
        <v>2919063.3786786743</v>
      </c>
      <c r="AB33" s="148">
        <f t="shared" si="12"/>
        <v>2916091.1658244054</v>
      </c>
      <c r="AC33" s="148">
        <f t="shared" si="13"/>
        <v>2908255.1497096866</v>
      </c>
      <c r="AD33" s="148">
        <f t="shared" si="14"/>
        <v>2345458.9810904087</v>
      </c>
      <c r="AE33" s="148">
        <f t="shared" si="15"/>
        <v>2319052.4393183673</v>
      </c>
      <c r="AF33" s="148">
        <f t="shared" si="16"/>
        <v>2320390.2784282803</v>
      </c>
      <c r="AG33" s="148">
        <f t="shared" si="17"/>
        <v>2319019.3318179059</v>
      </c>
      <c r="AH33" s="148">
        <f t="shared" si="18"/>
        <v>2311106.0290861386</v>
      </c>
    </row>
    <row r="34" spans="1:34" ht="12.75" customHeight="1">
      <c r="A34" s="110"/>
      <c r="B34" s="112" t="s">
        <v>90</v>
      </c>
      <c r="C34" s="112" t="s">
        <v>165</v>
      </c>
      <c r="D34" s="144">
        <f t="shared" si="0"/>
        <v>40.520339035917353</v>
      </c>
      <c r="E34" s="50">
        <f t="shared" si="19"/>
        <v>40.076982596399979</v>
      </c>
      <c r="F34" s="50">
        <f t="shared" si="19"/>
        <v>39.233261129179063</v>
      </c>
      <c r="G34" s="50">
        <f t="shared" si="19"/>
        <v>37.974153588733827</v>
      </c>
      <c r="H34" s="50">
        <f t="shared" si="19"/>
        <v>38.366805240038609</v>
      </c>
      <c r="I34" s="144">
        <f t="shared" si="2"/>
        <v>28897.16450154618</v>
      </c>
      <c r="J34" s="50">
        <f t="shared" si="20"/>
        <v>28381.58262934336</v>
      </c>
      <c r="K34" s="50">
        <f t="shared" si="20"/>
        <v>27772.265717367449</v>
      </c>
      <c r="L34" s="50">
        <f t="shared" si="20"/>
        <v>26826.069708616335</v>
      </c>
      <c r="M34" s="50">
        <f t="shared" si="20"/>
        <v>27110.601283922613</v>
      </c>
      <c r="N34" s="144">
        <f t="shared" si="4"/>
        <v>2637460.2023443379</v>
      </c>
      <c r="O34" s="50">
        <f t="shared" si="21"/>
        <v>2608602.2265104325</v>
      </c>
      <c r="P34" s="50">
        <f t="shared" si="21"/>
        <v>2553684.5766436276</v>
      </c>
      <c r="Q34" s="50">
        <f t="shared" si="21"/>
        <v>2471729.536103311</v>
      </c>
      <c r="R34" s="50">
        <f t="shared" si="21"/>
        <v>2497287.1481159641</v>
      </c>
      <c r="S34" s="144">
        <f t="shared" si="6"/>
        <v>1686990.8002550993</v>
      </c>
      <c r="T34" s="50">
        <f t="shared" si="22"/>
        <v>1656891.5884401158</v>
      </c>
      <c r="U34" s="50">
        <f t="shared" si="22"/>
        <v>1621320.2082485331</v>
      </c>
      <c r="V34" s="50">
        <f t="shared" si="22"/>
        <v>1566082.1255668979</v>
      </c>
      <c r="W34" s="50">
        <f t="shared" si="22"/>
        <v>1582692.8262430178</v>
      </c>
      <c r="X34" s="50"/>
      <c r="Y34" s="148">
        <f t="shared" si="9"/>
        <v>2637500.7226833738</v>
      </c>
      <c r="Z34" s="148">
        <f t="shared" si="10"/>
        <v>2608642.303493029</v>
      </c>
      <c r="AA34" s="148">
        <f t="shared" si="11"/>
        <v>2553723.809904757</v>
      </c>
      <c r="AB34" s="148">
        <f t="shared" si="12"/>
        <v>2471767.5102568995</v>
      </c>
      <c r="AC34" s="148">
        <f t="shared" si="13"/>
        <v>2497325.5149212042</v>
      </c>
      <c r="AD34" s="148">
        <f t="shared" si="14"/>
        <v>1715887.9647566455</v>
      </c>
      <c r="AE34" s="148">
        <f t="shared" si="15"/>
        <v>1685273.1710694591</v>
      </c>
      <c r="AF34" s="148">
        <f t="shared" si="16"/>
        <v>1649092.4739659005</v>
      </c>
      <c r="AG34" s="148">
        <f t="shared" si="17"/>
        <v>1592908.1952755142</v>
      </c>
      <c r="AH34" s="148">
        <f t="shared" si="18"/>
        <v>1609803.4275269404</v>
      </c>
    </row>
    <row r="35" spans="1:34" ht="12.75" customHeight="1">
      <c r="A35" s="110"/>
      <c r="B35" s="112" t="s">
        <v>110</v>
      </c>
      <c r="C35" s="112" t="s">
        <v>166</v>
      </c>
      <c r="D35" s="144">
        <f t="shared" si="0"/>
        <v>31.929330742838314</v>
      </c>
      <c r="E35" s="50">
        <f t="shared" si="19"/>
        <v>31.230706328516334</v>
      </c>
      <c r="F35" s="50">
        <f t="shared" si="19"/>
        <v>31.311795098784565</v>
      </c>
      <c r="G35" s="50">
        <f t="shared" si="19"/>
        <v>31.810526269038938</v>
      </c>
      <c r="H35" s="50">
        <f t="shared" si="19"/>
        <v>30.027944747678138</v>
      </c>
      <c r="I35" s="144">
        <f t="shared" si="2"/>
        <v>29324.864588121753</v>
      </c>
      <c r="J35" s="50">
        <f t="shared" si="20"/>
        <v>28457.715768939874</v>
      </c>
      <c r="K35" s="50">
        <f t="shared" si="20"/>
        <v>28572.513189411253</v>
      </c>
      <c r="L35" s="50">
        <f t="shared" si="20"/>
        <v>29078.000782914569</v>
      </c>
      <c r="M35" s="50">
        <f t="shared" si="20"/>
        <v>27307.07488184965</v>
      </c>
      <c r="N35" s="144">
        <f t="shared" si="4"/>
        <v>2373268.1863059117</v>
      </c>
      <c r="O35" s="50">
        <f t="shared" si="21"/>
        <v>2321340.2862180322</v>
      </c>
      <c r="P35" s="50">
        <f t="shared" si="21"/>
        <v>2327367.5155481496</v>
      </c>
      <c r="Q35" s="50">
        <f t="shared" si="21"/>
        <v>2364437.5947620496</v>
      </c>
      <c r="R35" s="50">
        <f t="shared" si="21"/>
        <v>2231940.4858118007</v>
      </c>
      <c r="S35" s="144">
        <f t="shared" si="6"/>
        <v>1077790.2777213661</v>
      </c>
      <c r="T35" s="50">
        <f t="shared" si="22"/>
        <v>1045919.5570964409</v>
      </c>
      <c r="U35" s="50">
        <f t="shared" si="22"/>
        <v>1050138.7596547252</v>
      </c>
      <c r="V35" s="50">
        <f t="shared" si="22"/>
        <v>1068717.1783938631</v>
      </c>
      <c r="W35" s="50">
        <f t="shared" si="22"/>
        <v>1003629.5217058985</v>
      </c>
      <c r="X35" s="50"/>
      <c r="Y35" s="148">
        <f t="shared" si="9"/>
        <v>2373300.1156366547</v>
      </c>
      <c r="Z35" s="148">
        <f t="shared" si="10"/>
        <v>2321371.5169243608</v>
      </c>
      <c r="AA35" s="148">
        <f t="shared" si="11"/>
        <v>2327398.8273432483</v>
      </c>
      <c r="AB35" s="148">
        <f t="shared" si="12"/>
        <v>2364469.4052883186</v>
      </c>
      <c r="AC35" s="148">
        <f t="shared" si="13"/>
        <v>2231970.5137565485</v>
      </c>
      <c r="AD35" s="148">
        <f t="shared" si="14"/>
        <v>1107115.1423094878</v>
      </c>
      <c r="AE35" s="148">
        <f t="shared" si="15"/>
        <v>1074377.2728653809</v>
      </c>
      <c r="AF35" s="148">
        <f t="shared" si="16"/>
        <v>1078711.2728441365</v>
      </c>
      <c r="AG35" s="148">
        <f t="shared" si="17"/>
        <v>1097795.1791767776</v>
      </c>
      <c r="AH35" s="148">
        <f t="shared" si="18"/>
        <v>1030936.5965877482</v>
      </c>
    </row>
    <row r="36" spans="1:34" ht="12.75" customHeight="1">
      <c r="A36" s="110"/>
      <c r="B36" s="112" t="s">
        <v>125</v>
      </c>
      <c r="C36" s="112" t="s">
        <v>167</v>
      </c>
      <c r="D36" s="144">
        <f t="shared" si="0"/>
        <v>20.866167515067481</v>
      </c>
      <c r="E36" s="50">
        <f t="shared" si="19"/>
        <v>20.766252346596321</v>
      </c>
      <c r="F36" s="50">
        <f t="shared" si="19"/>
        <v>20.753677110775111</v>
      </c>
      <c r="G36" s="50">
        <f t="shared" si="19"/>
        <v>20.732545556615467</v>
      </c>
      <c r="H36" s="50">
        <f t="shared" si="19"/>
        <v>20.676833800074807</v>
      </c>
      <c r="I36" s="144">
        <f t="shared" si="2"/>
        <v>15953.221676829555</v>
      </c>
      <c r="J36" s="50">
        <f t="shared" si="20"/>
        <v>15773.611025778229</v>
      </c>
      <c r="K36" s="50">
        <f t="shared" si="20"/>
        <v>15782.71067069227</v>
      </c>
      <c r="L36" s="50">
        <f t="shared" si="20"/>
        <v>15773.38583689269</v>
      </c>
      <c r="M36" s="50">
        <f t="shared" si="20"/>
        <v>15719.561543356313</v>
      </c>
      <c r="N36" s="144">
        <f t="shared" si="4"/>
        <v>1474327.4453613507</v>
      </c>
      <c r="O36" s="50">
        <f t="shared" si="21"/>
        <v>1467267.8032407474</v>
      </c>
      <c r="P36" s="50">
        <f t="shared" si="21"/>
        <v>1466379.282850517</v>
      </c>
      <c r="Q36" s="50">
        <f t="shared" si="21"/>
        <v>1464886.2041508369</v>
      </c>
      <c r="R36" s="50">
        <f t="shared" si="21"/>
        <v>1460949.8142202054</v>
      </c>
      <c r="S36" s="144">
        <f t="shared" si="6"/>
        <v>2256480.5232789028</v>
      </c>
      <c r="T36" s="50">
        <f t="shared" si="22"/>
        <v>2231075.7527516182</v>
      </c>
      <c r="U36" s="50">
        <f t="shared" si="22"/>
        <v>2232362.8389548464</v>
      </c>
      <c r="V36" s="50">
        <f t="shared" si="22"/>
        <v>2231043.9012331874</v>
      </c>
      <c r="W36" s="50">
        <f t="shared" si="22"/>
        <v>2223430.8013525233</v>
      </c>
      <c r="X36" s="50"/>
      <c r="Y36" s="148">
        <f t="shared" si="9"/>
        <v>1474348.3115288657</v>
      </c>
      <c r="Z36" s="148">
        <f t="shared" si="10"/>
        <v>1467288.569493094</v>
      </c>
      <c r="AA36" s="148">
        <f t="shared" si="11"/>
        <v>1466400.0365276278</v>
      </c>
      <c r="AB36" s="148">
        <f t="shared" si="12"/>
        <v>1464906.9366963934</v>
      </c>
      <c r="AC36" s="148">
        <f t="shared" si="13"/>
        <v>1460970.4910540055</v>
      </c>
      <c r="AD36" s="148">
        <f t="shared" si="14"/>
        <v>2272433.7449557325</v>
      </c>
      <c r="AE36" s="148">
        <f t="shared" si="15"/>
        <v>2246849.3637773963</v>
      </c>
      <c r="AF36" s="148">
        <f t="shared" si="16"/>
        <v>2248145.5496255388</v>
      </c>
      <c r="AG36" s="148">
        <f t="shared" si="17"/>
        <v>2246817.2870700802</v>
      </c>
      <c r="AH36" s="148">
        <f t="shared" si="18"/>
        <v>2239150.3628958794</v>
      </c>
    </row>
    <row r="37" spans="1:34" ht="12.75" customHeight="1">
      <c r="A37" s="110"/>
      <c r="B37" s="112" t="s">
        <v>107</v>
      </c>
      <c r="C37" s="112" t="s">
        <v>168</v>
      </c>
      <c r="D37" s="144">
        <f t="shared" si="0"/>
        <v>6.2054367235844037</v>
      </c>
      <c r="E37" s="50">
        <f t="shared" si="19"/>
        <v>6.1757227257826344</v>
      </c>
      <c r="F37" s="50">
        <f t="shared" si="19"/>
        <v>6.1719829479764643</v>
      </c>
      <c r="G37" s="50">
        <f t="shared" si="19"/>
        <v>6.1656985873187633</v>
      </c>
      <c r="H37" s="50">
        <f t="shared" si="19"/>
        <v>6.1491303421092312</v>
      </c>
      <c r="I37" s="144">
        <f t="shared" si="2"/>
        <v>87.871149748998263</v>
      </c>
      <c r="J37" s="50">
        <f t="shared" si="20"/>
        <v>86.881845222629849</v>
      </c>
      <c r="K37" s="50">
        <f t="shared" si="20"/>
        <v>86.931966525843833</v>
      </c>
      <c r="L37" s="50">
        <f t="shared" si="20"/>
        <v>86.880604870888746</v>
      </c>
      <c r="M37" s="50">
        <f t="shared" si="20"/>
        <v>86.584137946948331</v>
      </c>
      <c r="N37" s="144">
        <f t="shared" si="4"/>
        <v>135889.94489203941</v>
      </c>
      <c r="O37" s="50">
        <f t="shared" si="21"/>
        <v>135239.25200712794</v>
      </c>
      <c r="P37" s="50">
        <f t="shared" si="21"/>
        <v>135157.35636905665</v>
      </c>
      <c r="Q37" s="50">
        <f t="shared" si="21"/>
        <v>135019.73810599212</v>
      </c>
      <c r="R37" s="50">
        <f t="shared" si="21"/>
        <v>134656.91788418175</v>
      </c>
      <c r="S37" s="144">
        <f t="shared" si="6"/>
        <v>-3052473.9115863517</v>
      </c>
      <c r="T37" s="50">
        <f t="shared" si="22"/>
        <v>-3018107.3843930704</v>
      </c>
      <c r="U37" s="50">
        <f t="shared" si="22"/>
        <v>-3019848.5015960708</v>
      </c>
      <c r="V37" s="50">
        <f t="shared" si="22"/>
        <v>-3018064.2969708424</v>
      </c>
      <c r="W37" s="50">
        <f t="shared" si="22"/>
        <v>-3007765.6090219384</v>
      </c>
      <c r="X37" s="50"/>
      <c r="Y37" s="148">
        <f t="shared" si="9"/>
        <v>135896.150328763</v>
      </c>
      <c r="Z37" s="148">
        <f t="shared" si="10"/>
        <v>135245.42772985372</v>
      </c>
      <c r="AA37" s="148">
        <f t="shared" si="11"/>
        <v>135163.52835200462</v>
      </c>
      <c r="AB37" s="148">
        <f t="shared" si="12"/>
        <v>135025.90380457943</v>
      </c>
      <c r="AC37" s="148">
        <f t="shared" si="13"/>
        <v>134663.06701452387</v>
      </c>
      <c r="AD37" s="148">
        <f t="shared" si="14"/>
        <v>-3052386.0404366027</v>
      </c>
      <c r="AE37" s="148">
        <f t="shared" si="15"/>
        <v>-3018020.5025478476</v>
      </c>
      <c r="AF37" s="148">
        <f t="shared" si="16"/>
        <v>-3019761.5696295449</v>
      </c>
      <c r="AG37" s="148">
        <f t="shared" si="17"/>
        <v>-3017977.4163659713</v>
      </c>
      <c r="AH37" s="148">
        <f t="shared" si="18"/>
        <v>-3007679.0248839916</v>
      </c>
    </row>
    <row r="38" spans="1:34" ht="12.75" customHeight="1">
      <c r="A38" s="110"/>
      <c r="B38" s="112" t="s">
        <v>146</v>
      </c>
      <c r="C38" s="112" t="s">
        <v>147</v>
      </c>
      <c r="D38" s="144">
        <f t="shared" si="0"/>
        <v>2.1007923746102889E-2</v>
      </c>
      <c r="E38" s="50">
        <f t="shared" si="19"/>
        <v>2.0907329794731346E-2</v>
      </c>
      <c r="F38" s="50">
        <f t="shared" si="19"/>
        <v>2.0894669127887254E-2</v>
      </c>
      <c r="G38" s="50">
        <f t="shared" si="19"/>
        <v>2.0873394014567958E-2</v>
      </c>
      <c r="H38" s="50">
        <f t="shared" si="19"/>
        <v>2.0817303775077522E-2</v>
      </c>
      <c r="I38" s="144">
        <f t="shared" si="2"/>
        <v>0.26994464475722463</v>
      </c>
      <c r="J38" s="50">
        <f t="shared" si="20"/>
        <v>0.26690545089564344</v>
      </c>
      <c r="K38" s="50">
        <f t="shared" si="20"/>
        <v>0.26705942609034061</v>
      </c>
      <c r="L38" s="50">
        <f t="shared" si="20"/>
        <v>0.26690164047195963</v>
      </c>
      <c r="M38" s="50">
        <f t="shared" si="20"/>
        <v>0.26599087899115548</v>
      </c>
      <c r="N38" s="144">
        <f t="shared" si="4"/>
        <v>494.68856756592402</v>
      </c>
      <c r="O38" s="50">
        <f t="shared" si="21"/>
        <v>492.31981002894867</v>
      </c>
      <c r="P38" s="50">
        <f t="shared" si="21"/>
        <v>492.02168027461272</v>
      </c>
      <c r="Q38" s="50">
        <f t="shared" si="21"/>
        <v>491.52070000355292</v>
      </c>
      <c r="R38" s="50">
        <f t="shared" si="21"/>
        <v>490.19990311932492</v>
      </c>
      <c r="S38" s="144">
        <f t="shared" si="6"/>
        <v>130.68754666498413</v>
      </c>
      <c r="T38" s="50">
        <f t="shared" si="22"/>
        <v>129.21619023201421</v>
      </c>
      <c r="U38" s="50">
        <f t="shared" si="22"/>
        <v>129.29073381282998</v>
      </c>
      <c r="V38" s="50">
        <f t="shared" si="22"/>
        <v>129.2143455022422</v>
      </c>
      <c r="W38" s="50">
        <f t="shared" si="22"/>
        <v>128.77342109112706</v>
      </c>
      <c r="X38" s="50"/>
      <c r="Y38" s="148">
        <f t="shared" si="9"/>
        <v>494.7095754896701</v>
      </c>
      <c r="Z38" s="148">
        <f t="shared" si="10"/>
        <v>492.3407173587434</v>
      </c>
      <c r="AA38" s="148">
        <f t="shared" si="11"/>
        <v>492.04257494374059</v>
      </c>
      <c r="AB38" s="148">
        <f t="shared" si="12"/>
        <v>491.5415733975675</v>
      </c>
      <c r="AC38" s="148">
        <f t="shared" si="13"/>
        <v>490.22072042309998</v>
      </c>
      <c r="AD38" s="148">
        <f t="shared" si="14"/>
        <v>130.95749130974136</v>
      </c>
      <c r="AE38" s="148">
        <f t="shared" si="15"/>
        <v>129.48309568290986</v>
      </c>
      <c r="AF38" s="148">
        <f t="shared" si="16"/>
        <v>129.55779323892031</v>
      </c>
      <c r="AG38" s="148">
        <f t="shared" si="17"/>
        <v>129.48124714271415</v>
      </c>
      <c r="AH38" s="148">
        <f t="shared" si="18"/>
        <v>129.03941197011821</v>
      </c>
    </row>
    <row r="39" spans="1:34" ht="12.75" customHeight="1">
      <c r="A39" s="110"/>
      <c r="B39" s="112" t="s">
        <v>141</v>
      </c>
      <c r="C39" s="112" t="s">
        <v>126</v>
      </c>
      <c r="D39" s="144">
        <f t="shared" ref="D39:D58" si="23">IFERROR(INDEX(by_dpay,MATCH($B39,by_comp_code,0)),0)</f>
        <v>8281.2873997914758</v>
      </c>
      <c r="E39" s="50">
        <f t="shared" si="19"/>
        <v>8241.6334372173333</v>
      </c>
      <c r="F39" s="50">
        <f t="shared" si="19"/>
        <v>8236.6426241281351</v>
      </c>
      <c r="G39" s="50">
        <f t="shared" si="19"/>
        <v>8228.256011058249</v>
      </c>
      <c r="H39" s="50">
        <f t="shared" si="19"/>
        <v>8206.1453351458058</v>
      </c>
      <c r="I39" s="144">
        <f t="shared" ref="I39:I58" si="24">IFERROR(INDEX(by_dnonpay,MATCH($B39,by_comp_code,0)),0)</f>
        <v>2362.9743096719963</v>
      </c>
      <c r="J39" s="50">
        <f t="shared" si="20"/>
        <v>2336.3705701405529</v>
      </c>
      <c r="K39" s="50">
        <f t="shared" si="20"/>
        <v>2337.7183999140361</v>
      </c>
      <c r="L39" s="50">
        <f t="shared" si="20"/>
        <v>2336.3372154011695</v>
      </c>
      <c r="M39" s="50">
        <f t="shared" si="20"/>
        <v>2328.3648180109026</v>
      </c>
      <c r="N39" s="144">
        <f t="shared" ref="N39:N58" si="25">IFERROR(INDEX(by_ipay,MATCH($B39,by_comp_code,0)),0)</f>
        <v>45167.346289169065</v>
      </c>
      <c r="O39" s="50">
        <f t="shared" si="21"/>
        <v>44951.067808196516</v>
      </c>
      <c r="P39" s="50">
        <f t="shared" si="21"/>
        <v>44923.847187514999</v>
      </c>
      <c r="Q39" s="50">
        <f t="shared" si="21"/>
        <v>44878.105379697736</v>
      </c>
      <c r="R39" s="50">
        <f t="shared" si="21"/>
        <v>44757.510536479269</v>
      </c>
      <c r="S39" s="144">
        <f t="shared" ref="S39:S58" si="26">IFERROR(INDEX(by_inonpay,MATCH($B39,by_comp_code,0)),0)</f>
        <v>127784.60090403404</v>
      </c>
      <c r="T39" s="50">
        <f t="shared" si="22"/>
        <v>126345.92752334366</v>
      </c>
      <c r="U39" s="50">
        <f t="shared" si="22"/>
        <v>126418.81527713186</v>
      </c>
      <c r="V39" s="50">
        <f t="shared" si="22"/>
        <v>126344.12377031814</v>
      </c>
      <c r="W39" s="50">
        <f t="shared" si="22"/>
        <v>125912.99355675901</v>
      </c>
      <c r="X39" s="50"/>
      <c r="Y39" s="148">
        <f t="shared" si="9"/>
        <v>53448.633688960545</v>
      </c>
      <c r="Z39" s="148">
        <f t="shared" si="10"/>
        <v>53192.701245413846</v>
      </c>
      <c r="AA39" s="148">
        <f t="shared" si="11"/>
        <v>53160.489811643136</v>
      </c>
      <c r="AB39" s="148">
        <f t="shared" si="12"/>
        <v>53106.361390755985</v>
      </c>
      <c r="AC39" s="148">
        <f t="shared" si="13"/>
        <v>52963.655871625073</v>
      </c>
      <c r="AD39" s="148">
        <f t="shared" si="14"/>
        <v>130147.57521370603</v>
      </c>
      <c r="AE39" s="148">
        <f t="shared" si="15"/>
        <v>128682.29809348422</v>
      </c>
      <c r="AF39" s="148">
        <f t="shared" si="16"/>
        <v>128756.5336770459</v>
      </c>
      <c r="AG39" s="148">
        <f t="shared" si="17"/>
        <v>128680.46098571931</v>
      </c>
      <c r="AH39" s="148">
        <f t="shared" si="18"/>
        <v>128241.35837476992</v>
      </c>
    </row>
    <row r="40" spans="1:34" ht="12.75" customHeight="1">
      <c r="A40" s="110"/>
      <c r="B40" s="112" t="s">
        <v>136</v>
      </c>
      <c r="C40" s="112" t="s">
        <v>127</v>
      </c>
      <c r="D40" s="144">
        <f t="shared" si="23"/>
        <v>13994.796661925857</v>
      </c>
      <c r="E40" s="50">
        <f t="shared" si="19"/>
        <v>13927.784237857744</v>
      </c>
      <c r="F40" s="50">
        <f t="shared" si="19"/>
        <v>13919.350112704356</v>
      </c>
      <c r="G40" s="50">
        <f t="shared" si="19"/>
        <v>13905.177323024547</v>
      </c>
      <c r="H40" s="50">
        <f t="shared" si="19"/>
        <v>13867.811826753981</v>
      </c>
      <c r="I40" s="144">
        <f t="shared" si="24"/>
        <v>3961.8291459398256</v>
      </c>
      <c r="J40" s="50">
        <f t="shared" si="20"/>
        <v>3917.2245684650525</v>
      </c>
      <c r="K40" s="50">
        <f t="shared" si="20"/>
        <v>3919.4843777479955</v>
      </c>
      <c r="L40" s="50">
        <f t="shared" si="20"/>
        <v>3917.1686449714693</v>
      </c>
      <c r="M40" s="50">
        <f t="shared" si="20"/>
        <v>3903.8018994192685</v>
      </c>
      <c r="N40" s="144">
        <f t="shared" si="25"/>
        <v>283409.57428143086</v>
      </c>
      <c r="O40" s="50">
        <f t="shared" si="21"/>
        <v>282052.5011466436</v>
      </c>
      <c r="P40" s="50">
        <f t="shared" si="21"/>
        <v>281881.70110739325</v>
      </c>
      <c r="Q40" s="50">
        <f t="shared" si="21"/>
        <v>281594.68698446121</v>
      </c>
      <c r="R40" s="50">
        <f t="shared" si="21"/>
        <v>280837.99579082167</v>
      </c>
      <c r="S40" s="144">
        <f t="shared" si="26"/>
        <v>1452922.6649035204</v>
      </c>
      <c r="T40" s="50">
        <f t="shared" si="22"/>
        <v>1436564.816247185</v>
      </c>
      <c r="U40" s="50">
        <f t="shared" si="22"/>
        <v>1437393.5567114002</v>
      </c>
      <c r="V40" s="50">
        <f t="shared" si="22"/>
        <v>1436544.3074093896</v>
      </c>
      <c r="W40" s="50">
        <f t="shared" si="22"/>
        <v>1431642.3172292493</v>
      </c>
      <c r="X40" s="50"/>
      <c r="Y40" s="148">
        <f t="shared" si="9"/>
        <v>297404.37094335671</v>
      </c>
      <c r="Z40" s="148">
        <f t="shared" si="10"/>
        <v>295980.28538450133</v>
      </c>
      <c r="AA40" s="148">
        <f t="shared" si="11"/>
        <v>295801.05122009758</v>
      </c>
      <c r="AB40" s="148">
        <f t="shared" si="12"/>
        <v>295499.86430748575</v>
      </c>
      <c r="AC40" s="148">
        <f t="shared" si="13"/>
        <v>294705.80761757563</v>
      </c>
      <c r="AD40" s="148">
        <f t="shared" si="14"/>
        <v>1456884.4940494602</v>
      </c>
      <c r="AE40" s="148">
        <f t="shared" si="15"/>
        <v>1440482.04081565</v>
      </c>
      <c r="AF40" s="148">
        <f t="shared" si="16"/>
        <v>1441313.0410891483</v>
      </c>
      <c r="AG40" s="148">
        <f t="shared" si="17"/>
        <v>1440461.4760543611</v>
      </c>
      <c r="AH40" s="148">
        <f t="shared" si="18"/>
        <v>1435546.1191286684</v>
      </c>
    </row>
    <row r="41" spans="1:34" ht="12.75" customHeight="1">
      <c r="A41" s="110"/>
      <c r="B41" s="112" t="s">
        <v>142</v>
      </c>
      <c r="C41" s="112" t="s">
        <v>128</v>
      </c>
      <c r="D41" s="144">
        <f t="shared" si="23"/>
        <v>20.905990352361062</v>
      </c>
      <c r="E41" s="50">
        <f t="shared" si="19"/>
        <v>20.805884496956409</v>
      </c>
      <c r="F41" s="50">
        <f t="shared" si="19"/>
        <v>20.793285261444328</v>
      </c>
      <c r="G41" s="50">
        <f t="shared" si="19"/>
        <v>20.772113377960071</v>
      </c>
      <c r="H41" s="50">
        <f t="shared" si="19"/>
        <v>20.716295296181944</v>
      </c>
      <c r="I41" s="144">
        <f t="shared" si="24"/>
        <v>90.966667320642358</v>
      </c>
      <c r="J41" s="50">
        <f t="shared" si="20"/>
        <v>89.942511656513389</v>
      </c>
      <c r="K41" s="50">
        <f t="shared" si="20"/>
        <v>89.994398628837843</v>
      </c>
      <c r="L41" s="50">
        <f t="shared" si="20"/>
        <v>89.941227609764084</v>
      </c>
      <c r="M41" s="50">
        <f t="shared" si="20"/>
        <v>89.634316773628484</v>
      </c>
      <c r="N41" s="144">
        <f t="shared" si="25"/>
        <v>150940.11224292405</v>
      </c>
      <c r="O41" s="50">
        <f t="shared" si="21"/>
        <v>150217.3534165647</v>
      </c>
      <c r="P41" s="50">
        <f t="shared" si="21"/>
        <v>150126.3876220572</v>
      </c>
      <c r="Q41" s="50">
        <f t="shared" si="21"/>
        <v>149973.52777587695</v>
      </c>
      <c r="R41" s="50">
        <f t="shared" si="21"/>
        <v>149570.52426411922</v>
      </c>
      <c r="S41" s="144">
        <f t="shared" si="26"/>
        <v>125196.11339870673</v>
      </c>
      <c r="T41" s="50">
        <f t="shared" si="22"/>
        <v>123786.58271630564</v>
      </c>
      <c r="U41" s="50">
        <f t="shared" si="22"/>
        <v>123857.99400862165</v>
      </c>
      <c r="V41" s="50">
        <f t="shared" si="22"/>
        <v>123784.81550126775</v>
      </c>
      <c r="W41" s="50">
        <f t="shared" si="22"/>
        <v>123362.41854009641</v>
      </c>
      <c r="X41" s="50"/>
      <c r="Y41" s="148">
        <f t="shared" si="9"/>
        <v>150961.01823327641</v>
      </c>
      <c r="Z41" s="148">
        <f t="shared" si="10"/>
        <v>150238.15930106165</v>
      </c>
      <c r="AA41" s="148">
        <f t="shared" si="11"/>
        <v>150147.18090731863</v>
      </c>
      <c r="AB41" s="148">
        <f t="shared" si="12"/>
        <v>149994.29988925491</v>
      </c>
      <c r="AC41" s="148">
        <f t="shared" si="13"/>
        <v>149591.2405594154</v>
      </c>
      <c r="AD41" s="148">
        <f t="shared" si="14"/>
        <v>125287.08006602737</v>
      </c>
      <c r="AE41" s="148">
        <f t="shared" si="15"/>
        <v>123876.52522796215</v>
      </c>
      <c r="AF41" s="148">
        <f t="shared" si="16"/>
        <v>123947.98840725049</v>
      </c>
      <c r="AG41" s="148">
        <f t="shared" si="17"/>
        <v>123874.7567288775</v>
      </c>
      <c r="AH41" s="148">
        <f t="shared" si="18"/>
        <v>123452.05285687004</v>
      </c>
    </row>
    <row r="42" spans="1:34" ht="12.75" customHeight="1">
      <c r="A42" s="110"/>
      <c r="B42" s="112" t="s">
        <v>140</v>
      </c>
      <c r="C42" s="112" t="s">
        <v>169</v>
      </c>
      <c r="D42" s="144">
        <f t="shared" si="23"/>
        <v>175.09547253836993</v>
      </c>
      <c r="E42" s="50">
        <f t="shared" si="19"/>
        <v>174.25704863400054</v>
      </c>
      <c r="F42" s="50">
        <f t="shared" si="19"/>
        <v>174.15152533381584</v>
      </c>
      <c r="G42" s="50">
        <f t="shared" si="19"/>
        <v>173.97420290705099</v>
      </c>
      <c r="H42" s="50">
        <f t="shared" si="19"/>
        <v>173.50670563758908</v>
      </c>
      <c r="I42" s="144">
        <f t="shared" si="24"/>
        <v>269.60154085326241</v>
      </c>
      <c r="J42" s="50">
        <f t="shared" si="20"/>
        <v>266.56620985504622</v>
      </c>
      <c r="K42" s="50">
        <f t="shared" si="20"/>
        <v>266.71998934484083</v>
      </c>
      <c r="L42" s="50">
        <f t="shared" si="20"/>
        <v>266.56240427447108</v>
      </c>
      <c r="M42" s="50">
        <f t="shared" si="20"/>
        <v>265.65280038588338</v>
      </c>
      <c r="N42" s="144">
        <f t="shared" si="25"/>
        <v>1105242.9586886156</v>
      </c>
      <c r="O42" s="50">
        <f t="shared" si="21"/>
        <v>1099950.6338599571</v>
      </c>
      <c r="P42" s="50">
        <f t="shared" si="21"/>
        <v>1099284.5464802212</v>
      </c>
      <c r="Q42" s="50">
        <f t="shared" si="21"/>
        <v>1098165.2464734409</v>
      </c>
      <c r="R42" s="50">
        <f t="shared" si="21"/>
        <v>1095214.2960131671</v>
      </c>
      <c r="S42" s="144">
        <f t="shared" si="26"/>
        <v>902797.81316834036</v>
      </c>
      <c r="T42" s="50">
        <f t="shared" si="22"/>
        <v>892633.59014958877</v>
      </c>
      <c r="U42" s="50">
        <f t="shared" si="22"/>
        <v>893148.54190638254</v>
      </c>
      <c r="V42" s="50">
        <f t="shared" si="22"/>
        <v>892620.84663999977</v>
      </c>
      <c r="W42" s="50">
        <f t="shared" si="22"/>
        <v>889574.91300450417</v>
      </c>
      <c r="X42" s="50"/>
      <c r="Y42" s="148">
        <f t="shared" si="9"/>
        <v>1105418.054161154</v>
      </c>
      <c r="Z42" s="148">
        <f t="shared" si="10"/>
        <v>1100124.8909085912</v>
      </c>
      <c r="AA42" s="148">
        <f t="shared" si="11"/>
        <v>1099458.698005555</v>
      </c>
      <c r="AB42" s="148">
        <f t="shared" si="12"/>
        <v>1098339.2206763478</v>
      </c>
      <c r="AC42" s="148">
        <f t="shared" si="13"/>
        <v>1095387.8027188047</v>
      </c>
      <c r="AD42" s="148">
        <f t="shared" si="14"/>
        <v>903067.41470919363</v>
      </c>
      <c r="AE42" s="148">
        <f t="shared" si="15"/>
        <v>892900.15635944379</v>
      </c>
      <c r="AF42" s="148">
        <f t="shared" si="16"/>
        <v>893415.26189572737</v>
      </c>
      <c r="AG42" s="148">
        <f t="shared" si="17"/>
        <v>892887.40904427425</v>
      </c>
      <c r="AH42" s="148">
        <f t="shared" si="18"/>
        <v>889840.56580489001</v>
      </c>
    </row>
    <row r="43" spans="1:34" ht="12.75" customHeight="1">
      <c r="A43" s="110"/>
      <c r="B43" s="112" t="s">
        <v>138</v>
      </c>
      <c r="C43" s="112" t="s">
        <v>129</v>
      </c>
      <c r="D43" s="144">
        <f t="shared" si="23"/>
        <v>3396.2741525490219</v>
      </c>
      <c r="E43" s="50">
        <f t="shared" si="19"/>
        <v>3380.0114965590733</v>
      </c>
      <c r="F43" s="50">
        <f t="shared" si="19"/>
        <v>3377.9646928826937</v>
      </c>
      <c r="G43" s="50">
        <f t="shared" si="19"/>
        <v>3374.525223169639</v>
      </c>
      <c r="H43" s="50">
        <f t="shared" si="19"/>
        <v>3365.4573194160857</v>
      </c>
      <c r="I43" s="144">
        <f t="shared" si="24"/>
        <v>4954.1688216238617</v>
      </c>
      <c r="J43" s="50">
        <f t="shared" si="20"/>
        <v>4898.3919067476381</v>
      </c>
      <c r="K43" s="50">
        <f t="shared" si="20"/>
        <v>4901.2177420575335</v>
      </c>
      <c r="L43" s="50">
        <f t="shared" si="20"/>
        <v>4898.3219758096538</v>
      </c>
      <c r="M43" s="50">
        <f t="shared" si="20"/>
        <v>4881.6071929096497</v>
      </c>
      <c r="N43" s="144">
        <f t="shared" si="25"/>
        <v>12714712.212135196</v>
      </c>
      <c r="O43" s="50">
        <f t="shared" si="21"/>
        <v>12653829.320640126</v>
      </c>
      <c r="P43" s="50">
        <f t="shared" si="21"/>
        <v>12646166.653101826</v>
      </c>
      <c r="Q43" s="50">
        <f t="shared" si="21"/>
        <v>12633290.228643859</v>
      </c>
      <c r="R43" s="50">
        <f t="shared" si="21"/>
        <v>12599342.501983678</v>
      </c>
      <c r="S43" s="144">
        <f t="shared" si="26"/>
        <v>9377690.503245119</v>
      </c>
      <c r="T43" s="50">
        <f t="shared" si="22"/>
        <v>9272111.0077196471</v>
      </c>
      <c r="U43" s="50">
        <f t="shared" si="22"/>
        <v>9277459.9996299911</v>
      </c>
      <c r="V43" s="50">
        <f t="shared" si="22"/>
        <v>9271978.6362328008</v>
      </c>
      <c r="W43" s="50">
        <f t="shared" si="22"/>
        <v>9240339.4114689995</v>
      </c>
      <c r="X43" s="50"/>
      <c r="Y43" s="148">
        <f t="shared" si="9"/>
        <v>12718108.486287745</v>
      </c>
      <c r="Z43" s="148">
        <f t="shared" si="10"/>
        <v>12657209.332136685</v>
      </c>
      <c r="AA43" s="148">
        <f t="shared" si="11"/>
        <v>12649544.617794709</v>
      </c>
      <c r="AB43" s="148">
        <f t="shared" si="12"/>
        <v>12636664.753867028</v>
      </c>
      <c r="AC43" s="148">
        <f t="shared" si="13"/>
        <v>12602707.959303094</v>
      </c>
      <c r="AD43" s="148">
        <f t="shared" si="14"/>
        <v>9382644.6720667426</v>
      </c>
      <c r="AE43" s="148">
        <f t="shared" si="15"/>
        <v>9277009.3996263947</v>
      </c>
      <c r="AF43" s="148">
        <f t="shared" si="16"/>
        <v>9282361.2173720486</v>
      </c>
      <c r="AG43" s="148">
        <f t="shared" si="17"/>
        <v>9276876.9582086112</v>
      </c>
      <c r="AH43" s="148">
        <f t="shared" si="18"/>
        <v>9245221.0186619088</v>
      </c>
    </row>
    <row r="44" spans="1:34" ht="12.75" customHeight="1">
      <c r="A44" s="110"/>
      <c r="B44" s="112" t="s">
        <v>145</v>
      </c>
      <c r="C44" s="112" t="s">
        <v>130</v>
      </c>
      <c r="D44" s="144">
        <f t="shared" si="23"/>
        <v>35892.412607891347</v>
      </c>
      <c r="E44" s="50">
        <f t="shared" si="19"/>
        <v>35720.546046867894</v>
      </c>
      <c r="F44" s="50">
        <f t="shared" si="19"/>
        <v>35698.915071634394</v>
      </c>
      <c r="G44" s="50">
        <f t="shared" si="19"/>
        <v>35662.56616087268</v>
      </c>
      <c r="H44" s="50">
        <f t="shared" si="19"/>
        <v>35566.734985769544</v>
      </c>
      <c r="I44" s="144">
        <f t="shared" si="24"/>
        <v>306.99841646695091</v>
      </c>
      <c r="J44" s="50">
        <f t="shared" si="20"/>
        <v>303.54204968597395</v>
      </c>
      <c r="K44" s="50">
        <f t="shared" si="20"/>
        <v>303.71716018312696</v>
      </c>
      <c r="L44" s="50">
        <f t="shared" si="20"/>
        <v>303.53771622702334</v>
      </c>
      <c r="M44" s="50">
        <f t="shared" si="20"/>
        <v>302.50193967869643</v>
      </c>
      <c r="N44" s="144">
        <f t="shared" si="25"/>
        <v>59926.334173022646</v>
      </c>
      <c r="O44" s="50">
        <f t="shared" si="21"/>
        <v>59639.38402894693</v>
      </c>
      <c r="P44" s="50">
        <f t="shared" si="21"/>
        <v>59603.26873448366</v>
      </c>
      <c r="Q44" s="50">
        <f t="shared" si="21"/>
        <v>59542.580226387872</v>
      </c>
      <c r="R44" s="50">
        <f t="shared" si="21"/>
        <v>59382.579529690171</v>
      </c>
      <c r="S44" s="144">
        <f t="shared" si="26"/>
        <v>413222.85441226943</v>
      </c>
      <c r="T44" s="50">
        <f t="shared" si="22"/>
        <v>408570.55110866326</v>
      </c>
      <c r="U44" s="50">
        <f t="shared" si="22"/>
        <v>408806.2515409452</v>
      </c>
      <c r="V44" s="50">
        <f t="shared" si="22"/>
        <v>408564.71823076881</v>
      </c>
      <c r="W44" s="50">
        <f t="shared" si="22"/>
        <v>407170.55292282172</v>
      </c>
      <c r="X44" s="50"/>
      <c r="Y44" s="148">
        <f t="shared" si="9"/>
        <v>95818.746780913993</v>
      </c>
      <c r="Z44" s="148">
        <f t="shared" si="10"/>
        <v>95359.930075814831</v>
      </c>
      <c r="AA44" s="148">
        <f t="shared" si="11"/>
        <v>95302.183806118061</v>
      </c>
      <c r="AB44" s="148">
        <f t="shared" si="12"/>
        <v>95205.146387260553</v>
      </c>
      <c r="AC44" s="148">
        <f t="shared" si="13"/>
        <v>94949.314515459715</v>
      </c>
      <c r="AD44" s="148">
        <f t="shared" si="14"/>
        <v>413529.85282873636</v>
      </c>
      <c r="AE44" s="148">
        <f t="shared" si="15"/>
        <v>408874.09315834922</v>
      </c>
      <c r="AF44" s="148">
        <f t="shared" si="16"/>
        <v>409109.96870112832</v>
      </c>
      <c r="AG44" s="148">
        <f t="shared" si="17"/>
        <v>408868.25594699581</v>
      </c>
      <c r="AH44" s="148">
        <f t="shared" si="18"/>
        <v>407473.0548625004</v>
      </c>
    </row>
    <row r="45" spans="1:34" ht="12.75" customHeight="1">
      <c r="A45" s="110"/>
      <c r="B45" s="112" t="s">
        <v>139</v>
      </c>
      <c r="C45" s="112" t="s">
        <v>134</v>
      </c>
      <c r="D45" s="144">
        <f t="shared" si="23"/>
        <v>5591.4129084784099</v>
      </c>
      <c r="E45" s="50">
        <f t="shared" si="19"/>
        <v>5564.6390908936028</v>
      </c>
      <c r="F45" s="50">
        <f t="shared" si="19"/>
        <v>5561.2693616010956</v>
      </c>
      <c r="G45" s="50">
        <f t="shared" si="19"/>
        <v>5555.6068342290164</v>
      </c>
      <c r="H45" s="50">
        <f t="shared" si="19"/>
        <v>5540.6780058061395</v>
      </c>
      <c r="I45" s="144">
        <f t="shared" si="24"/>
        <v>4.184856352072025E-2</v>
      </c>
      <c r="J45" s="50">
        <f t="shared" si="20"/>
        <v>4.1377408045557749E-2</v>
      </c>
      <c r="K45" s="50">
        <f t="shared" si="20"/>
        <v>4.1401278275403193E-2</v>
      </c>
      <c r="L45" s="50">
        <f t="shared" si="20"/>
        <v>4.1376817329050984E-2</v>
      </c>
      <c r="M45" s="50">
        <f t="shared" si="20"/>
        <v>4.1235625197916341E-2</v>
      </c>
      <c r="N45" s="144">
        <f t="shared" si="25"/>
        <v>1326.8552941374426</v>
      </c>
      <c r="O45" s="50">
        <f t="shared" si="21"/>
        <v>1320.5018049231505</v>
      </c>
      <c r="P45" s="50">
        <f t="shared" si="21"/>
        <v>1319.7021603208368</v>
      </c>
      <c r="Q45" s="50">
        <f t="shared" si="21"/>
        <v>1318.3584293990068</v>
      </c>
      <c r="R45" s="50">
        <f t="shared" si="21"/>
        <v>1314.8157836755747</v>
      </c>
      <c r="S45" s="144">
        <f t="shared" si="26"/>
        <v>1569.0163478810905</v>
      </c>
      <c r="T45" s="50">
        <f t="shared" si="22"/>
        <v>1551.3514489997317</v>
      </c>
      <c r="U45" s="50">
        <f t="shared" si="22"/>
        <v>1552.2464087714484</v>
      </c>
      <c r="V45" s="50">
        <f t="shared" si="22"/>
        <v>1551.3293014329311</v>
      </c>
      <c r="W45" s="50">
        <f t="shared" si="22"/>
        <v>1546.035624821242</v>
      </c>
      <c r="X45" s="50"/>
      <c r="Y45" s="148">
        <f t="shared" si="9"/>
        <v>6918.2682026158527</v>
      </c>
      <c r="Z45" s="148">
        <f t="shared" si="10"/>
        <v>6885.1408958167531</v>
      </c>
      <c r="AA45" s="148">
        <f t="shared" si="11"/>
        <v>6880.9715219219324</v>
      </c>
      <c r="AB45" s="148">
        <f t="shared" si="12"/>
        <v>6873.9652636280234</v>
      </c>
      <c r="AC45" s="148">
        <f t="shared" si="13"/>
        <v>6855.493789481714</v>
      </c>
      <c r="AD45" s="148">
        <f t="shared" si="14"/>
        <v>1569.0581964446112</v>
      </c>
      <c r="AE45" s="148">
        <f t="shared" si="15"/>
        <v>1551.3928264077772</v>
      </c>
      <c r="AF45" s="148">
        <f t="shared" si="16"/>
        <v>1552.2878100497237</v>
      </c>
      <c r="AG45" s="148">
        <f t="shared" si="17"/>
        <v>1551.3706782502602</v>
      </c>
      <c r="AH45" s="148">
        <f t="shared" si="18"/>
        <v>1546.0768604464399</v>
      </c>
    </row>
    <row r="46" spans="1:34" ht="12.75" customHeight="1">
      <c r="A46" s="110"/>
      <c r="B46" s="112" t="s">
        <v>143</v>
      </c>
      <c r="C46" s="112" t="s">
        <v>133</v>
      </c>
      <c r="D46" s="144">
        <f t="shared" si="23"/>
        <v>64.546590406840025</v>
      </c>
      <c r="E46" s="50">
        <f t="shared" si="19"/>
        <v>64.237516713739382</v>
      </c>
      <c r="F46" s="50">
        <f t="shared" si="19"/>
        <v>64.198616968722234</v>
      </c>
      <c r="G46" s="50">
        <f t="shared" si="19"/>
        <v>64.133249441598821</v>
      </c>
      <c r="H46" s="50">
        <f t="shared" si="19"/>
        <v>63.960912862412492</v>
      </c>
      <c r="I46" s="144">
        <f t="shared" si="24"/>
        <v>87.372390323903488</v>
      </c>
      <c r="J46" s="50">
        <f t="shared" si="20"/>
        <v>86.388701121315677</v>
      </c>
      <c r="K46" s="50">
        <f t="shared" si="20"/>
        <v>86.438537934427416</v>
      </c>
      <c r="L46" s="50">
        <f t="shared" si="20"/>
        <v>86.387467809850278</v>
      </c>
      <c r="M46" s="50">
        <f t="shared" si="20"/>
        <v>86.092683641546586</v>
      </c>
      <c r="N46" s="144">
        <f t="shared" si="25"/>
        <v>233727.63618670151</v>
      </c>
      <c r="O46" s="50">
        <f t="shared" si="21"/>
        <v>232608.45912032854</v>
      </c>
      <c r="P46" s="50">
        <f t="shared" si="21"/>
        <v>232467.6004724307</v>
      </c>
      <c r="Q46" s="50">
        <f t="shared" si="21"/>
        <v>232230.90016802074</v>
      </c>
      <c r="R46" s="50">
        <f t="shared" si="21"/>
        <v>231606.85758067667</v>
      </c>
      <c r="S46" s="144">
        <f t="shared" si="26"/>
        <v>150727.23328989401</v>
      </c>
      <c r="T46" s="50">
        <f t="shared" si="22"/>
        <v>149030.25840602571</v>
      </c>
      <c r="U46" s="50">
        <f t="shared" si="22"/>
        <v>149116.23253273175</v>
      </c>
      <c r="V46" s="50">
        <f t="shared" si="22"/>
        <v>149028.13080456859</v>
      </c>
      <c r="W46" s="50">
        <f t="shared" si="22"/>
        <v>148519.59484782798</v>
      </c>
      <c r="X46" s="50"/>
      <c r="Y46" s="148">
        <f t="shared" si="9"/>
        <v>233792.18277710833</v>
      </c>
      <c r="Z46" s="148">
        <f t="shared" si="10"/>
        <v>232672.69663704227</v>
      </c>
      <c r="AA46" s="148">
        <f t="shared" si="11"/>
        <v>232531.79908939943</v>
      </c>
      <c r="AB46" s="148">
        <f t="shared" si="12"/>
        <v>232295.03341746234</v>
      </c>
      <c r="AC46" s="148">
        <f t="shared" si="13"/>
        <v>231670.81849353909</v>
      </c>
      <c r="AD46" s="148">
        <f t="shared" si="14"/>
        <v>150814.60568021791</v>
      </c>
      <c r="AE46" s="148">
        <f t="shared" si="15"/>
        <v>149116.64710714703</v>
      </c>
      <c r="AF46" s="148">
        <f t="shared" si="16"/>
        <v>149202.67107066617</v>
      </c>
      <c r="AG46" s="148">
        <f t="shared" si="17"/>
        <v>149114.51827237842</v>
      </c>
      <c r="AH46" s="148">
        <f t="shared" si="18"/>
        <v>148605.68753146954</v>
      </c>
    </row>
    <row r="47" spans="1:34" ht="12.75" customHeight="1">
      <c r="A47" s="110"/>
      <c r="B47" s="112" t="s">
        <v>148</v>
      </c>
      <c r="C47" s="112" t="s">
        <v>132</v>
      </c>
      <c r="D47" s="144">
        <f t="shared" si="23"/>
        <v>300.21815991843835</v>
      </c>
      <c r="E47" s="50">
        <f t="shared" ref="E47:H57" si="27">D47*((1+(INDEX(component_growth,MATCH($B47,comp_vol_g_code,0),MATCH(E$5,component_growth_years,0))*INDEX(CVE_pay_1617,MATCH($B47,CVE_comp_code,0))))*(INDEX(Opex_pchange_pay,,MATCH(E$5,opex_pchange_years,0))))*(1-QoS_repair_efficiency)</f>
        <v>298.78060086478405</v>
      </c>
      <c r="F47" s="50">
        <f t="shared" si="27"/>
        <v>298.5996709380949</v>
      </c>
      <c r="G47" s="50">
        <f t="shared" si="27"/>
        <v>298.2956344492934</v>
      </c>
      <c r="H47" s="50">
        <f t="shared" si="27"/>
        <v>297.49406506563042</v>
      </c>
      <c r="I47" s="144">
        <f t="shared" si="24"/>
        <v>590.83367712665279</v>
      </c>
      <c r="J47" s="50">
        <f t="shared" ref="J47:M58" si="28">I47*((1+(INDEX(component_growth,MATCH($B47,comp_vol_g_code,0),MATCH(J$5,component_growth_years,0))*INDEX(CVE_non_pay_1617,MATCH($B47,CVE_comp_code,0))))*(INDEX(Opex_pchange_nonpay,,MATCH(J$5,opex_pchange_years,0))))*(1-QoS_repair_efficiency)</f>
        <v>584.18172784885303</v>
      </c>
      <c r="K47" s="50">
        <f t="shared" si="28"/>
        <v>584.51873668468693</v>
      </c>
      <c r="L47" s="50">
        <f t="shared" si="28"/>
        <v>584.17338789219798</v>
      </c>
      <c r="M47" s="50">
        <f t="shared" si="28"/>
        <v>582.17998455881173</v>
      </c>
      <c r="N47" s="144">
        <f t="shared" si="25"/>
        <v>2963118.1128201294</v>
      </c>
      <c r="O47" s="50">
        <f t="shared" ref="O47:R58" si="29">N47*((1+(INDEX(component_growth,MATCH($B47,comp_vol_g_code,0),MATCH(O$5,component_growth_years,0))*INDEX(CVE_pay_1617,MATCH($B47,CVE_comp_code,0))))*(INDEX(Opex_pchange_pay,,MATCH(O$5,opex_pchange_years,0))))*(1-QoS_repair_efficiency)</f>
        <v>2948929.5731552108</v>
      </c>
      <c r="P47" s="50">
        <f t="shared" si="29"/>
        <v>2947143.8159476207</v>
      </c>
      <c r="Q47" s="50">
        <f t="shared" si="29"/>
        <v>2944143.0113754692</v>
      </c>
      <c r="R47" s="50">
        <f t="shared" si="29"/>
        <v>2936231.6153424676</v>
      </c>
      <c r="S47" s="144">
        <f t="shared" si="26"/>
        <v>725023.49705565127</v>
      </c>
      <c r="T47" s="50">
        <f t="shared" ref="T47:W58" si="30">S47*((1+(INDEX(component_growth,MATCH($B47,comp_vol_g_code,0),MATCH(T$5,component_growth_years,0))*INDEX(CVE_non_pay_1617,MATCH($B47,CVE_comp_code,0))))*(INDEX(Opex_pchange_nonpay,,MATCH(T$5,opex_pchange_years,0))))*(1-QoS_repair_efficiency)</f>
        <v>716860.7607148902</v>
      </c>
      <c r="U47" s="50">
        <f t="shared" si="30"/>
        <v>717274.31081224279</v>
      </c>
      <c r="V47" s="50">
        <f t="shared" si="30"/>
        <v>716850.52659186476</v>
      </c>
      <c r="W47" s="50">
        <f t="shared" si="30"/>
        <v>714404.38258930424</v>
      </c>
      <c r="X47" s="50"/>
      <c r="Y47" s="148">
        <f t="shared" si="9"/>
        <v>2963418.3309800476</v>
      </c>
      <c r="Z47" s="148">
        <f t="shared" si="10"/>
        <v>2949228.3537560757</v>
      </c>
      <c r="AA47" s="148">
        <f t="shared" si="11"/>
        <v>2947442.4156185589</v>
      </c>
      <c r="AB47" s="148">
        <f t="shared" si="12"/>
        <v>2944441.3070099186</v>
      </c>
      <c r="AC47" s="148">
        <f t="shared" si="13"/>
        <v>2936529.109407533</v>
      </c>
      <c r="AD47" s="148">
        <f t="shared" si="14"/>
        <v>725614.33073277795</v>
      </c>
      <c r="AE47" s="148">
        <f t="shared" si="15"/>
        <v>717444.94244273903</v>
      </c>
      <c r="AF47" s="148">
        <f t="shared" si="16"/>
        <v>717858.82954892749</v>
      </c>
      <c r="AG47" s="148">
        <f t="shared" si="17"/>
        <v>717434.69997975696</v>
      </c>
      <c r="AH47" s="148">
        <f t="shared" si="18"/>
        <v>714986.56257386308</v>
      </c>
    </row>
    <row r="48" spans="1:34" ht="12.75" customHeight="1">
      <c r="A48" s="110"/>
      <c r="B48" s="112" t="s">
        <v>131</v>
      </c>
      <c r="C48" s="112" t="s">
        <v>123</v>
      </c>
      <c r="D48" s="144">
        <f t="shared" si="23"/>
        <v>-12.699692783089191</v>
      </c>
      <c r="E48" s="50">
        <f t="shared" si="27"/>
        <v>-12.63888181034884</v>
      </c>
      <c r="F48" s="50">
        <f t="shared" si="27"/>
        <v>-12.631228194442183</v>
      </c>
      <c r="G48" s="50">
        <f t="shared" si="27"/>
        <v>-12.618366980438083</v>
      </c>
      <c r="H48" s="50">
        <f t="shared" si="27"/>
        <v>-12.584459354997918</v>
      </c>
      <c r="I48" s="144">
        <f t="shared" si="24"/>
        <v>-1139.3409849272202</v>
      </c>
      <c r="J48" s="50">
        <f t="shared" si="28"/>
        <v>-1126.5136212625221</v>
      </c>
      <c r="K48" s="50">
        <f t="shared" si="28"/>
        <v>-1127.1634961660916</v>
      </c>
      <c r="L48" s="50">
        <f t="shared" si="28"/>
        <v>-1126.4975388102225</v>
      </c>
      <c r="M48" s="50">
        <f t="shared" si="28"/>
        <v>-1122.6535363351727</v>
      </c>
      <c r="N48" s="144">
        <f t="shared" si="25"/>
        <v>-273465.39630871819</v>
      </c>
      <c r="O48" s="50">
        <f t="shared" si="29"/>
        <v>-272155.93969079887</v>
      </c>
      <c r="P48" s="50">
        <f t="shared" si="29"/>
        <v>-271991.13262476533</v>
      </c>
      <c r="Q48" s="50">
        <f t="shared" si="29"/>
        <v>-271714.1891549732</v>
      </c>
      <c r="R48" s="50">
        <f t="shared" si="29"/>
        <v>-270984.04848249728</v>
      </c>
      <c r="S48" s="144">
        <f t="shared" si="26"/>
        <v>-27607.018125189719</v>
      </c>
      <c r="T48" s="50">
        <f t="shared" si="30"/>
        <v>-27296.202253668744</v>
      </c>
      <c r="U48" s="50">
        <f t="shared" si="30"/>
        <v>-27311.949170947501</v>
      </c>
      <c r="V48" s="50">
        <f t="shared" si="30"/>
        <v>-27295.812564753825</v>
      </c>
      <c r="W48" s="50">
        <f t="shared" si="30"/>
        <v>-27202.669732708029</v>
      </c>
      <c r="X48" s="50"/>
      <c r="Y48" s="148">
        <f t="shared" si="9"/>
        <v>-273478.09600150125</v>
      </c>
      <c r="Z48" s="148">
        <f t="shared" si="10"/>
        <v>-272168.57857260923</v>
      </c>
      <c r="AA48" s="148">
        <f t="shared" si="11"/>
        <v>-272003.76385295979</v>
      </c>
      <c r="AB48" s="148">
        <f t="shared" si="12"/>
        <v>-271726.80752195365</v>
      </c>
      <c r="AC48" s="148">
        <f t="shared" si="13"/>
        <v>-270996.63294185227</v>
      </c>
      <c r="AD48" s="148">
        <f t="shared" si="14"/>
        <v>-28746.35911011694</v>
      </c>
      <c r="AE48" s="148">
        <f t="shared" si="15"/>
        <v>-28422.715874931266</v>
      </c>
      <c r="AF48" s="148">
        <f t="shared" si="16"/>
        <v>-28439.112667113593</v>
      </c>
      <c r="AG48" s="148">
        <f t="shared" si="17"/>
        <v>-28422.310103564047</v>
      </c>
      <c r="AH48" s="148">
        <f t="shared" si="18"/>
        <v>-28325.323269043201</v>
      </c>
    </row>
    <row r="49" spans="1:34" ht="12.75" customHeight="1">
      <c r="A49" s="110"/>
      <c r="B49" s="112" t="s">
        <v>137</v>
      </c>
      <c r="C49" s="112" t="s">
        <v>170</v>
      </c>
      <c r="D49" s="144">
        <f t="shared" si="23"/>
        <v>34.99902440024708</v>
      </c>
      <c r="E49" s="50">
        <f t="shared" si="27"/>
        <v>34.831435722702352</v>
      </c>
      <c r="F49" s="50">
        <f t="shared" si="27"/>
        <v>34.810343158146473</v>
      </c>
      <c r="G49" s="50">
        <f t="shared" si="27"/>
        <v>34.774898998162868</v>
      </c>
      <c r="H49" s="50">
        <f t="shared" si="27"/>
        <v>34.681453130581325</v>
      </c>
      <c r="I49" s="144">
        <f t="shared" si="24"/>
        <v>1777.7792051078641</v>
      </c>
      <c r="J49" s="50">
        <f t="shared" si="28"/>
        <v>1757.7639325238508</v>
      </c>
      <c r="K49" s="50">
        <f t="shared" si="28"/>
        <v>1758.777969677584</v>
      </c>
      <c r="L49" s="50">
        <f t="shared" si="28"/>
        <v>1757.7388381494327</v>
      </c>
      <c r="M49" s="50">
        <f t="shared" si="28"/>
        <v>1751.7408202119291</v>
      </c>
      <c r="N49" s="144">
        <f t="shared" si="25"/>
        <v>760564.03629496682</v>
      </c>
      <c r="O49" s="50">
        <f t="shared" si="29"/>
        <v>756922.16560814122</v>
      </c>
      <c r="P49" s="50">
        <f t="shared" si="29"/>
        <v>756463.80294491444</v>
      </c>
      <c r="Q49" s="50">
        <f t="shared" si="29"/>
        <v>755693.5656642426</v>
      </c>
      <c r="R49" s="50">
        <f t="shared" si="29"/>
        <v>753662.89288290648</v>
      </c>
      <c r="S49" s="144">
        <f t="shared" si="26"/>
        <v>1293247.6383406441</v>
      </c>
      <c r="T49" s="50">
        <f t="shared" si="30"/>
        <v>1278687.5040305743</v>
      </c>
      <c r="U49" s="50">
        <f t="shared" si="30"/>
        <v>1279425.1665875935</v>
      </c>
      <c r="V49" s="50">
        <f t="shared" si="30"/>
        <v>1278669.2490974767</v>
      </c>
      <c r="W49" s="50">
        <f t="shared" si="30"/>
        <v>1274305.9836761497</v>
      </c>
      <c r="X49" s="50"/>
      <c r="Y49" s="148">
        <f t="shared" si="9"/>
        <v>760599.03531936707</v>
      </c>
      <c r="Z49" s="148">
        <f t="shared" si="10"/>
        <v>756956.99704386387</v>
      </c>
      <c r="AA49" s="148">
        <f t="shared" si="11"/>
        <v>756498.61328807264</v>
      </c>
      <c r="AB49" s="148">
        <f t="shared" si="12"/>
        <v>755728.34056324081</v>
      </c>
      <c r="AC49" s="148">
        <f t="shared" si="13"/>
        <v>753697.57433603704</v>
      </c>
      <c r="AD49" s="148">
        <f t="shared" si="14"/>
        <v>1295025.4175457519</v>
      </c>
      <c r="AE49" s="148">
        <f t="shared" si="15"/>
        <v>1280445.2679630981</v>
      </c>
      <c r="AF49" s="148">
        <f t="shared" si="16"/>
        <v>1281183.9445572712</v>
      </c>
      <c r="AG49" s="148">
        <f t="shared" si="17"/>
        <v>1280426.9879356262</v>
      </c>
      <c r="AH49" s="148">
        <f t="shared" si="18"/>
        <v>1276057.7244963616</v>
      </c>
    </row>
    <row r="50" spans="1:34" ht="12.75" customHeight="1">
      <c r="A50" s="110"/>
      <c r="B50" s="112" t="s">
        <v>91</v>
      </c>
      <c r="C50" s="112" t="s">
        <v>171</v>
      </c>
      <c r="D50" s="144">
        <f t="shared" si="23"/>
        <v>0</v>
      </c>
      <c r="E50" s="50">
        <f t="shared" si="27"/>
        <v>0</v>
      </c>
      <c r="F50" s="50">
        <f t="shared" si="27"/>
        <v>0</v>
      </c>
      <c r="G50" s="50">
        <f t="shared" si="27"/>
        <v>0</v>
      </c>
      <c r="H50" s="50">
        <f t="shared" si="27"/>
        <v>0</v>
      </c>
      <c r="I50" s="144">
        <f t="shared" si="24"/>
        <v>-3.704453502025864</v>
      </c>
      <c r="J50" s="50">
        <f t="shared" si="28"/>
        <v>-3.6627466092886687</v>
      </c>
      <c r="K50" s="50">
        <f t="shared" si="28"/>
        <v>-3.6648596126776938</v>
      </c>
      <c r="L50" s="50">
        <f t="shared" si="28"/>
        <v>-3.6626943188001047</v>
      </c>
      <c r="M50" s="50">
        <f t="shared" si="28"/>
        <v>-3.6501959283982153</v>
      </c>
      <c r="N50" s="144">
        <f t="shared" si="25"/>
        <v>0</v>
      </c>
      <c r="O50" s="50">
        <f t="shared" si="29"/>
        <v>0</v>
      </c>
      <c r="P50" s="50">
        <f t="shared" si="29"/>
        <v>0</v>
      </c>
      <c r="Q50" s="50">
        <f t="shared" si="29"/>
        <v>0</v>
      </c>
      <c r="R50" s="50">
        <f t="shared" si="29"/>
        <v>0</v>
      </c>
      <c r="S50" s="144">
        <f t="shared" si="26"/>
        <v>7.5821701827118497</v>
      </c>
      <c r="T50" s="50">
        <f t="shared" si="30"/>
        <v>7.4968056995694408</v>
      </c>
      <c r="U50" s="50">
        <f t="shared" si="30"/>
        <v>7.5011305348746946</v>
      </c>
      <c r="V50" s="50">
        <f t="shared" si="30"/>
        <v>7.4966986728830438</v>
      </c>
      <c r="W50" s="50">
        <f t="shared" si="30"/>
        <v>7.4711173224934999</v>
      </c>
      <c r="X50" s="50"/>
      <c r="Y50" s="148">
        <f t="shared" si="9"/>
        <v>0</v>
      </c>
      <c r="Z50" s="148">
        <f t="shared" si="10"/>
        <v>0</v>
      </c>
      <c r="AA50" s="148">
        <f t="shared" si="11"/>
        <v>0</v>
      </c>
      <c r="AB50" s="148">
        <f t="shared" si="12"/>
        <v>0</v>
      </c>
      <c r="AC50" s="148">
        <f t="shared" si="13"/>
        <v>0</v>
      </c>
      <c r="AD50" s="148">
        <f t="shared" si="14"/>
        <v>3.8777166806859857</v>
      </c>
      <c r="AE50" s="148">
        <f t="shared" si="15"/>
        <v>3.8340590902807721</v>
      </c>
      <c r="AF50" s="148">
        <f t="shared" si="16"/>
        <v>3.8362709221970008</v>
      </c>
      <c r="AG50" s="148">
        <f t="shared" si="17"/>
        <v>3.8340043540829392</v>
      </c>
      <c r="AH50" s="148">
        <f t="shared" si="18"/>
        <v>3.8209213940952846</v>
      </c>
    </row>
    <row r="51" spans="1:34" ht="12.75" customHeight="1">
      <c r="A51" s="110"/>
      <c r="B51" s="112" t="s">
        <v>103</v>
      </c>
      <c r="C51" s="112" t="s">
        <v>172</v>
      </c>
      <c r="D51" s="144">
        <f t="shared" si="23"/>
        <v>8.750653735865152E-4</v>
      </c>
      <c r="E51" s="50">
        <f t="shared" si="27"/>
        <v>8.7087522682563825E-4</v>
      </c>
      <c r="F51" s="50">
        <f t="shared" si="27"/>
        <v>8.703478586146871E-4</v>
      </c>
      <c r="G51" s="50">
        <f t="shared" si="27"/>
        <v>8.6946166370985745E-4</v>
      </c>
      <c r="H51" s="50">
        <f t="shared" si="27"/>
        <v>8.6712527735547729E-4</v>
      </c>
      <c r="I51" s="144">
        <f t="shared" si="24"/>
        <v>-167.73022345621806</v>
      </c>
      <c r="J51" s="50">
        <f t="shared" si="28"/>
        <v>-165.84181901689965</v>
      </c>
      <c r="K51" s="50">
        <f t="shared" si="28"/>
        <v>-165.93749157168031</v>
      </c>
      <c r="L51" s="50">
        <f t="shared" si="28"/>
        <v>-165.83945140847194</v>
      </c>
      <c r="M51" s="50">
        <f t="shared" si="28"/>
        <v>-165.27354936278408</v>
      </c>
      <c r="N51" s="144">
        <f t="shared" si="25"/>
        <v>23.611119312584506</v>
      </c>
      <c r="O51" s="50">
        <f t="shared" si="29"/>
        <v>23.498060267975283</v>
      </c>
      <c r="P51" s="50">
        <f t="shared" si="29"/>
        <v>23.483830755385391</v>
      </c>
      <c r="Q51" s="50">
        <f t="shared" si="29"/>
        <v>23.45991933772024</v>
      </c>
      <c r="R51" s="50">
        <f t="shared" si="29"/>
        <v>23.396878679686353</v>
      </c>
      <c r="S51" s="144">
        <f t="shared" si="26"/>
        <v>1715.6687692579899</v>
      </c>
      <c r="T51" s="50">
        <f t="shared" si="30"/>
        <v>1696.352772095961</v>
      </c>
      <c r="U51" s="50">
        <f t="shared" si="30"/>
        <v>1697.3313817402457</v>
      </c>
      <c r="V51" s="50">
        <f t="shared" si="30"/>
        <v>1696.3285544460136</v>
      </c>
      <c r="W51" s="50">
        <f t="shared" si="30"/>
        <v>1690.5400898137032</v>
      </c>
      <c r="X51" s="50"/>
      <c r="Y51" s="148">
        <f t="shared" si="9"/>
        <v>23.611994377958094</v>
      </c>
      <c r="Z51" s="148">
        <f t="shared" si="10"/>
        <v>23.49893114320211</v>
      </c>
      <c r="AA51" s="148">
        <f t="shared" si="11"/>
        <v>23.484701103244007</v>
      </c>
      <c r="AB51" s="148">
        <f t="shared" si="12"/>
        <v>23.460788799383952</v>
      </c>
      <c r="AC51" s="148">
        <f t="shared" si="13"/>
        <v>23.397745804963709</v>
      </c>
      <c r="AD51" s="148">
        <f t="shared" si="14"/>
        <v>1547.9385458017719</v>
      </c>
      <c r="AE51" s="148">
        <f t="shared" si="15"/>
        <v>1530.5109530790614</v>
      </c>
      <c r="AF51" s="148">
        <f t="shared" si="16"/>
        <v>1531.3938901685653</v>
      </c>
      <c r="AG51" s="148">
        <f t="shared" si="17"/>
        <v>1530.4891030375418</v>
      </c>
      <c r="AH51" s="148">
        <f t="shared" si="18"/>
        <v>1525.2665404509191</v>
      </c>
    </row>
    <row r="52" spans="1:34" ht="12.75" customHeight="1">
      <c r="A52" s="110"/>
      <c r="B52" s="112" t="s">
        <v>153</v>
      </c>
      <c r="C52" s="112" t="s">
        <v>173</v>
      </c>
      <c r="D52" s="144">
        <f t="shared" si="23"/>
        <v>0.19240688534160152</v>
      </c>
      <c r="E52" s="50">
        <f t="shared" si="27"/>
        <v>0.19148556779011369</v>
      </c>
      <c r="F52" s="50">
        <f t="shared" si="27"/>
        <v>0.19136961156791579</v>
      </c>
      <c r="G52" s="50">
        <f t="shared" si="27"/>
        <v>0.19117475755290086</v>
      </c>
      <c r="H52" s="50">
        <f t="shared" si="27"/>
        <v>0.19066103956682806</v>
      </c>
      <c r="I52" s="144">
        <f t="shared" si="24"/>
        <v>5.1066644547378663</v>
      </c>
      <c r="J52" s="50">
        <f t="shared" si="28"/>
        <v>5.049170655303719</v>
      </c>
      <c r="K52" s="50">
        <f t="shared" si="28"/>
        <v>5.0520834734275182</v>
      </c>
      <c r="L52" s="50">
        <f t="shared" si="28"/>
        <v>5.0490985718022987</v>
      </c>
      <c r="M52" s="50">
        <f t="shared" si="28"/>
        <v>5.0318692865725447</v>
      </c>
      <c r="N52" s="144">
        <f t="shared" si="25"/>
        <v>3121.7489597797853</v>
      </c>
      <c r="O52" s="50">
        <f t="shared" si="29"/>
        <v>3106.800835117418</v>
      </c>
      <c r="P52" s="50">
        <f t="shared" si="29"/>
        <v>3104.9194772055971</v>
      </c>
      <c r="Q52" s="50">
        <f t="shared" si="29"/>
        <v>3101.7580242378317</v>
      </c>
      <c r="R52" s="50">
        <f t="shared" si="29"/>
        <v>3093.4230907670481</v>
      </c>
      <c r="S52" s="144">
        <f t="shared" si="26"/>
        <v>24280.81024667338</v>
      </c>
      <c r="T52" s="50">
        <f t="shared" si="30"/>
        <v>24007.442758600879</v>
      </c>
      <c r="U52" s="50">
        <f t="shared" si="30"/>
        <v>24021.292422069844</v>
      </c>
      <c r="V52" s="50">
        <f t="shared" si="30"/>
        <v>24007.100021020331</v>
      </c>
      <c r="W52" s="50">
        <f t="shared" si="30"/>
        <v>23925.179423131558</v>
      </c>
      <c r="X52" s="50"/>
      <c r="Y52" s="148">
        <f t="shared" si="9"/>
        <v>3121.9413666651271</v>
      </c>
      <c r="Z52" s="148">
        <f t="shared" si="10"/>
        <v>3106.9923206852081</v>
      </c>
      <c r="AA52" s="148">
        <f t="shared" si="11"/>
        <v>3105.1108468171651</v>
      </c>
      <c r="AB52" s="148">
        <f t="shared" si="12"/>
        <v>3101.9491989953844</v>
      </c>
      <c r="AC52" s="148">
        <f t="shared" si="13"/>
        <v>3093.6137518066148</v>
      </c>
      <c r="AD52" s="148">
        <f t="shared" si="14"/>
        <v>24285.916911128119</v>
      </c>
      <c r="AE52" s="148">
        <f t="shared" si="15"/>
        <v>24012.491929256183</v>
      </c>
      <c r="AF52" s="148">
        <f t="shared" si="16"/>
        <v>24026.344505543271</v>
      </c>
      <c r="AG52" s="148">
        <f t="shared" si="17"/>
        <v>24012.149119592134</v>
      </c>
      <c r="AH52" s="148">
        <f t="shared" si="18"/>
        <v>23930.211292418131</v>
      </c>
    </row>
    <row r="53" spans="1:34" ht="12.75" customHeight="1">
      <c r="A53" s="110"/>
      <c r="B53" s="112" t="s">
        <v>102</v>
      </c>
      <c r="C53" s="112" t="s">
        <v>69</v>
      </c>
      <c r="D53" s="144">
        <f t="shared" si="23"/>
        <v>74.134961845420563</v>
      </c>
      <c r="E53" s="50">
        <f t="shared" si="27"/>
        <v>73.779975372842912</v>
      </c>
      <c r="F53" s="50">
        <f t="shared" si="27"/>
        <v>73.735297085508662</v>
      </c>
      <c r="G53" s="50">
        <f t="shared" si="27"/>
        <v>73.660219237109871</v>
      </c>
      <c r="H53" s="50">
        <f t="shared" si="27"/>
        <v>73.46228212467652</v>
      </c>
      <c r="I53" s="144">
        <f t="shared" si="24"/>
        <v>-155.47817539479843</v>
      </c>
      <c r="J53" s="50">
        <f t="shared" si="28"/>
        <v>-153.72771164066586</v>
      </c>
      <c r="K53" s="50">
        <f t="shared" si="28"/>
        <v>-153.81639568308913</v>
      </c>
      <c r="L53" s="50">
        <f t="shared" si="28"/>
        <v>-153.72551697693262</v>
      </c>
      <c r="M53" s="50">
        <f t="shared" si="28"/>
        <v>-153.20095190033092</v>
      </c>
      <c r="N53" s="144">
        <f t="shared" si="25"/>
        <v>28.032266595590464</v>
      </c>
      <c r="O53" s="50">
        <f t="shared" si="29"/>
        <v>27.898037411553464</v>
      </c>
      <c r="P53" s="50">
        <f t="shared" si="29"/>
        <v>27.881143443708716</v>
      </c>
      <c r="Q53" s="50">
        <f t="shared" si="29"/>
        <v>27.852754648336752</v>
      </c>
      <c r="R53" s="50">
        <f t="shared" si="29"/>
        <v>27.777909720022596</v>
      </c>
      <c r="S53" s="144">
        <f t="shared" si="26"/>
        <v>3150.704530369318</v>
      </c>
      <c r="T53" s="50">
        <f t="shared" si="30"/>
        <v>3115.2320657202554</v>
      </c>
      <c r="U53" s="50">
        <f t="shared" si="30"/>
        <v>3117.0292132203781</v>
      </c>
      <c r="V53" s="50">
        <f t="shared" si="30"/>
        <v>3115.1875917164316</v>
      </c>
      <c r="W53" s="50">
        <f t="shared" si="30"/>
        <v>3104.5574852135369</v>
      </c>
      <c r="X53" s="50"/>
      <c r="Y53" s="148">
        <f t="shared" si="9"/>
        <v>102.16722844101102</v>
      </c>
      <c r="Z53" s="148">
        <f t="shared" si="10"/>
        <v>101.67801278439637</v>
      </c>
      <c r="AA53" s="148">
        <f t="shared" si="11"/>
        <v>101.61644052921739</v>
      </c>
      <c r="AB53" s="148">
        <f t="shared" si="12"/>
        <v>101.51297388544663</v>
      </c>
      <c r="AC53" s="148">
        <f t="shared" si="13"/>
        <v>101.24019184469911</v>
      </c>
      <c r="AD53" s="148">
        <f t="shared" si="14"/>
        <v>2995.2263549745194</v>
      </c>
      <c r="AE53" s="148">
        <f t="shared" si="15"/>
        <v>2961.5043540795896</v>
      </c>
      <c r="AF53" s="148">
        <f t="shared" si="16"/>
        <v>2963.2128175372891</v>
      </c>
      <c r="AG53" s="148">
        <f t="shared" si="17"/>
        <v>2961.4620747394988</v>
      </c>
      <c r="AH53" s="148">
        <f t="shared" si="18"/>
        <v>2951.356533313206</v>
      </c>
    </row>
    <row r="54" spans="1:34" ht="12.75" customHeight="1">
      <c r="A54" s="110"/>
      <c r="B54" s="112" t="s">
        <v>104</v>
      </c>
      <c r="C54" s="112" t="s">
        <v>105</v>
      </c>
      <c r="D54" s="144">
        <f t="shared" si="23"/>
        <v>275.24853460655947</v>
      </c>
      <c r="E54" s="50">
        <f t="shared" si="27"/>
        <v>273.93053964237663</v>
      </c>
      <c r="F54" s="50">
        <f t="shared" si="27"/>
        <v>273.76465794754114</v>
      </c>
      <c r="G54" s="50">
        <f t="shared" si="27"/>
        <v>273.48590866058169</v>
      </c>
      <c r="H54" s="50">
        <f t="shared" si="27"/>
        <v>272.75100708667742</v>
      </c>
      <c r="I54" s="144">
        <f t="shared" si="24"/>
        <v>-970.76958212468469</v>
      </c>
      <c r="J54" s="50">
        <f t="shared" si="28"/>
        <v>-959.84009338577505</v>
      </c>
      <c r="K54" s="50">
        <f t="shared" si="28"/>
        <v>-960.3938159296996</v>
      </c>
      <c r="L54" s="50">
        <f t="shared" si="28"/>
        <v>-959.82639041563266</v>
      </c>
      <c r="M54" s="50">
        <f t="shared" si="28"/>
        <v>-956.55112802644669</v>
      </c>
      <c r="N54" s="144">
        <f t="shared" si="25"/>
        <v>150.533773422075</v>
      </c>
      <c r="O54" s="50">
        <f t="shared" si="29"/>
        <v>149.81296030096854</v>
      </c>
      <c r="P54" s="50">
        <f t="shared" si="29"/>
        <v>149.72223939122443</v>
      </c>
      <c r="Q54" s="50">
        <f t="shared" si="29"/>
        <v>149.56979105189106</v>
      </c>
      <c r="R54" s="50">
        <f t="shared" si="29"/>
        <v>149.16787244704992</v>
      </c>
      <c r="S54" s="144">
        <f t="shared" si="26"/>
        <v>11311.947055930688</v>
      </c>
      <c r="T54" s="50">
        <f t="shared" si="30"/>
        <v>11184.590574805328</v>
      </c>
      <c r="U54" s="50">
        <f t="shared" si="30"/>
        <v>11191.042857835087</v>
      </c>
      <c r="V54" s="50">
        <f t="shared" si="30"/>
        <v>11184.430900176441</v>
      </c>
      <c r="W54" s="50">
        <f t="shared" si="30"/>
        <v>11146.265721309112</v>
      </c>
      <c r="X54" s="50"/>
      <c r="Y54" s="148">
        <f t="shared" si="9"/>
        <v>425.78230802863447</v>
      </c>
      <c r="Z54" s="148">
        <f t="shared" si="10"/>
        <v>423.74349994334517</v>
      </c>
      <c r="AA54" s="148">
        <f t="shared" si="11"/>
        <v>423.48689733876557</v>
      </c>
      <c r="AB54" s="148">
        <f t="shared" si="12"/>
        <v>423.05569971247274</v>
      </c>
      <c r="AC54" s="148">
        <f t="shared" si="13"/>
        <v>421.91887953372736</v>
      </c>
      <c r="AD54" s="148">
        <f t="shared" si="14"/>
        <v>10341.177473806003</v>
      </c>
      <c r="AE54" s="148">
        <f t="shared" si="15"/>
        <v>10224.750481419553</v>
      </c>
      <c r="AF54" s="148">
        <f t="shared" si="16"/>
        <v>10230.649041905388</v>
      </c>
      <c r="AG54" s="148">
        <f t="shared" si="17"/>
        <v>10224.604509760809</v>
      </c>
      <c r="AH54" s="148">
        <f t="shared" si="18"/>
        <v>10189.714593282664</v>
      </c>
    </row>
    <row r="55" spans="1:34" ht="12.75" customHeight="1">
      <c r="A55" s="110"/>
      <c r="B55" s="112" t="s">
        <v>149</v>
      </c>
      <c r="C55" s="112" t="s">
        <v>150</v>
      </c>
      <c r="D55" s="144">
        <f t="shared" si="23"/>
        <v>-4.2770116353045944E-3</v>
      </c>
      <c r="E55" s="50">
        <f t="shared" si="27"/>
        <v>-4.2565316723317103E-3</v>
      </c>
      <c r="F55" s="50">
        <f t="shared" si="27"/>
        <v>-4.2539540820825577E-3</v>
      </c>
      <c r="G55" s="50">
        <f t="shared" si="27"/>
        <v>-4.2496226732147042E-3</v>
      </c>
      <c r="H55" s="50">
        <f t="shared" si="27"/>
        <v>-4.238203238822855E-3</v>
      </c>
      <c r="I55" s="144">
        <f t="shared" si="24"/>
        <v>-8.6633789932723707E-2</v>
      </c>
      <c r="J55" s="50">
        <f t="shared" si="28"/>
        <v>-8.5658416323049616E-2</v>
      </c>
      <c r="K55" s="50">
        <f t="shared" si="28"/>
        <v>-8.5707831841865492E-2</v>
      </c>
      <c r="L55" s="50">
        <f t="shared" si="28"/>
        <v>-8.565719343735291E-2</v>
      </c>
      <c r="M55" s="50">
        <f t="shared" si="28"/>
        <v>-8.536490121989565E-2</v>
      </c>
      <c r="N55" s="144">
        <f t="shared" si="25"/>
        <v>-103.19020183783077</v>
      </c>
      <c r="O55" s="50">
        <f t="shared" si="29"/>
        <v>-102.6960877944275</v>
      </c>
      <c r="P55" s="50">
        <f t="shared" si="29"/>
        <v>-102.63389903256636</v>
      </c>
      <c r="Q55" s="50">
        <f t="shared" si="29"/>
        <v>-102.52939640469728</v>
      </c>
      <c r="R55" s="50">
        <f t="shared" si="29"/>
        <v>-102.25388306962894</v>
      </c>
      <c r="S55" s="144">
        <f t="shared" si="26"/>
        <v>127.81754818956755</v>
      </c>
      <c r="T55" s="50">
        <f t="shared" si="30"/>
        <v>126.37850386916824</v>
      </c>
      <c r="U55" s="50">
        <f t="shared" si="30"/>
        <v>126.45141041593789</v>
      </c>
      <c r="V55" s="50">
        <f t="shared" si="30"/>
        <v>126.37669965107284</v>
      </c>
      <c r="W55" s="50">
        <f t="shared" si="30"/>
        <v>125.94545827724755</v>
      </c>
      <c r="X55" s="50"/>
      <c r="Y55" s="148">
        <f t="shared" si="9"/>
        <v>-103.19447884946608</v>
      </c>
      <c r="Z55" s="148">
        <f t="shared" si="10"/>
        <v>-102.70034432609982</v>
      </c>
      <c r="AA55" s="148">
        <f t="shared" si="11"/>
        <v>-102.63815298664845</v>
      </c>
      <c r="AB55" s="148">
        <f t="shared" si="12"/>
        <v>-102.53364602737049</v>
      </c>
      <c r="AC55" s="148">
        <f t="shared" si="13"/>
        <v>-102.25812127286777</v>
      </c>
      <c r="AD55" s="148">
        <f t="shared" si="14"/>
        <v>127.73091439963483</v>
      </c>
      <c r="AE55" s="148">
        <f t="shared" si="15"/>
        <v>126.29284545284519</v>
      </c>
      <c r="AF55" s="148">
        <f t="shared" si="16"/>
        <v>126.36570258409603</v>
      </c>
      <c r="AG55" s="148">
        <f t="shared" si="17"/>
        <v>126.29104245763548</v>
      </c>
      <c r="AH55" s="148">
        <f t="shared" si="18"/>
        <v>125.86009337602766</v>
      </c>
    </row>
    <row r="56" spans="1:34" ht="12.75" customHeight="1">
      <c r="A56" s="110"/>
      <c r="B56" s="112" t="s">
        <v>116</v>
      </c>
      <c r="C56" s="112" t="s">
        <v>117</v>
      </c>
      <c r="D56" s="144">
        <f t="shared" si="23"/>
        <v>12319942.967002563</v>
      </c>
      <c r="E56" s="50">
        <f t="shared" si="27"/>
        <v>12260950.381219177</v>
      </c>
      <c r="F56" s="50">
        <f t="shared" si="27"/>
        <v>12253525.625906441</v>
      </c>
      <c r="G56" s="50">
        <f t="shared" si="27"/>
        <v>12241048.991571795</v>
      </c>
      <c r="H56" s="50">
        <f t="shared" si="27"/>
        <v>12208155.281566026</v>
      </c>
      <c r="I56" s="144">
        <f t="shared" si="24"/>
        <v>1160502.4100806811</v>
      </c>
      <c r="J56" s="50">
        <f t="shared" si="28"/>
        <v>1147436.7987801146</v>
      </c>
      <c r="K56" s="50">
        <f t="shared" si="28"/>
        <v>1148098.7440641171</v>
      </c>
      <c r="L56" s="50">
        <f t="shared" si="28"/>
        <v>1147420.4176221464</v>
      </c>
      <c r="M56" s="50">
        <f t="shared" si="28"/>
        <v>1143505.0189876137</v>
      </c>
      <c r="N56" s="144">
        <f t="shared" si="25"/>
        <v>20414768.410443667</v>
      </c>
      <c r="O56" s="50">
        <f t="shared" si="29"/>
        <v>20317014.713050205</v>
      </c>
      <c r="P56" s="50">
        <f t="shared" si="29"/>
        <v>20304711.518090643</v>
      </c>
      <c r="Q56" s="50">
        <f t="shared" si="29"/>
        <v>20284037.104161471</v>
      </c>
      <c r="R56" s="50">
        <f t="shared" si="29"/>
        <v>20229530.563528396</v>
      </c>
      <c r="S56" s="144">
        <f t="shared" si="26"/>
        <v>4251464.926442448</v>
      </c>
      <c r="T56" s="50">
        <f t="shared" si="30"/>
        <v>4203599.4608437801</v>
      </c>
      <c r="U56" s="50">
        <f t="shared" si="30"/>
        <v>4206024.4770554779</v>
      </c>
      <c r="V56" s="50">
        <f t="shared" si="30"/>
        <v>4203539.4489748245</v>
      </c>
      <c r="W56" s="50">
        <f t="shared" si="30"/>
        <v>4189195.5063658655</v>
      </c>
      <c r="X56" s="50"/>
      <c r="Y56" s="148">
        <f t="shared" si="9"/>
        <v>32734711.377446231</v>
      </c>
      <c r="Z56" s="148">
        <f t="shared" si="10"/>
        <v>32577965.09426938</v>
      </c>
      <c r="AA56" s="148">
        <f t="shared" si="11"/>
        <v>32558237.143997084</v>
      </c>
      <c r="AB56" s="148">
        <f t="shared" si="12"/>
        <v>32525086.095733266</v>
      </c>
      <c r="AC56" s="148">
        <f t="shared" si="13"/>
        <v>32437685.84509442</v>
      </c>
      <c r="AD56" s="148">
        <f t="shared" si="14"/>
        <v>5411967.3365231287</v>
      </c>
      <c r="AE56" s="148">
        <f t="shared" si="15"/>
        <v>5351036.2596238945</v>
      </c>
      <c r="AF56" s="148">
        <f t="shared" si="16"/>
        <v>5354123.2211195948</v>
      </c>
      <c r="AG56" s="148">
        <f t="shared" si="17"/>
        <v>5350959.8665969707</v>
      </c>
      <c r="AH56" s="148">
        <f t="shared" si="18"/>
        <v>5332700.5253534792</v>
      </c>
    </row>
    <row r="57" spans="1:34" ht="12.75" customHeight="1">
      <c r="A57" s="110"/>
      <c r="B57" s="112" t="s">
        <v>92</v>
      </c>
      <c r="C57" s="112" t="s">
        <v>93</v>
      </c>
      <c r="D57" s="144">
        <f t="shared" si="23"/>
        <v>0</v>
      </c>
      <c r="E57" s="50">
        <f t="shared" si="27"/>
        <v>0</v>
      </c>
      <c r="F57" s="50">
        <f t="shared" si="27"/>
        <v>0</v>
      </c>
      <c r="G57" s="50">
        <f t="shared" si="27"/>
        <v>0</v>
      </c>
      <c r="H57" s="50">
        <f t="shared" si="27"/>
        <v>0</v>
      </c>
      <c r="I57" s="144">
        <f t="shared" si="24"/>
        <v>0</v>
      </c>
      <c r="J57" s="50">
        <f t="shared" si="28"/>
        <v>0</v>
      </c>
      <c r="K57" s="50">
        <f t="shared" si="28"/>
        <v>0</v>
      </c>
      <c r="L57" s="50">
        <f t="shared" si="28"/>
        <v>0</v>
      </c>
      <c r="M57" s="50">
        <f t="shared" si="28"/>
        <v>0</v>
      </c>
      <c r="N57" s="144">
        <f t="shared" si="25"/>
        <v>0</v>
      </c>
      <c r="O57" s="50">
        <f t="shared" si="29"/>
        <v>0</v>
      </c>
      <c r="P57" s="50">
        <f t="shared" si="29"/>
        <v>0</v>
      </c>
      <c r="Q57" s="50">
        <f t="shared" si="29"/>
        <v>0</v>
      </c>
      <c r="R57" s="50">
        <f t="shared" si="29"/>
        <v>0</v>
      </c>
      <c r="S57" s="144">
        <f t="shared" si="26"/>
        <v>0</v>
      </c>
      <c r="T57" s="50">
        <f t="shared" si="30"/>
        <v>0</v>
      </c>
      <c r="U57" s="50">
        <f t="shared" si="30"/>
        <v>0</v>
      </c>
      <c r="V57" s="50">
        <f t="shared" si="30"/>
        <v>0</v>
      </c>
      <c r="W57" s="50">
        <f t="shared" si="30"/>
        <v>0</v>
      </c>
      <c r="X57" s="50"/>
      <c r="Y57" s="148">
        <f t="shared" si="9"/>
        <v>0</v>
      </c>
      <c r="Z57" s="148">
        <f t="shared" si="10"/>
        <v>0</v>
      </c>
      <c r="AA57" s="148">
        <f t="shared" si="11"/>
        <v>0</v>
      </c>
      <c r="AB57" s="148">
        <f t="shared" si="12"/>
        <v>0</v>
      </c>
      <c r="AC57" s="148">
        <f t="shared" si="13"/>
        <v>0</v>
      </c>
      <c r="AD57" s="148">
        <f t="shared" si="14"/>
        <v>0</v>
      </c>
      <c r="AE57" s="148">
        <f t="shared" si="15"/>
        <v>0</v>
      </c>
      <c r="AF57" s="148">
        <f t="shared" si="16"/>
        <v>0</v>
      </c>
      <c r="AG57" s="148">
        <f t="shared" si="17"/>
        <v>0</v>
      </c>
      <c r="AH57" s="148">
        <f t="shared" si="18"/>
        <v>0</v>
      </c>
    </row>
    <row r="58" spans="1:34" ht="12.75" customHeight="1">
      <c r="A58" s="110"/>
      <c r="B58" s="112" t="s">
        <v>144</v>
      </c>
      <c r="C58" s="112" t="s">
        <v>174</v>
      </c>
      <c r="D58" s="144">
        <f t="shared" si="23"/>
        <v>0</v>
      </c>
      <c r="E58" s="50">
        <f>D58*((1+(INDEX(component_growth,MATCH($B58,comp_vol_g_code,0),MATCH(E$5,component_growth_years,0))*INDEX(CVE_pay_1617,MATCH($B58,CVE_comp_code,0))))*(INDEX(Opex_pchange_pay,,MATCH(E$5,opex_pchange_years,0))))*(1-QoS_repair_efficiency)</f>
        <v>0</v>
      </c>
      <c r="F58" s="50">
        <f>E58*((1+(INDEX(component_growth,MATCH($B58,comp_vol_g_code,0),MATCH(F$5,component_growth_years,0))*INDEX(CVE_pay_1617,MATCH($B58,CVE_comp_code,0))))*(INDEX(Opex_pchange_pay,,MATCH(F$5,opex_pchange_years,0))))*(1-QoS_repair_efficiency)</f>
        <v>0</v>
      </c>
      <c r="G58" s="50"/>
      <c r="H58" s="50">
        <f>G58*((1+(INDEX(component_growth,MATCH($B58,comp_vol_g_code,0),MATCH(H$5,component_growth_years,0))*INDEX(CVE_pay_1617,MATCH($B58,CVE_comp_code,0))))*(INDEX(Opex_pchange_pay,,MATCH(H$5,opex_pchange_years,0))))*(1-QoS_repair_efficiency)</f>
        <v>0</v>
      </c>
      <c r="I58" s="144">
        <f t="shared" si="24"/>
        <v>0</v>
      </c>
      <c r="J58" s="50">
        <f t="shared" si="28"/>
        <v>0</v>
      </c>
      <c r="K58" s="50">
        <f t="shared" si="28"/>
        <v>0</v>
      </c>
      <c r="L58" s="50">
        <f t="shared" si="28"/>
        <v>0</v>
      </c>
      <c r="M58" s="50">
        <f t="shared" si="28"/>
        <v>0</v>
      </c>
      <c r="N58" s="144">
        <f t="shared" si="25"/>
        <v>0</v>
      </c>
      <c r="O58" s="50">
        <f t="shared" si="29"/>
        <v>0</v>
      </c>
      <c r="P58" s="50">
        <f t="shared" si="29"/>
        <v>0</v>
      </c>
      <c r="Q58" s="50">
        <f t="shared" si="29"/>
        <v>0</v>
      </c>
      <c r="R58" s="50">
        <f t="shared" si="29"/>
        <v>0</v>
      </c>
      <c r="S58" s="144">
        <f t="shared" si="26"/>
        <v>0</v>
      </c>
      <c r="T58" s="50">
        <f t="shared" si="30"/>
        <v>0</v>
      </c>
      <c r="U58" s="50">
        <f t="shared" si="30"/>
        <v>0</v>
      </c>
      <c r="V58" s="50">
        <f t="shared" si="30"/>
        <v>0</v>
      </c>
      <c r="W58" s="50">
        <f t="shared" si="30"/>
        <v>0</v>
      </c>
      <c r="X58" s="310" t="s">
        <v>426</v>
      </c>
      <c r="Y58" s="148">
        <f t="shared" si="9"/>
        <v>0</v>
      </c>
      <c r="Z58" s="148">
        <f t="shared" si="10"/>
        <v>0</v>
      </c>
      <c r="AA58" s="148">
        <f t="shared" si="11"/>
        <v>0</v>
      </c>
      <c r="AB58" s="148">
        <f t="shared" si="12"/>
        <v>0</v>
      </c>
      <c r="AC58" s="148">
        <f t="shared" si="13"/>
        <v>0</v>
      </c>
      <c r="AD58" s="148">
        <f t="shared" si="14"/>
        <v>0</v>
      </c>
      <c r="AE58" s="148">
        <f t="shared" si="15"/>
        <v>0</v>
      </c>
      <c r="AF58" s="148">
        <f t="shared" si="16"/>
        <v>0</v>
      </c>
      <c r="AG58" s="148">
        <f t="shared" si="17"/>
        <v>0</v>
      </c>
      <c r="AH58" s="148">
        <f t="shared" si="18"/>
        <v>0</v>
      </c>
    </row>
    <row r="59" spans="1:34">
      <c r="B59" s="112"/>
      <c r="C59" s="112"/>
      <c r="J59" s="117"/>
      <c r="K59" s="117"/>
    </row>
    <row r="60" spans="1:34" s="121" customFormat="1">
      <c r="B60" s="118"/>
      <c r="C60" s="118"/>
      <c r="E60" s="120"/>
      <c r="F60" s="63"/>
      <c r="G60" s="63"/>
      <c r="H60" s="119"/>
      <c r="I60" s="201"/>
    </row>
    <row r="61" spans="1:34">
      <c r="B61" s="112"/>
      <c r="C61" s="112"/>
      <c r="I61" s="200"/>
    </row>
    <row r="62" spans="1:34">
      <c r="B62" s="112"/>
      <c r="C62" s="142" t="s">
        <v>265</v>
      </c>
      <c r="D62" s="145">
        <f>SUM(D7:D58)</f>
        <v>236296061.31082511</v>
      </c>
      <c r="E62" s="145">
        <f>SUMIF(E7:E58,"&lt;&gt;#N/A")</f>
        <v>233818840.63778499</v>
      </c>
      <c r="F62" s="145">
        <f t="shared" ref="F62:AH62" si="31">SUMIF(F7:F58,"&lt;&gt;#N/A")</f>
        <v>233479877.95841375</v>
      </c>
      <c r="G62" s="145">
        <f t="shared" si="31"/>
        <v>232142888.48127681</v>
      </c>
      <c r="H62" s="145">
        <f t="shared" si="31"/>
        <v>228777064.59290954</v>
      </c>
      <c r="I62" s="145">
        <f t="shared" si="31"/>
        <v>27791301.787086498</v>
      </c>
      <c r="J62" s="145">
        <f t="shared" si="31"/>
        <v>27279834.970345262</v>
      </c>
      <c r="K62" s="145">
        <f t="shared" si="31"/>
        <v>27368179.834577415</v>
      </c>
      <c r="L62" s="145">
        <f t="shared" si="31"/>
        <v>27174412.788846932</v>
      </c>
      <c r="M62" s="145">
        <f t="shared" si="31"/>
        <v>26638810.251471724</v>
      </c>
      <c r="N62" s="145">
        <f t="shared" si="31"/>
        <v>204481385.1425516</v>
      </c>
      <c r="O62" s="145">
        <f t="shared" si="31"/>
        <v>202844753.23103136</v>
      </c>
      <c r="P62" s="145">
        <f t="shared" si="31"/>
        <v>202234520.34170043</v>
      </c>
      <c r="Q62" s="145">
        <f t="shared" si="31"/>
        <v>201288389.33985651</v>
      </c>
      <c r="R62" s="145">
        <f t="shared" si="31"/>
        <v>199425750.32736865</v>
      </c>
      <c r="S62" s="145">
        <f t="shared" si="31"/>
        <v>113951978.58594844</v>
      </c>
      <c r="T62" s="145">
        <f t="shared" si="31"/>
        <v>112189619.57150176</v>
      </c>
      <c r="U62" s="145">
        <f t="shared" si="31"/>
        <v>111935126.03184125</v>
      </c>
      <c r="V62" s="145">
        <f t="shared" si="31"/>
        <v>111385307.30470964</v>
      </c>
      <c r="W62" s="145">
        <f t="shared" si="31"/>
        <v>110053968.97561628</v>
      </c>
      <c r="X62" s="145"/>
      <c r="Y62" s="145">
        <f t="shared" si="31"/>
        <v>440777446.45337689</v>
      </c>
      <c r="Z62" s="145">
        <f t="shared" si="31"/>
        <v>436663593.86881644</v>
      </c>
      <c r="AA62" s="145">
        <f t="shared" si="31"/>
        <v>435714398.30011421</v>
      </c>
      <c r="AB62" s="145">
        <f t="shared" si="31"/>
        <v>433431277.82113361</v>
      </c>
      <c r="AC62" s="145">
        <f t="shared" si="31"/>
        <v>428202814.92027825</v>
      </c>
      <c r="AD62" s="145">
        <f t="shared" si="31"/>
        <v>141743280.37303498</v>
      </c>
      <c r="AE62" s="145">
        <f t="shared" si="31"/>
        <v>139469454.54184705</v>
      </c>
      <c r="AF62" s="145">
        <f t="shared" si="31"/>
        <v>139303305.86641863</v>
      </c>
      <c r="AG62" s="145">
        <f t="shared" si="31"/>
        <v>138559720.09355652</v>
      </c>
      <c r="AH62" s="145">
        <f t="shared" si="31"/>
        <v>136692779.227088</v>
      </c>
    </row>
    <row r="63" spans="1:34">
      <c r="B63" s="112"/>
      <c r="C63" s="112"/>
      <c r="Y63" s="123" t="b">
        <f>Y62=('16-17 base year'!D62+'16-17 base year'!G62)</f>
        <v>1</v>
      </c>
      <c r="AD63" s="123" t="b">
        <f>AD62=('16-17 base year'!E62+'16-17 base year'!H62)</f>
        <v>1</v>
      </c>
    </row>
    <row r="64" spans="1:34">
      <c r="B64" s="112"/>
      <c r="C64" s="112"/>
      <c r="I64" s="103"/>
      <c r="J64" s="103"/>
      <c r="K64" s="103"/>
      <c r="L64" s="103"/>
      <c r="M64" s="103"/>
      <c r="N64" s="103"/>
      <c r="O64" s="103"/>
      <c r="P64" s="103"/>
      <c r="Q64" s="103"/>
      <c r="R64" s="103"/>
      <c r="S64" s="103"/>
      <c r="T64" s="103"/>
      <c r="U64" s="103"/>
      <c r="V64" s="103"/>
      <c r="W64" s="103"/>
      <c r="X64" s="103"/>
      <c r="Y64" s="243"/>
      <c r="Z64" s="103"/>
      <c r="AA64" s="103"/>
      <c r="AB64" s="103"/>
      <c r="AC64" s="103"/>
      <c r="AD64" s="103"/>
      <c r="AE64" s="103"/>
      <c r="AF64" s="103"/>
      <c r="AG64" s="103"/>
      <c r="AH64" s="103"/>
    </row>
    <row r="65" spans="1:19" ht="45.75" customHeight="1">
      <c r="A65" s="101"/>
      <c r="B65" s="101"/>
      <c r="C65" s="13" t="s">
        <v>346</v>
      </c>
      <c r="D65" s="272" t="b">
        <f>D62='16-17 base year'!D62</f>
        <v>1</v>
      </c>
      <c r="E65" s="272"/>
      <c r="F65" s="272"/>
      <c r="G65" s="272"/>
      <c r="H65" s="272"/>
      <c r="I65" s="272" t="b">
        <f>I62='16-17 base year'!E62</f>
        <v>1</v>
      </c>
      <c r="J65" s="272"/>
      <c r="K65" s="272"/>
      <c r="L65" s="272"/>
      <c r="M65" s="272"/>
      <c r="N65" s="123" t="b">
        <f>N62='16-17 base year'!G62</f>
        <v>1</v>
      </c>
      <c r="O65" s="123"/>
      <c r="P65" s="123"/>
      <c r="Q65" s="123"/>
      <c r="R65" s="123"/>
      <c r="S65" s="123" t="b">
        <f>S62='16-17 base year'!H62</f>
        <v>1</v>
      </c>
    </row>
    <row r="66" spans="1:19" ht="21" customHeight="1">
      <c r="A66" s="101"/>
      <c r="B66" s="101"/>
      <c r="C66" s="101"/>
      <c r="D66" s="146"/>
      <c r="E66" s="146"/>
      <c r="F66" s="146"/>
      <c r="G66" s="146"/>
      <c r="H66" s="146"/>
      <c r="I66" s="146"/>
      <c r="J66" s="146"/>
      <c r="K66" s="146"/>
      <c r="L66" s="146"/>
      <c r="M66" s="146"/>
    </row>
    <row r="67" spans="1:19" ht="23.25" customHeight="1">
      <c r="A67" s="101"/>
      <c r="B67" s="101"/>
      <c r="C67" s="101"/>
      <c r="D67" s="101"/>
      <c r="E67" s="101"/>
      <c r="F67" s="101"/>
      <c r="G67" s="101"/>
      <c r="H67" s="101"/>
      <c r="I67" s="101"/>
      <c r="K67" s="101"/>
      <c r="L67" s="101"/>
      <c r="M67" s="101"/>
    </row>
    <row r="68" spans="1:19" ht="12" customHeight="1">
      <c r="A68" s="101"/>
      <c r="B68" s="101"/>
      <c r="C68" s="101"/>
      <c r="D68" s="101"/>
      <c r="E68" s="101"/>
      <c r="F68" s="101"/>
      <c r="G68" s="101"/>
      <c r="H68" s="101"/>
      <c r="I68" s="101"/>
      <c r="J68" s="63"/>
      <c r="K68" s="101"/>
      <c r="L68" s="101"/>
      <c r="M68" s="101"/>
    </row>
    <row r="69" spans="1:19" ht="12" customHeight="1">
      <c r="A69" s="101"/>
      <c r="B69" s="101"/>
      <c r="C69" s="101"/>
      <c r="D69" s="143"/>
      <c r="E69" s="143"/>
      <c r="F69" s="143"/>
      <c r="G69" s="143"/>
      <c r="H69" s="143"/>
      <c r="I69" s="143"/>
      <c r="J69" s="312"/>
      <c r="K69" s="143"/>
      <c r="L69" s="143"/>
      <c r="M69" s="143"/>
    </row>
    <row r="70" spans="1:19" ht="12" customHeight="1">
      <c r="A70" s="101"/>
      <c r="B70" s="101"/>
      <c r="C70" s="101"/>
      <c r="D70" s="143"/>
      <c r="E70" s="143"/>
      <c r="F70" s="143"/>
      <c r="G70" s="143"/>
      <c r="H70" s="143"/>
      <c r="I70" s="143"/>
      <c r="J70" s="63"/>
      <c r="K70" s="143"/>
      <c r="L70" s="143"/>
      <c r="M70" s="143"/>
    </row>
    <row r="71" spans="1:19" ht="12" customHeight="1">
      <c r="A71" s="101"/>
      <c r="B71" s="101"/>
      <c r="C71" s="101"/>
      <c r="D71" s="143"/>
      <c r="E71" s="143"/>
      <c r="F71" s="143"/>
      <c r="G71" s="143"/>
      <c r="H71" s="143"/>
      <c r="I71" s="143"/>
      <c r="J71" s="143"/>
      <c r="K71" s="143"/>
      <c r="L71" s="143"/>
      <c r="M71" s="143"/>
    </row>
    <row r="72" spans="1:19" ht="12" customHeight="1">
      <c r="A72" s="101"/>
      <c r="B72" s="101"/>
      <c r="C72" s="101"/>
      <c r="D72" s="143"/>
      <c r="E72" s="143"/>
      <c r="F72" s="143"/>
      <c r="G72" s="143"/>
      <c r="H72" s="143"/>
      <c r="I72" s="143"/>
      <c r="J72" s="143"/>
      <c r="K72" s="143"/>
      <c r="L72" s="143"/>
      <c r="M72" s="143"/>
    </row>
    <row r="73" spans="1:19" ht="12" customHeight="1">
      <c r="A73" s="101"/>
      <c r="B73" s="101"/>
      <c r="C73" s="101"/>
      <c r="D73" s="143"/>
      <c r="E73" s="143"/>
      <c r="F73" s="143"/>
      <c r="G73" s="143"/>
      <c r="H73" s="143"/>
      <c r="I73" s="143"/>
      <c r="J73" s="143"/>
      <c r="K73" s="143"/>
      <c r="L73" s="143"/>
      <c r="M73" s="143"/>
    </row>
    <row r="74" spans="1:19" ht="12" customHeight="1">
      <c r="A74" s="101"/>
      <c r="B74" s="101"/>
      <c r="C74" s="101"/>
      <c r="D74" s="143"/>
      <c r="E74" s="143"/>
      <c r="F74" s="143"/>
      <c r="G74" s="143"/>
      <c r="H74" s="143"/>
      <c r="I74" s="143"/>
      <c r="J74" s="143"/>
      <c r="K74" s="143"/>
      <c r="L74" s="143"/>
      <c r="M74" s="143"/>
    </row>
    <row r="75" spans="1:19" ht="12" customHeight="1">
      <c r="A75" s="101"/>
      <c r="B75" s="101"/>
      <c r="C75" s="101"/>
      <c r="D75" s="143"/>
      <c r="E75" s="143"/>
      <c r="F75" s="143"/>
      <c r="G75" s="143"/>
      <c r="I75" s="143"/>
      <c r="J75" s="143"/>
      <c r="K75" s="143"/>
      <c r="L75" s="143"/>
      <c r="M75" s="143"/>
    </row>
    <row r="76" spans="1:19" ht="12" customHeight="1">
      <c r="A76" s="101"/>
      <c r="B76" s="101"/>
      <c r="C76" s="101"/>
      <c r="D76" s="143"/>
      <c r="E76" s="143"/>
      <c r="F76" s="143"/>
      <c r="G76" s="143"/>
      <c r="H76" s="143"/>
      <c r="I76" s="143"/>
      <c r="J76" s="143"/>
      <c r="K76" s="143"/>
      <c r="L76" s="143"/>
      <c r="M76" s="143"/>
    </row>
    <row r="77" spans="1:19" ht="12" customHeight="1">
      <c r="A77" s="101"/>
      <c r="B77" s="101"/>
      <c r="C77" s="101"/>
      <c r="D77" s="143"/>
      <c r="E77" s="143"/>
      <c r="F77" s="143"/>
      <c r="G77" s="143"/>
      <c r="H77" s="143"/>
      <c r="I77" s="143"/>
      <c r="J77" s="143"/>
      <c r="K77" s="143"/>
      <c r="L77" s="143"/>
      <c r="M77" s="143"/>
    </row>
    <row r="78" spans="1:19">
      <c r="A78" s="101"/>
      <c r="B78" s="101"/>
      <c r="C78" s="101"/>
      <c r="D78" s="143"/>
      <c r="E78" s="143"/>
      <c r="F78" s="143"/>
      <c r="G78" s="143"/>
      <c r="H78" s="143"/>
      <c r="I78" s="143"/>
      <c r="J78" s="143"/>
      <c r="K78" s="143"/>
      <c r="L78" s="143"/>
      <c r="M78" s="143"/>
    </row>
    <row r="79" spans="1:19">
      <c r="A79" s="101"/>
      <c r="B79" s="101"/>
      <c r="C79" s="101"/>
      <c r="D79" s="143"/>
      <c r="E79" s="143"/>
      <c r="F79" s="143"/>
      <c r="G79" s="143"/>
      <c r="H79" s="143"/>
      <c r="I79" s="143"/>
      <c r="J79" s="143"/>
      <c r="K79" s="143"/>
      <c r="L79" s="143"/>
      <c r="M79" s="143"/>
    </row>
    <row r="80" spans="1:19">
      <c r="A80" s="101"/>
      <c r="B80" s="101"/>
      <c r="C80" s="101"/>
      <c r="D80" s="143"/>
      <c r="E80" s="143"/>
      <c r="F80" s="143"/>
      <c r="G80" s="143"/>
      <c r="H80" s="143"/>
      <c r="I80" s="143"/>
      <c r="J80" s="143"/>
      <c r="K80" s="143"/>
      <c r="L80" s="143"/>
      <c r="M80" s="143"/>
    </row>
    <row r="81" spans="1:13">
      <c r="A81" s="101"/>
      <c r="B81" s="101"/>
      <c r="C81" s="101"/>
      <c r="D81" s="143"/>
      <c r="E81" s="143"/>
      <c r="F81" s="143"/>
      <c r="G81" s="143"/>
      <c r="H81" s="143"/>
      <c r="I81" s="143"/>
      <c r="J81" s="143"/>
      <c r="K81" s="143"/>
      <c r="L81" s="143"/>
      <c r="M81" s="143"/>
    </row>
    <row r="82" spans="1:13">
      <c r="A82" s="101"/>
      <c r="B82" s="101"/>
      <c r="C82" s="101"/>
      <c r="D82" s="143"/>
      <c r="E82" s="143"/>
      <c r="F82" s="143"/>
      <c r="G82" s="143"/>
      <c r="H82" s="143"/>
      <c r="I82" s="143"/>
      <c r="J82" s="143"/>
      <c r="K82" s="143"/>
      <c r="L82" s="143"/>
      <c r="M82" s="143"/>
    </row>
    <row r="83" spans="1:13">
      <c r="A83" s="101"/>
      <c r="B83" s="101"/>
      <c r="C83" s="101"/>
      <c r="D83" s="143"/>
      <c r="E83" s="143"/>
      <c r="F83" s="143"/>
      <c r="G83" s="143"/>
      <c r="H83" s="143"/>
      <c r="I83" s="143"/>
      <c r="J83" s="143"/>
      <c r="K83" s="143"/>
      <c r="L83" s="143"/>
      <c r="M83" s="143"/>
    </row>
    <row r="84" spans="1:13">
      <c r="A84" s="101"/>
      <c r="B84" s="101"/>
      <c r="C84" s="101"/>
      <c r="D84" s="143"/>
      <c r="E84" s="143"/>
      <c r="F84" s="143"/>
      <c r="G84" s="143"/>
      <c r="H84" s="143"/>
      <c r="I84" s="143"/>
      <c r="J84" s="143"/>
      <c r="K84" s="143"/>
      <c r="L84" s="143"/>
      <c r="M84" s="143"/>
    </row>
    <row r="85" spans="1:13">
      <c r="A85" s="101"/>
      <c r="B85" s="101"/>
      <c r="C85" s="101"/>
      <c r="D85" s="143"/>
      <c r="E85" s="143"/>
      <c r="F85" s="143"/>
      <c r="G85" s="143"/>
      <c r="H85" s="143"/>
      <c r="I85" s="143"/>
      <c r="J85" s="143"/>
      <c r="K85" s="143"/>
      <c r="L85" s="143"/>
      <c r="M85" s="143"/>
    </row>
    <row r="86" spans="1:13">
      <c r="A86" s="101"/>
      <c r="B86" s="101"/>
      <c r="C86" s="101"/>
      <c r="D86" s="143"/>
      <c r="E86" s="143"/>
      <c r="F86" s="143"/>
      <c r="G86" s="143"/>
      <c r="H86" s="143"/>
      <c r="I86" s="143"/>
      <c r="J86" s="143"/>
      <c r="K86" s="143"/>
      <c r="L86" s="143"/>
      <c r="M86" s="143"/>
    </row>
    <row r="87" spans="1:13">
      <c r="A87" s="101"/>
      <c r="B87" s="101"/>
      <c r="C87" s="101"/>
      <c r="D87" s="143"/>
      <c r="E87" s="143"/>
      <c r="F87" s="143"/>
      <c r="G87" s="143"/>
      <c r="H87" s="143"/>
      <c r="I87" s="143"/>
      <c r="J87" s="143"/>
      <c r="K87" s="143"/>
      <c r="L87" s="143"/>
      <c r="M87" s="143"/>
    </row>
    <row r="88" spans="1:13">
      <c r="A88" s="101"/>
      <c r="B88" s="101"/>
      <c r="C88" s="101"/>
      <c r="D88" s="143"/>
      <c r="E88" s="143"/>
      <c r="F88" s="143"/>
      <c r="G88" s="143"/>
      <c r="H88" s="143"/>
      <c r="I88" s="143"/>
      <c r="J88" s="143"/>
      <c r="K88" s="143"/>
      <c r="L88" s="143"/>
      <c r="M88" s="143"/>
    </row>
    <row r="89" spans="1:13">
      <c r="A89" s="101"/>
      <c r="B89" s="101"/>
      <c r="C89" s="101"/>
      <c r="D89" s="143"/>
      <c r="E89" s="143"/>
      <c r="F89" s="143"/>
      <c r="G89" s="143"/>
      <c r="H89" s="143"/>
      <c r="I89" s="143"/>
      <c r="J89" s="143"/>
      <c r="K89" s="143"/>
      <c r="L89" s="143"/>
      <c r="M89" s="143"/>
    </row>
    <row r="90" spans="1:13">
      <c r="A90" s="101"/>
      <c r="B90" s="101"/>
      <c r="C90" s="101"/>
      <c r="D90" s="143"/>
      <c r="E90" s="143"/>
      <c r="F90" s="143"/>
      <c r="G90" s="143"/>
      <c r="H90" s="143"/>
      <c r="I90" s="143"/>
      <c r="J90" s="143"/>
      <c r="K90" s="143"/>
      <c r="L90" s="143"/>
      <c r="M90" s="143"/>
    </row>
    <row r="91" spans="1:13">
      <c r="A91" s="101"/>
      <c r="B91" s="101"/>
      <c r="C91" s="101"/>
      <c r="D91" s="143"/>
      <c r="E91" s="143"/>
      <c r="F91" s="143"/>
      <c r="G91" s="143"/>
      <c r="H91" s="143"/>
      <c r="I91" s="143"/>
      <c r="J91" s="143"/>
      <c r="K91" s="143"/>
      <c r="L91" s="143"/>
      <c r="M91" s="143"/>
    </row>
    <row r="92" spans="1:13">
      <c r="A92" s="101"/>
      <c r="B92" s="101"/>
      <c r="C92" s="101"/>
      <c r="D92" s="143"/>
      <c r="E92" s="143"/>
      <c r="F92" s="143"/>
      <c r="G92" s="143"/>
      <c r="H92" s="143"/>
      <c r="I92" s="143"/>
      <c r="J92" s="143"/>
      <c r="K92" s="143"/>
      <c r="L92" s="143"/>
      <c r="M92" s="143"/>
    </row>
    <row r="93" spans="1:13">
      <c r="A93" s="101"/>
      <c r="B93" s="101"/>
      <c r="C93" s="101"/>
      <c r="D93" s="143"/>
      <c r="E93" s="143"/>
      <c r="F93" s="143"/>
      <c r="G93" s="143"/>
      <c r="H93" s="143"/>
      <c r="I93" s="143"/>
      <c r="J93" s="143"/>
      <c r="K93" s="143"/>
      <c r="L93" s="143"/>
      <c r="M93" s="143"/>
    </row>
    <row r="94" spans="1:13">
      <c r="A94" s="101"/>
      <c r="B94" s="101"/>
      <c r="C94" s="101"/>
      <c r="D94" s="143"/>
      <c r="E94" s="143"/>
      <c r="F94" s="143"/>
      <c r="G94" s="143"/>
      <c r="H94" s="143"/>
      <c r="I94" s="143"/>
      <c r="J94" s="143"/>
      <c r="K94" s="143"/>
      <c r="L94" s="143"/>
      <c r="M94" s="143"/>
    </row>
    <row r="95" spans="1:13">
      <c r="A95" s="101"/>
      <c r="B95" s="101"/>
      <c r="C95" s="101"/>
      <c r="D95" s="143"/>
      <c r="E95" s="143"/>
      <c r="F95" s="143"/>
      <c r="G95" s="143"/>
      <c r="H95" s="143"/>
      <c r="I95" s="143"/>
      <c r="J95" s="143"/>
      <c r="K95" s="143"/>
      <c r="L95" s="143"/>
      <c r="M95" s="143"/>
    </row>
    <row r="96" spans="1:13">
      <c r="A96" s="101"/>
      <c r="B96" s="101"/>
      <c r="C96" s="101"/>
      <c r="D96" s="143"/>
      <c r="E96" s="143"/>
      <c r="F96" s="143"/>
      <c r="G96" s="143"/>
      <c r="H96" s="143"/>
      <c r="I96" s="143"/>
      <c r="J96" s="143"/>
      <c r="K96" s="143"/>
      <c r="L96" s="143"/>
      <c r="M96" s="143"/>
    </row>
    <row r="97" spans="1:13">
      <c r="A97" s="101"/>
      <c r="B97" s="101"/>
      <c r="C97" s="101"/>
      <c r="D97" s="143"/>
      <c r="E97" s="143"/>
      <c r="F97" s="143"/>
      <c r="G97" s="143"/>
      <c r="H97" s="143"/>
      <c r="I97" s="143"/>
      <c r="J97" s="143"/>
      <c r="K97" s="143"/>
      <c r="L97" s="143"/>
      <c r="M97" s="143"/>
    </row>
    <row r="98" spans="1:13">
      <c r="A98" s="101"/>
      <c r="B98" s="101"/>
      <c r="C98" s="101"/>
      <c r="D98" s="143"/>
      <c r="E98" s="143"/>
      <c r="F98" s="143"/>
      <c r="G98" s="143"/>
      <c r="H98" s="143"/>
      <c r="I98" s="143"/>
      <c r="J98" s="143"/>
      <c r="K98" s="143"/>
      <c r="L98" s="143"/>
      <c r="M98" s="143"/>
    </row>
    <row r="99" spans="1:13">
      <c r="A99" s="101"/>
      <c r="B99" s="101"/>
      <c r="C99" s="101"/>
      <c r="D99" s="143"/>
      <c r="E99" s="143"/>
      <c r="F99" s="143"/>
      <c r="G99" s="143"/>
      <c r="H99" s="143"/>
      <c r="I99" s="143"/>
      <c r="J99" s="143"/>
      <c r="K99" s="143"/>
      <c r="L99" s="143"/>
      <c r="M99" s="143"/>
    </row>
    <row r="100" spans="1:13">
      <c r="A100" s="101"/>
      <c r="B100" s="101"/>
      <c r="C100" s="101"/>
      <c r="D100" s="143"/>
      <c r="E100" s="143"/>
      <c r="F100" s="143"/>
      <c r="G100" s="143"/>
      <c r="H100" s="143"/>
      <c r="I100" s="143"/>
      <c r="J100" s="143"/>
      <c r="K100" s="143"/>
      <c r="L100" s="143"/>
      <c r="M100" s="143"/>
    </row>
    <row r="101" spans="1:13">
      <c r="A101" s="101"/>
      <c r="B101" s="101"/>
      <c r="C101" s="101"/>
      <c r="D101" s="143"/>
      <c r="E101" s="143"/>
      <c r="F101" s="143"/>
      <c r="G101" s="143"/>
      <c r="H101" s="143"/>
      <c r="I101" s="143"/>
      <c r="J101" s="143"/>
      <c r="K101" s="143"/>
      <c r="L101" s="143"/>
      <c r="M101" s="143"/>
    </row>
    <row r="102" spans="1:13">
      <c r="A102" s="101"/>
      <c r="B102" s="101"/>
      <c r="C102" s="101"/>
      <c r="D102" s="143"/>
      <c r="E102" s="143"/>
      <c r="F102" s="143"/>
      <c r="G102" s="143"/>
      <c r="H102" s="143"/>
      <c r="I102" s="143"/>
      <c r="J102" s="143"/>
      <c r="K102" s="143"/>
      <c r="L102" s="143"/>
      <c r="M102" s="143"/>
    </row>
    <row r="103" spans="1:13">
      <c r="A103" s="101"/>
      <c r="B103" s="101"/>
      <c r="C103" s="101"/>
      <c r="D103" s="143"/>
      <c r="E103" s="143"/>
      <c r="F103" s="143"/>
      <c r="G103" s="143"/>
      <c r="H103" s="143"/>
      <c r="I103" s="143"/>
      <c r="J103" s="143"/>
      <c r="K103" s="143"/>
      <c r="L103" s="143"/>
      <c r="M103" s="143"/>
    </row>
    <row r="104" spans="1:13">
      <c r="A104" s="101"/>
      <c r="B104" s="101"/>
      <c r="C104" s="101"/>
      <c r="D104" s="143"/>
      <c r="E104" s="143"/>
      <c r="F104" s="143"/>
      <c r="G104" s="143"/>
      <c r="H104" s="143"/>
      <c r="I104" s="143"/>
      <c r="J104" s="143"/>
      <c r="K104" s="143"/>
      <c r="L104" s="143"/>
      <c r="M104" s="143"/>
    </row>
    <row r="105" spans="1:13">
      <c r="A105" s="101"/>
      <c r="B105" s="101"/>
      <c r="C105" s="101"/>
      <c r="D105" s="143"/>
      <c r="E105" s="143"/>
      <c r="F105" s="143"/>
      <c r="G105" s="143"/>
      <c r="H105" s="143"/>
      <c r="I105" s="143"/>
      <c r="J105" s="143"/>
      <c r="K105" s="143"/>
      <c r="L105" s="143"/>
      <c r="M105" s="143"/>
    </row>
    <row r="106" spans="1:13">
      <c r="A106" s="101"/>
      <c r="B106" s="101"/>
      <c r="C106" s="101"/>
      <c r="D106" s="143"/>
      <c r="E106" s="143"/>
      <c r="F106" s="143"/>
      <c r="G106" s="143"/>
      <c r="H106" s="143"/>
      <c r="I106" s="143"/>
      <c r="J106" s="143"/>
      <c r="K106" s="143"/>
      <c r="L106" s="143"/>
      <c r="M106" s="143"/>
    </row>
    <row r="107" spans="1:13">
      <c r="A107" s="101"/>
      <c r="B107" s="101"/>
      <c r="C107" s="101"/>
      <c r="D107" s="143"/>
      <c r="E107" s="143"/>
      <c r="F107" s="143"/>
      <c r="G107" s="143"/>
      <c r="H107" s="143"/>
      <c r="I107" s="143"/>
      <c r="J107" s="143"/>
      <c r="K107" s="143"/>
      <c r="L107" s="143"/>
      <c r="M107" s="143"/>
    </row>
    <row r="108" spans="1:13">
      <c r="A108" s="101"/>
      <c r="B108" s="101"/>
      <c r="C108" s="101"/>
      <c r="D108" s="143"/>
      <c r="E108" s="143"/>
      <c r="F108" s="143"/>
      <c r="G108" s="143"/>
      <c r="H108" s="143"/>
      <c r="I108" s="143"/>
      <c r="J108" s="143"/>
      <c r="K108" s="143"/>
      <c r="L108" s="143"/>
      <c r="M108" s="143"/>
    </row>
    <row r="109" spans="1:13">
      <c r="A109" s="101"/>
      <c r="B109" s="101"/>
      <c r="C109" s="101"/>
      <c r="D109" s="143"/>
      <c r="E109" s="143"/>
      <c r="F109" s="143"/>
      <c r="G109" s="143"/>
      <c r="H109" s="143"/>
      <c r="I109" s="143"/>
      <c r="J109" s="143"/>
      <c r="K109" s="143"/>
      <c r="L109" s="143"/>
      <c r="M109" s="143"/>
    </row>
    <row r="110" spans="1:13">
      <c r="A110" s="101"/>
      <c r="B110" s="101"/>
      <c r="C110" s="101"/>
      <c r="D110" s="143"/>
      <c r="E110" s="143"/>
      <c r="F110" s="143"/>
      <c r="G110" s="143"/>
      <c r="H110" s="143"/>
      <c r="I110" s="143"/>
      <c r="J110" s="143"/>
      <c r="K110" s="143"/>
      <c r="L110" s="143"/>
      <c r="M110" s="143"/>
    </row>
    <row r="111" spans="1:13">
      <c r="A111" s="101"/>
      <c r="B111" s="101"/>
      <c r="C111" s="101"/>
      <c r="D111" s="143"/>
      <c r="E111" s="143"/>
      <c r="F111" s="143"/>
      <c r="G111" s="143"/>
      <c r="H111" s="143"/>
      <c r="I111" s="143"/>
      <c r="J111" s="143"/>
      <c r="K111" s="143"/>
      <c r="L111" s="143"/>
      <c r="M111" s="143"/>
    </row>
    <row r="112" spans="1:13">
      <c r="A112" s="101"/>
      <c r="B112" s="101"/>
      <c r="C112" s="101"/>
      <c r="D112" s="143"/>
      <c r="E112" s="143"/>
      <c r="F112" s="143"/>
      <c r="G112" s="143"/>
      <c r="H112" s="143"/>
      <c r="I112" s="143"/>
      <c r="J112" s="143"/>
      <c r="K112" s="143"/>
      <c r="L112" s="143"/>
      <c r="M112" s="143"/>
    </row>
    <row r="113" spans="1:13">
      <c r="A113" s="101"/>
      <c r="B113" s="101"/>
      <c r="C113" s="101"/>
      <c r="D113" s="143"/>
      <c r="E113" s="143"/>
      <c r="F113" s="143"/>
      <c r="G113" s="143"/>
      <c r="H113" s="143"/>
      <c r="I113" s="143"/>
      <c r="J113" s="143"/>
      <c r="K113" s="143"/>
      <c r="L113" s="143"/>
      <c r="M113" s="143"/>
    </row>
    <row r="114" spans="1:13">
      <c r="A114" s="101"/>
      <c r="B114" s="101"/>
      <c r="C114" s="101"/>
      <c r="D114" s="143"/>
      <c r="E114" s="143"/>
      <c r="F114" s="143"/>
      <c r="G114" s="143"/>
      <c r="H114" s="143"/>
      <c r="I114" s="143"/>
      <c r="J114" s="143"/>
      <c r="K114" s="143"/>
      <c r="L114" s="143"/>
      <c r="M114" s="143"/>
    </row>
    <row r="115" spans="1:13">
      <c r="A115" s="101"/>
      <c r="B115" s="101"/>
      <c r="C115" s="101"/>
      <c r="D115" s="143"/>
      <c r="E115" s="143"/>
      <c r="F115" s="143"/>
      <c r="G115" s="143"/>
      <c r="H115" s="143"/>
      <c r="I115" s="143"/>
      <c r="J115" s="143"/>
      <c r="K115" s="143"/>
      <c r="L115" s="143"/>
      <c r="M115" s="143"/>
    </row>
    <row r="116" spans="1:13">
      <c r="A116" s="101"/>
      <c r="B116" s="101"/>
      <c r="C116" s="101"/>
      <c r="D116" s="143"/>
      <c r="E116" s="143"/>
      <c r="F116" s="143"/>
      <c r="G116" s="143"/>
      <c r="H116" s="143"/>
      <c r="I116" s="143"/>
      <c r="J116" s="143"/>
      <c r="K116" s="143"/>
      <c r="L116" s="143"/>
      <c r="M116" s="143"/>
    </row>
    <row r="117" spans="1:13">
      <c r="A117" s="101"/>
      <c r="B117" s="101"/>
      <c r="C117" s="101"/>
      <c r="D117" s="143"/>
      <c r="E117" s="143"/>
      <c r="F117" s="143"/>
      <c r="G117" s="143"/>
      <c r="H117" s="143"/>
      <c r="I117" s="143"/>
      <c r="J117" s="143"/>
      <c r="K117" s="143"/>
      <c r="L117" s="143"/>
      <c r="M117" s="143"/>
    </row>
    <row r="118" spans="1:13">
      <c r="A118" s="101"/>
      <c r="B118" s="101"/>
      <c r="C118" s="101"/>
      <c r="D118" s="143"/>
      <c r="E118" s="143"/>
      <c r="F118" s="143"/>
      <c r="G118" s="143"/>
      <c r="H118" s="143"/>
      <c r="I118" s="143"/>
      <c r="J118" s="143"/>
      <c r="K118" s="143"/>
      <c r="L118" s="143"/>
      <c r="M118" s="143"/>
    </row>
    <row r="119" spans="1:13">
      <c r="A119" s="101"/>
      <c r="B119" s="101"/>
      <c r="C119" s="101"/>
      <c r="D119" s="143"/>
      <c r="E119" s="143"/>
      <c r="F119" s="143"/>
      <c r="G119" s="143"/>
      <c r="H119" s="143"/>
      <c r="I119" s="143"/>
      <c r="J119" s="143"/>
      <c r="K119" s="143"/>
      <c r="L119" s="143"/>
      <c r="M119" s="143"/>
    </row>
    <row r="120" spans="1:13">
      <c r="A120" s="101"/>
      <c r="B120" s="101"/>
      <c r="C120" s="101"/>
      <c r="D120" s="143"/>
      <c r="E120" s="143"/>
      <c r="F120" s="143"/>
      <c r="G120" s="143"/>
      <c r="H120" s="143"/>
      <c r="I120" s="143"/>
      <c r="J120" s="143"/>
      <c r="K120" s="143"/>
      <c r="L120" s="143"/>
      <c r="M120" s="143"/>
    </row>
    <row r="121" spans="1:13">
      <c r="A121" s="101"/>
      <c r="B121" s="101"/>
      <c r="C121" s="101"/>
      <c r="D121" s="101"/>
      <c r="E121" s="101"/>
      <c r="F121" s="101"/>
      <c r="G121" s="101"/>
      <c r="H121" s="101"/>
      <c r="I121" s="101"/>
      <c r="J121" s="101"/>
      <c r="K121" s="101"/>
      <c r="L121" s="101"/>
      <c r="M121" s="101"/>
    </row>
    <row r="122" spans="1:13">
      <c r="A122" s="101"/>
      <c r="B122" s="101"/>
      <c r="C122" s="101"/>
      <c r="D122" s="101"/>
      <c r="E122" s="101"/>
      <c r="F122" s="101"/>
      <c r="G122" s="101"/>
      <c r="H122" s="101"/>
      <c r="I122" s="101"/>
      <c r="J122" s="101"/>
      <c r="K122" s="101"/>
      <c r="L122" s="101"/>
      <c r="M122" s="101"/>
    </row>
    <row r="123" spans="1:13">
      <c r="A123" s="101"/>
      <c r="B123" s="101"/>
      <c r="C123" s="101"/>
      <c r="D123" s="101"/>
      <c r="E123" s="101"/>
      <c r="F123" s="101"/>
      <c r="G123" s="101"/>
      <c r="H123" s="101"/>
      <c r="I123" s="101"/>
      <c r="J123" s="101"/>
      <c r="K123" s="101"/>
      <c r="L123" s="101"/>
      <c r="M123" s="101"/>
    </row>
    <row r="124" spans="1:13">
      <c r="A124" s="101"/>
      <c r="B124" s="101"/>
      <c r="C124" s="101"/>
      <c r="D124" s="101"/>
      <c r="E124" s="101"/>
      <c r="F124" s="101"/>
      <c r="G124" s="101"/>
      <c r="H124" s="101"/>
      <c r="I124" s="101"/>
      <c r="J124" s="101"/>
      <c r="K124" s="101"/>
      <c r="L124" s="101"/>
      <c r="M124" s="101"/>
    </row>
    <row r="125" spans="1:13">
      <c r="A125" s="101"/>
      <c r="B125" s="101"/>
      <c r="C125" s="101"/>
      <c r="D125" s="101"/>
      <c r="E125" s="101"/>
      <c r="F125" s="101"/>
      <c r="G125" s="101"/>
      <c r="H125" s="101"/>
      <c r="I125" s="101"/>
      <c r="J125" s="101"/>
      <c r="K125" s="101"/>
      <c r="L125" s="101"/>
      <c r="M125" s="101"/>
    </row>
    <row r="126" spans="1:13">
      <c r="A126" s="101"/>
      <c r="B126" s="101"/>
      <c r="C126" s="101"/>
      <c r="D126" s="101"/>
      <c r="E126" s="101"/>
      <c r="F126" s="101"/>
      <c r="G126" s="101"/>
      <c r="H126" s="101"/>
      <c r="I126" s="101"/>
      <c r="J126" s="101"/>
      <c r="K126" s="101"/>
      <c r="L126" s="101"/>
      <c r="M126" s="101"/>
    </row>
    <row r="127" spans="1:13">
      <c r="A127" s="101"/>
      <c r="B127" s="101"/>
      <c r="C127" s="101"/>
      <c r="D127" s="101"/>
      <c r="E127" s="101"/>
      <c r="F127" s="101"/>
      <c r="G127" s="101"/>
      <c r="H127" s="101"/>
      <c r="I127" s="101"/>
      <c r="J127" s="101"/>
      <c r="K127" s="101"/>
      <c r="L127" s="101"/>
      <c r="M127" s="101"/>
    </row>
    <row r="128" spans="1:13">
      <c r="A128" s="101"/>
      <c r="B128" s="101"/>
      <c r="C128" s="101"/>
      <c r="D128" s="101"/>
      <c r="E128" s="101"/>
      <c r="F128" s="101"/>
      <c r="G128" s="101"/>
      <c r="H128" s="101"/>
      <c r="I128" s="101"/>
      <c r="J128" s="101"/>
      <c r="K128" s="101"/>
      <c r="L128" s="101"/>
      <c r="M128" s="101"/>
    </row>
    <row r="129" spans="1:13">
      <c r="A129" s="101"/>
      <c r="B129" s="101"/>
      <c r="C129" s="101"/>
      <c r="D129" s="101"/>
      <c r="E129" s="101"/>
      <c r="F129" s="101"/>
      <c r="G129" s="101"/>
      <c r="H129" s="101"/>
      <c r="I129" s="101"/>
      <c r="J129" s="101"/>
      <c r="K129" s="101"/>
      <c r="L129" s="101"/>
      <c r="M129" s="101"/>
    </row>
    <row r="130" spans="1:13">
      <c r="A130" s="101"/>
      <c r="B130" s="101"/>
      <c r="C130" s="101"/>
      <c r="D130" s="101"/>
      <c r="E130" s="101"/>
      <c r="F130" s="101"/>
      <c r="G130" s="101"/>
      <c r="H130" s="101"/>
      <c r="I130" s="101"/>
      <c r="J130" s="101"/>
      <c r="K130" s="101"/>
      <c r="L130" s="101"/>
      <c r="M130" s="101"/>
    </row>
    <row r="131" spans="1:13">
      <c r="A131" s="101"/>
      <c r="B131" s="101"/>
      <c r="C131" s="101"/>
      <c r="D131" s="101"/>
      <c r="E131" s="101"/>
      <c r="F131" s="101"/>
      <c r="G131" s="101"/>
      <c r="H131" s="101"/>
      <c r="I131" s="101"/>
      <c r="J131" s="101"/>
      <c r="K131" s="101"/>
      <c r="L131" s="101"/>
      <c r="M131" s="101"/>
    </row>
    <row r="132" spans="1:13">
      <c r="A132" s="101"/>
      <c r="B132" s="101"/>
      <c r="C132" s="101"/>
      <c r="D132" s="101"/>
      <c r="E132" s="101"/>
      <c r="F132" s="101"/>
      <c r="G132" s="101"/>
      <c r="H132" s="101"/>
      <c r="I132" s="101"/>
      <c r="J132" s="101"/>
      <c r="K132" s="101"/>
      <c r="L132" s="101"/>
      <c r="M132" s="101"/>
    </row>
    <row r="133" spans="1:13">
      <c r="A133" s="101"/>
      <c r="B133" s="101"/>
      <c r="C133" s="101"/>
      <c r="D133" s="101"/>
      <c r="E133" s="101"/>
      <c r="F133" s="101"/>
      <c r="G133" s="101"/>
      <c r="H133" s="101"/>
      <c r="I133" s="101"/>
      <c r="J133" s="101"/>
      <c r="K133" s="101"/>
      <c r="L133" s="101"/>
      <c r="M133" s="101"/>
    </row>
    <row r="134" spans="1:13">
      <c r="B134" s="112"/>
      <c r="C134" s="112"/>
    </row>
    <row r="135" spans="1:13">
      <c r="B135" s="112"/>
      <c r="C135" s="112"/>
    </row>
    <row r="136" spans="1:13">
      <c r="B136" s="112"/>
      <c r="C136" s="112"/>
    </row>
    <row r="137" spans="1:13">
      <c r="B137" s="112"/>
      <c r="C137" s="112"/>
    </row>
    <row r="138" spans="1:13">
      <c r="B138" s="112"/>
      <c r="C138" s="112"/>
    </row>
    <row r="139" spans="1:13">
      <c r="B139" s="112"/>
      <c r="C139" s="112"/>
    </row>
    <row r="140" spans="1:13">
      <c r="B140" s="112"/>
      <c r="C140" s="112"/>
    </row>
    <row r="141" spans="1:13">
      <c r="B141" s="112"/>
      <c r="C141" s="112"/>
    </row>
    <row r="142" spans="1:13">
      <c r="B142" s="112"/>
      <c r="C142" s="112"/>
    </row>
    <row r="143" spans="1:13">
      <c r="B143" s="112"/>
      <c r="C143" s="112"/>
    </row>
    <row r="144" spans="1:13">
      <c r="B144" s="112"/>
      <c r="C144" s="112"/>
    </row>
    <row r="145" spans="2:3">
      <c r="B145" s="112"/>
      <c r="C145" s="112"/>
    </row>
    <row r="146" spans="2:3">
      <c r="B146" s="112"/>
      <c r="C146" s="112"/>
    </row>
    <row r="147" spans="2:3">
      <c r="B147" s="112"/>
      <c r="C147" s="112"/>
    </row>
    <row r="148" spans="2:3">
      <c r="B148" s="112"/>
      <c r="C148" s="112"/>
    </row>
    <row r="149" spans="2:3">
      <c r="B149" s="112"/>
      <c r="C149" s="112"/>
    </row>
    <row r="150" spans="2:3">
      <c r="B150" s="112"/>
      <c r="C150" s="112"/>
    </row>
    <row r="151" spans="2:3">
      <c r="B151" s="112"/>
      <c r="C151" s="112"/>
    </row>
    <row r="152" spans="2:3">
      <c r="B152" s="112"/>
      <c r="C152" s="112"/>
    </row>
    <row r="153" spans="2:3">
      <c r="B153" s="112"/>
      <c r="C153" s="112"/>
    </row>
    <row r="154" spans="2:3">
      <c r="B154" s="112"/>
      <c r="C154" s="112"/>
    </row>
    <row r="155" spans="2:3">
      <c r="B155" s="112"/>
      <c r="C155" s="112"/>
    </row>
    <row r="156" spans="2:3">
      <c r="B156" s="112"/>
      <c r="C156" s="112"/>
    </row>
    <row r="157" spans="2:3">
      <c r="B157" s="112"/>
      <c r="C157" s="112"/>
    </row>
    <row r="158" spans="2:3">
      <c r="B158" s="112"/>
      <c r="C158" s="112"/>
    </row>
    <row r="159" spans="2:3">
      <c r="B159" s="112"/>
      <c r="C159" s="112"/>
    </row>
    <row r="160" spans="2:3">
      <c r="B160" s="112"/>
      <c r="C160" s="112"/>
    </row>
    <row r="161" spans="2:3">
      <c r="B161" s="112"/>
      <c r="C161" s="112"/>
    </row>
    <row r="162" spans="2:3">
      <c r="B162" s="112"/>
      <c r="C162" s="112"/>
    </row>
    <row r="163" spans="2:3">
      <c r="B163" s="112"/>
      <c r="C163" s="112"/>
    </row>
    <row r="164" spans="2:3">
      <c r="B164" s="112"/>
      <c r="C164" s="112"/>
    </row>
    <row r="165" spans="2:3">
      <c r="B165" s="112"/>
      <c r="C165" s="112"/>
    </row>
    <row r="166" spans="2:3">
      <c r="B166" s="112"/>
      <c r="C166" s="112"/>
    </row>
    <row r="167" spans="2:3">
      <c r="B167" s="112"/>
      <c r="C167" s="112"/>
    </row>
    <row r="168" spans="2:3">
      <c r="B168" s="112"/>
      <c r="C168" s="112"/>
    </row>
    <row r="169" spans="2:3">
      <c r="B169" s="112"/>
      <c r="C169" s="112"/>
    </row>
    <row r="170" spans="2:3">
      <c r="B170" s="112"/>
      <c r="C170" s="112"/>
    </row>
    <row r="171" spans="2:3">
      <c r="B171" s="112"/>
      <c r="C171" s="112"/>
    </row>
    <row r="172" spans="2:3">
      <c r="B172" s="112"/>
      <c r="C172" s="112"/>
    </row>
    <row r="173" spans="2:3">
      <c r="B173" s="112"/>
      <c r="C173" s="112"/>
    </row>
    <row r="174" spans="2:3">
      <c r="B174" s="112"/>
      <c r="C174" s="112"/>
    </row>
    <row r="175" spans="2:3">
      <c r="B175" s="112"/>
      <c r="C175" s="112"/>
    </row>
    <row r="176" spans="2:3">
      <c r="B176" s="112"/>
      <c r="C176" s="112"/>
    </row>
    <row r="177" spans="2:3">
      <c r="B177" s="112"/>
      <c r="C177" s="112"/>
    </row>
    <row r="178" spans="2:3">
      <c r="B178" s="112"/>
      <c r="C178" s="112"/>
    </row>
    <row r="179" spans="2:3">
      <c r="B179" s="112"/>
      <c r="C179" s="112"/>
    </row>
    <row r="180" spans="2:3">
      <c r="B180" s="112"/>
      <c r="C180" s="112"/>
    </row>
    <row r="181" spans="2:3">
      <c r="B181" s="112"/>
      <c r="C181" s="112"/>
    </row>
    <row r="182" spans="2:3">
      <c r="B182" s="112"/>
      <c r="C182" s="112"/>
    </row>
    <row r="183" spans="2:3">
      <c r="B183" s="112"/>
      <c r="C183" s="112"/>
    </row>
    <row r="184" spans="2:3">
      <c r="B184" s="112"/>
      <c r="C184" s="112"/>
    </row>
    <row r="185" spans="2:3">
      <c r="B185" s="112"/>
      <c r="C185" s="112"/>
    </row>
    <row r="186" spans="2:3">
      <c r="B186" s="112"/>
      <c r="C186" s="112"/>
    </row>
    <row r="187" spans="2:3">
      <c r="B187" s="112"/>
      <c r="C187" s="112"/>
    </row>
    <row r="188" spans="2:3">
      <c r="B188" s="112"/>
      <c r="C188" s="112"/>
    </row>
    <row r="189" spans="2:3">
      <c r="B189" s="112"/>
      <c r="C189" s="112"/>
    </row>
    <row r="190" spans="2:3">
      <c r="B190" s="112"/>
      <c r="C190" s="112"/>
    </row>
    <row r="191" spans="2:3">
      <c r="B191" s="112"/>
      <c r="C191" s="112"/>
    </row>
    <row r="192" spans="2:3">
      <c r="B192" s="112"/>
      <c r="C192" s="112"/>
    </row>
    <row r="193" spans="2:3">
      <c r="B193" s="112"/>
      <c r="C193" s="112"/>
    </row>
    <row r="194" spans="2:3">
      <c r="B194" s="112"/>
      <c r="C194" s="112"/>
    </row>
    <row r="195" spans="2:3">
      <c r="B195" s="112"/>
      <c r="C195" s="112"/>
    </row>
    <row r="196" spans="2:3">
      <c r="B196" s="112"/>
      <c r="C196" s="112"/>
    </row>
    <row r="197" spans="2:3">
      <c r="B197" s="112"/>
      <c r="C197" s="112"/>
    </row>
    <row r="198" spans="2:3">
      <c r="B198" s="112"/>
      <c r="C198" s="112"/>
    </row>
    <row r="199" spans="2:3">
      <c r="B199" s="112"/>
      <c r="C199" s="112"/>
    </row>
    <row r="200" spans="2:3">
      <c r="B200" s="112"/>
      <c r="C200" s="112"/>
    </row>
    <row r="201" spans="2:3">
      <c r="B201" s="112"/>
      <c r="C201" s="112"/>
    </row>
    <row r="202" spans="2:3">
      <c r="B202" s="112"/>
      <c r="C202" s="112"/>
    </row>
    <row r="203" spans="2:3">
      <c r="B203" s="112"/>
      <c r="C203" s="112"/>
    </row>
    <row r="204" spans="2:3">
      <c r="B204" s="112"/>
      <c r="C204" s="112"/>
    </row>
    <row r="205" spans="2:3">
      <c r="B205" s="112"/>
      <c r="C205" s="112"/>
    </row>
    <row r="206" spans="2:3">
      <c r="B206" s="112"/>
      <c r="C206" s="112"/>
    </row>
    <row r="207" spans="2:3">
      <c r="B207" s="112"/>
      <c r="C207" s="112"/>
    </row>
    <row r="208" spans="2:3">
      <c r="B208" s="112"/>
      <c r="C208" s="112"/>
    </row>
    <row r="209" spans="2:3">
      <c r="B209" s="112"/>
      <c r="C209" s="112"/>
    </row>
    <row r="210" spans="2:3">
      <c r="B210" s="112"/>
      <c r="C210" s="112"/>
    </row>
    <row r="211" spans="2:3">
      <c r="B211" s="112"/>
      <c r="C211" s="112"/>
    </row>
    <row r="212" spans="2:3">
      <c r="B212" s="112"/>
      <c r="C212" s="112"/>
    </row>
    <row r="213" spans="2:3">
      <c r="B213" s="112"/>
      <c r="C213" s="112"/>
    </row>
    <row r="214" spans="2:3">
      <c r="B214" s="112"/>
      <c r="C214" s="112"/>
    </row>
    <row r="215" spans="2:3">
      <c r="B215" s="112"/>
      <c r="C215" s="112"/>
    </row>
    <row r="216" spans="2:3">
      <c r="B216" s="112"/>
      <c r="C216" s="112"/>
    </row>
    <row r="217" spans="2:3">
      <c r="B217" s="112"/>
      <c r="C217" s="112"/>
    </row>
    <row r="218" spans="2:3">
      <c r="B218" s="112"/>
      <c r="C218" s="112"/>
    </row>
    <row r="219" spans="2:3">
      <c r="B219" s="112"/>
      <c r="C219" s="112"/>
    </row>
    <row r="220" spans="2:3">
      <c r="B220" s="112"/>
      <c r="C220" s="112"/>
    </row>
    <row r="221" spans="2:3">
      <c r="B221" s="112"/>
      <c r="C221" s="112"/>
    </row>
    <row r="222" spans="2:3">
      <c r="B222" s="112"/>
      <c r="C222" s="112"/>
    </row>
    <row r="223" spans="2:3">
      <c r="B223" s="112"/>
      <c r="C223" s="112"/>
    </row>
    <row r="224" spans="2:3">
      <c r="B224" s="112"/>
      <c r="C224" s="112"/>
    </row>
    <row r="225" spans="2:3">
      <c r="B225" s="112"/>
      <c r="C225" s="112"/>
    </row>
    <row r="226" spans="2:3">
      <c r="B226" s="112"/>
      <c r="C226" s="112"/>
    </row>
    <row r="227" spans="2:3">
      <c r="B227" s="112"/>
      <c r="C227" s="112"/>
    </row>
    <row r="228" spans="2:3">
      <c r="B228" s="112"/>
      <c r="C228" s="112"/>
    </row>
    <row r="229" spans="2:3">
      <c r="B229" s="112"/>
      <c r="C229" s="112"/>
    </row>
    <row r="230" spans="2:3">
      <c r="B230" s="112"/>
      <c r="C230" s="112"/>
    </row>
    <row r="231" spans="2:3">
      <c r="B231" s="112"/>
      <c r="C231" s="112"/>
    </row>
    <row r="232" spans="2:3">
      <c r="B232" s="112"/>
      <c r="C232" s="112"/>
    </row>
    <row r="233" spans="2:3">
      <c r="B233" s="112"/>
      <c r="C233" s="112"/>
    </row>
    <row r="234" spans="2:3">
      <c r="B234" s="112"/>
      <c r="C234" s="112"/>
    </row>
    <row r="235" spans="2:3">
      <c r="B235" s="112"/>
      <c r="C235" s="112"/>
    </row>
    <row r="236" spans="2:3">
      <c r="B236" s="112"/>
      <c r="C236" s="112"/>
    </row>
    <row r="237" spans="2:3">
      <c r="B237" s="112"/>
      <c r="C237" s="112"/>
    </row>
    <row r="238" spans="2:3">
      <c r="B238" s="112"/>
      <c r="C238" s="112"/>
    </row>
    <row r="239" spans="2:3">
      <c r="B239" s="112"/>
      <c r="C239" s="112"/>
    </row>
    <row r="240" spans="2:3">
      <c r="B240" s="112"/>
      <c r="C240" s="112"/>
    </row>
    <row r="241" spans="2:3">
      <c r="B241" s="112"/>
      <c r="C241" s="112"/>
    </row>
    <row r="242" spans="2:3">
      <c r="B242" s="112"/>
      <c r="C242" s="112"/>
    </row>
    <row r="243" spans="2:3">
      <c r="B243" s="112"/>
      <c r="C243" s="112"/>
    </row>
    <row r="244" spans="2:3">
      <c r="B244" s="112"/>
      <c r="C244" s="112"/>
    </row>
    <row r="245" spans="2:3">
      <c r="B245" s="112"/>
      <c r="C245" s="112"/>
    </row>
    <row r="246" spans="2:3">
      <c r="B246" s="112"/>
      <c r="C246" s="112"/>
    </row>
    <row r="247" spans="2:3">
      <c r="B247" s="112"/>
      <c r="C247" s="112"/>
    </row>
    <row r="248" spans="2:3">
      <c r="B248" s="112"/>
      <c r="C248" s="112"/>
    </row>
    <row r="249" spans="2:3">
      <c r="B249" s="112"/>
      <c r="C249" s="112"/>
    </row>
    <row r="250" spans="2:3">
      <c r="B250" s="112"/>
      <c r="C250" s="112"/>
    </row>
    <row r="251" spans="2:3">
      <c r="B251" s="112"/>
      <c r="C251" s="112"/>
    </row>
    <row r="252" spans="2:3">
      <c r="B252" s="112"/>
      <c r="C252" s="112"/>
    </row>
    <row r="253" spans="2:3">
      <c r="B253" s="112"/>
      <c r="C253" s="112"/>
    </row>
    <row r="254" spans="2:3">
      <c r="B254" s="112"/>
      <c r="C254" s="112"/>
    </row>
    <row r="255" spans="2:3">
      <c r="B255" s="112"/>
      <c r="C255" s="112"/>
    </row>
    <row r="256" spans="2:3">
      <c r="B256" s="112"/>
      <c r="C256" s="112"/>
    </row>
    <row r="257" spans="2:3">
      <c r="B257" s="112"/>
      <c r="C257" s="112"/>
    </row>
    <row r="258" spans="2:3">
      <c r="B258" s="112"/>
      <c r="C258" s="112"/>
    </row>
    <row r="259" spans="2:3">
      <c r="B259" s="112"/>
      <c r="C259" s="112"/>
    </row>
    <row r="260" spans="2:3">
      <c r="B260" s="112"/>
      <c r="C260" s="112"/>
    </row>
    <row r="261" spans="2:3">
      <c r="B261" s="112"/>
      <c r="C261" s="112"/>
    </row>
    <row r="262" spans="2:3">
      <c r="B262" s="112"/>
      <c r="C262" s="112"/>
    </row>
    <row r="263" spans="2:3">
      <c r="B263" s="112"/>
      <c r="C263" s="112"/>
    </row>
    <row r="264" spans="2:3">
      <c r="B264" s="112"/>
      <c r="C264" s="112"/>
    </row>
    <row r="265" spans="2:3">
      <c r="B265" s="112"/>
      <c r="C265" s="112"/>
    </row>
    <row r="266" spans="2:3">
      <c r="B266" s="112"/>
      <c r="C266" s="112"/>
    </row>
    <row r="267" spans="2:3">
      <c r="B267" s="112"/>
      <c r="C267" s="112"/>
    </row>
    <row r="268" spans="2:3">
      <c r="B268" s="112"/>
      <c r="C268" s="112"/>
    </row>
    <row r="269" spans="2:3">
      <c r="B269" s="112"/>
      <c r="C269" s="112"/>
    </row>
    <row r="270" spans="2:3">
      <c r="B270" s="112"/>
      <c r="C270" s="112"/>
    </row>
    <row r="271" spans="2:3">
      <c r="B271" s="112"/>
      <c r="C271" s="112"/>
    </row>
    <row r="272" spans="2:3">
      <c r="B272" s="112"/>
      <c r="C272" s="112"/>
    </row>
    <row r="273" spans="2:3">
      <c r="B273" s="112"/>
      <c r="C273" s="112"/>
    </row>
    <row r="274" spans="2:3">
      <c r="B274" s="112"/>
      <c r="C274" s="112"/>
    </row>
    <row r="275" spans="2:3">
      <c r="B275" s="112"/>
      <c r="C275" s="112"/>
    </row>
    <row r="276" spans="2:3">
      <c r="B276" s="112"/>
      <c r="C276" s="112"/>
    </row>
    <row r="277" spans="2:3">
      <c r="B277" s="112"/>
      <c r="C277" s="112"/>
    </row>
    <row r="278" spans="2:3">
      <c r="B278" s="112"/>
      <c r="C278" s="112"/>
    </row>
    <row r="279" spans="2:3">
      <c r="B279" s="112"/>
      <c r="C279" s="112"/>
    </row>
    <row r="280" spans="2:3">
      <c r="B280" s="112"/>
      <c r="C280" s="112"/>
    </row>
    <row r="281" spans="2:3">
      <c r="B281" s="112"/>
      <c r="C281" s="112"/>
    </row>
    <row r="282" spans="2:3">
      <c r="B282" s="112"/>
      <c r="C282" s="112"/>
    </row>
    <row r="283" spans="2:3">
      <c r="B283" s="112"/>
      <c r="C283" s="112"/>
    </row>
    <row r="284" spans="2:3">
      <c r="B284" s="112"/>
      <c r="C284" s="112"/>
    </row>
    <row r="285" spans="2:3">
      <c r="B285" s="112"/>
      <c r="C285" s="112"/>
    </row>
    <row r="286" spans="2:3">
      <c r="B286" s="112"/>
      <c r="C286" s="112"/>
    </row>
    <row r="287" spans="2:3">
      <c r="B287" s="112"/>
      <c r="C287" s="112"/>
    </row>
    <row r="288" spans="2:3">
      <c r="B288" s="112"/>
      <c r="C288" s="112"/>
    </row>
    <row r="289" spans="2:3">
      <c r="B289" s="112"/>
      <c r="C289" s="112"/>
    </row>
    <row r="290" spans="2:3">
      <c r="B290" s="112"/>
      <c r="C290" s="112"/>
    </row>
    <row r="291" spans="2:3">
      <c r="B291" s="112"/>
      <c r="C291" s="112"/>
    </row>
    <row r="292" spans="2:3">
      <c r="B292" s="112"/>
      <c r="C292" s="112"/>
    </row>
    <row r="293" spans="2:3">
      <c r="B293" s="112"/>
      <c r="C293" s="112"/>
    </row>
    <row r="294" spans="2:3">
      <c r="B294" s="112"/>
      <c r="C294" s="112"/>
    </row>
    <row r="295" spans="2:3">
      <c r="B295" s="112"/>
      <c r="C295" s="112"/>
    </row>
    <row r="296" spans="2:3">
      <c r="B296" s="112"/>
      <c r="C296" s="112"/>
    </row>
    <row r="297" spans="2:3">
      <c r="B297" s="112"/>
      <c r="C297" s="112"/>
    </row>
    <row r="298" spans="2:3">
      <c r="B298" s="112"/>
      <c r="C298" s="112"/>
    </row>
    <row r="299" spans="2:3">
      <c r="B299" s="112"/>
      <c r="C299" s="112"/>
    </row>
    <row r="300" spans="2:3">
      <c r="B300" s="112"/>
      <c r="C300" s="112"/>
    </row>
    <row r="301" spans="2:3">
      <c r="B301" s="112"/>
      <c r="C301" s="112"/>
    </row>
    <row r="302" spans="2:3">
      <c r="B302" s="112"/>
      <c r="C302" s="112"/>
    </row>
    <row r="303" spans="2:3">
      <c r="B303" s="112"/>
      <c r="C303" s="112"/>
    </row>
    <row r="304" spans="2:3">
      <c r="B304" s="112"/>
      <c r="C304" s="112"/>
    </row>
    <row r="305" spans="2:3">
      <c r="B305" s="112"/>
      <c r="C305" s="112"/>
    </row>
    <row r="306" spans="2:3">
      <c r="B306" s="112"/>
      <c r="C306" s="112"/>
    </row>
    <row r="307" spans="2:3">
      <c r="B307" s="112"/>
      <c r="C307" s="112"/>
    </row>
    <row r="308" spans="2:3">
      <c r="B308" s="112"/>
      <c r="C308" s="112"/>
    </row>
    <row r="309" spans="2:3">
      <c r="B309" s="112"/>
      <c r="C309" s="112"/>
    </row>
    <row r="310" spans="2:3">
      <c r="B310" s="112"/>
      <c r="C310" s="112"/>
    </row>
    <row r="311" spans="2:3">
      <c r="B311" s="112"/>
      <c r="C311" s="112"/>
    </row>
    <row r="312" spans="2:3">
      <c r="B312" s="112"/>
      <c r="C312" s="112"/>
    </row>
    <row r="313" spans="2:3">
      <c r="B313" s="112"/>
      <c r="C313" s="112"/>
    </row>
    <row r="314" spans="2:3">
      <c r="B314" s="112"/>
      <c r="C314" s="112"/>
    </row>
    <row r="315" spans="2:3">
      <c r="B315" s="112"/>
      <c r="C315" s="112"/>
    </row>
    <row r="316" spans="2:3">
      <c r="B316" s="112"/>
      <c r="C316" s="112"/>
    </row>
    <row r="317" spans="2:3">
      <c r="B317" s="112"/>
      <c r="C317" s="112"/>
    </row>
    <row r="318" spans="2:3">
      <c r="B318" s="112"/>
      <c r="C318" s="112"/>
    </row>
    <row r="319" spans="2:3">
      <c r="B319" s="112"/>
      <c r="C319" s="112"/>
    </row>
    <row r="320" spans="2:3">
      <c r="B320" s="112"/>
      <c r="C320" s="112"/>
    </row>
    <row r="321" spans="2:3">
      <c r="B321" s="112"/>
      <c r="C321" s="112"/>
    </row>
    <row r="322" spans="2:3">
      <c r="B322" s="112"/>
      <c r="C322" s="112"/>
    </row>
    <row r="323" spans="2:3">
      <c r="B323" s="112"/>
      <c r="C323" s="112"/>
    </row>
    <row r="324" spans="2:3">
      <c r="B324" s="112"/>
      <c r="C324" s="112"/>
    </row>
    <row r="325" spans="2:3">
      <c r="B325" s="112"/>
      <c r="C325" s="112"/>
    </row>
    <row r="326" spans="2:3">
      <c r="B326" s="112"/>
      <c r="C326" s="112"/>
    </row>
    <row r="327" spans="2:3">
      <c r="B327" s="112"/>
      <c r="C327" s="112"/>
    </row>
    <row r="328" spans="2:3">
      <c r="B328" s="112"/>
      <c r="C328" s="112"/>
    </row>
    <row r="329" spans="2:3">
      <c r="B329" s="112"/>
      <c r="C329" s="112"/>
    </row>
    <row r="330" spans="2:3">
      <c r="B330" s="112"/>
      <c r="C330" s="112"/>
    </row>
    <row r="331" spans="2:3">
      <c r="B331" s="112"/>
      <c r="C331" s="112"/>
    </row>
    <row r="332" spans="2:3">
      <c r="B332" s="112"/>
      <c r="C332" s="112"/>
    </row>
    <row r="333" spans="2:3">
      <c r="B333" s="112"/>
      <c r="C333" s="112"/>
    </row>
    <row r="334" spans="2:3">
      <c r="B334" s="112"/>
      <c r="C334" s="112"/>
    </row>
    <row r="335" spans="2:3">
      <c r="B335" s="112"/>
      <c r="C335" s="112"/>
    </row>
    <row r="336" spans="2:3">
      <c r="B336" s="112"/>
      <c r="C336" s="112"/>
    </row>
    <row r="337" spans="2:3">
      <c r="B337" s="112"/>
      <c r="C337" s="112"/>
    </row>
    <row r="338" spans="2:3">
      <c r="B338" s="112"/>
      <c r="C338" s="112"/>
    </row>
    <row r="339" spans="2:3">
      <c r="B339" s="112"/>
      <c r="C339" s="112"/>
    </row>
    <row r="340" spans="2:3">
      <c r="B340" s="112"/>
      <c r="C340" s="112"/>
    </row>
    <row r="341" spans="2:3">
      <c r="B341" s="112"/>
      <c r="C341" s="112"/>
    </row>
    <row r="342" spans="2:3">
      <c r="B342" s="112"/>
      <c r="C342" s="112"/>
    </row>
    <row r="343" spans="2:3">
      <c r="B343" s="112"/>
      <c r="C343" s="112"/>
    </row>
    <row r="344" spans="2:3">
      <c r="B344" s="112"/>
      <c r="C344" s="112"/>
    </row>
    <row r="345" spans="2:3">
      <c r="B345" s="112"/>
      <c r="C345" s="112"/>
    </row>
    <row r="346" spans="2:3">
      <c r="B346" s="112"/>
      <c r="C346" s="112"/>
    </row>
    <row r="347" spans="2:3">
      <c r="B347" s="112"/>
      <c r="C347" s="112"/>
    </row>
    <row r="348" spans="2:3">
      <c r="B348" s="112"/>
      <c r="C348" s="112"/>
    </row>
    <row r="349" spans="2:3">
      <c r="B349" s="112"/>
      <c r="C349" s="112"/>
    </row>
    <row r="350" spans="2:3">
      <c r="B350" s="112"/>
      <c r="C350" s="112"/>
    </row>
    <row r="351" spans="2:3">
      <c r="B351" s="112"/>
      <c r="C351" s="112"/>
    </row>
    <row r="352" spans="2:3">
      <c r="B352" s="112"/>
      <c r="C352" s="112"/>
    </row>
    <row r="353" spans="2:3">
      <c r="B353" s="112"/>
      <c r="C353" s="112"/>
    </row>
    <row r="354" spans="2:3">
      <c r="B354" s="112"/>
      <c r="C354" s="112"/>
    </row>
    <row r="355" spans="2:3">
      <c r="B355" s="112"/>
      <c r="C355" s="112"/>
    </row>
    <row r="356" spans="2:3">
      <c r="B356" s="112"/>
      <c r="C356" s="112"/>
    </row>
    <row r="357" spans="2:3">
      <c r="B357" s="112"/>
      <c r="C357" s="112"/>
    </row>
    <row r="358" spans="2:3">
      <c r="B358" s="112"/>
      <c r="C358" s="112"/>
    </row>
    <row r="359" spans="2:3">
      <c r="B359" s="112"/>
      <c r="C359" s="112"/>
    </row>
    <row r="360" spans="2:3">
      <c r="B360" s="112"/>
      <c r="C360" s="112"/>
    </row>
    <row r="361" spans="2:3">
      <c r="B361" s="112"/>
      <c r="C361" s="112"/>
    </row>
    <row r="362" spans="2:3">
      <c r="B362" s="112"/>
      <c r="C362" s="112"/>
    </row>
    <row r="363" spans="2:3">
      <c r="B363" s="112"/>
      <c r="C363" s="112"/>
    </row>
    <row r="364" spans="2:3">
      <c r="B364" s="112"/>
      <c r="C364" s="112"/>
    </row>
    <row r="365" spans="2:3">
      <c r="B365" s="112"/>
      <c r="C365" s="112"/>
    </row>
    <row r="366" spans="2:3">
      <c r="B366" s="112"/>
      <c r="C366" s="112"/>
    </row>
    <row r="367" spans="2:3">
      <c r="B367" s="112"/>
      <c r="C367" s="112"/>
    </row>
    <row r="368" spans="2:3">
      <c r="B368" s="112"/>
      <c r="C368" s="112"/>
    </row>
    <row r="369" spans="2:3">
      <c r="B369" s="112"/>
      <c r="C369" s="112"/>
    </row>
    <row r="370" spans="2:3">
      <c r="B370" s="112"/>
      <c r="C370" s="112"/>
    </row>
    <row r="371" spans="2:3">
      <c r="B371" s="112"/>
      <c r="C371" s="112"/>
    </row>
    <row r="372" spans="2:3">
      <c r="B372" s="112"/>
      <c r="C372" s="112"/>
    </row>
    <row r="373" spans="2:3">
      <c r="B373" s="112"/>
      <c r="C373" s="112"/>
    </row>
    <row r="374" spans="2:3">
      <c r="B374" s="112"/>
      <c r="C374" s="112"/>
    </row>
    <row r="375" spans="2:3">
      <c r="B375" s="112"/>
      <c r="C375" s="112"/>
    </row>
    <row r="376" spans="2:3">
      <c r="B376" s="112"/>
      <c r="C376" s="112"/>
    </row>
    <row r="377" spans="2:3">
      <c r="B377" s="112"/>
      <c r="C377" s="112"/>
    </row>
    <row r="378" spans="2:3">
      <c r="B378" s="112"/>
      <c r="C378" s="112"/>
    </row>
    <row r="379" spans="2:3">
      <c r="B379" s="112"/>
      <c r="C379" s="112"/>
    </row>
    <row r="380" spans="2:3">
      <c r="B380" s="112"/>
      <c r="C380" s="112"/>
    </row>
    <row r="381" spans="2:3">
      <c r="B381" s="112"/>
      <c r="C381" s="112"/>
    </row>
    <row r="382" spans="2:3">
      <c r="B382" s="112"/>
      <c r="C382" s="112"/>
    </row>
    <row r="383" spans="2:3">
      <c r="B383" s="112"/>
      <c r="C383" s="112"/>
    </row>
    <row r="384" spans="2:3">
      <c r="B384" s="112"/>
      <c r="C384" s="112"/>
    </row>
    <row r="385" spans="2:3">
      <c r="B385" s="112"/>
      <c r="C385" s="112"/>
    </row>
    <row r="386" spans="2:3">
      <c r="B386" s="112"/>
      <c r="C386" s="112"/>
    </row>
    <row r="387" spans="2:3">
      <c r="B387" s="112"/>
      <c r="C387" s="112"/>
    </row>
    <row r="388" spans="2:3">
      <c r="B388" s="112"/>
      <c r="C388" s="112"/>
    </row>
    <row r="389" spans="2:3">
      <c r="B389" s="112"/>
      <c r="C389" s="112"/>
    </row>
    <row r="390" spans="2:3">
      <c r="B390" s="112"/>
      <c r="C390" s="112"/>
    </row>
    <row r="391" spans="2:3">
      <c r="B391" s="112"/>
      <c r="C391" s="112"/>
    </row>
    <row r="392" spans="2:3">
      <c r="B392" s="112"/>
      <c r="C392" s="112"/>
    </row>
    <row r="393" spans="2:3">
      <c r="B393" s="112"/>
      <c r="C393" s="112"/>
    </row>
    <row r="394" spans="2:3">
      <c r="B394" s="112"/>
      <c r="C394" s="112"/>
    </row>
    <row r="395" spans="2:3">
      <c r="B395" s="112"/>
      <c r="C395" s="112"/>
    </row>
    <row r="396" spans="2:3">
      <c r="B396" s="112"/>
      <c r="C396" s="112"/>
    </row>
    <row r="397" spans="2:3">
      <c r="B397" s="112"/>
      <c r="C397" s="112"/>
    </row>
    <row r="398" spans="2:3">
      <c r="B398" s="112"/>
      <c r="C398" s="112"/>
    </row>
    <row r="399" spans="2:3">
      <c r="B399" s="112"/>
      <c r="C399" s="112"/>
    </row>
    <row r="400" spans="2:3">
      <c r="B400" s="112"/>
      <c r="C400" s="112"/>
    </row>
    <row r="401" spans="2:3">
      <c r="B401" s="112"/>
      <c r="C401" s="112"/>
    </row>
    <row r="402" spans="2:3">
      <c r="B402" s="112"/>
      <c r="C402" s="112"/>
    </row>
    <row r="403" spans="2:3">
      <c r="B403" s="112"/>
      <c r="C403" s="112"/>
    </row>
    <row r="404" spans="2:3">
      <c r="B404" s="112"/>
      <c r="C404" s="112"/>
    </row>
    <row r="405" spans="2:3">
      <c r="B405" s="112"/>
      <c r="C405" s="112"/>
    </row>
    <row r="406" spans="2:3">
      <c r="B406" s="112"/>
      <c r="C406" s="112"/>
    </row>
    <row r="407" spans="2:3">
      <c r="B407" s="112"/>
      <c r="C407" s="112"/>
    </row>
    <row r="408" spans="2:3">
      <c r="B408" s="112"/>
      <c r="C408" s="112"/>
    </row>
    <row r="409" spans="2:3">
      <c r="B409" s="112"/>
      <c r="C409" s="112"/>
    </row>
    <row r="410" spans="2:3">
      <c r="B410" s="112"/>
      <c r="C410" s="112"/>
    </row>
    <row r="411" spans="2:3">
      <c r="B411" s="112"/>
      <c r="C411" s="112"/>
    </row>
    <row r="412" spans="2:3">
      <c r="B412" s="112"/>
      <c r="C412" s="112"/>
    </row>
    <row r="413" spans="2:3">
      <c r="B413" s="112"/>
      <c r="C413" s="112"/>
    </row>
    <row r="414" spans="2:3">
      <c r="B414" s="112"/>
      <c r="C414" s="112"/>
    </row>
    <row r="415" spans="2:3">
      <c r="B415" s="112"/>
      <c r="C415" s="112"/>
    </row>
    <row r="416" spans="2:3">
      <c r="B416" s="112"/>
      <c r="C416" s="112"/>
    </row>
    <row r="417" spans="2:3">
      <c r="B417" s="112"/>
      <c r="C417" s="112"/>
    </row>
    <row r="418" spans="2:3">
      <c r="B418" s="112"/>
      <c r="C418" s="112"/>
    </row>
    <row r="419" spans="2:3">
      <c r="B419" s="112"/>
      <c r="C419" s="112"/>
    </row>
    <row r="420" spans="2:3">
      <c r="B420" s="112"/>
      <c r="C420" s="112"/>
    </row>
    <row r="421" spans="2:3">
      <c r="B421" s="112"/>
      <c r="C421" s="112"/>
    </row>
    <row r="422" spans="2:3">
      <c r="B422" s="112"/>
      <c r="C422" s="112"/>
    </row>
    <row r="423" spans="2:3">
      <c r="B423" s="112"/>
      <c r="C423" s="112"/>
    </row>
    <row r="424" spans="2:3">
      <c r="B424" s="112"/>
      <c r="C424" s="112"/>
    </row>
    <row r="425" spans="2:3">
      <c r="B425" s="112"/>
      <c r="C425" s="112"/>
    </row>
    <row r="426" spans="2:3">
      <c r="B426" s="112"/>
      <c r="C426" s="112"/>
    </row>
    <row r="427" spans="2:3">
      <c r="B427" s="112"/>
      <c r="C427" s="112"/>
    </row>
    <row r="428" spans="2:3">
      <c r="B428" s="112"/>
      <c r="C428" s="112"/>
    </row>
    <row r="429" spans="2:3">
      <c r="B429" s="112"/>
      <c r="C429" s="112"/>
    </row>
    <row r="430" spans="2:3">
      <c r="B430" s="112"/>
      <c r="C430" s="112"/>
    </row>
    <row r="431" spans="2:3">
      <c r="B431" s="112"/>
      <c r="C431" s="112"/>
    </row>
    <row r="432" spans="2:3">
      <c r="B432" s="112"/>
      <c r="C432" s="112"/>
    </row>
    <row r="433" spans="2:3">
      <c r="B433" s="112"/>
      <c r="C433" s="112"/>
    </row>
    <row r="434" spans="2:3">
      <c r="B434" s="112"/>
      <c r="C434" s="112"/>
    </row>
    <row r="435" spans="2:3">
      <c r="B435" s="112"/>
      <c r="C435" s="112"/>
    </row>
    <row r="436" spans="2:3">
      <c r="B436" s="112"/>
      <c r="C436" s="112"/>
    </row>
    <row r="437" spans="2:3">
      <c r="B437" s="112"/>
      <c r="C437" s="112"/>
    </row>
    <row r="438" spans="2:3">
      <c r="B438" s="112"/>
      <c r="C438" s="112"/>
    </row>
    <row r="439" spans="2:3">
      <c r="B439" s="112"/>
      <c r="C439" s="112"/>
    </row>
    <row r="440" spans="2:3">
      <c r="B440" s="112"/>
      <c r="C440" s="112"/>
    </row>
    <row r="441" spans="2:3">
      <c r="B441" s="112"/>
      <c r="C441" s="112"/>
    </row>
    <row r="442" spans="2:3">
      <c r="B442" s="112"/>
      <c r="C442" s="112"/>
    </row>
    <row r="443" spans="2:3">
      <c r="B443" s="112"/>
      <c r="C443" s="112"/>
    </row>
    <row r="444" spans="2:3">
      <c r="B444" s="112"/>
      <c r="C444" s="112"/>
    </row>
    <row r="445" spans="2:3">
      <c r="B445" s="112"/>
      <c r="C445" s="112"/>
    </row>
    <row r="446" spans="2:3">
      <c r="B446" s="112"/>
      <c r="C446" s="112"/>
    </row>
    <row r="447" spans="2:3">
      <c r="B447" s="112"/>
      <c r="C447" s="112"/>
    </row>
    <row r="448" spans="2:3">
      <c r="B448" s="112"/>
      <c r="C448" s="112"/>
    </row>
    <row r="449" spans="2:3">
      <c r="B449" s="112"/>
      <c r="C449" s="112"/>
    </row>
    <row r="450" spans="2:3">
      <c r="B450" s="112"/>
      <c r="C450" s="112"/>
    </row>
    <row r="451" spans="2:3">
      <c r="B451" s="112"/>
      <c r="C451" s="112"/>
    </row>
    <row r="452" spans="2:3">
      <c r="B452" s="112"/>
      <c r="C452" s="112"/>
    </row>
    <row r="453" spans="2:3">
      <c r="B453" s="112"/>
      <c r="C453" s="112"/>
    </row>
    <row r="454" spans="2:3">
      <c r="B454" s="112"/>
      <c r="C454" s="112"/>
    </row>
    <row r="455" spans="2:3">
      <c r="B455" s="112"/>
      <c r="C455" s="112"/>
    </row>
    <row r="456" spans="2:3">
      <c r="B456" s="112"/>
      <c r="C456" s="112"/>
    </row>
    <row r="457" spans="2:3">
      <c r="B457" s="112"/>
      <c r="C457" s="112"/>
    </row>
    <row r="458" spans="2:3">
      <c r="B458" s="112"/>
      <c r="C458" s="112"/>
    </row>
    <row r="459" spans="2:3">
      <c r="B459" s="112"/>
      <c r="C459" s="112"/>
    </row>
    <row r="460" spans="2:3">
      <c r="B460" s="112"/>
      <c r="C460" s="112"/>
    </row>
    <row r="461" spans="2:3">
      <c r="B461" s="112"/>
      <c r="C461" s="112"/>
    </row>
    <row r="462" spans="2:3">
      <c r="B462" s="112"/>
      <c r="C462" s="112"/>
    </row>
    <row r="463" spans="2:3">
      <c r="B463" s="112"/>
      <c r="C463" s="112"/>
    </row>
    <row r="464" spans="2:3">
      <c r="B464" s="112"/>
      <c r="C464" s="112"/>
    </row>
    <row r="465" spans="2:3">
      <c r="B465" s="112"/>
      <c r="C465" s="112"/>
    </row>
    <row r="466" spans="2:3">
      <c r="B466" s="112"/>
      <c r="C466" s="112"/>
    </row>
    <row r="467" spans="2:3">
      <c r="B467" s="112"/>
      <c r="C467" s="112"/>
    </row>
    <row r="468" spans="2:3">
      <c r="B468" s="112"/>
      <c r="C468" s="112"/>
    </row>
    <row r="469" spans="2:3">
      <c r="B469" s="112"/>
      <c r="C469" s="112"/>
    </row>
    <row r="470" spans="2:3">
      <c r="B470" s="112"/>
      <c r="C470" s="112"/>
    </row>
    <row r="471" spans="2:3">
      <c r="B471" s="112"/>
      <c r="C471" s="112"/>
    </row>
    <row r="472" spans="2:3">
      <c r="B472" s="112"/>
      <c r="C472" s="112"/>
    </row>
    <row r="473" spans="2:3">
      <c r="B473" s="112"/>
      <c r="C473" s="112"/>
    </row>
    <row r="474" spans="2:3">
      <c r="B474" s="112"/>
      <c r="C474" s="112"/>
    </row>
    <row r="475" spans="2:3">
      <c r="B475" s="112"/>
      <c r="C475" s="112"/>
    </row>
    <row r="476" spans="2:3">
      <c r="B476" s="112"/>
      <c r="C476" s="112"/>
    </row>
    <row r="477" spans="2:3">
      <c r="B477" s="112"/>
      <c r="C477" s="112"/>
    </row>
    <row r="478" spans="2:3">
      <c r="B478" s="112"/>
      <c r="C478" s="112"/>
    </row>
    <row r="479" spans="2:3">
      <c r="B479" s="112"/>
      <c r="C479" s="112"/>
    </row>
    <row r="480" spans="2:3">
      <c r="B480" s="112"/>
      <c r="C480" s="112"/>
    </row>
    <row r="481" spans="2:3">
      <c r="B481" s="112"/>
      <c r="C481" s="112"/>
    </row>
    <row r="482" spans="2:3">
      <c r="B482" s="112"/>
      <c r="C482" s="112"/>
    </row>
    <row r="483" spans="2:3">
      <c r="B483" s="112"/>
      <c r="C483" s="112"/>
    </row>
    <row r="484" spans="2:3">
      <c r="B484" s="112"/>
      <c r="C484" s="112"/>
    </row>
    <row r="485" spans="2:3">
      <c r="B485" s="112"/>
      <c r="C485" s="112"/>
    </row>
    <row r="486" spans="2:3">
      <c r="B486" s="112"/>
      <c r="C486" s="112"/>
    </row>
    <row r="487" spans="2:3">
      <c r="B487" s="112"/>
      <c r="C487" s="112"/>
    </row>
    <row r="488" spans="2:3">
      <c r="B488" s="112"/>
      <c r="C488" s="112"/>
    </row>
    <row r="489" spans="2:3">
      <c r="B489" s="112"/>
      <c r="C489" s="112"/>
    </row>
    <row r="490" spans="2:3">
      <c r="B490" s="112"/>
      <c r="C490" s="112"/>
    </row>
    <row r="491" spans="2:3">
      <c r="B491" s="112"/>
      <c r="C491" s="112"/>
    </row>
    <row r="492" spans="2:3">
      <c r="B492" s="112"/>
      <c r="C492" s="112"/>
    </row>
    <row r="493" spans="2:3">
      <c r="B493" s="112"/>
      <c r="C493" s="112"/>
    </row>
    <row r="494" spans="2:3">
      <c r="B494" s="112"/>
      <c r="C494" s="112"/>
    </row>
    <row r="495" spans="2:3">
      <c r="B495" s="112"/>
      <c r="C495" s="112"/>
    </row>
    <row r="496" spans="2:3">
      <c r="B496" s="112"/>
      <c r="C496" s="112"/>
    </row>
    <row r="497" spans="2:3">
      <c r="B497" s="112"/>
      <c r="C497" s="112"/>
    </row>
    <row r="498" spans="2:3">
      <c r="B498" s="112"/>
      <c r="C498" s="112"/>
    </row>
    <row r="499" spans="2:3">
      <c r="B499" s="112"/>
      <c r="C499" s="112"/>
    </row>
    <row r="500" spans="2:3">
      <c r="B500" s="112"/>
      <c r="C500" s="112"/>
    </row>
    <row r="501" spans="2:3">
      <c r="B501" s="112"/>
      <c r="C501" s="112"/>
    </row>
    <row r="502" spans="2:3">
      <c r="B502" s="112"/>
      <c r="C502" s="112"/>
    </row>
    <row r="503" spans="2:3">
      <c r="B503" s="112"/>
      <c r="C503" s="112"/>
    </row>
    <row r="504" spans="2:3">
      <c r="B504" s="112"/>
      <c r="C504" s="112"/>
    </row>
    <row r="505" spans="2:3">
      <c r="B505" s="112"/>
      <c r="C505" s="112"/>
    </row>
    <row r="506" spans="2:3">
      <c r="B506" s="112"/>
      <c r="C506" s="112"/>
    </row>
    <row r="507" spans="2:3">
      <c r="B507" s="112"/>
      <c r="C507" s="112"/>
    </row>
    <row r="508" spans="2:3">
      <c r="B508" s="112"/>
      <c r="C508" s="112"/>
    </row>
    <row r="509" spans="2:3">
      <c r="B509" s="112"/>
      <c r="C509" s="112"/>
    </row>
    <row r="510" spans="2:3">
      <c r="B510" s="112"/>
      <c r="C510" s="112"/>
    </row>
    <row r="511" spans="2:3">
      <c r="B511" s="112"/>
      <c r="C511" s="112"/>
    </row>
    <row r="512" spans="2:3">
      <c r="B512" s="112"/>
      <c r="C512" s="112"/>
    </row>
    <row r="513" spans="2:3">
      <c r="B513" s="112"/>
      <c r="C513" s="112"/>
    </row>
    <row r="514" spans="2:3">
      <c r="B514" s="112"/>
      <c r="C514" s="112"/>
    </row>
    <row r="515" spans="2:3">
      <c r="B515" s="112"/>
      <c r="C515" s="112"/>
    </row>
    <row r="516" spans="2:3">
      <c r="B516" s="112"/>
      <c r="C516" s="112"/>
    </row>
    <row r="517" spans="2:3">
      <c r="B517" s="112"/>
      <c r="C517" s="112"/>
    </row>
    <row r="518" spans="2:3">
      <c r="B518" s="112"/>
      <c r="C518" s="112"/>
    </row>
    <row r="519" spans="2:3">
      <c r="B519" s="112"/>
      <c r="C519" s="112"/>
    </row>
    <row r="520" spans="2:3">
      <c r="B520" s="112"/>
      <c r="C520" s="112"/>
    </row>
    <row r="521" spans="2:3">
      <c r="B521" s="112"/>
      <c r="C521" s="112"/>
    </row>
    <row r="522" spans="2:3">
      <c r="B522" s="112"/>
      <c r="C522" s="112"/>
    </row>
    <row r="523" spans="2:3">
      <c r="B523" s="112"/>
      <c r="C523" s="112"/>
    </row>
    <row r="524" spans="2:3">
      <c r="B524" s="112"/>
      <c r="C524" s="112"/>
    </row>
    <row r="525" spans="2:3">
      <c r="B525" s="112"/>
      <c r="C525" s="112"/>
    </row>
    <row r="526" spans="2:3">
      <c r="B526" s="112"/>
      <c r="C526" s="112"/>
    </row>
    <row r="527" spans="2:3">
      <c r="B527" s="112"/>
      <c r="C527" s="112"/>
    </row>
    <row r="528" spans="2:3">
      <c r="B528" s="112"/>
      <c r="C528" s="112"/>
    </row>
    <row r="529" spans="2:3">
      <c r="B529" s="112"/>
      <c r="C529" s="112"/>
    </row>
    <row r="530" spans="2:3">
      <c r="B530" s="112"/>
      <c r="C530" s="112"/>
    </row>
    <row r="531" spans="2:3">
      <c r="B531" s="112"/>
      <c r="C531" s="112"/>
    </row>
    <row r="532" spans="2:3">
      <c r="B532" s="112"/>
      <c r="C532" s="112"/>
    </row>
    <row r="533" spans="2:3">
      <c r="B533" s="112"/>
      <c r="C533" s="112"/>
    </row>
    <row r="534" spans="2:3">
      <c r="B534" s="112"/>
      <c r="C534" s="112"/>
    </row>
    <row r="535" spans="2:3">
      <c r="B535" s="112"/>
      <c r="C535" s="112"/>
    </row>
    <row r="536" spans="2:3">
      <c r="B536" s="112"/>
      <c r="C536" s="112"/>
    </row>
    <row r="537" spans="2:3">
      <c r="B537" s="112"/>
      <c r="C537" s="112"/>
    </row>
    <row r="538" spans="2:3">
      <c r="B538" s="112"/>
      <c r="C538" s="112"/>
    </row>
    <row r="539" spans="2:3">
      <c r="B539" s="112"/>
      <c r="C539" s="112"/>
    </row>
    <row r="540" spans="2:3">
      <c r="B540" s="112"/>
      <c r="C540" s="112"/>
    </row>
    <row r="541" spans="2:3">
      <c r="B541" s="112"/>
      <c r="C541" s="112"/>
    </row>
    <row r="542" spans="2:3">
      <c r="B542" s="112"/>
      <c r="C542" s="112"/>
    </row>
    <row r="543" spans="2:3">
      <c r="B543" s="112"/>
      <c r="C543" s="112"/>
    </row>
    <row r="544" spans="2:3">
      <c r="B544" s="112"/>
      <c r="C544" s="112"/>
    </row>
    <row r="545" spans="2:3">
      <c r="B545" s="112"/>
      <c r="C545" s="112"/>
    </row>
    <row r="546" spans="2:3">
      <c r="B546" s="112"/>
      <c r="C546" s="112"/>
    </row>
    <row r="547" spans="2:3">
      <c r="B547" s="112"/>
      <c r="C547" s="112"/>
    </row>
    <row r="548" spans="2:3">
      <c r="B548" s="112"/>
      <c r="C548" s="112"/>
    </row>
    <row r="549" spans="2:3">
      <c r="B549" s="112"/>
      <c r="C549" s="112"/>
    </row>
    <row r="550" spans="2:3">
      <c r="B550" s="112"/>
      <c r="C550" s="112"/>
    </row>
    <row r="551" spans="2:3">
      <c r="B551" s="112"/>
      <c r="C551" s="112"/>
    </row>
    <row r="552" spans="2:3">
      <c r="B552" s="112"/>
      <c r="C552" s="112"/>
    </row>
    <row r="553" spans="2:3">
      <c r="B553" s="112"/>
      <c r="C553" s="112"/>
    </row>
    <row r="554" spans="2:3">
      <c r="B554" s="112"/>
      <c r="C554" s="112"/>
    </row>
    <row r="555" spans="2:3">
      <c r="B555" s="112"/>
      <c r="C555" s="112"/>
    </row>
    <row r="556" spans="2:3">
      <c r="B556" s="112"/>
      <c r="C556" s="112"/>
    </row>
    <row r="557" spans="2:3">
      <c r="B557" s="112"/>
      <c r="C557" s="112"/>
    </row>
    <row r="558" spans="2:3">
      <c r="B558" s="112"/>
      <c r="C558" s="112"/>
    </row>
    <row r="559" spans="2:3">
      <c r="B559" s="112"/>
      <c r="C559" s="112"/>
    </row>
    <row r="560" spans="2:3">
      <c r="B560" s="112"/>
      <c r="C560" s="112"/>
    </row>
    <row r="561" spans="2:3">
      <c r="B561" s="112"/>
      <c r="C561" s="112"/>
    </row>
    <row r="562" spans="2:3">
      <c r="B562" s="112"/>
      <c r="C562" s="112"/>
    </row>
    <row r="563" spans="2:3">
      <c r="B563" s="112"/>
      <c r="C563" s="112"/>
    </row>
    <row r="564" spans="2:3">
      <c r="B564" s="112"/>
      <c r="C564" s="112"/>
    </row>
    <row r="565" spans="2:3">
      <c r="B565" s="112"/>
      <c r="C565" s="112"/>
    </row>
    <row r="566" spans="2:3">
      <c r="B566" s="112"/>
      <c r="C566" s="112"/>
    </row>
    <row r="567" spans="2:3">
      <c r="B567" s="112"/>
      <c r="C567" s="112"/>
    </row>
    <row r="568" spans="2:3">
      <c r="B568" s="112"/>
      <c r="C568" s="112"/>
    </row>
    <row r="569" spans="2:3">
      <c r="B569" s="112"/>
      <c r="C569" s="112"/>
    </row>
    <row r="570" spans="2:3">
      <c r="B570" s="112"/>
      <c r="C570" s="112"/>
    </row>
    <row r="571" spans="2:3">
      <c r="B571" s="112"/>
      <c r="C571" s="112"/>
    </row>
    <row r="572" spans="2:3">
      <c r="B572" s="112"/>
      <c r="C572" s="112"/>
    </row>
    <row r="573" spans="2:3">
      <c r="B573" s="112"/>
      <c r="C573" s="112"/>
    </row>
    <row r="574" spans="2:3">
      <c r="B574" s="112"/>
      <c r="C574" s="112"/>
    </row>
    <row r="575" spans="2:3">
      <c r="B575" s="112"/>
      <c r="C575" s="112"/>
    </row>
    <row r="576" spans="2:3">
      <c r="B576" s="112"/>
      <c r="C576" s="112"/>
    </row>
    <row r="577" spans="2:3">
      <c r="B577" s="112"/>
      <c r="C577" s="112"/>
    </row>
    <row r="578" spans="2:3">
      <c r="B578" s="112"/>
      <c r="C578" s="112"/>
    </row>
    <row r="579" spans="2:3">
      <c r="B579" s="112"/>
      <c r="C579" s="112"/>
    </row>
    <row r="580" spans="2:3">
      <c r="B580" s="112"/>
      <c r="C580" s="112"/>
    </row>
    <row r="581" spans="2:3">
      <c r="B581" s="112"/>
      <c r="C581" s="112"/>
    </row>
    <row r="582" spans="2:3">
      <c r="B582" s="112"/>
      <c r="C582" s="112"/>
    </row>
    <row r="583" spans="2:3">
      <c r="B583" s="112"/>
      <c r="C583" s="112"/>
    </row>
    <row r="584" spans="2:3">
      <c r="B584" s="112"/>
      <c r="C584" s="112"/>
    </row>
    <row r="585" spans="2:3">
      <c r="B585" s="112"/>
      <c r="C585" s="112"/>
    </row>
    <row r="586" spans="2:3">
      <c r="B586" s="112"/>
      <c r="C586" s="112"/>
    </row>
    <row r="587" spans="2:3">
      <c r="B587" s="112"/>
      <c r="C587" s="112"/>
    </row>
    <row r="588" spans="2:3">
      <c r="B588" s="112"/>
      <c r="C588" s="112"/>
    </row>
    <row r="589" spans="2:3">
      <c r="B589" s="112"/>
      <c r="C589" s="112"/>
    </row>
    <row r="590" spans="2:3">
      <c r="B590" s="112"/>
      <c r="C590" s="112"/>
    </row>
    <row r="591" spans="2:3">
      <c r="B591" s="112"/>
      <c r="C591" s="112"/>
    </row>
    <row r="592" spans="2:3">
      <c r="B592" s="112"/>
      <c r="C592" s="112"/>
    </row>
    <row r="593" spans="2:3">
      <c r="B593" s="112"/>
      <c r="C593" s="112"/>
    </row>
    <row r="594" spans="2:3">
      <c r="B594" s="112"/>
      <c r="C594" s="112"/>
    </row>
    <row r="595" spans="2:3">
      <c r="B595" s="112"/>
      <c r="C595" s="112"/>
    </row>
    <row r="596" spans="2:3">
      <c r="B596" s="112"/>
      <c r="C596" s="112"/>
    </row>
    <row r="597" spans="2:3">
      <c r="B597" s="112"/>
      <c r="C597" s="112"/>
    </row>
    <row r="598" spans="2:3">
      <c r="B598" s="112"/>
      <c r="C598" s="112"/>
    </row>
    <row r="599" spans="2:3">
      <c r="B599" s="112"/>
      <c r="C599" s="112"/>
    </row>
    <row r="600" spans="2:3">
      <c r="B600" s="112"/>
      <c r="C600" s="112"/>
    </row>
    <row r="601" spans="2:3">
      <c r="B601" s="112"/>
      <c r="C601" s="112"/>
    </row>
    <row r="602" spans="2:3">
      <c r="B602" s="112"/>
      <c r="C602" s="112"/>
    </row>
    <row r="603" spans="2:3">
      <c r="B603" s="112"/>
      <c r="C603" s="112"/>
    </row>
    <row r="604" spans="2:3">
      <c r="B604" s="112"/>
      <c r="C604" s="112"/>
    </row>
    <row r="605" spans="2:3">
      <c r="B605" s="112"/>
      <c r="C605" s="112"/>
    </row>
    <row r="606" spans="2:3">
      <c r="B606" s="112"/>
      <c r="C606" s="112"/>
    </row>
    <row r="607" spans="2:3">
      <c r="B607" s="112"/>
      <c r="C607" s="112"/>
    </row>
    <row r="608" spans="2:3">
      <c r="B608" s="112"/>
      <c r="C608" s="112"/>
    </row>
    <row r="609" spans="2:3">
      <c r="B609" s="112"/>
      <c r="C609" s="112"/>
    </row>
    <row r="610" spans="2:3">
      <c r="B610" s="112"/>
      <c r="C610" s="112"/>
    </row>
    <row r="611" spans="2:3">
      <c r="B611" s="112"/>
      <c r="C611" s="112"/>
    </row>
    <row r="612" spans="2:3">
      <c r="B612" s="112"/>
      <c r="C612" s="112"/>
    </row>
    <row r="613" spans="2:3">
      <c r="B613" s="112"/>
      <c r="C613" s="112"/>
    </row>
    <row r="614" spans="2:3">
      <c r="B614" s="112"/>
      <c r="C614" s="112"/>
    </row>
    <row r="615" spans="2:3">
      <c r="B615" s="112"/>
      <c r="C615" s="112"/>
    </row>
    <row r="616" spans="2:3">
      <c r="B616" s="112"/>
      <c r="C616" s="112"/>
    </row>
    <row r="617" spans="2:3">
      <c r="B617" s="112"/>
      <c r="C617" s="112"/>
    </row>
    <row r="618" spans="2:3">
      <c r="B618" s="112"/>
      <c r="C618" s="112"/>
    </row>
    <row r="619" spans="2:3">
      <c r="B619" s="112"/>
      <c r="C619" s="112"/>
    </row>
    <row r="620" spans="2:3">
      <c r="B620" s="112"/>
      <c r="C620" s="112"/>
    </row>
    <row r="621" spans="2:3">
      <c r="B621" s="112"/>
      <c r="C621" s="112"/>
    </row>
    <row r="622" spans="2:3">
      <c r="B622" s="112"/>
      <c r="C622" s="112"/>
    </row>
    <row r="623" spans="2:3">
      <c r="B623" s="112"/>
      <c r="C623" s="112"/>
    </row>
    <row r="624" spans="2:3">
      <c r="B624" s="112"/>
      <c r="C624" s="112"/>
    </row>
    <row r="625" spans="2:3">
      <c r="B625" s="112"/>
      <c r="C625" s="112"/>
    </row>
    <row r="626" spans="2:3">
      <c r="B626" s="112"/>
      <c r="C626" s="112"/>
    </row>
    <row r="627" spans="2:3">
      <c r="B627" s="112"/>
      <c r="C627" s="112"/>
    </row>
    <row r="628" spans="2:3">
      <c r="B628" s="112"/>
      <c r="C628" s="112"/>
    </row>
    <row r="629" spans="2:3">
      <c r="B629" s="112"/>
      <c r="C629" s="112"/>
    </row>
    <row r="630" spans="2:3">
      <c r="B630" s="112"/>
      <c r="C630" s="112"/>
    </row>
    <row r="631" spans="2:3">
      <c r="B631" s="112"/>
      <c r="C631" s="112"/>
    </row>
    <row r="632" spans="2:3">
      <c r="B632" s="112"/>
      <c r="C632" s="112"/>
    </row>
    <row r="633" spans="2:3">
      <c r="B633" s="112"/>
      <c r="C633" s="112"/>
    </row>
    <row r="634" spans="2:3">
      <c r="B634" s="112"/>
      <c r="C634" s="112"/>
    </row>
    <row r="635" spans="2:3">
      <c r="B635" s="112"/>
      <c r="C635" s="112"/>
    </row>
    <row r="636" spans="2:3">
      <c r="B636" s="112"/>
      <c r="C636" s="112"/>
    </row>
    <row r="637" spans="2:3">
      <c r="B637" s="112"/>
      <c r="C637" s="112"/>
    </row>
    <row r="638" spans="2:3">
      <c r="B638" s="112"/>
      <c r="C638" s="112"/>
    </row>
    <row r="639" spans="2:3">
      <c r="B639" s="112"/>
      <c r="C639" s="112"/>
    </row>
    <row r="640" spans="2:3">
      <c r="B640" s="112"/>
      <c r="C640" s="112"/>
    </row>
    <row r="641" spans="2:3">
      <c r="B641" s="112"/>
      <c r="C641" s="112"/>
    </row>
    <row r="642" spans="2:3">
      <c r="B642" s="112"/>
      <c r="C642" s="112"/>
    </row>
    <row r="643" spans="2:3">
      <c r="B643" s="112"/>
      <c r="C643" s="112"/>
    </row>
    <row r="644" spans="2:3">
      <c r="B644" s="112"/>
      <c r="C644" s="112"/>
    </row>
    <row r="645" spans="2:3">
      <c r="B645" s="112"/>
      <c r="C645" s="112"/>
    </row>
    <row r="646" spans="2:3">
      <c r="B646" s="112"/>
      <c r="C646" s="112"/>
    </row>
    <row r="647" spans="2:3">
      <c r="B647" s="112"/>
      <c r="C647" s="112"/>
    </row>
    <row r="648" spans="2:3">
      <c r="B648" s="112"/>
      <c r="C648" s="112"/>
    </row>
    <row r="649" spans="2:3">
      <c r="B649" s="112"/>
      <c r="C649" s="112"/>
    </row>
    <row r="650" spans="2:3">
      <c r="B650" s="112"/>
      <c r="C650" s="112"/>
    </row>
    <row r="651" spans="2:3">
      <c r="B651" s="112"/>
      <c r="C651" s="112"/>
    </row>
    <row r="652" spans="2:3">
      <c r="B652" s="112"/>
      <c r="C652" s="112"/>
    </row>
    <row r="653" spans="2:3">
      <c r="B653" s="112"/>
      <c r="C653" s="112"/>
    </row>
    <row r="654" spans="2:3">
      <c r="B654" s="112"/>
      <c r="C654" s="112"/>
    </row>
    <row r="655" spans="2:3">
      <c r="B655" s="112"/>
      <c r="C655" s="112"/>
    </row>
    <row r="656" spans="2:3">
      <c r="B656" s="112"/>
      <c r="C656" s="112"/>
    </row>
    <row r="657" spans="2:3">
      <c r="B657" s="112"/>
      <c r="C657" s="112"/>
    </row>
    <row r="658" spans="2:3">
      <c r="B658" s="112"/>
      <c r="C658" s="112"/>
    </row>
    <row r="659" spans="2:3">
      <c r="B659" s="112"/>
      <c r="C659" s="112"/>
    </row>
    <row r="660" spans="2:3">
      <c r="B660" s="112"/>
      <c r="C660" s="112"/>
    </row>
    <row r="661" spans="2:3">
      <c r="B661" s="112"/>
      <c r="C661" s="112"/>
    </row>
    <row r="662" spans="2:3">
      <c r="B662" s="112"/>
      <c r="C662" s="112"/>
    </row>
    <row r="663" spans="2:3">
      <c r="B663" s="112"/>
      <c r="C663" s="112"/>
    </row>
    <row r="664" spans="2:3">
      <c r="B664" s="112"/>
      <c r="C664" s="112"/>
    </row>
    <row r="665" spans="2:3">
      <c r="B665" s="112"/>
      <c r="C665" s="112"/>
    </row>
    <row r="666" spans="2:3">
      <c r="B666" s="112"/>
      <c r="C666" s="112"/>
    </row>
    <row r="667" spans="2:3">
      <c r="B667" s="112"/>
      <c r="C667" s="112"/>
    </row>
    <row r="668" spans="2:3">
      <c r="B668" s="112"/>
      <c r="C668" s="112"/>
    </row>
    <row r="669" spans="2:3">
      <c r="B669" s="112"/>
      <c r="C669" s="112"/>
    </row>
    <row r="670" spans="2:3">
      <c r="B670" s="112"/>
      <c r="C670" s="112"/>
    </row>
    <row r="671" spans="2:3">
      <c r="B671" s="112"/>
      <c r="C671" s="112"/>
    </row>
    <row r="672" spans="2:3">
      <c r="B672" s="112"/>
      <c r="C672" s="112"/>
    </row>
    <row r="673" spans="2:3">
      <c r="B673" s="112"/>
      <c r="C673" s="112"/>
    </row>
    <row r="674" spans="2:3">
      <c r="B674" s="112"/>
      <c r="C674" s="112"/>
    </row>
    <row r="675" spans="2:3">
      <c r="B675" s="112"/>
      <c r="C675" s="112"/>
    </row>
    <row r="676" spans="2:3">
      <c r="B676" s="112"/>
      <c r="C676" s="112"/>
    </row>
    <row r="677" spans="2:3">
      <c r="B677" s="112"/>
      <c r="C677" s="112"/>
    </row>
    <row r="678" spans="2:3">
      <c r="B678" s="112"/>
      <c r="C678" s="112"/>
    </row>
    <row r="679" spans="2:3">
      <c r="B679" s="112"/>
      <c r="C679" s="112"/>
    </row>
    <row r="680" spans="2:3">
      <c r="B680" s="112"/>
      <c r="C680" s="112"/>
    </row>
    <row r="681" spans="2:3">
      <c r="B681" s="112"/>
      <c r="C681" s="112"/>
    </row>
    <row r="682" spans="2:3">
      <c r="B682" s="112"/>
      <c r="C682" s="112"/>
    </row>
    <row r="683" spans="2:3">
      <c r="B683" s="112"/>
      <c r="C683" s="112"/>
    </row>
    <row r="684" spans="2:3">
      <c r="B684" s="112"/>
      <c r="C684" s="112"/>
    </row>
    <row r="685" spans="2:3">
      <c r="B685" s="112"/>
      <c r="C685" s="112"/>
    </row>
    <row r="686" spans="2:3">
      <c r="B686" s="112"/>
      <c r="C686" s="112"/>
    </row>
    <row r="687" spans="2:3">
      <c r="B687" s="112"/>
      <c r="C687" s="112"/>
    </row>
    <row r="688" spans="2:3">
      <c r="B688" s="112"/>
      <c r="C688" s="112"/>
    </row>
    <row r="689" spans="2:3">
      <c r="B689" s="112"/>
      <c r="C689" s="112"/>
    </row>
    <row r="690" spans="2:3">
      <c r="B690" s="112"/>
      <c r="C690" s="112"/>
    </row>
    <row r="691" spans="2:3">
      <c r="B691" s="112"/>
      <c r="C691" s="112"/>
    </row>
    <row r="692" spans="2:3">
      <c r="B692" s="112"/>
      <c r="C692" s="112"/>
    </row>
    <row r="693" spans="2:3">
      <c r="B693" s="112"/>
      <c r="C693" s="112"/>
    </row>
    <row r="694" spans="2:3">
      <c r="B694" s="112"/>
      <c r="C694" s="112"/>
    </row>
    <row r="695" spans="2:3">
      <c r="B695" s="112"/>
      <c r="C695" s="112"/>
    </row>
    <row r="696" spans="2:3">
      <c r="B696" s="112"/>
      <c r="C696" s="112"/>
    </row>
    <row r="697" spans="2:3">
      <c r="B697" s="112"/>
      <c r="C697" s="112"/>
    </row>
    <row r="698" spans="2:3">
      <c r="B698" s="112"/>
      <c r="C698" s="112"/>
    </row>
    <row r="699" spans="2:3">
      <c r="B699" s="112"/>
      <c r="C699" s="112"/>
    </row>
    <row r="700" spans="2:3">
      <c r="B700" s="112"/>
      <c r="C700" s="112"/>
    </row>
    <row r="701" spans="2:3">
      <c r="B701" s="112"/>
      <c r="C701" s="112"/>
    </row>
    <row r="702" spans="2:3">
      <c r="B702" s="112"/>
      <c r="C702" s="112"/>
    </row>
    <row r="703" spans="2:3">
      <c r="B703" s="112"/>
      <c r="C703" s="112"/>
    </row>
    <row r="704" spans="2:3">
      <c r="B704" s="112"/>
      <c r="C704" s="112"/>
    </row>
    <row r="705" spans="2:3">
      <c r="B705" s="112"/>
      <c r="C705" s="112"/>
    </row>
    <row r="706" spans="2:3">
      <c r="B706" s="112"/>
      <c r="C706" s="112"/>
    </row>
    <row r="707" spans="2:3">
      <c r="B707" s="112"/>
      <c r="C707" s="112"/>
    </row>
    <row r="708" spans="2:3">
      <c r="B708" s="112"/>
      <c r="C708" s="112"/>
    </row>
    <row r="709" spans="2:3">
      <c r="B709" s="112"/>
      <c r="C709" s="112"/>
    </row>
    <row r="710" spans="2:3">
      <c r="B710" s="112"/>
      <c r="C710" s="112"/>
    </row>
    <row r="711" spans="2:3">
      <c r="B711" s="112"/>
      <c r="C711" s="112"/>
    </row>
    <row r="712" spans="2:3">
      <c r="B712" s="112"/>
      <c r="C712" s="112"/>
    </row>
    <row r="713" spans="2:3">
      <c r="B713" s="112"/>
      <c r="C713" s="112"/>
    </row>
    <row r="714" spans="2:3">
      <c r="B714" s="112"/>
      <c r="C714" s="112"/>
    </row>
    <row r="715" spans="2:3">
      <c r="B715" s="112"/>
      <c r="C715" s="112"/>
    </row>
    <row r="716" spans="2:3">
      <c r="B716" s="112"/>
      <c r="C716" s="112"/>
    </row>
    <row r="717" spans="2:3">
      <c r="B717" s="112"/>
      <c r="C717" s="112"/>
    </row>
    <row r="718" spans="2:3">
      <c r="B718" s="112"/>
      <c r="C718" s="112"/>
    </row>
    <row r="719" spans="2:3">
      <c r="B719" s="112"/>
      <c r="C719" s="112"/>
    </row>
    <row r="720" spans="2:3">
      <c r="B720" s="112"/>
      <c r="C720" s="112"/>
    </row>
    <row r="721" spans="2:3">
      <c r="B721" s="112"/>
      <c r="C721" s="112"/>
    </row>
    <row r="722" spans="2:3">
      <c r="B722" s="112"/>
      <c r="C722" s="112"/>
    </row>
    <row r="723" spans="2:3">
      <c r="B723" s="112"/>
      <c r="C723" s="112"/>
    </row>
    <row r="724" spans="2:3">
      <c r="B724" s="112"/>
      <c r="C724" s="112"/>
    </row>
    <row r="725" spans="2:3">
      <c r="B725" s="112"/>
      <c r="C725" s="112"/>
    </row>
    <row r="726" spans="2:3">
      <c r="B726" s="112"/>
      <c r="C726" s="112"/>
    </row>
    <row r="727" spans="2:3">
      <c r="B727" s="112"/>
      <c r="C727" s="112"/>
    </row>
    <row r="728" spans="2:3">
      <c r="B728" s="112"/>
      <c r="C728" s="112"/>
    </row>
    <row r="729" spans="2:3">
      <c r="B729" s="112"/>
      <c r="C729" s="112"/>
    </row>
    <row r="730" spans="2:3">
      <c r="B730" s="112"/>
      <c r="C730" s="112"/>
    </row>
    <row r="731" spans="2:3">
      <c r="B731" s="112"/>
      <c r="C731" s="112"/>
    </row>
    <row r="732" spans="2:3">
      <c r="B732" s="112"/>
      <c r="C732" s="112"/>
    </row>
    <row r="733" spans="2:3">
      <c r="B733" s="112"/>
      <c r="C733" s="112"/>
    </row>
    <row r="734" spans="2:3">
      <c r="B734" s="112"/>
      <c r="C734" s="112"/>
    </row>
    <row r="735" spans="2:3">
      <c r="B735" s="112"/>
      <c r="C735" s="112"/>
    </row>
    <row r="736" spans="2:3">
      <c r="B736" s="112"/>
      <c r="C736" s="112"/>
    </row>
    <row r="737" spans="2:3">
      <c r="B737" s="112"/>
      <c r="C737" s="112"/>
    </row>
    <row r="738" spans="2:3">
      <c r="B738" s="112"/>
      <c r="C738" s="112"/>
    </row>
    <row r="739" spans="2:3">
      <c r="B739" s="112"/>
      <c r="C739" s="112"/>
    </row>
    <row r="740" spans="2:3">
      <c r="B740" s="112"/>
      <c r="C740" s="112"/>
    </row>
    <row r="741" spans="2:3">
      <c r="B741" s="112"/>
      <c r="C741" s="112"/>
    </row>
    <row r="742" spans="2:3">
      <c r="B742" s="112"/>
      <c r="C742" s="112"/>
    </row>
    <row r="743" spans="2:3">
      <c r="B743" s="112"/>
      <c r="C743" s="112"/>
    </row>
    <row r="744" spans="2:3">
      <c r="B744" s="112"/>
      <c r="C744" s="112"/>
    </row>
    <row r="745" spans="2:3">
      <c r="B745" s="112"/>
      <c r="C745" s="112"/>
    </row>
    <row r="746" spans="2:3">
      <c r="B746" s="112"/>
      <c r="C746" s="112"/>
    </row>
    <row r="747" spans="2:3">
      <c r="B747" s="112"/>
      <c r="C747" s="112"/>
    </row>
    <row r="748" spans="2:3">
      <c r="B748" s="112"/>
      <c r="C748" s="112"/>
    </row>
    <row r="749" spans="2:3">
      <c r="B749" s="112"/>
      <c r="C749" s="112"/>
    </row>
    <row r="750" spans="2:3">
      <c r="B750" s="112"/>
      <c r="C750" s="112"/>
    </row>
    <row r="751" spans="2:3">
      <c r="B751" s="112"/>
      <c r="C751" s="112"/>
    </row>
    <row r="752" spans="2:3">
      <c r="B752" s="112"/>
      <c r="C752" s="112"/>
    </row>
    <row r="753" spans="2:3">
      <c r="B753" s="112"/>
      <c r="C753" s="112"/>
    </row>
    <row r="754" spans="2:3">
      <c r="B754" s="112"/>
      <c r="C754" s="112"/>
    </row>
    <row r="755" spans="2:3">
      <c r="B755" s="112"/>
      <c r="C755" s="112"/>
    </row>
    <row r="756" spans="2:3">
      <c r="B756" s="112"/>
      <c r="C756" s="112"/>
    </row>
    <row r="757" spans="2:3">
      <c r="B757" s="112"/>
      <c r="C757" s="112"/>
    </row>
    <row r="758" spans="2:3">
      <c r="B758" s="112"/>
      <c r="C758" s="112"/>
    </row>
    <row r="759" spans="2:3">
      <c r="B759" s="112"/>
      <c r="C759" s="112"/>
    </row>
    <row r="760" spans="2:3">
      <c r="B760" s="112"/>
      <c r="C760" s="112"/>
    </row>
    <row r="761" spans="2:3">
      <c r="B761" s="112"/>
      <c r="C761" s="112"/>
    </row>
    <row r="762" spans="2:3">
      <c r="B762" s="112"/>
      <c r="C762" s="112"/>
    </row>
    <row r="763" spans="2:3">
      <c r="B763" s="112"/>
      <c r="C763" s="112"/>
    </row>
    <row r="764" spans="2:3">
      <c r="B764" s="112"/>
      <c r="C764" s="112"/>
    </row>
    <row r="765" spans="2:3">
      <c r="B765" s="112"/>
      <c r="C765" s="112"/>
    </row>
    <row r="766" spans="2:3">
      <c r="B766" s="112"/>
      <c r="C766" s="112"/>
    </row>
    <row r="767" spans="2:3">
      <c r="B767" s="112"/>
      <c r="C767" s="112"/>
    </row>
    <row r="768" spans="2:3">
      <c r="B768" s="112"/>
      <c r="C768" s="112"/>
    </row>
    <row r="769" spans="2:3">
      <c r="B769" s="112"/>
      <c r="C769" s="112"/>
    </row>
    <row r="770" spans="2:3">
      <c r="B770" s="112"/>
      <c r="C770" s="112"/>
    </row>
    <row r="771" spans="2:3">
      <c r="B771" s="112"/>
      <c r="C771" s="112"/>
    </row>
    <row r="772" spans="2:3">
      <c r="B772" s="112"/>
      <c r="C772" s="112"/>
    </row>
    <row r="773" spans="2:3">
      <c r="B773" s="112"/>
      <c r="C773" s="112"/>
    </row>
    <row r="774" spans="2:3">
      <c r="B774" s="112"/>
      <c r="C774" s="112"/>
    </row>
    <row r="775" spans="2:3">
      <c r="B775" s="112"/>
      <c r="C775" s="112"/>
    </row>
    <row r="776" spans="2:3">
      <c r="B776" s="112"/>
      <c r="C776" s="112"/>
    </row>
    <row r="777" spans="2:3">
      <c r="B777" s="112"/>
      <c r="C777" s="112"/>
    </row>
    <row r="778" spans="2:3">
      <c r="B778" s="112"/>
      <c r="C778" s="112"/>
    </row>
    <row r="779" spans="2:3">
      <c r="B779" s="112"/>
      <c r="C779" s="112"/>
    </row>
    <row r="780" spans="2:3">
      <c r="B780" s="112"/>
      <c r="C780" s="112"/>
    </row>
    <row r="781" spans="2:3">
      <c r="B781" s="112"/>
      <c r="C781" s="112"/>
    </row>
    <row r="782" spans="2:3">
      <c r="B782" s="112"/>
      <c r="C782" s="112"/>
    </row>
    <row r="783" spans="2:3">
      <c r="B783" s="112"/>
      <c r="C783" s="112"/>
    </row>
    <row r="784" spans="2:3">
      <c r="B784" s="112"/>
      <c r="C784" s="112"/>
    </row>
    <row r="785" spans="2:3">
      <c r="B785" s="112"/>
      <c r="C785" s="112"/>
    </row>
    <row r="786" spans="2:3">
      <c r="B786" s="112"/>
      <c r="C786" s="112"/>
    </row>
    <row r="787" spans="2:3">
      <c r="B787" s="112"/>
      <c r="C787" s="112"/>
    </row>
    <row r="788" spans="2:3">
      <c r="B788" s="112"/>
      <c r="C788" s="112"/>
    </row>
    <row r="789" spans="2:3">
      <c r="B789" s="112"/>
      <c r="C789" s="112"/>
    </row>
    <row r="790" spans="2:3">
      <c r="B790" s="112"/>
      <c r="C790" s="112"/>
    </row>
    <row r="791" spans="2:3">
      <c r="B791" s="112"/>
      <c r="C791" s="112"/>
    </row>
    <row r="792" spans="2:3">
      <c r="B792" s="112"/>
      <c r="C792" s="112"/>
    </row>
    <row r="793" spans="2:3">
      <c r="B793" s="112"/>
      <c r="C793" s="112"/>
    </row>
    <row r="794" spans="2:3">
      <c r="B794" s="112"/>
      <c r="C794" s="112"/>
    </row>
    <row r="795" spans="2:3">
      <c r="B795" s="112"/>
      <c r="C795" s="112"/>
    </row>
    <row r="796" spans="2:3">
      <c r="B796" s="112"/>
      <c r="C796" s="112"/>
    </row>
    <row r="797" spans="2:3">
      <c r="B797" s="112"/>
      <c r="C797" s="112"/>
    </row>
    <row r="798" spans="2:3">
      <c r="B798" s="112"/>
      <c r="C798" s="112"/>
    </row>
    <row r="799" spans="2:3">
      <c r="B799" s="112"/>
      <c r="C799" s="112"/>
    </row>
    <row r="800" spans="2:3">
      <c r="B800" s="112"/>
      <c r="C800" s="112"/>
    </row>
    <row r="801" spans="2:3">
      <c r="B801" s="112"/>
      <c r="C801" s="112"/>
    </row>
    <row r="802" spans="2:3">
      <c r="B802" s="112"/>
      <c r="C802" s="112"/>
    </row>
    <row r="803" spans="2:3">
      <c r="B803" s="112"/>
      <c r="C803" s="112"/>
    </row>
    <row r="804" spans="2:3">
      <c r="B804" s="112"/>
      <c r="C804" s="112"/>
    </row>
    <row r="805" spans="2:3">
      <c r="B805" s="112"/>
      <c r="C805" s="112"/>
    </row>
    <row r="806" spans="2:3">
      <c r="B806" s="112"/>
      <c r="C806" s="112"/>
    </row>
    <row r="807" spans="2:3">
      <c r="B807" s="112"/>
      <c r="C807" s="112"/>
    </row>
    <row r="808" spans="2:3">
      <c r="B808" s="112"/>
      <c r="C808" s="112"/>
    </row>
    <row r="809" spans="2:3">
      <c r="B809" s="112"/>
      <c r="C809" s="112"/>
    </row>
    <row r="810" spans="2:3">
      <c r="B810" s="112"/>
      <c r="C810" s="112"/>
    </row>
    <row r="811" spans="2:3">
      <c r="B811" s="112"/>
      <c r="C811" s="112"/>
    </row>
    <row r="812" spans="2:3">
      <c r="B812" s="112"/>
      <c r="C812" s="112"/>
    </row>
    <row r="813" spans="2:3">
      <c r="B813" s="112"/>
      <c r="C813" s="112"/>
    </row>
    <row r="814" spans="2:3">
      <c r="B814" s="112"/>
      <c r="C814" s="112"/>
    </row>
    <row r="815" spans="2:3">
      <c r="B815" s="112"/>
      <c r="C815" s="112"/>
    </row>
    <row r="816" spans="2:3">
      <c r="B816" s="112"/>
      <c r="C816" s="112"/>
    </row>
    <row r="817" spans="2:3">
      <c r="B817" s="112"/>
      <c r="C817" s="112"/>
    </row>
    <row r="818" spans="2:3">
      <c r="B818" s="112"/>
      <c r="C818" s="112"/>
    </row>
    <row r="819" spans="2:3">
      <c r="B819" s="112"/>
      <c r="C819" s="112"/>
    </row>
    <row r="820" spans="2:3">
      <c r="B820" s="112"/>
      <c r="C820" s="112"/>
    </row>
    <row r="821" spans="2:3">
      <c r="B821" s="112"/>
      <c r="C821" s="112"/>
    </row>
    <row r="822" spans="2:3">
      <c r="B822" s="112"/>
      <c r="C822" s="112"/>
    </row>
    <row r="823" spans="2:3">
      <c r="B823" s="112"/>
      <c r="C823" s="112"/>
    </row>
    <row r="824" spans="2:3">
      <c r="B824" s="112"/>
      <c r="C824" s="112"/>
    </row>
    <row r="825" spans="2:3">
      <c r="B825" s="112"/>
      <c r="C825" s="112"/>
    </row>
    <row r="826" spans="2:3">
      <c r="B826" s="112"/>
      <c r="C826" s="112"/>
    </row>
    <row r="827" spans="2:3">
      <c r="B827" s="112"/>
      <c r="C827" s="112"/>
    </row>
    <row r="828" spans="2:3">
      <c r="B828" s="112"/>
      <c r="C828" s="112"/>
    </row>
    <row r="829" spans="2:3">
      <c r="B829" s="112"/>
      <c r="C829" s="112"/>
    </row>
    <row r="830" spans="2:3">
      <c r="B830" s="112"/>
      <c r="C830" s="112"/>
    </row>
    <row r="831" spans="2:3">
      <c r="B831" s="112"/>
      <c r="C831" s="112"/>
    </row>
    <row r="832" spans="2:3">
      <c r="B832" s="112"/>
      <c r="C832" s="112"/>
    </row>
    <row r="833" spans="2:3">
      <c r="B833" s="112"/>
      <c r="C833" s="112"/>
    </row>
    <row r="834" spans="2:3">
      <c r="B834" s="112"/>
      <c r="C834" s="112"/>
    </row>
    <row r="835" spans="2:3">
      <c r="B835" s="112"/>
      <c r="C835" s="112"/>
    </row>
    <row r="836" spans="2:3">
      <c r="B836" s="112"/>
      <c r="C836" s="112"/>
    </row>
    <row r="837" spans="2:3">
      <c r="B837" s="112"/>
      <c r="C837" s="112"/>
    </row>
    <row r="838" spans="2:3">
      <c r="B838" s="112"/>
      <c r="C838" s="112"/>
    </row>
    <row r="839" spans="2:3">
      <c r="B839" s="112"/>
      <c r="C839" s="112"/>
    </row>
    <row r="840" spans="2:3">
      <c r="B840" s="112"/>
      <c r="C840" s="112"/>
    </row>
    <row r="841" spans="2:3">
      <c r="B841" s="112"/>
      <c r="C841" s="112"/>
    </row>
    <row r="842" spans="2:3">
      <c r="B842" s="112"/>
      <c r="C842" s="112"/>
    </row>
    <row r="843" spans="2:3">
      <c r="B843" s="112"/>
      <c r="C843" s="112"/>
    </row>
    <row r="844" spans="2:3">
      <c r="B844" s="112"/>
      <c r="C844" s="112"/>
    </row>
    <row r="845" spans="2:3">
      <c r="B845" s="112"/>
      <c r="C845" s="112"/>
    </row>
    <row r="846" spans="2:3">
      <c r="B846" s="112"/>
      <c r="C846" s="112"/>
    </row>
    <row r="847" spans="2:3">
      <c r="B847" s="112"/>
      <c r="C847" s="112"/>
    </row>
    <row r="848" spans="2:3">
      <c r="B848" s="112"/>
      <c r="C848" s="112"/>
    </row>
    <row r="849" spans="2:3">
      <c r="B849" s="112"/>
      <c r="C849" s="112"/>
    </row>
    <row r="850" spans="2:3">
      <c r="B850" s="112"/>
      <c r="C850" s="112"/>
    </row>
    <row r="851" spans="2:3">
      <c r="B851" s="112"/>
      <c r="C851" s="112"/>
    </row>
    <row r="852" spans="2:3">
      <c r="B852" s="112"/>
      <c r="C852" s="112"/>
    </row>
    <row r="853" spans="2:3">
      <c r="B853" s="112"/>
      <c r="C853" s="112"/>
    </row>
    <row r="854" spans="2:3">
      <c r="B854" s="112"/>
      <c r="C854" s="112"/>
    </row>
    <row r="855" spans="2:3">
      <c r="B855" s="112"/>
      <c r="C855" s="112"/>
    </row>
    <row r="856" spans="2:3">
      <c r="B856" s="112"/>
      <c r="C856" s="112"/>
    </row>
    <row r="857" spans="2:3">
      <c r="B857" s="112"/>
      <c r="C857" s="112"/>
    </row>
    <row r="858" spans="2:3">
      <c r="B858" s="112"/>
      <c r="C858" s="112"/>
    </row>
    <row r="859" spans="2:3">
      <c r="B859" s="112"/>
      <c r="C859" s="112"/>
    </row>
    <row r="860" spans="2:3">
      <c r="B860" s="112"/>
      <c r="C860" s="112"/>
    </row>
    <row r="861" spans="2:3">
      <c r="B861" s="112"/>
      <c r="C861" s="112"/>
    </row>
    <row r="862" spans="2:3">
      <c r="B862" s="112"/>
      <c r="C862" s="112"/>
    </row>
    <row r="863" spans="2:3">
      <c r="B863" s="112"/>
      <c r="C863" s="112"/>
    </row>
    <row r="864" spans="2:3">
      <c r="B864" s="112"/>
      <c r="C864" s="112"/>
    </row>
    <row r="865" spans="2:3">
      <c r="B865" s="112"/>
      <c r="C865" s="112"/>
    </row>
    <row r="866" spans="2:3">
      <c r="B866" s="112"/>
      <c r="C866" s="112"/>
    </row>
    <row r="867" spans="2:3">
      <c r="B867" s="112"/>
      <c r="C867" s="112"/>
    </row>
    <row r="868" spans="2:3">
      <c r="B868" s="112"/>
      <c r="C868" s="112"/>
    </row>
    <row r="869" spans="2:3">
      <c r="B869" s="112"/>
      <c r="C869" s="112"/>
    </row>
    <row r="870" spans="2:3">
      <c r="B870" s="112"/>
      <c r="C870" s="112"/>
    </row>
    <row r="871" spans="2:3">
      <c r="B871" s="112"/>
      <c r="C871" s="112"/>
    </row>
    <row r="872" spans="2:3">
      <c r="B872" s="112"/>
      <c r="C872" s="112"/>
    </row>
    <row r="873" spans="2:3">
      <c r="B873" s="112"/>
      <c r="C873" s="112"/>
    </row>
    <row r="874" spans="2:3">
      <c r="B874" s="112"/>
      <c r="C874" s="112"/>
    </row>
    <row r="875" spans="2:3">
      <c r="B875" s="112"/>
      <c r="C875" s="112"/>
    </row>
    <row r="876" spans="2:3">
      <c r="B876" s="112"/>
      <c r="C876" s="112"/>
    </row>
    <row r="877" spans="2:3">
      <c r="B877" s="112"/>
      <c r="C877" s="112"/>
    </row>
    <row r="878" spans="2:3">
      <c r="B878" s="112"/>
      <c r="C878" s="112"/>
    </row>
    <row r="879" spans="2:3">
      <c r="B879" s="112"/>
      <c r="C879" s="112"/>
    </row>
    <row r="880" spans="2:3">
      <c r="B880" s="112"/>
      <c r="C880" s="112"/>
    </row>
    <row r="881" spans="2:3">
      <c r="B881" s="112"/>
      <c r="C881" s="112"/>
    </row>
    <row r="882" spans="2:3">
      <c r="B882" s="112"/>
      <c r="C882" s="112"/>
    </row>
    <row r="883" spans="2:3">
      <c r="B883" s="112"/>
      <c r="C883" s="112"/>
    </row>
    <row r="884" spans="2:3">
      <c r="B884" s="112"/>
      <c r="C884" s="112"/>
    </row>
    <row r="885" spans="2:3">
      <c r="B885" s="112"/>
      <c r="C885" s="112"/>
    </row>
    <row r="886" spans="2:3">
      <c r="B886" s="112"/>
      <c r="C886" s="112"/>
    </row>
    <row r="887" spans="2:3">
      <c r="B887" s="112"/>
      <c r="C887" s="112"/>
    </row>
    <row r="888" spans="2:3">
      <c r="B888" s="112"/>
      <c r="C888" s="112"/>
    </row>
    <row r="889" spans="2:3">
      <c r="B889" s="112"/>
      <c r="C889" s="112"/>
    </row>
    <row r="890" spans="2:3">
      <c r="B890" s="112"/>
      <c r="C890" s="112"/>
    </row>
    <row r="891" spans="2:3">
      <c r="B891" s="112"/>
      <c r="C891" s="112"/>
    </row>
    <row r="892" spans="2:3">
      <c r="B892" s="112"/>
      <c r="C892" s="112"/>
    </row>
    <row r="893" spans="2:3">
      <c r="B893" s="112"/>
      <c r="C893" s="112"/>
    </row>
    <row r="894" spans="2:3">
      <c r="B894" s="112"/>
      <c r="C894" s="112"/>
    </row>
    <row r="895" spans="2:3">
      <c r="B895" s="112"/>
      <c r="C895" s="112"/>
    </row>
    <row r="896" spans="2:3">
      <c r="B896" s="112"/>
      <c r="C896" s="112"/>
    </row>
    <row r="897" spans="2:3">
      <c r="B897" s="112"/>
      <c r="C897" s="112"/>
    </row>
    <row r="898" spans="2:3">
      <c r="B898" s="112"/>
      <c r="C898" s="112"/>
    </row>
    <row r="899" spans="2:3">
      <c r="B899" s="112"/>
      <c r="C899" s="112"/>
    </row>
    <row r="900" spans="2:3">
      <c r="B900" s="112"/>
      <c r="C900" s="112"/>
    </row>
    <row r="901" spans="2:3">
      <c r="B901" s="112"/>
      <c r="C901" s="112"/>
    </row>
    <row r="902" spans="2:3">
      <c r="B902" s="112"/>
      <c r="C902" s="112"/>
    </row>
    <row r="903" spans="2:3">
      <c r="B903" s="112"/>
      <c r="C903" s="112"/>
    </row>
    <row r="904" spans="2:3">
      <c r="B904" s="112"/>
      <c r="C904" s="112"/>
    </row>
    <row r="905" spans="2:3">
      <c r="B905" s="112"/>
      <c r="C905" s="112"/>
    </row>
    <row r="906" spans="2:3">
      <c r="B906" s="112"/>
      <c r="C906" s="112"/>
    </row>
    <row r="907" spans="2:3">
      <c r="B907" s="112"/>
      <c r="C907" s="112"/>
    </row>
    <row r="908" spans="2:3">
      <c r="B908" s="112"/>
      <c r="C908" s="112"/>
    </row>
    <row r="909" spans="2:3">
      <c r="B909" s="112"/>
      <c r="C909" s="112"/>
    </row>
    <row r="910" spans="2:3">
      <c r="B910" s="112"/>
      <c r="C910" s="112"/>
    </row>
    <row r="911" spans="2:3">
      <c r="B911" s="112"/>
      <c r="C911" s="112"/>
    </row>
    <row r="912" spans="2:3">
      <c r="B912" s="112"/>
      <c r="C912" s="112"/>
    </row>
    <row r="913" spans="2:3">
      <c r="B913" s="112"/>
      <c r="C913" s="112"/>
    </row>
    <row r="914" spans="2:3">
      <c r="B914" s="112"/>
      <c r="C914" s="112"/>
    </row>
    <row r="915" spans="2:3">
      <c r="B915" s="112"/>
      <c r="C915" s="112"/>
    </row>
    <row r="916" spans="2:3">
      <c r="B916" s="112"/>
      <c r="C916" s="112"/>
    </row>
    <row r="917" spans="2:3">
      <c r="B917" s="112"/>
      <c r="C917" s="112"/>
    </row>
    <row r="918" spans="2:3">
      <c r="B918" s="112"/>
      <c r="C918" s="112"/>
    </row>
    <row r="919" spans="2:3">
      <c r="B919" s="112"/>
      <c r="C919" s="112"/>
    </row>
    <row r="920" spans="2:3">
      <c r="B920" s="112"/>
      <c r="C920" s="112"/>
    </row>
    <row r="921" spans="2:3">
      <c r="B921" s="112"/>
      <c r="C921" s="112"/>
    </row>
    <row r="922" spans="2:3">
      <c r="B922" s="112"/>
      <c r="C922" s="112"/>
    </row>
    <row r="923" spans="2:3">
      <c r="B923" s="112"/>
      <c r="C923" s="112"/>
    </row>
    <row r="924" spans="2:3">
      <c r="B924" s="112"/>
      <c r="C924" s="112"/>
    </row>
    <row r="925" spans="2:3">
      <c r="B925" s="112"/>
      <c r="C925" s="112"/>
    </row>
    <row r="926" spans="2:3">
      <c r="B926" s="112"/>
      <c r="C926" s="112"/>
    </row>
    <row r="927" spans="2:3">
      <c r="B927" s="112"/>
      <c r="C927" s="112"/>
    </row>
    <row r="928" spans="2:3">
      <c r="B928" s="112"/>
      <c r="C928" s="112"/>
    </row>
    <row r="929" spans="2:3">
      <c r="B929" s="112"/>
      <c r="C929" s="112"/>
    </row>
    <row r="930" spans="2:3">
      <c r="B930" s="112"/>
      <c r="C930" s="112"/>
    </row>
    <row r="931" spans="2:3">
      <c r="B931" s="112"/>
      <c r="C931" s="112"/>
    </row>
    <row r="932" spans="2:3">
      <c r="B932" s="112"/>
      <c r="C932" s="112"/>
    </row>
    <row r="933" spans="2:3">
      <c r="B933" s="112"/>
      <c r="C933" s="112"/>
    </row>
    <row r="934" spans="2:3">
      <c r="B934" s="112"/>
      <c r="C934" s="112"/>
    </row>
    <row r="935" spans="2:3">
      <c r="B935" s="112"/>
      <c r="C935" s="112"/>
    </row>
    <row r="936" spans="2:3">
      <c r="B936" s="112"/>
      <c r="C936" s="112"/>
    </row>
    <row r="937" spans="2:3">
      <c r="B937" s="112"/>
      <c r="C937" s="112"/>
    </row>
    <row r="938" spans="2:3">
      <c r="B938" s="112"/>
      <c r="C938" s="112"/>
    </row>
    <row r="939" spans="2:3">
      <c r="B939" s="112"/>
      <c r="C939" s="112"/>
    </row>
    <row r="940" spans="2:3">
      <c r="B940" s="112"/>
      <c r="C940" s="112"/>
    </row>
    <row r="941" spans="2:3">
      <c r="B941" s="112"/>
      <c r="C941" s="112"/>
    </row>
    <row r="942" spans="2:3">
      <c r="B942" s="112"/>
      <c r="C942" s="112"/>
    </row>
    <row r="943" spans="2:3">
      <c r="B943" s="112"/>
      <c r="C943" s="112"/>
    </row>
    <row r="944" spans="2:3">
      <c r="B944" s="112"/>
      <c r="C944" s="112"/>
    </row>
    <row r="945" spans="2:3">
      <c r="B945" s="112"/>
      <c r="C945" s="112"/>
    </row>
    <row r="946" spans="2:3">
      <c r="B946" s="112"/>
      <c r="C946" s="112"/>
    </row>
    <row r="947" spans="2:3">
      <c r="B947" s="112"/>
      <c r="C947" s="112"/>
    </row>
    <row r="948" spans="2:3">
      <c r="B948" s="112"/>
      <c r="C948" s="112"/>
    </row>
    <row r="949" spans="2:3">
      <c r="B949" s="112"/>
      <c r="C949" s="112"/>
    </row>
    <row r="950" spans="2:3">
      <c r="B950" s="112"/>
      <c r="C950" s="112"/>
    </row>
    <row r="951" spans="2:3">
      <c r="B951" s="112"/>
      <c r="C951" s="112"/>
    </row>
    <row r="952" spans="2:3">
      <c r="B952" s="112"/>
      <c r="C952" s="112"/>
    </row>
    <row r="953" spans="2:3">
      <c r="B953" s="112"/>
      <c r="C953" s="112"/>
    </row>
    <row r="954" spans="2:3">
      <c r="B954" s="112"/>
      <c r="C954" s="112"/>
    </row>
    <row r="955" spans="2:3">
      <c r="B955" s="112"/>
      <c r="C955" s="112"/>
    </row>
    <row r="956" spans="2:3">
      <c r="B956" s="112"/>
      <c r="C956" s="112"/>
    </row>
    <row r="957" spans="2:3">
      <c r="B957" s="112"/>
      <c r="C957" s="112"/>
    </row>
    <row r="958" spans="2:3">
      <c r="B958" s="112"/>
      <c r="C958" s="112"/>
    </row>
    <row r="959" spans="2:3">
      <c r="B959" s="112"/>
      <c r="C959" s="112"/>
    </row>
    <row r="960" spans="2:3">
      <c r="B960" s="112"/>
      <c r="C960" s="112"/>
    </row>
    <row r="961" spans="2:3">
      <c r="B961" s="112"/>
      <c r="C961" s="112"/>
    </row>
    <row r="962" spans="2:3">
      <c r="B962" s="112"/>
      <c r="C962" s="112"/>
    </row>
    <row r="963" spans="2:3">
      <c r="B963" s="112"/>
      <c r="C963" s="112"/>
    </row>
    <row r="964" spans="2:3">
      <c r="B964" s="112"/>
      <c r="C964" s="112"/>
    </row>
    <row r="965" spans="2:3">
      <c r="B965" s="112"/>
      <c r="C965" s="112"/>
    </row>
    <row r="966" spans="2:3">
      <c r="B966" s="112"/>
      <c r="C966" s="112"/>
    </row>
    <row r="967" spans="2:3">
      <c r="B967" s="112"/>
      <c r="C967" s="112"/>
    </row>
    <row r="968" spans="2:3">
      <c r="B968" s="112"/>
      <c r="C968" s="112"/>
    </row>
    <row r="969" spans="2:3">
      <c r="B969" s="112"/>
      <c r="C969" s="112"/>
    </row>
    <row r="970" spans="2:3">
      <c r="B970" s="112"/>
      <c r="C970" s="112"/>
    </row>
    <row r="971" spans="2:3">
      <c r="B971" s="112"/>
      <c r="C971" s="112"/>
    </row>
    <row r="972" spans="2:3">
      <c r="B972" s="112"/>
      <c r="C972" s="112"/>
    </row>
    <row r="973" spans="2:3">
      <c r="B973" s="112"/>
      <c r="C973" s="112"/>
    </row>
    <row r="974" spans="2:3">
      <c r="B974" s="112"/>
      <c r="C974" s="112"/>
    </row>
    <row r="975" spans="2:3">
      <c r="B975" s="112"/>
      <c r="C975" s="112"/>
    </row>
    <row r="976" spans="2:3">
      <c r="B976" s="112"/>
      <c r="C976" s="112"/>
    </row>
    <row r="977" spans="2:3">
      <c r="B977" s="112"/>
      <c r="C977" s="112"/>
    </row>
    <row r="978" spans="2:3">
      <c r="B978" s="112"/>
      <c r="C978" s="112"/>
    </row>
    <row r="979" spans="2:3">
      <c r="B979" s="112"/>
      <c r="C979" s="112"/>
    </row>
    <row r="980" spans="2:3">
      <c r="B980" s="112"/>
      <c r="C980" s="112"/>
    </row>
    <row r="981" spans="2:3">
      <c r="B981" s="112"/>
      <c r="C981" s="112"/>
    </row>
    <row r="982" spans="2:3">
      <c r="B982" s="112"/>
      <c r="C982" s="112"/>
    </row>
    <row r="983" spans="2:3">
      <c r="B983" s="112"/>
      <c r="C983" s="112"/>
    </row>
    <row r="984" spans="2:3">
      <c r="B984" s="112"/>
      <c r="C984" s="112"/>
    </row>
    <row r="985" spans="2:3">
      <c r="B985" s="112"/>
      <c r="C985" s="112"/>
    </row>
    <row r="986" spans="2:3">
      <c r="B986" s="112"/>
      <c r="C986" s="112"/>
    </row>
    <row r="987" spans="2:3">
      <c r="B987" s="112"/>
      <c r="C987" s="112"/>
    </row>
    <row r="988" spans="2:3">
      <c r="B988" s="112"/>
      <c r="C988" s="112"/>
    </row>
    <row r="989" spans="2:3">
      <c r="B989" s="112"/>
      <c r="C989" s="112"/>
    </row>
    <row r="990" spans="2:3">
      <c r="B990" s="112"/>
      <c r="C990" s="112"/>
    </row>
    <row r="991" spans="2:3">
      <c r="B991" s="112"/>
      <c r="C991" s="112"/>
    </row>
    <row r="992" spans="2:3">
      <c r="B992" s="112"/>
      <c r="C992" s="112"/>
    </row>
    <row r="993" spans="2:3">
      <c r="B993" s="112"/>
      <c r="C993" s="112"/>
    </row>
    <row r="994" spans="2:3">
      <c r="B994" s="112"/>
      <c r="C994" s="112"/>
    </row>
    <row r="995" spans="2:3">
      <c r="B995" s="112"/>
      <c r="C995" s="112"/>
    </row>
    <row r="996" spans="2:3">
      <c r="B996" s="112"/>
      <c r="C996" s="112"/>
    </row>
    <row r="997" spans="2:3">
      <c r="B997" s="112"/>
      <c r="C997" s="112"/>
    </row>
    <row r="998" spans="2:3">
      <c r="B998" s="112"/>
      <c r="C998" s="112"/>
    </row>
    <row r="999" spans="2:3">
      <c r="B999" s="112"/>
      <c r="C999" s="112"/>
    </row>
    <row r="1000" spans="2:3">
      <c r="B1000" s="112"/>
      <c r="C1000" s="112"/>
    </row>
    <row r="1001" spans="2:3">
      <c r="B1001" s="112"/>
      <c r="C1001" s="112"/>
    </row>
    <row r="1002" spans="2:3">
      <c r="B1002" s="112"/>
      <c r="C1002" s="112"/>
    </row>
    <row r="1003" spans="2:3">
      <c r="B1003" s="112"/>
      <c r="C1003" s="112"/>
    </row>
    <row r="1004" spans="2:3">
      <c r="B1004" s="112"/>
      <c r="C1004" s="112"/>
    </row>
    <row r="1005" spans="2:3">
      <c r="B1005" s="112"/>
      <c r="C1005" s="112"/>
    </row>
    <row r="1006" spans="2:3">
      <c r="B1006" s="112"/>
      <c r="C1006" s="112"/>
    </row>
    <row r="1007" spans="2:3">
      <c r="B1007" s="112"/>
      <c r="C1007" s="112"/>
    </row>
    <row r="1008" spans="2:3">
      <c r="B1008" s="112"/>
      <c r="C1008" s="112"/>
    </row>
    <row r="1009" spans="2:3">
      <c r="B1009" s="112"/>
      <c r="C1009" s="112"/>
    </row>
    <row r="1010" spans="2:3">
      <c r="B1010" s="112"/>
      <c r="C1010" s="112"/>
    </row>
    <row r="1011" spans="2:3">
      <c r="B1011" s="112"/>
      <c r="C1011" s="112"/>
    </row>
    <row r="1012" spans="2:3">
      <c r="B1012" s="112"/>
      <c r="C1012" s="112"/>
    </row>
    <row r="1013" spans="2:3">
      <c r="B1013" s="112"/>
      <c r="C1013" s="112"/>
    </row>
    <row r="1014" spans="2:3">
      <c r="B1014" s="112"/>
      <c r="C1014" s="112"/>
    </row>
    <row r="1015" spans="2:3">
      <c r="B1015" s="112"/>
      <c r="C1015" s="112"/>
    </row>
    <row r="1016" spans="2:3">
      <c r="B1016" s="112"/>
      <c r="C1016" s="112"/>
    </row>
    <row r="1017" spans="2:3">
      <c r="B1017" s="112"/>
      <c r="C1017" s="112"/>
    </row>
    <row r="1018" spans="2:3">
      <c r="B1018" s="112"/>
      <c r="C1018" s="112"/>
    </row>
    <row r="1019" spans="2:3">
      <c r="B1019" s="112"/>
      <c r="C1019" s="112"/>
    </row>
    <row r="1020" spans="2:3">
      <c r="B1020" s="112"/>
      <c r="C1020" s="112"/>
    </row>
    <row r="1021" spans="2:3">
      <c r="B1021" s="112"/>
      <c r="C1021" s="112"/>
    </row>
    <row r="1022" spans="2:3">
      <c r="B1022" s="112"/>
      <c r="C1022" s="112"/>
    </row>
    <row r="1023" spans="2:3">
      <c r="B1023" s="112"/>
      <c r="C1023" s="112"/>
    </row>
    <row r="1024" spans="2:3">
      <c r="B1024" s="112"/>
      <c r="C1024" s="112"/>
    </row>
    <row r="1025" spans="2:3">
      <c r="B1025" s="112"/>
      <c r="C1025" s="112"/>
    </row>
    <row r="1026" spans="2:3">
      <c r="B1026" s="112"/>
      <c r="C1026" s="112"/>
    </row>
    <row r="1027" spans="2:3">
      <c r="B1027" s="112"/>
      <c r="C1027" s="112"/>
    </row>
    <row r="1028" spans="2:3">
      <c r="B1028" s="112"/>
      <c r="C1028" s="112"/>
    </row>
    <row r="1029" spans="2:3">
      <c r="B1029" s="112"/>
      <c r="C1029" s="112"/>
    </row>
    <row r="1030" spans="2:3">
      <c r="B1030" s="112"/>
      <c r="C1030" s="112"/>
    </row>
    <row r="1031" spans="2:3">
      <c r="B1031" s="112"/>
      <c r="C1031" s="112"/>
    </row>
    <row r="1032" spans="2:3">
      <c r="B1032" s="112"/>
      <c r="C1032" s="112"/>
    </row>
    <row r="1033" spans="2:3">
      <c r="B1033" s="112"/>
      <c r="C1033" s="112"/>
    </row>
    <row r="1034" spans="2:3">
      <c r="B1034" s="112"/>
      <c r="C1034" s="112"/>
    </row>
    <row r="1035" spans="2:3">
      <c r="B1035" s="112"/>
      <c r="C1035" s="112"/>
    </row>
    <row r="1036" spans="2:3">
      <c r="B1036" s="112"/>
      <c r="C1036" s="112"/>
    </row>
    <row r="1037" spans="2:3">
      <c r="B1037" s="112"/>
      <c r="C1037" s="112"/>
    </row>
    <row r="1038" spans="2:3">
      <c r="B1038" s="112"/>
      <c r="C1038" s="112"/>
    </row>
    <row r="1039" spans="2:3">
      <c r="B1039" s="112"/>
      <c r="C1039" s="112"/>
    </row>
    <row r="1040" spans="2:3">
      <c r="B1040" s="112"/>
      <c r="C1040" s="112"/>
    </row>
    <row r="1041" spans="2:3">
      <c r="B1041" s="112"/>
      <c r="C1041" s="112"/>
    </row>
    <row r="1042" spans="2:3">
      <c r="B1042" s="112"/>
      <c r="C1042" s="112"/>
    </row>
    <row r="1043" spans="2:3">
      <c r="B1043" s="112"/>
      <c r="C1043" s="112"/>
    </row>
    <row r="1044" spans="2:3">
      <c r="B1044" s="112"/>
      <c r="C1044" s="112"/>
    </row>
    <row r="1045" spans="2:3">
      <c r="B1045" s="112"/>
      <c r="C1045" s="112"/>
    </row>
    <row r="1046" spans="2:3">
      <c r="B1046" s="112"/>
      <c r="C1046" s="112"/>
    </row>
    <row r="1047" spans="2:3">
      <c r="B1047" s="112"/>
      <c r="C1047" s="112"/>
    </row>
    <row r="1048" spans="2:3">
      <c r="B1048" s="112"/>
      <c r="C1048" s="112"/>
    </row>
    <row r="1049" spans="2:3">
      <c r="B1049" s="112"/>
      <c r="C1049" s="112"/>
    </row>
    <row r="1050" spans="2:3">
      <c r="B1050" s="112"/>
      <c r="C1050" s="112"/>
    </row>
    <row r="1051" spans="2:3">
      <c r="B1051" s="112"/>
      <c r="C1051" s="112"/>
    </row>
    <row r="1052" spans="2:3">
      <c r="B1052" s="112"/>
      <c r="C1052" s="112"/>
    </row>
    <row r="1053" spans="2:3">
      <c r="B1053" s="112"/>
      <c r="C1053" s="112"/>
    </row>
    <row r="1054" spans="2:3">
      <c r="B1054" s="112"/>
      <c r="C1054" s="112"/>
    </row>
    <row r="1055" spans="2:3">
      <c r="B1055" s="112"/>
      <c r="C1055" s="112"/>
    </row>
    <row r="1056" spans="2:3">
      <c r="B1056" s="112"/>
      <c r="C1056" s="112"/>
    </row>
    <row r="1057" spans="2:3">
      <c r="B1057" s="112"/>
      <c r="C1057" s="112"/>
    </row>
    <row r="1058" spans="2:3">
      <c r="B1058" s="112"/>
      <c r="C1058" s="112"/>
    </row>
    <row r="1059" spans="2:3">
      <c r="B1059" s="112"/>
      <c r="C1059" s="112"/>
    </row>
    <row r="1060" spans="2:3">
      <c r="B1060" s="112"/>
      <c r="C1060" s="112"/>
    </row>
    <row r="1061" spans="2:3">
      <c r="B1061" s="112"/>
      <c r="C1061" s="112"/>
    </row>
    <row r="1062" spans="2:3">
      <c r="B1062" s="112"/>
      <c r="C1062" s="112"/>
    </row>
    <row r="1063" spans="2:3">
      <c r="B1063" s="112"/>
      <c r="C1063" s="112"/>
    </row>
    <row r="1064" spans="2:3">
      <c r="B1064" s="112"/>
      <c r="C1064" s="112"/>
    </row>
    <row r="1065" spans="2:3">
      <c r="B1065" s="112"/>
      <c r="C1065" s="112"/>
    </row>
    <row r="1066" spans="2:3">
      <c r="B1066" s="112"/>
      <c r="C1066" s="112"/>
    </row>
    <row r="1067" spans="2:3">
      <c r="B1067" s="112"/>
      <c r="C1067" s="112"/>
    </row>
    <row r="1068" spans="2:3">
      <c r="B1068" s="112"/>
      <c r="C1068" s="112"/>
    </row>
    <row r="1069" spans="2:3">
      <c r="B1069" s="112"/>
      <c r="C1069" s="112"/>
    </row>
    <row r="1070" spans="2:3">
      <c r="B1070" s="112"/>
      <c r="C1070" s="112"/>
    </row>
    <row r="1071" spans="2:3">
      <c r="B1071" s="112"/>
      <c r="C1071" s="112"/>
    </row>
    <row r="1072" spans="2:3">
      <c r="B1072" s="112"/>
      <c r="C1072" s="112"/>
    </row>
    <row r="1073" spans="2:3">
      <c r="B1073" s="112"/>
      <c r="C1073" s="112"/>
    </row>
    <row r="1074" spans="2:3">
      <c r="B1074" s="112"/>
      <c r="C1074" s="112"/>
    </row>
    <row r="1075" spans="2:3">
      <c r="B1075" s="112"/>
      <c r="C1075" s="112"/>
    </row>
    <row r="1076" spans="2:3">
      <c r="B1076" s="112"/>
      <c r="C1076" s="112"/>
    </row>
    <row r="1077" spans="2:3">
      <c r="B1077" s="112"/>
      <c r="C1077" s="112"/>
    </row>
    <row r="1078" spans="2:3">
      <c r="B1078" s="112"/>
      <c r="C1078" s="112"/>
    </row>
    <row r="1079" spans="2:3">
      <c r="B1079" s="112"/>
      <c r="C1079" s="112"/>
    </row>
    <row r="1080" spans="2:3">
      <c r="B1080" s="112"/>
      <c r="C1080" s="112"/>
    </row>
    <row r="1081" spans="2:3">
      <c r="B1081" s="112"/>
      <c r="C1081" s="112"/>
    </row>
    <row r="1082" spans="2:3">
      <c r="B1082" s="112"/>
      <c r="C1082" s="112"/>
    </row>
    <row r="1083" spans="2:3">
      <c r="B1083" s="112"/>
      <c r="C1083" s="112"/>
    </row>
    <row r="1084" spans="2:3">
      <c r="B1084" s="112"/>
      <c r="C1084" s="112"/>
    </row>
    <row r="1085" spans="2:3">
      <c r="B1085" s="112"/>
      <c r="C1085" s="112"/>
    </row>
    <row r="1086" spans="2:3">
      <c r="B1086" s="112"/>
      <c r="C1086" s="112"/>
    </row>
    <row r="1087" spans="2:3">
      <c r="B1087" s="112"/>
      <c r="C1087" s="112"/>
    </row>
    <row r="1088" spans="2:3">
      <c r="B1088" s="112"/>
      <c r="C1088" s="112"/>
    </row>
    <row r="1089" spans="2:3">
      <c r="B1089" s="112"/>
      <c r="C1089" s="112"/>
    </row>
    <row r="1090" spans="2:3">
      <c r="B1090" s="112"/>
      <c r="C1090" s="112"/>
    </row>
    <row r="1091" spans="2:3">
      <c r="B1091" s="112"/>
      <c r="C1091" s="112"/>
    </row>
    <row r="1092" spans="2:3">
      <c r="B1092" s="112"/>
      <c r="C1092" s="112"/>
    </row>
    <row r="1093" spans="2:3">
      <c r="B1093" s="112"/>
      <c r="C1093" s="112"/>
    </row>
    <row r="1094" spans="2:3">
      <c r="B1094" s="112"/>
      <c r="C1094" s="112"/>
    </row>
    <row r="1095" spans="2:3">
      <c r="B1095" s="112"/>
      <c r="C1095" s="112"/>
    </row>
    <row r="1096" spans="2:3">
      <c r="B1096" s="112"/>
      <c r="C1096" s="112"/>
    </row>
    <row r="1097" spans="2:3">
      <c r="B1097" s="112"/>
      <c r="C1097" s="112"/>
    </row>
    <row r="1098" spans="2:3">
      <c r="B1098" s="112"/>
      <c r="C1098" s="112"/>
    </row>
    <row r="1099" spans="2:3">
      <c r="B1099" s="112"/>
      <c r="C1099" s="112"/>
    </row>
    <row r="1100" spans="2:3">
      <c r="B1100" s="112"/>
      <c r="C1100" s="112"/>
    </row>
    <row r="1101" spans="2:3">
      <c r="B1101" s="112"/>
      <c r="C1101" s="112"/>
    </row>
    <row r="1102" spans="2:3">
      <c r="B1102" s="112"/>
      <c r="C1102" s="112"/>
    </row>
    <row r="1103" spans="2:3">
      <c r="B1103" s="112"/>
      <c r="C1103" s="112"/>
    </row>
    <row r="1104" spans="2:3">
      <c r="B1104" s="112"/>
      <c r="C1104" s="112"/>
    </row>
    <row r="1105" spans="2:3">
      <c r="B1105" s="112"/>
      <c r="C1105" s="112"/>
    </row>
    <row r="1106" spans="2:3">
      <c r="B1106" s="112"/>
      <c r="C1106" s="112"/>
    </row>
    <row r="1107" spans="2:3">
      <c r="B1107" s="112"/>
      <c r="C1107" s="112"/>
    </row>
    <row r="1108" spans="2:3">
      <c r="B1108" s="112"/>
      <c r="C1108" s="112"/>
    </row>
    <row r="1109" spans="2:3">
      <c r="B1109" s="112"/>
      <c r="C1109" s="112"/>
    </row>
    <row r="1110" spans="2:3">
      <c r="B1110" s="112"/>
      <c r="C1110" s="112"/>
    </row>
    <row r="1111" spans="2:3">
      <c r="B1111" s="112"/>
      <c r="C1111" s="112"/>
    </row>
    <row r="1112" spans="2:3">
      <c r="B1112" s="112"/>
      <c r="C1112" s="112"/>
    </row>
    <row r="1113" spans="2:3">
      <c r="B1113" s="112"/>
      <c r="C1113" s="112"/>
    </row>
    <row r="1114" spans="2:3">
      <c r="B1114" s="112"/>
      <c r="C1114" s="112"/>
    </row>
    <row r="1115" spans="2:3">
      <c r="B1115" s="112"/>
      <c r="C1115" s="112"/>
    </row>
    <row r="1116" spans="2:3">
      <c r="B1116" s="112"/>
      <c r="C1116" s="112"/>
    </row>
    <row r="1117" spans="2:3">
      <c r="B1117" s="112"/>
      <c r="C1117" s="112"/>
    </row>
    <row r="1118" spans="2:3">
      <c r="B1118" s="112"/>
      <c r="C1118" s="112"/>
    </row>
    <row r="1119" spans="2:3">
      <c r="B1119" s="112"/>
      <c r="C1119" s="112"/>
    </row>
    <row r="1120" spans="2:3">
      <c r="B1120" s="112"/>
      <c r="C1120" s="112"/>
    </row>
    <row r="1121" spans="2:3">
      <c r="B1121" s="112"/>
      <c r="C1121" s="112"/>
    </row>
    <row r="1122" spans="2:3">
      <c r="B1122" s="112"/>
      <c r="C1122" s="112"/>
    </row>
    <row r="1123" spans="2:3">
      <c r="B1123" s="112"/>
      <c r="C1123" s="112"/>
    </row>
    <row r="1124" spans="2:3">
      <c r="B1124" s="112"/>
      <c r="C1124" s="112"/>
    </row>
    <row r="1125" spans="2:3">
      <c r="B1125" s="112"/>
      <c r="C1125" s="112"/>
    </row>
    <row r="1126" spans="2:3">
      <c r="B1126" s="112"/>
      <c r="C1126" s="112"/>
    </row>
    <row r="1127" spans="2:3">
      <c r="B1127" s="112"/>
      <c r="C1127" s="112"/>
    </row>
    <row r="1128" spans="2:3">
      <c r="B1128" s="112"/>
      <c r="C1128" s="112"/>
    </row>
    <row r="1129" spans="2:3">
      <c r="B1129" s="112"/>
      <c r="C1129" s="112"/>
    </row>
    <row r="1130" spans="2:3">
      <c r="B1130" s="112"/>
      <c r="C1130" s="112"/>
    </row>
    <row r="1131" spans="2:3">
      <c r="B1131" s="112"/>
      <c r="C1131" s="112"/>
    </row>
    <row r="1132" spans="2:3">
      <c r="B1132" s="112"/>
      <c r="C1132" s="112"/>
    </row>
    <row r="1133" spans="2:3">
      <c r="B1133" s="112"/>
      <c r="C1133" s="112"/>
    </row>
    <row r="1134" spans="2:3">
      <c r="B1134" s="112"/>
      <c r="C1134" s="112"/>
    </row>
    <row r="1135" spans="2:3">
      <c r="B1135" s="112"/>
      <c r="C1135" s="112"/>
    </row>
    <row r="1136" spans="2:3">
      <c r="B1136" s="112"/>
      <c r="C1136" s="112"/>
    </row>
    <row r="1137" spans="2:3">
      <c r="B1137" s="112"/>
      <c r="C1137" s="112"/>
    </row>
    <row r="1138" spans="2:3">
      <c r="B1138" s="112"/>
      <c r="C1138" s="112"/>
    </row>
    <row r="1139" spans="2:3">
      <c r="B1139" s="112"/>
      <c r="C1139" s="112"/>
    </row>
    <row r="1140" spans="2:3">
      <c r="B1140" s="112"/>
      <c r="C1140" s="112"/>
    </row>
    <row r="1141" spans="2:3">
      <c r="B1141" s="112"/>
      <c r="C1141" s="112"/>
    </row>
    <row r="1142" spans="2:3">
      <c r="B1142" s="112"/>
      <c r="C1142" s="112"/>
    </row>
    <row r="1143" spans="2:3">
      <c r="B1143" s="112"/>
      <c r="C1143" s="112"/>
    </row>
    <row r="1144" spans="2:3">
      <c r="B1144" s="112"/>
      <c r="C1144" s="112"/>
    </row>
    <row r="1145" spans="2:3">
      <c r="B1145" s="112"/>
      <c r="C1145" s="112"/>
    </row>
    <row r="1146" spans="2:3">
      <c r="B1146" s="112"/>
      <c r="C1146" s="112"/>
    </row>
    <row r="1147" spans="2:3">
      <c r="B1147" s="112"/>
      <c r="C1147" s="112"/>
    </row>
    <row r="1148" spans="2:3">
      <c r="B1148" s="112"/>
      <c r="C1148" s="112"/>
    </row>
    <row r="1149" spans="2:3">
      <c r="B1149" s="112"/>
      <c r="C1149" s="112"/>
    </row>
    <row r="1150" spans="2:3">
      <c r="B1150" s="112"/>
      <c r="C1150" s="112"/>
    </row>
    <row r="1151" spans="2:3">
      <c r="B1151" s="112"/>
      <c r="C1151" s="112"/>
    </row>
    <row r="1152" spans="2:3">
      <c r="B1152" s="112"/>
      <c r="C1152" s="112"/>
    </row>
    <row r="1153" spans="2:3">
      <c r="B1153" s="112"/>
      <c r="C1153" s="112"/>
    </row>
    <row r="1154" spans="2:3">
      <c r="B1154" s="112"/>
      <c r="C1154" s="112"/>
    </row>
    <row r="1155" spans="2:3">
      <c r="B1155" s="112"/>
      <c r="C1155" s="112"/>
    </row>
    <row r="1156" spans="2:3">
      <c r="B1156" s="112"/>
      <c r="C1156" s="112"/>
    </row>
    <row r="1157" spans="2:3">
      <c r="B1157" s="112"/>
      <c r="C1157" s="112"/>
    </row>
    <row r="1158" spans="2:3">
      <c r="B1158" s="112"/>
      <c r="C1158" s="112"/>
    </row>
    <row r="1159" spans="2:3">
      <c r="B1159" s="112"/>
      <c r="C1159" s="112"/>
    </row>
    <row r="1160" spans="2:3">
      <c r="B1160" s="112"/>
      <c r="C1160" s="112"/>
    </row>
    <row r="1161" spans="2:3">
      <c r="B1161" s="112"/>
      <c r="C1161" s="112"/>
    </row>
    <row r="1162" spans="2:3">
      <c r="B1162" s="112"/>
      <c r="C1162" s="112"/>
    </row>
    <row r="1163" spans="2:3">
      <c r="B1163" s="112"/>
      <c r="C1163" s="112"/>
    </row>
    <row r="1164" spans="2:3">
      <c r="B1164" s="112"/>
      <c r="C1164" s="112"/>
    </row>
    <row r="1165" spans="2:3">
      <c r="B1165" s="112"/>
      <c r="C1165" s="112"/>
    </row>
    <row r="1166" spans="2:3">
      <c r="B1166" s="112"/>
      <c r="C1166" s="112"/>
    </row>
    <row r="1167" spans="2:3">
      <c r="B1167" s="112"/>
      <c r="C1167" s="112"/>
    </row>
    <row r="1168" spans="2:3">
      <c r="B1168" s="112"/>
      <c r="C1168" s="112"/>
    </row>
    <row r="1169" spans="2:3">
      <c r="B1169" s="112"/>
      <c r="C1169" s="112"/>
    </row>
    <row r="1170" spans="2:3">
      <c r="B1170" s="112"/>
      <c r="C1170" s="112"/>
    </row>
    <row r="1171" spans="2:3">
      <c r="B1171" s="112"/>
      <c r="C1171" s="112"/>
    </row>
    <row r="1172" spans="2:3">
      <c r="B1172" s="112"/>
      <c r="C1172" s="112"/>
    </row>
    <row r="1173" spans="2:3">
      <c r="B1173" s="112"/>
      <c r="C1173" s="112"/>
    </row>
    <row r="1174" spans="2:3">
      <c r="B1174" s="112"/>
      <c r="C1174" s="112"/>
    </row>
    <row r="1175" spans="2:3">
      <c r="B1175" s="112"/>
      <c r="C1175" s="112"/>
    </row>
    <row r="1176" spans="2:3">
      <c r="B1176" s="112"/>
      <c r="C1176" s="112"/>
    </row>
    <row r="1177" spans="2:3">
      <c r="B1177" s="112"/>
      <c r="C1177" s="112"/>
    </row>
    <row r="1178" spans="2:3">
      <c r="B1178" s="112"/>
      <c r="C1178" s="112"/>
    </row>
    <row r="1179" spans="2:3">
      <c r="B1179" s="112"/>
      <c r="C1179" s="112"/>
    </row>
    <row r="1180" spans="2:3">
      <c r="B1180" s="112"/>
      <c r="C1180" s="112"/>
    </row>
    <row r="1181" spans="2:3">
      <c r="B1181" s="112"/>
      <c r="C1181" s="112"/>
    </row>
    <row r="1182" spans="2:3">
      <c r="B1182" s="112"/>
      <c r="C1182" s="112"/>
    </row>
    <row r="1183" spans="2:3">
      <c r="B1183" s="112"/>
      <c r="C1183" s="112"/>
    </row>
    <row r="1184" spans="2:3">
      <c r="B1184" s="112"/>
      <c r="C1184" s="112"/>
    </row>
    <row r="1185" spans="2:3">
      <c r="B1185" s="112"/>
      <c r="C1185" s="112"/>
    </row>
    <row r="1186" spans="2:3">
      <c r="B1186" s="112"/>
      <c r="C1186" s="112"/>
    </row>
    <row r="1187" spans="2:3">
      <c r="B1187" s="112"/>
      <c r="C1187" s="112"/>
    </row>
    <row r="1188" spans="2:3">
      <c r="B1188" s="112"/>
      <c r="C1188" s="112"/>
    </row>
    <row r="1189" spans="2:3">
      <c r="B1189" s="112"/>
      <c r="C1189" s="112"/>
    </row>
    <row r="1190" spans="2:3">
      <c r="B1190" s="112"/>
      <c r="C1190" s="112"/>
    </row>
    <row r="1191" spans="2:3">
      <c r="B1191" s="112"/>
      <c r="C1191" s="112"/>
    </row>
    <row r="1192" spans="2:3">
      <c r="B1192" s="112"/>
      <c r="C1192" s="112"/>
    </row>
    <row r="1193" spans="2:3">
      <c r="B1193" s="112"/>
      <c r="C1193" s="112"/>
    </row>
    <row r="1194" spans="2:3">
      <c r="B1194" s="112"/>
      <c r="C1194" s="112"/>
    </row>
    <row r="1195" spans="2:3">
      <c r="B1195" s="112"/>
      <c r="C1195" s="112"/>
    </row>
    <row r="1196" spans="2:3">
      <c r="B1196" s="112"/>
      <c r="C1196" s="112"/>
    </row>
    <row r="1197" spans="2:3">
      <c r="B1197" s="112"/>
      <c r="C1197" s="112"/>
    </row>
    <row r="1198" spans="2:3">
      <c r="B1198" s="112"/>
      <c r="C1198" s="112"/>
    </row>
    <row r="1199" spans="2:3">
      <c r="B1199" s="112"/>
      <c r="C1199" s="112"/>
    </row>
    <row r="1200" spans="2:3">
      <c r="B1200" s="112"/>
      <c r="C1200" s="112"/>
    </row>
    <row r="1201" spans="2:3">
      <c r="B1201" s="112"/>
      <c r="C1201" s="112"/>
    </row>
    <row r="1202" spans="2:3">
      <c r="B1202" s="112"/>
      <c r="C1202" s="112"/>
    </row>
    <row r="1203" spans="2:3">
      <c r="B1203" s="112"/>
      <c r="C1203" s="112"/>
    </row>
    <row r="1204" spans="2:3">
      <c r="B1204" s="112"/>
      <c r="C1204" s="112"/>
    </row>
    <row r="1205" spans="2:3">
      <c r="B1205" s="112"/>
      <c r="C1205" s="112"/>
    </row>
    <row r="1206" spans="2:3">
      <c r="B1206" s="112"/>
      <c r="C1206" s="112"/>
    </row>
    <row r="1207" spans="2:3">
      <c r="B1207" s="112"/>
      <c r="C1207" s="112"/>
    </row>
    <row r="1208" spans="2:3">
      <c r="B1208" s="112"/>
      <c r="C1208" s="112"/>
    </row>
    <row r="1209" spans="2:3">
      <c r="B1209" s="112"/>
      <c r="C1209" s="112"/>
    </row>
    <row r="1210" spans="2:3">
      <c r="B1210" s="112"/>
      <c r="C1210" s="112"/>
    </row>
    <row r="1211" spans="2:3">
      <c r="B1211" s="112"/>
      <c r="C1211" s="112"/>
    </row>
    <row r="1212" spans="2:3">
      <c r="B1212" s="112"/>
      <c r="C1212" s="112"/>
    </row>
    <row r="1213" spans="2:3">
      <c r="B1213" s="112"/>
      <c r="C1213" s="112"/>
    </row>
    <row r="1214" spans="2:3">
      <c r="B1214" s="112"/>
      <c r="C1214" s="112"/>
    </row>
    <row r="1215" spans="2:3">
      <c r="B1215" s="112"/>
      <c r="C1215" s="112"/>
    </row>
    <row r="1216" spans="2:3">
      <c r="B1216" s="112"/>
      <c r="C1216" s="112"/>
    </row>
    <row r="1217" spans="2:3">
      <c r="B1217" s="112"/>
      <c r="C1217" s="112"/>
    </row>
    <row r="1218" spans="2:3">
      <c r="B1218" s="112"/>
      <c r="C1218" s="112"/>
    </row>
    <row r="1219" spans="2:3">
      <c r="B1219" s="112"/>
      <c r="C1219" s="112"/>
    </row>
    <row r="1220" spans="2:3">
      <c r="B1220" s="112"/>
      <c r="C1220" s="112"/>
    </row>
    <row r="1221" spans="2:3">
      <c r="B1221" s="112"/>
      <c r="C1221" s="112"/>
    </row>
    <row r="1222" spans="2:3">
      <c r="B1222" s="112"/>
      <c r="C1222" s="112"/>
    </row>
    <row r="1223" spans="2:3">
      <c r="B1223" s="112"/>
      <c r="C1223" s="112"/>
    </row>
    <row r="1224" spans="2:3">
      <c r="B1224" s="112"/>
      <c r="C1224" s="112"/>
    </row>
    <row r="1225" spans="2:3">
      <c r="B1225" s="112"/>
      <c r="C1225" s="112"/>
    </row>
    <row r="1226" spans="2:3">
      <c r="B1226" s="112"/>
      <c r="C1226" s="112"/>
    </row>
    <row r="1227" spans="2:3">
      <c r="B1227" s="112"/>
      <c r="C1227" s="112"/>
    </row>
    <row r="1228" spans="2:3">
      <c r="B1228" s="112"/>
      <c r="C1228" s="112"/>
    </row>
    <row r="1229" spans="2:3">
      <c r="B1229" s="112"/>
      <c r="C1229" s="112"/>
    </row>
    <row r="1230" spans="2:3">
      <c r="B1230" s="112"/>
      <c r="C1230" s="112"/>
    </row>
    <row r="1231" spans="2:3">
      <c r="B1231" s="112"/>
      <c r="C1231" s="112"/>
    </row>
    <row r="1232" spans="2:3">
      <c r="B1232" s="112"/>
      <c r="C1232" s="112"/>
    </row>
    <row r="1233" spans="2:3">
      <c r="B1233" s="112"/>
      <c r="C1233" s="112"/>
    </row>
    <row r="1234" spans="2:3">
      <c r="B1234" s="112"/>
      <c r="C1234" s="112"/>
    </row>
    <row r="1235" spans="2:3">
      <c r="B1235" s="112"/>
      <c r="C1235" s="112"/>
    </row>
    <row r="1236" spans="2:3">
      <c r="B1236" s="112"/>
      <c r="C1236" s="112"/>
    </row>
    <row r="1237" spans="2:3">
      <c r="B1237" s="112"/>
      <c r="C1237" s="112"/>
    </row>
    <row r="1238" spans="2:3">
      <c r="B1238" s="112"/>
      <c r="C1238" s="112"/>
    </row>
    <row r="1239" spans="2:3">
      <c r="B1239" s="112"/>
      <c r="C1239" s="112"/>
    </row>
    <row r="1240" spans="2:3">
      <c r="B1240" s="112"/>
      <c r="C1240" s="112"/>
    </row>
    <row r="1241" spans="2:3">
      <c r="B1241" s="112"/>
      <c r="C1241" s="112"/>
    </row>
    <row r="1242" spans="2:3">
      <c r="B1242" s="112"/>
      <c r="C1242" s="112"/>
    </row>
    <row r="1243" spans="2:3">
      <c r="B1243" s="112"/>
      <c r="C1243" s="112"/>
    </row>
    <row r="1244" spans="2:3">
      <c r="B1244" s="112"/>
      <c r="C1244" s="112"/>
    </row>
    <row r="1245" spans="2:3">
      <c r="B1245" s="112"/>
      <c r="C1245" s="112"/>
    </row>
    <row r="1246" spans="2:3">
      <c r="B1246" s="112"/>
      <c r="C1246" s="112"/>
    </row>
    <row r="1247" spans="2:3">
      <c r="B1247" s="112"/>
      <c r="C1247" s="112"/>
    </row>
    <row r="1248" spans="2:3">
      <c r="B1248" s="112"/>
      <c r="C1248" s="112"/>
    </row>
    <row r="1249" spans="2:3">
      <c r="B1249" s="112"/>
      <c r="C1249" s="112"/>
    </row>
    <row r="1250" spans="2:3">
      <c r="B1250" s="112"/>
      <c r="C1250" s="112"/>
    </row>
    <row r="1251" spans="2:3">
      <c r="B1251" s="112"/>
      <c r="C1251" s="112"/>
    </row>
    <row r="1252" spans="2:3">
      <c r="B1252" s="112"/>
      <c r="C1252" s="112"/>
    </row>
    <row r="1253" spans="2:3">
      <c r="B1253" s="112"/>
      <c r="C1253" s="112"/>
    </row>
    <row r="1254" spans="2:3">
      <c r="B1254" s="112"/>
      <c r="C1254" s="112"/>
    </row>
    <row r="1255" spans="2:3">
      <c r="B1255" s="112"/>
      <c r="C1255" s="112"/>
    </row>
    <row r="1256" spans="2:3">
      <c r="B1256" s="112"/>
      <c r="C1256" s="112"/>
    </row>
    <row r="1257" spans="2:3">
      <c r="B1257" s="112"/>
      <c r="C1257" s="112"/>
    </row>
    <row r="1258" spans="2:3">
      <c r="B1258" s="112"/>
      <c r="C1258" s="112"/>
    </row>
    <row r="1259" spans="2:3">
      <c r="B1259" s="112"/>
      <c r="C1259" s="112"/>
    </row>
    <row r="1260" spans="2:3">
      <c r="B1260" s="112"/>
      <c r="C1260" s="112"/>
    </row>
    <row r="1261" spans="2:3">
      <c r="B1261" s="112"/>
      <c r="C1261" s="112"/>
    </row>
    <row r="1262" spans="2:3">
      <c r="B1262" s="112"/>
      <c r="C1262" s="112"/>
    </row>
    <row r="1263" spans="2:3">
      <c r="B1263" s="112"/>
      <c r="C1263" s="112"/>
    </row>
    <row r="1264" spans="2:3">
      <c r="B1264" s="112"/>
      <c r="C1264" s="112"/>
    </row>
    <row r="1265" spans="2:3">
      <c r="B1265" s="112"/>
      <c r="C1265" s="112"/>
    </row>
    <row r="1266" spans="2:3">
      <c r="B1266" s="112"/>
      <c r="C1266" s="112"/>
    </row>
    <row r="1267" spans="2:3">
      <c r="B1267" s="112"/>
      <c r="C1267" s="112"/>
    </row>
    <row r="1268" spans="2:3">
      <c r="B1268" s="112"/>
      <c r="C1268" s="112"/>
    </row>
    <row r="1269" spans="2:3">
      <c r="B1269" s="112"/>
      <c r="C1269" s="112"/>
    </row>
    <row r="1270" spans="2:3">
      <c r="B1270" s="112"/>
      <c r="C1270" s="112"/>
    </row>
    <row r="1271" spans="2:3">
      <c r="B1271" s="112"/>
      <c r="C1271" s="112"/>
    </row>
    <row r="1272" spans="2:3">
      <c r="B1272" s="112"/>
      <c r="C1272" s="112"/>
    </row>
    <row r="1273" spans="2:3">
      <c r="B1273" s="112"/>
      <c r="C1273" s="112"/>
    </row>
    <row r="1274" spans="2:3">
      <c r="B1274" s="112"/>
      <c r="C1274" s="112"/>
    </row>
    <row r="1275" spans="2:3">
      <c r="B1275" s="112"/>
      <c r="C1275" s="112"/>
    </row>
    <row r="1276" spans="2:3">
      <c r="B1276" s="112"/>
      <c r="C1276" s="112"/>
    </row>
    <row r="1277" spans="2:3">
      <c r="B1277" s="112"/>
      <c r="C1277" s="112"/>
    </row>
    <row r="1278" spans="2:3">
      <c r="B1278" s="112"/>
      <c r="C1278" s="112"/>
    </row>
    <row r="1279" spans="2:3">
      <c r="B1279" s="112"/>
      <c r="C1279" s="112"/>
    </row>
    <row r="1280" spans="2:3">
      <c r="B1280" s="112"/>
      <c r="C1280" s="112"/>
    </row>
    <row r="1281" spans="2:3">
      <c r="B1281" s="112"/>
      <c r="C1281" s="112"/>
    </row>
    <row r="1282" spans="2:3">
      <c r="B1282" s="112"/>
      <c r="C1282" s="112"/>
    </row>
    <row r="1283" spans="2:3">
      <c r="B1283" s="112"/>
      <c r="C1283" s="112"/>
    </row>
    <row r="1284" spans="2:3">
      <c r="B1284" s="112"/>
      <c r="C1284" s="112"/>
    </row>
    <row r="1285" spans="2:3">
      <c r="B1285" s="112"/>
      <c r="C1285" s="112"/>
    </row>
    <row r="1286" spans="2:3">
      <c r="B1286" s="112"/>
      <c r="C1286" s="112"/>
    </row>
    <row r="1287" spans="2:3">
      <c r="B1287" s="112"/>
      <c r="C1287" s="112"/>
    </row>
    <row r="1288" spans="2:3">
      <c r="B1288" s="112"/>
      <c r="C1288" s="112"/>
    </row>
    <row r="1289" spans="2:3">
      <c r="B1289" s="112"/>
      <c r="C1289" s="112"/>
    </row>
    <row r="1290" spans="2:3">
      <c r="B1290" s="112"/>
      <c r="C1290" s="112"/>
    </row>
    <row r="1291" spans="2:3">
      <c r="B1291" s="112"/>
      <c r="C1291" s="112"/>
    </row>
    <row r="1292" spans="2:3">
      <c r="B1292" s="112"/>
      <c r="C1292" s="112"/>
    </row>
    <row r="1293" spans="2:3">
      <c r="B1293" s="112"/>
      <c r="C1293" s="112"/>
    </row>
    <row r="1294" spans="2:3">
      <c r="B1294" s="112"/>
      <c r="C1294" s="112"/>
    </row>
    <row r="1295" spans="2:3">
      <c r="B1295" s="112"/>
      <c r="C1295" s="112"/>
    </row>
    <row r="1296" spans="2:3">
      <c r="B1296" s="112"/>
      <c r="C1296" s="112"/>
    </row>
    <row r="1297" spans="2:3">
      <c r="B1297" s="112"/>
      <c r="C1297" s="112"/>
    </row>
    <row r="1298" spans="2:3">
      <c r="B1298" s="112"/>
      <c r="C1298" s="112"/>
    </row>
    <row r="1299" spans="2:3">
      <c r="B1299" s="112"/>
      <c r="C1299" s="112"/>
    </row>
    <row r="1300" spans="2:3">
      <c r="B1300" s="112"/>
      <c r="C1300" s="112"/>
    </row>
    <row r="1301" spans="2:3">
      <c r="B1301" s="112"/>
      <c r="C1301" s="112"/>
    </row>
    <row r="1302" spans="2:3">
      <c r="B1302" s="112"/>
      <c r="C1302" s="112"/>
    </row>
    <row r="1303" spans="2:3">
      <c r="B1303" s="112"/>
      <c r="C1303" s="112"/>
    </row>
    <row r="1304" spans="2:3">
      <c r="B1304" s="112"/>
      <c r="C1304" s="112"/>
    </row>
    <row r="1305" spans="2:3">
      <c r="B1305" s="112"/>
      <c r="C1305" s="112"/>
    </row>
    <row r="1306" spans="2:3">
      <c r="B1306" s="112"/>
      <c r="C1306" s="112"/>
    </row>
    <row r="1307" spans="2:3">
      <c r="B1307" s="112"/>
      <c r="C1307" s="112"/>
    </row>
    <row r="1308" spans="2:3">
      <c r="B1308" s="112"/>
      <c r="C1308" s="112"/>
    </row>
    <row r="1309" spans="2:3">
      <c r="B1309" s="112"/>
      <c r="C1309" s="112"/>
    </row>
    <row r="1310" spans="2:3">
      <c r="B1310" s="112"/>
      <c r="C1310" s="112"/>
    </row>
    <row r="1311" spans="2:3">
      <c r="B1311" s="112"/>
      <c r="C1311" s="112"/>
    </row>
    <row r="1312" spans="2:3">
      <c r="B1312" s="112"/>
      <c r="C1312" s="112"/>
    </row>
    <row r="1313" spans="2:3">
      <c r="B1313" s="112"/>
      <c r="C1313" s="112"/>
    </row>
    <row r="1314" spans="2:3">
      <c r="B1314" s="112"/>
      <c r="C1314" s="112"/>
    </row>
    <row r="1315" spans="2:3">
      <c r="B1315" s="112"/>
      <c r="C1315" s="112"/>
    </row>
    <row r="1316" spans="2:3">
      <c r="B1316" s="112"/>
      <c r="C1316" s="112"/>
    </row>
    <row r="1317" spans="2:3">
      <c r="B1317" s="112"/>
      <c r="C1317" s="112"/>
    </row>
    <row r="1318" spans="2:3">
      <c r="B1318" s="112"/>
      <c r="C1318" s="112"/>
    </row>
    <row r="1319" spans="2:3">
      <c r="B1319" s="112"/>
      <c r="C1319" s="112"/>
    </row>
    <row r="1320" spans="2:3">
      <c r="B1320" s="112"/>
      <c r="C1320" s="112"/>
    </row>
    <row r="1321" spans="2:3">
      <c r="B1321" s="112"/>
      <c r="C1321" s="112"/>
    </row>
    <row r="1322" spans="2:3">
      <c r="B1322" s="112"/>
      <c r="C1322" s="112"/>
    </row>
    <row r="1323" spans="2:3">
      <c r="B1323" s="112"/>
      <c r="C1323" s="112"/>
    </row>
    <row r="1324" spans="2:3">
      <c r="B1324" s="112"/>
      <c r="C1324" s="112"/>
    </row>
    <row r="1325" spans="2:3">
      <c r="B1325" s="112"/>
      <c r="C1325" s="112"/>
    </row>
    <row r="1326" spans="2:3">
      <c r="B1326" s="112"/>
      <c r="C1326" s="112"/>
    </row>
    <row r="1327" spans="2:3">
      <c r="B1327" s="112"/>
      <c r="C1327" s="112"/>
    </row>
    <row r="1328" spans="2:3">
      <c r="B1328" s="112"/>
      <c r="C1328" s="112"/>
    </row>
    <row r="1329" spans="2:3">
      <c r="B1329" s="112"/>
      <c r="C1329" s="112"/>
    </row>
    <row r="1330" spans="2:3">
      <c r="B1330" s="112"/>
      <c r="C1330" s="112"/>
    </row>
    <row r="1331" spans="2:3">
      <c r="B1331" s="112"/>
      <c r="C1331" s="112"/>
    </row>
    <row r="1332" spans="2:3">
      <c r="B1332" s="112"/>
      <c r="C1332" s="112"/>
    </row>
    <row r="1333" spans="2:3">
      <c r="B1333" s="112"/>
      <c r="C1333" s="112"/>
    </row>
    <row r="1334" spans="2:3">
      <c r="B1334" s="112"/>
      <c r="C1334" s="112"/>
    </row>
    <row r="1335" spans="2:3">
      <c r="B1335" s="112"/>
      <c r="C1335" s="112"/>
    </row>
    <row r="1336" spans="2:3">
      <c r="B1336" s="112"/>
      <c r="C1336" s="112"/>
    </row>
    <row r="1337" spans="2:3">
      <c r="B1337" s="112"/>
      <c r="C1337" s="112"/>
    </row>
    <row r="1338" spans="2:3">
      <c r="B1338" s="112"/>
      <c r="C1338" s="112"/>
    </row>
    <row r="1339" spans="2:3">
      <c r="B1339" s="112"/>
      <c r="C1339" s="112"/>
    </row>
    <row r="1340" spans="2:3">
      <c r="B1340" s="112"/>
      <c r="C1340" s="112"/>
    </row>
    <row r="1341" spans="2:3">
      <c r="B1341" s="112"/>
      <c r="C1341" s="112"/>
    </row>
    <row r="1342" spans="2:3">
      <c r="B1342" s="112"/>
      <c r="C1342" s="112"/>
    </row>
    <row r="1343" spans="2:3">
      <c r="B1343" s="112"/>
      <c r="C1343" s="112"/>
    </row>
    <row r="1344" spans="2:3">
      <c r="B1344" s="112"/>
      <c r="C1344" s="112"/>
    </row>
    <row r="1345" spans="2:3">
      <c r="B1345" s="112"/>
      <c r="C1345" s="112"/>
    </row>
    <row r="1346" spans="2:3">
      <c r="B1346" s="112"/>
      <c r="C1346" s="112"/>
    </row>
    <row r="1347" spans="2:3">
      <c r="B1347" s="112"/>
      <c r="C1347" s="112"/>
    </row>
    <row r="1348" spans="2:3">
      <c r="B1348" s="112"/>
      <c r="C1348" s="112"/>
    </row>
    <row r="1349" spans="2:3">
      <c r="B1349" s="112"/>
      <c r="C1349" s="112"/>
    </row>
    <row r="1350" spans="2:3">
      <c r="B1350" s="112"/>
      <c r="C1350" s="112"/>
    </row>
    <row r="1351" spans="2:3">
      <c r="B1351" s="112"/>
      <c r="C1351" s="112"/>
    </row>
    <row r="1352" spans="2:3">
      <c r="B1352" s="112"/>
      <c r="C1352" s="112"/>
    </row>
    <row r="1353" spans="2:3">
      <c r="B1353" s="112"/>
      <c r="C1353" s="112"/>
    </row>
    <row r="1354" spans="2:3">
      <c r="B1354" s="112"/>
      <c r="C1354" s="112"/>
    </row>
    <row r="1355" spans="2:3">
      <c r="B1355" s="112"/>
      <c r="C1355" s="112"/>
    </row>
    <row r="1356" spans="2:3">
      <c r="B1356" s="112"/>
      <c r="C1356" s="112"/>
    </row>
    <row r="1357" spans="2:3">
      <c r="B1357" s="112"/>
      <c r="C1357" s="112"/>
    </row>
    <row r="1358" spans="2:3">
      <c r="B1358" s="112"/>
      <c r="C1358" s="112"/>
    </row>
    <row r="1359" spans="2:3">
      <c r="B1359" s="112"/>
      <c r="C1359" s="112"/>
    </row>
    <row r="1360" spans="2:3">
      <c r="B1360" s="112"/>
      <c r="C1360" s="112"/>
    </row>
    <row r="1361" spans="2:3">
      <c r="B1361" s="112"/>
      <c r="C1361" s="112"/>
    </row>
    <row r="1362" spans="2:3">
      <c r="B1362" s="112"/>
      <c r="C1362" s="112"/>
    </row>
    <row r="1363" spans="2:3">
      <c r="B1363" s="112"/>
      <c r="C1363" s="112"/>
    </row>
    <row r="1364" spans="2:3">
      <c r="B1364" s="112"/>
      <c r="C1364" s="112"/>
    </row>
    <row r="1365" spans="2:3">
      <c r="B1365" s="112"/>
      <c r="C1365" s="112"/>
    </row>
    <row r="1366" spans="2:3">
      <c r="B1366" s="112"/>
      <c r="C1366" s="112"/>
    </row>
    <row r="1367" spans="2:3">
      <c r="B1367" s="112"/>
      <c r="C1367" s="112"/>
    </row>
    <row r="1368" spans="2:3">
      <c r="B1368" s="112"/>
      <c r="C1368" s="112"/>
    </row>
    <row r="1369" spans="2:3">
      <c r="B1369" s="112"/>
      <c r="C1369" s="112"/>
    </row>
    <row r="1370" spans="2:3">
      <c r="B1370" s="112"/>
      <c r="C1370" s="112"/>
    </row>
    <row r="1371" spans="2:3">
      <c r="B1371" s="112"/>
      <c r="C1371" s="112"/>
    </row>
    <row r="1372" spans="2:3">
      <c r="B1372" s="112"/>
      <c r="C1372" s="112"/>
    </row>
    <row r="1373" spans="2:3">
      <c r="B1373" s="112"/>
      <c r="C1373" s="112"/>
    </row>
    <row r="1374" spans="2:3">
      <c r="B1374" s="112"/>
      <c r="C1374" s="112"/>
    </row>
    <row r="1375" spans="2:3">
      <c r="B1375" s="112"/>
      <c r="C1375" s="112"/>
    </row>
    <row r="1376" spans="2:3">
      <c r="B1376" s="112"/>
      <c r="C1376" s="112"/>
    </row>
    <row r="1377" spans="2:3">
      <c r="B1377" s="112"/>
      <c r="C1377" s="112"/>
    </row>
    <row r="1378" spans="2:3">
      <c r="B1378" s="112"/>
      <c r="C1378" s="112"/>
    </row>
    <row r="1379" spans="2:3">
      <c r="B1379" s="112"/>
      <c r="C1379" s="112"/>
    </row>
    <row r="1380" spans="2:3">
      <c r="B1380" s="112"/>
      <c r="C1380" s="112"/>
    </row>
    <row r="1381" spans="2:3">
      <c r="B1381" s="112"/>
      <c r="C1381" s="112"/>
    </row>
    <row r="1382" spans="2:3">
      <c r="B1382" s="112"/>
      <c r="C1382" s="112"/>
    </row>
    <row r="1383" spans="2:3">
      <c r="B1383" s="112"/>
      <c r="C1383" s="112"/>
    </row>
    <row r="1384" spans="2:3">
      <c r="B1384" s="112"/>
      <c r="C1384" s="112"/>
    </row>
    <row r="1385" spans="2:3">
      <c r="B1385" s="112"/>
      <c r="C1385" s="112"/>
    </row>
    <row r="1386" spans="2:3">
      <c r="B1386" s="112"/>
      <c r="C1386" s="112"/>
    </row>
    <row r="1387" spans="2:3">
      <c r="B1387" s="112"/>
      <c r="C1387" s="112"/>
    </row>
    <row r="1388" spans="2:3">
      <c r="B1388" s="112"/>
      <c r="C1388" s="112"/>
    </row>
    <row r="1389" spans="2:3">
      <c r="B1389" s="112"/>
      <c r="C1389" s="112"/>
    </row>
    <row r="1390" spans="2:3">
      <c r="B1390" s="112"/>
      <c r="C1390" s="112"/>
    </row>
    <row r="1391" spans="2:3">
      <c r="B1391" s="112"/>
      <c r="C1391" s="112"/>
    </row>
    <row r="1392" spans="2:3">
      <c r="B1392" s="112"/>
      <c r="C1392" s="112"/>
    </row>
    <row r="1393" spans="2:3">
      <c r="B1393" s="112"/>
      <c r="C1393" s="112"/>
    </row>
    <row r="1394" spans="2:3">
      <c r="B1394" s="112"/>
      <c r="C1394" s="112"/>
    </row>
    <row r="1395" spans="2:3">
      <c r="B1395" s="112"/>
      <c r="C1395" s="112"/>
    </row>
    <row r="1396" spans="2:3">
      <c r="B1396" s="112"/>
      <c r="C1396" s="112"/>
    </row>
    <row r="1397" spans="2:3">
      <c r="B1397" s="112"/>
      <c r="C1397" s="112"/>
    </row>
    <row r="1398" spans="2:3">
      <c r="B1398" s="112"/>
      <c r="C1398" s="112"/>
    </row>
    <row r="1399" spans="2:3">
      <c r="B1399" s="112"/>
      <c r="C1399" s="112"/>
    </row>
    <row r="1400" spans="2:3">
      <c r="B1400" s="112"/>
      <c r="C1400" s="112"/>
    </row>
    <row r="1401" spans="2:3">
      <c r="B1401" s="112"/>
      <c r="C1401" s="112"/>
    </row>
    <row r="1402" spans="2:3">
      <c r="B1402" s="112"/>
      <c r="C1402" s="112"/>
    </row>
    <row r="1403" spans="2:3">
      <c r="B1403" s="112"/>
      <c r="C1403" s="112"/>
    </row>
    <row r="1404" spans="2:3">
      <c r="B1404" s="112"/>
      <c r="C1404" s="112"/>
    </row>
    <row r="1405" spans="2:3">
      <c r="B1405" s="112"/>
      <c r="C1405" s="112"/>
    </row>
    <row r="1406" spans="2:3">
      <c r="B1406" s="112"/>
      <c r="C1406" s="112"/>
    </row>
    <row r="1407" spans="2:3">
      <c r="B1407" s="112"/>
      <c r="C1407" s="112"/>
    </row>
    <row r="1408" spans="2:3">
      <c r="B1408" s="112"/>
      <c r="C1408" s="112"/>
    </row>
    <row r="1409" spans="2:3">
      <c r="B1409" s="112"/>
      <c r="C1409" s="112"/>
    </row>
    <row r="1410" spans="2:3">
      <c r="B1410" s="112"/>
      <c r="C1410" s="112"/>
    </row>
    <row r="1411" spans="2:3">
      <c r="B1411" s="112"/>
      <c r="C1411" s="112"/>
    </row>
    <row r="1412" spans="2:3">
      <c r="B1412" s="112"/>
      <c r="C1412" s="112"/>
    </row>
    <row r="1413" spans="2:3">
      <c r="B1413" s="112"/>
      <c r="C1413" s="112"/>
    </row>
    <row r="1414" spans="2:3">
      <c r="B1414" s="112"/>
      <c r="C1414" s="112"/>
    </row>
    <row r="1415" spans="2:3">
      <c r="B1415" s="112"/>
      <c r="C1415" s="112"/>
    </row>
    <row r="1416" spans="2:3">
      <c r="B1416" s="112"/>
      <c r="C1416" s="112"/>
    </row>
    <row r="1417" spans="2:3">
      <c r="B1417" s="112"/>
      <c r="C1417" s="112"/>
    </row>
    <row r="1418" spans="2:3">
      <c r="B1418" s="112"/>
      <c r="C1418" s="112"/>
    </row>
    <row r="1419" spans="2:3">
      <c r="B1419" s="112"/>
      <c r="C1419" s="112"/>
    </row>
    <row r="1420" spans="2:3">
      <c r="B1420" s="112"/>
      <c r="C1420" s="112"/>
    </row>
    <row r="1421" spans="2:3">
      <c r="B1421" s="112"/>
      <c r="C1421" s="112"/>
    </row>
    <row r="1422" spans="2:3">
      <c r="B1422" s="112"/>
      <c r="C1422" s="112"/>
    </row>
    <row r="1423" spans="2:3">
      <c r="B1423" s="112"/>
      <c r="C1423" s="112"/>
    </row>
    <row r="1424" spans="2:3">
      <c r="B1424" s="112"/>
      <c r="C1424" s="112"/>
    </row>
    <row r="1425" spans="2:3">
      <c r="B1425" s="112"/>
      <c r="C1425" s="112"/>
    </row>
    <row r="1426" spans="2:3">
      <c r="B1426" s="112"/>
      <c r="C1426" s="112"/>
    </row>
    <row r="1427" spans="2:3">
      <c r="B1427" s="112"/>
      <c r="C1427" s="112"/>
    </row>
    <row r="1428" spans="2:3">
      <c r="B1428" s="112"/>
      <c r="C1428" s="112"/>
    </row>
    <row r="1429" spans="2:3">
      <c r="B1429" s="112"/>
      <c r="C1429" s="112"/>
    </row>
    <row r="1430" spans="2:3">
      <c r="B1430" s="112"/>
      <c r="C1430" s="112"/>
    </row>
    <row r="1431" spans="2:3">
      <c r="B1431" s="112"/>
      <c r="C1431" s="112"/>
    </row>
    <row r="1432" spans="2:3">
      <c r="B1432" s="112"/>
      <c r="C1432" s="112"/>
    </row>
    <row r="1433" spans="2:3">
      <c r="B1433" s="112"/>
      <c r="C1433" s="112"/>
    </row>
    <row r="1434" spans="2:3">
      <c r="B1434" s="112"/>
      <c r="C1434" s="112"/>
    </row>
    <row r="1435" spans="2:3">
      <c r="B1435" s="112"/>
      <c r="C1435" s="112"/>
    </row>
    <row r="1436" spans="2:3">
      <c r="B1436" s="112"/>
      <c r="C1436" s="112"/>
    </row>
    <row r="1437" spans="2:3">
      <c r="B1437" s="112"/>
      <c r="C1437" s="112"/>
    </row>
    <row r="1438" spans="2:3">
      <c r="B1438" s="112"/>
      <c r="C1438" s="112"/>
    </row>
    <row r="1439" spans="2:3">
      <c r="B1439" s="112"/>
      <c r="C1439" s="112"/>
    </row>
    <row r="1440" spans="2:3">
      <c r="B1440" s="112"/>
      <c r="C1440" s="112"/>
    </row>
    <row r="1441" spans="2:3">
      <c r="B1441" s="112"/>
      <c r="C1441" s="112"/>
    </row>
    <row r="1442" spans="2:3">
      <c r="B1442" s="112"/>
      <c r="C1442" s="112"/>
    </row>
    <row r="1443" spans="2:3">
      <c r="B1443" s="112"/>
      <c r="C1443" s="112"/>
    </row>
    <row r="1444" spans="2:3">
      <c r="B1444" s="112"/>
      <c r="C1444" s="112"/>
    </row>
    <row r="1445" spans="2:3">
      <c r="B1445" s="112"/>
      <c r="C1445" s="112"/>
    </row>
    <row r="1446" spans="2:3">
      <c r="B1446" s="112"/>
      <c r="C1446" s="112"/>
    </row>
    <row r="1447" spans="2:3">
      <c r="B1447" s="112"/>
      <c r="C1447" s="112"/>
    </row>
    <row r="1448" spans="2:3">
      <c r="B1448" s="112"/>
      <c r="C1448" s="112"/>
    </row>
    <row r="1449" spans="2:3">
      <c r="B1449" s="112"/>
      <c r="C1449" s="112"/>
    </row>
    <row r="1450" spans="2:3">
      <c r="B1450" s="112"/>
      <c r="C1450" s="112"/>
    </row>
    <row r="1451" spans="2:3">
      <c r="B1451" s="112"/>
      <c r="C1451" s="112"/>
    </row>
    <row r="1452" spans="2:3">
      <c r="B1452" s="112"/>
      <c r="C1452" s="112"/>
    </row>
    <row r="1453" spans="2:3">
      <c r="B1453" s="112"/>
      <c r="C1453" s="112"/>
    </row>
    <row r="1454" spans="2:3">
      <c r="B1454" s="112"/>
      <c r="C1454" s="112"/>
    </row>
    <row r="1455" spans="2:3">
      <c r="B1455" s="112"/>
      <c r="C1455" s="112"/>
    </row>
    <row r="1456" spans="2:3">
      <c r="B1456" s="112"/>
      <c r="C1456" s="112"/>
    </row>
    <row r="1457" spans="2:3">
      <c r="B1457" s="112"/>
      <c r="C1457" s="112"/>
    </row>
    <row r="1458" spans="2:3">
      <c r="B1458" s="112"/>
      <c r="C1458" s="112"/>
    </row>
    <row r="1459" spans="2:3">
      <c r="B1459" s="112"/>
      <c r="C1459" s="112"/>
    </row>
    <row r="1460" spans="2:3">
      <c r="B1460" s="112"/>
      <c r="C1460" s="112"/>
    </row>
    <row r="1461" spans="2:3">
      <c r="B1461" s="112"/>
      <c r="C1461" s="112"/>
    </row>
    <row r="1462" spans="2:3">
      <c r="B1462" s="112"/>
      <c r="C1462" s="112"/>
    </row>
    <row r="1463" spans="2:3">
      <c r="B1463" s="112"/>
      <c r="C1463" s="112"/>
    </row>
    <row r="1464" spans="2:3">
      <c r="B1464" s="112"/>
      <c r="C1464" s="112"/>
    </row>
    <row r="1465" spans="2:3">
      <c r="B1465" s="112"/>
      <c r="C1465" s="112"/>
    </row>
    <row r="1466" spans="2:3">
      <c r="B1466" s="112"/>
      <c r="C1466" s="112"/>
    </row>
    <row r="1467" spans="2:3">
      <c r="B1467" s="112"/>
      <c r="C1467" s="112"/>
    </row>
    <row r="1468" spans="2:3">
      <c r="B1468" s="112"/>
      <c r="C1468" s="112"/>
    </row>
    <row r="1469" spans="2:3">
      <c r="B1469" s="112"/>
      <c r="C1469" s="112"/>
    </row>
    <row r="1470" spans="2:3">
      <c r="B1470" s="112"/>
      <c r="C1470" s="112"/>
    </row>
    <row r="1471" spans="2:3">
      <c r="B1471" s="112"/>
      <c r="C1471" s="112"/>
    </row>
    <row r="1472" spans="2:3">
      <c r="B1472" s="112"/>
      <c r="C1472" s="112"/>
    </row>
    <row r="1473" spans="2:3">
      <c r="B1473" s="112"/>
      <c r="C1473" s="112"/>
    </row>
    <row r="1474" spans="2:3">
      <c r="B1474" s="112"/>
      <c r="C1474" s="112"/>
    </row>
    <row r="1475" spans="2:3">
      <c r="B1475" s="112"/>
      <c r="C1475" s="112"/>
    </row>
    <row r="1476" spans="2:3">
      <c r="B1476" s="112"/>
      <c r="C1476" s="112"/>
    </row>
    <row r="1477" spans="2:3">
      <c r="B1477" s="112"/>
      <c r="C1477" s="112"/>
    </row>
    <row r="1478" spans="2:3">
      <c r="B1478" s="112"/>
      <c r="C1478" s="112"/>
    </row>
    <row r="1479" spans="2:3">
      <c r="B1479" s="112"/>
      <c r="C1479" s="112"/>
    </row>
    <row r="1480" spans="2:3">
      <c r="B1480" s="112"/>
      <c r="C1480" s="112"/>
    </row>
    <row r="1481" spans="2:3">
      <c r="B1481" s="112"/>
      <c r="C1481" s="112"/>
    </row>
    <row r="1482" spans="2:3">
      <c r="B1482" s="112"/>
      <c r="C1482" s="112"/>
    </row>
    <row r="1483" spans="2:3">
      <c r="B1483" s="112"/>
      <c r="C1483" s="112"/>
    </row>
    <row r="1484" spans="2:3">
      <c r="B1484" s="112"/>
      <c r="C1484" s="112"/>
    </row>
    <row r="1485" spans="2:3">
      <c r="B1485" s="112"/>
      <c r="C1485" s="112"/>
    </row>
    <row r="1486" spans="2:3">
      <c r="B1486" s="112"/>
      <c r="C1486" s="112"/>
    </row>
    <row r="1487" spans="2:3">
      <c r="B1487" s="112"/>
      <c r="C1487" s="112"/>
    </row>
    <row r="1488" spans="2:3">
      <c r="B1488" s="112"/>
      <c r="C1488" s="112"/>
    </row>
    <row r="1489" spans="2:3">
      <c r="B1489" s="112"/>
      <c r="C1489" s="112"/>
    </row>
    <row r="1490" spans="2:3">
      <c r="B1490" s="112"/>
      <c r="C1490" s="112"/>
    </row>
    <row r="1491" spans="2:3">
      <c r="B1491" s="112"/>
      <c r="C1491" s="112"/>
    </row>
    <row r="1492" spans="2:3">
      <c r="B1492" s="112"/>
      <c r="C1492" s="112"/>
    </row>
    <row r="1493" spans="2:3">
      <c r="B1493" s="112"/>
      <c r="C1493" s="112"/>
    </row>
    <row r="1494" spans="2:3">
      <c r="B1494" s="112"/>
      <c r="C1494" s="112"/>
    </row>
    <row r="1495" spans="2:3">
      <c r="B1495" s="112"/>
      <c r="C1495" s="112"/>
    </row>
    <row r="1496" spans="2:3">
      <c r="B1496" s="112"/>
      <c r="C1496" s="112"/>
    </row>
    <row r="1497" spans="2:3">
      <c r="B1497" s="112"/>
      <c r="C1497" s="112"/>
    </row>
    <row r="1498" spans="2:3">
      <c r="B1498" s="112"/>
      <c r="C1498" s="112"/>
    </row>
    <row r="1499" spans="2:3">
      <c r="B1499" s="112"/>
      <c r="C1499" s="112"/>
    </row>
    <row r="1500" spans="2:3">
      <c r="B1500" s="112"/>
      <c r="C1500" s="112"/>
    </row>
    <row r="1501" spans="2:3">
      <c r="B1501" s="112"/>
      <c r="C1501" s="112"/>
    </row>
    <row r="1502" spans="2:3">
      <c r="B1502" s="112"/>
      <c r="C1502" s="112"/>
    </row>
    <row r="1503" spans="2:3">
      <c r="B1503" s="112"/>
      <c r="C1503" s="112"/>
    </row>
    <row r="1504" spans="2:3">
      <c r="B1504" s="112"/>
      <c r="C1504" s="112"/>
    </row>
    <row r="1505" spans="2:3">
      <c r="B1505" s="112"/>
      <c r="C1505" s="112"/>
    </row>
    <row r="1506" spans="2:3">
      <c r="B1506" s="112"/>
      <c r="C1506" s="112"/>
    </row>
    <row r="1507" spans="2:3">
      <c r="B1507" s="112"/>
      <c r="C1507" s="112"/>
    </row>
    <row r="1508" spans="2:3">
      <c r="B1508" s="112"/>
      <c r="C1508" s="112"/>
    </row>
    <row r="1509" spans="2:3">
      <c r="B1509" s="112"/>
      <c r="C1509" s="112"/>
    </row>
    <row r="1510" spans="2:3">
      <c r="B1510" s="112"/>
      <c r="C1510" s="112"/>
    </row>
    <row r="1511" spans="2:3">
      <c r="B1511" s="112"/>
      <c r="C1511" s="112"/>
    </row>
    <row r="1512" spans="2:3">
      <c r="B1512" s="112"/>
      <c r="C1512" s="112"/>
    </row>
    <row r="1513" spans="2:3">
      <c r="B1513" s="112"/>
      <c r="C1513" s="112"/>
    </row>
    <row r="1514" spans="2:3">
      <c r="B1514" s="112"/>
      <c r="C1514" s="112"/>
    </row>
    <row r="1515" spans="2:3">
      <c r="B1515" s="112"/>
      <c r="C1515" s="112"/>
    </row>
    <row r="1516" spans="2:3">
      <c r="B1516" s="112"/>
      <c r="C1516" s="112"/>
    </row>
    <row r="1517" spans="2:3">
      <c r="B1517" s="112"/>
      <c r="C1517" s="112"/>
    </row>
    <row r="1518" spans="2:3">
      <c r="B1518" s="112"/>
      <c r="C1518" s="112"/>
    </row>
    <row r="1519" spans="2:3">
      <c r="B1519" s="112"/>
      <c r="C1519" s="112"/>
    </row>
    <row r="1520" spans="2:3">
      <c r="B1520" s="112"/>
      <c r="C1520" s="112"/>
    </row>
    <row r="1521" spans="2:3">
      <c r="B1521" s="112"/>
      <c r="C1521" s="112"/>
    </row>
    <row r="1522" spans="2:3">
      <c r="B1522" s="112"/>
      <c r="C1522" s="112"/>
    </row>
    <row r="1523" spans="2:3">
      <c r="B1523" s="112"/>
      <c r="C1523" s="112"/>
    </row>
    <row r="1524" spans="2:3">
      <c r="B1524" s="112"/>
      <c r="C1524" s="112"/>
    </row>
    <row r="1525" spans="2:3">
      <c r="B1525" s="112"/>
      <c r="C1525" s="112"/>
    </row>
    <row r="1526" spans="2:3">
      <c r="B1526" s="112"/>
      <c r="C1526" s="112"/>
    </row>
    <row r="1527" spans="2:3">
      <c r="B1527" s="112"/>
      <c r="C1527" s="112"/>
    </row>
    <row r="1528" spans="2:3">
      <c r="B1528" s="112"/>
      <c r="C1528" s="112"/>
    </row>
    <row r="1529" spans="2:3">
      <c r="B1529" s="112"/>
      <c r="C1529" s="112"/>
    </row>
    <row r="1530" spans="2:3">
      <c r="B1530" s="112"/>
      <c r="C1530" s="112"/>
    </row>
    <row r="1531" spans="2:3">
      <c r="B1531" s="112"/>
      <c r="C1531" s="112"/>
    </row>
    <row r="1532" spans="2:3">
      <c r="B1532" s="112"/>
      <c r="C1532" s="112"/>
    </row>
    <row r="1533" spans="2:3">
      <c r="B1533" s="112"/>
      <c r="C1533" s="112"/>
    </row>
    <row r="1534" spans="2:3">
      <c r="B1534" s="112"/>
      <c r="C1534" s="112"/>
    </row>
    <row r="1535" spans="2:3">
      <c r="B1535" s="112"/>
      <c r="C1535" s="112"/>
    </row>
    <row r="1536" spans="2:3">
      <c r="B1536" s="112"/>
      <c r="C1536" s="112"/>
    </row>
    <row r="1537" spans="2:3">
      <c r="B1537" s="112"/>
      <c r="C1537" s="112"/>
    </row>
    <row r="1538" spans="2:3">
      <c r="B1538" s="112"/>
      <c r="C1538" s="112"/>
    </row>
    <row r="1539" spans="2:3">
      <c r="B1539" s="112"/>
      <c r="C1539" s="112"/>
    </row>
    <row r="1540" spans="2:3">
      <c r="B1540" s="112"/>
      <c r="C1540" s="112"/>
    </row>
    <row r="1541" spans="2:3">
      <c r="B1541" s="112"/>
      <c r="C1541" s="112"/>
    </row>
    <row r="1542" spans="2:3">
      <c r="B1542" s="112"/>
      <c r="C1542" s="112"/>
    </row>
    <row r="1543" spans="2:3">
      <c r="B1543" s="112"/>
      <c r="C1543" s="112"/>
    </row>
    <row r="1544" spans="2:3">
      <c r="B1544" s="112"/>
      <c r="C1544" s="112"/>
    </row>
    <row r="1545" spans="2:3">
      <c r="B1545" s="112"/>
      <c r="C1545" s="112"/>
    </row>
    <row r="1546" spans="2:3">
      <c r="B1546" s="112"/>
      <c r="C1546" s="112"/>
    </row>
    <row r="1547" spans="2:3">
      <c r="B1547" s="112"/>
      <c r="C1547" s="112"/>
    </row>
    <row r="1548" spans="2:3">
      <c r="B1548" s="112"/>
      <c r="C1548" s="112"/>
    </row>
    <row r="1549" spans="2:3">
      <c r="B1549" s="112"/>
      <c r="C1549" s="112"/>
    </row>
    <row r="1550" spans="2:3">
      <c r="B1550" s="112"/>
      <c r="C1550" s="112"/>
    </row>
    <row r="1551" spans="2:3">
      <c r="B1551" s="112"/>
      <c r="C1551" s="112"/>
    </row>
    <row r="1552" spans="2:3">
      <c r="B1552" s="112"/>
      <c r="C1552" s="112"/>
    </row>
    <row r="1553" spans="2:3">
      <c r="B1553" s="112"/>
      <c r="C1553" s="112"/>
    </row>
    <row r="1554" spans="2:3">
      <c r="B1554" s="112"/>
      <c r="C1554" s="112"/>
    </row>
    <row r="1555" spans="2:3">
      <c r="B1555" s="112"/>
      <c r="C1555" s="112"/>
    </row>
    <row r="1556" spans="2:3">
      <c r="B1556" s="112"/>
      <c r="C1556" s="112"/>
    </row>
    <row r="1557" spans="2:3">
      <c r="B1557" s="112"/>
      <c r="C1557" s="112"/>
    </row>
    <row r="1558" spans="2:3">
      <c r="B1558" s="112"/>
      <c r="C1558" s="112"/>
    </row>
    <row r="1559" spans="2:3">
      <c r="B1559" s="112"/>
      <c r="C1559" s="112"/>
    </row>
    <row r="1560" spans="2:3">
      <c r="B1560" s="112"/>
      <c r="C1560" s="112"/>
    </row>
    <row r="1561" spans="2:3">
      <c r="B1561" s="112"/>
      <c r="C1561" s="112"/>
    </row>
    <row r="1562" spans="2:3">
      <c r="B1562" s="112"/>
      <c r="C1562" s="112"/>
    </row>
    <row r="1563" spans="2:3">
      <c r="B1563" s="112"/>
      <c r="C1563" s="112"/>
    </row>
    <row r="1564" spans="2:3">
      <c r="B1564" s="112"/>
      <c r="C1564" s="112"/>
    </row>
    <row r="1565" spans="2:3">
      <c r="B1565" s="112"/>
      <c r="C1565" s="112"/>
    </row>
    <row r="1566" spans="2:3">
      <c r="B1566" s="112"/>
      <c r="C1566" s="112"/>
    </row>
    <row r="1567" spans="2:3">
      <c r="B1567" s="112"/>
      <c r="C1567" s="112"/>
    </row>
    <row r="1568" spans="2:3">
      <c r="B1568" s="112"/>
      <c r="C1568" s="112"/>
    </row>
    <row r="1569" spans="2:3">
      <c r="B1569" s="112"/>
      <c r="C1569" s="112"/>
    </row>
    <row r="1570" spans="2:3">
      <c r="B1570" s="112"/>
      <c r="C1570" s="112"/>
    </row>
    <row r="1571" spans="2:3">
      <c r="B1571" s="112"/>
      <c r="C1571" s="112"/>
    </row>
    <row r="1572" spans="2:3">
      <c r="B1572" s="112"/>
      <c r="C1572" s="112"/>
    </row>
    <row r="1573" spans="2:3">
      <c r="B1573" s="112"/>
      <c r="C1573" s="112"/>
    </row>
    <row r="1574" spans="2:3">
      <c r="B1574" s="112"/>
      <c r="C1574" s="112"/>
    </row>
    <row r="1575" spans="2:3">
      <c r="B1575" s="112"/>
      <c r="C1575" s="112"/>
    </row>
    <row r="1576" spans="2:3">
      <c r="B1576" s="112"/>
      <c r="C1576" s="112"/>
    </row>
    <row r="1577" spans="2:3">
      <c r="B1577" s="112"/>
      <c r="C1577" s="112"/>
    </row>
    <row r="1578" spans="2:3">
      <c r="B1578" s="112"/>
      <c r="C1578" s="112"/>
    </row>
    <row r="1579" spans="2:3">
      <c r="B1579" s="112"/>
      <c r="C1579" s="112"/>
    </row>
    <row r="1580" spans="2:3">
      <c r="B1580" s="112"/>
      <c r="C1580" s="112"/>
    </row>
    <row r="1581" spans="2:3">
      <c r="B1581" s="112"/>
      <c r="C1581" s="112"/>
    </row>
    <row r="1582" spans="2:3">
      <c r="B1582" s="112"/>
      <c r="C1582" s="112"/>
    </row>
    <row r="1583" spans="2:3">
      <c r="B1583" s="112"/>
      <c r="C1583" s="112"/>
    </row>
    <row r="1584" spans="2:3">
      <c r="B1584" s="112"/>
      <c r="C1584" s="112"/>
    </row>
    <row r="1585" spans="2:3">
      <c r="B1585" s="112"/>
      <c r="C1585" s="112"/>
    </row>
    <row r="1586" spans="2:3">
      <c r="B1586" s="112"/>
      <c r="C1586" s="112"/>
    </row>
    <row r="1587" spans="2:3">
      <c r="B1587" s="112"/>
      <c r="C1587" s="112"/>
    </row>
    <row r="1588" spans="2:3">
      <c r="B1588" s="112"/>
      <c r="C1588" s="112"/>
    </row>
    <row r="1589" spans="2:3">
      <c r="B1589" s="112"/>
      <c r="C1589" s="112"/>
    </row>
    <row r="1590" spans="2:3">
      <c r="B1590" s="112"/>
      <c r="C1590" s="112"/>
    </row>
    <row r="1591" spans="2:3">
      <c r="B1591" s="112"/>
      <c r="C1591" s="112"/>
    </row>
    <row r="1592" spans="2:3">
      <c r="B1592" s="112"/>
      <c r="C1592" s="112"/>
    </row>
    <row r="1593" spans="2:3">
      <c r="B1593" s="112"/>
      <c r="C1593" s="112"/>
    </row>
    <row r="1594" spans="2:3">
      <c r="B1594" s="112"/>
      <c r="C1594" s="112"/>
    </row>
    <row r="1595" spans="2:3">
      <c r="B1595" s="112"/>
      <c r="C1595" s="112"/>
    </row>
    <row r="1596" spans="2:3">
      <c r="B1596" s="112"/>
      <c r="C1596" s="112"/>
    </row>
    <row r="1597" spans="2:3">
      <c r="B1597" s="112"/>
      <c r="C1597" s="112"/>
    </row>
    <row r="1598" spans="2:3">
      <c r="B1598" s="112"/>
      <c r="C1598" s="112"/>
    </row>
    <row r="1599" spans="2:3">
      <c r="B1599" s="112"/>
      <c r="C1599" s="112"/>
    </row>
    <row r="1600" spans="2:3">
      <c r="B1600" s="112"/>
      <c r="C1600" s="112"/>
    </row>
    <row r="1601" spans="2:3">
      <c r="B1601" s="112"/>
      <c r="C1601" s="112"/>
    </row>
    <row r="1602" spans="2:3">
      <c r="B1602" s="112"/>
      <c r="C1602" s="112"/>
    </row>
    <row r="1603" spans="2:3">
      <c r="B1603" s="112"/>
      <c r="C1603" s="112"/>
    </row>
    <row r="1604" spans="2:3">
      <c r="B1604" s="112"/>
      <c r="C1604" s="112"/>
    </row>
    <row r="1605" spans="2:3">
      <c r="B1605" s="112"/>
      <c r="C1605" s="112"/>
    </row>
    <row r="1606" spans="2:3">
      <c r="B1606" s="112"/>
      <c r="C1606" s="112"/>
    </row>
    <row r="1607" spans="2:3">
      <c r="B1607" s="112"/>
      <c r="C1607" s="112"/>
    </row>
    <row r="1608" spans="2:3">
      <c r="B1608" s="112"/>
      <c r="C1608" s="112"/>
    </row>
    <row r="1609" spans="2:3">
      <c r="B1609" s="112"/>
      <c r="C1609" s="112"/>
    </row>
    <row r="1610" spans="2:3">
      <c r="B1610" s="112"/>
      <c r="C1610" s="112"/>
    </row>
    <row r="1611" spans="2:3">
      <c r="B1611" s="112"/>
      <c r="C1611" s="112"/>
    </row>
    <row r="1612" spans="2:3">
      <c r="B1612" s="112"/>
      <c r="C1612" s="112"/>
    </row>
    <row r="1613" spans="2:3">
      <c r="B1613" s="112"/>
      <c r="C1613" s="112"/>
    </row>
    <row r="1614" spans="2:3">
      <c r="B1614" s="112"/>
      <c r="C1614" s="112"/>
    </row>
    <row r="1615" spans="2:3">
      <c r="B1615" s="112"/>
      <c r="C1615" s="112"/>
    </row>
    <row r="1616" spans="2:3">
      <c r="B1616" s="112"/>
      <c r="C1616" s="112"/>
    </row>
    <row r="1617" spans="2:3">
      <c r="B1617" s="112"/>
      <c r="C1617" s="112"/>
    </row>
    <row r="1618" spans="2:3">
      <c r="B1618" s="112"/>
      <c r="C1618" s="112"/>
    </row>
    <row r="1619" spans="2:3">
      <c r="B1619" s="112"/>
      <c r="C1619" s="112"/>
    </row>
    <row r="1620" spans="2:3">
      <c r="B1620" s="112"/>
      <c r="C1620" s="112"/>
    </row>
    <row r="1621" spans="2:3">
      <c r="B1621" s="112"/>
      <c r="C1621" s="112"/>
    </row>
    <row r="1622" spans="2:3">
      <c r="B1622" s="112"/>
      <c r="C1622" s="112"/>
    </row>
    <row r="1623" spans="2:3">
      <c r="B1623" s="112"/>
      <c r="C1623" s="112"/>
    </row>
    <row r="1624" spans="2:3">
      <c r="B1624" s="112"/>
      <c r="C1624" s="112"/>
    </row>
    <row r="1625" spans="2:3">
      <c r="B1625" s="112"/>
      <c r="C1625" s="112"/>
    </row>
    <row r="1626" spans="2:3">
      <c r="B1626" s="112"/>
      <c r="C1626" s="112"/>
    </row>
    <row r="1627" spans="2:3">
      <c r="B1627" s="112"/>
      <c r="C1627" s="112"/>
    </row>
    <row r="1628" spans="2:3">
      <c r="B1628" s="112"/>
      <c r="C1628" s="112"/>
    </row>
    <row r="1629" spans="2:3">
      <c r="B1629" s="112"/>
      <c r="C1629" s="112"/>
    </row>
    <row r="1630" spans="2:3">
      <c r="B1630" s="112"/>
      <c r="C1630" s="112"/>
    </row>
    <row r="1631" spans="2:3">
      <c r="B1631" s="112"/>
      <c r="C1631" s="112"/>
    </row>
    <row r="1632" spans="2:3">
      <c r="B1632" s="112"/>
      <c r="C1632" s="112"/>
    </row>
    <row r="1633" spans="2:3">
      <c r="B1633" s="112"/>
      <c r="C1633" s="112"/>
    </row>
    <row r="1634" spans="2:3">
      <c r="B1634" s="112"/>
      <c r="C1634" s="112"/>
    </row>
    <row r="1635" spans="2:3">
      <c r="B1635" s="112"/>
      <c r="C1635" s="112"/>
    </row>
    <row r="1636" spans="2:3">
      <c r="B1636" s="112"/>
      <c r="C1636" s="112"/>
    </row>
    <row r="1637" spans="2:3">
      <c r="B1637" s="112"/>
      <c r="C1637" s="112"/>
    </row>
    <row r="1638" spans="2:3">
      <c r="B1638" s="112"/>
      <c r="C1638" s="112"/>
    </row>
    <row r="1639" spans="2:3">
      <c r="B1639" s="112"/>
      <c r="C1639" s="112"/>
    </row>
    <row r="1640" spans="2:3">
      <c r="B1640" s="112"/>
      <c r="C1640" s="112"/>
    </row>
    <row r="1641" spans="2:3">
      <c r="B1641" s="112"/>
      <c r="C1641" s="112"/>
    </row>
    <row r="1642" spans="2:3">
      <c r="B1642" s="112"/>
      <c r="C1642" s="112"/>
    </row>
    <row r="1643" spans="2:3">
      <c r="B1643" s="112"/>
      <c r="C1643" s="112"/>
    </row>
    <row r="1644" spans="2:3">
      <c r="B1644" s="112"/>
      <c r="C1644" s="112"/>
    </row>
    <row r="1645" spans="2:3">
      <c r="B1645" s="112"/>
      <c r="C1645" s="112"/>
    </row>
    <row r="1646" spans="2:3">
      <c r="B1646" s="112"/>
      <c r="C1646" s="112"/>
    </row>
    <row r="1647" spans="2:3">
      <c r="B1647" s="112"/>
      <c r="C1647" s="112"/>
    </row>
    <row r="1648" spans="2:3">
      <c r="B1648" s="112"/>
      <c r="C1648" s="112"/>
    </row>
    <row r="1649" spans="2:3">
      <c r="B1649" s="112"/>
      <c r="C1649" s="112"/>
    </row>
    <row r="1650" spans="2:3">
      <c r="B1650" s="112"/>
      <c r="C1650" s="112"/>
    </row>
    <row r="1651" spans="2:3">
      <c r="B1651" s="112"/>
      <c r="C1651" s="112"/>
    </row>
    <row r="1652" spans="2:3">
      <c r="B1652" s="112"/>
      <c r="C1652" s="112"/>
    </row>
    <row r="1653" spans="2:3">
      <c r="B1653" s="112"/>
      <c r="C1653" s="112"/>
    </row>
    <row r="1654" spans="2:3">
      <c r="B1654" s="112"/>
      <c r="C1654" s="112"/>
    </row>
    <row r="1655" spans="2:3">
      <c r="B1655" s="112"/>
      <c r="C1655" s="112"/>
    </row>
    <row r="1656" spans="2:3">
      <c r="B1656" s="112"/>
      <c r="C1656" s="112"/>
    </row>
    <row r="1657" spans="2:3">
      <c r="B1657" s="112"/>
      <c r="C1657" s="112"/>
    </row>
    <row r="1658" spans="2:3">
      <c r="B1658" s="112"/>
      <c r="C1658" s="112"/>
    </row>
    <row r="1659" spans="2:3">
      <c r="B1659" s="112"/>
      <c r="C1659" s="112"/>
    </row>
    <row r="1660" spans="2:3">
      <c r="B1660" s="112"/>
      <c r="C1660" s="112"/>
    </row>
    <row r="1661" spans="2:3">
      <c r="B1661" s="112"/>
      <c r="C1661" s="112"/>
    </row>
    <row r="1662" spans="2:3">
      <c r="B1662" s="112"/>
      <c r="C1662" s="112"/>
    </row>
    <row r="1663" spans="2:3">
      <c r="B1663" s="112"/>
      <c r="C1663" s="112"/>
    </row>
    <row r="1664" spans="2:3">
      <c r="B1664" s="112"/>
      <c r="C1664" s="112"/>
    </row>
    <row r="1665" spans="2:3">
      <c r="B1665" s="112"/>
      <c r="C1665" s="112"/>
    </row>
    <row r="1666" spans="2:3">
      <c r="B1666" s="112"/>
      <c r="C1666" s="112"/>
    </row>
    <row r="1667" spans="2:3">
      <c r="B1667" s="112"/>
      <c r="C1667" s="112"/>
    </row>
    <row r="1668" spans="2:3">
      <c r="B1668" s="112"/>
      <c r="C1668" s="112"/>
    </row>
    <row r="1669" spans="2:3">
      <c r="B1669" s="112"/>
      <c r="C1669" s="112"/>
    </row>
    <row r="1670" spans="2:3">
      <c r="B1670" s="112"/>
      <c r="C1670" s="112"/>
    </row>
    <row r="1671" spans="2:3">
      <c r="B1671" s="112"/>
      <c r="C1671" s="112"/>
    </row>
    <row r="1672" spans="2:3">
      <c r="B1672" s="112"/>
      <c r="C1672" s="112"/>
    </row>
    <row r="1673" spans="2:3">
      <c r="B1673" s="112"/>
      <c r="C1673" s="112"/>
    </row>
    <row r="1674" spans="2:3">
      <c r="B1674" s="112"/>
      <c r="C1674" s="112"/>
    </row>
    <row r="1675" spans="2:3">
      <c r="B1675" s="112"/>
      <c r="C1675" s="112"/>
    </row>
    <row r="1676" spans="2:3">
      <c r="B1676" s="112"/>
      <c r="C1676" s="112"/>
    </row>
    <row r="1677" spans="2:3">
      <c r="B1677" s="112"/>
      <c r="C1677" s="112"/>
    </row>
    <row r="1678" spans="2:3">
      <c r="B1678" s="112"/>
      <c r="C1678" s="112"/>
    </row>
    <row r="1679" spans="2:3">
      <c r="B1679" s="112"/>
      <c r="C1679" s="112"/>
    </row>
    <row r="1680" spans="2:3">
      <c r="B1680" s="112"/>
      <c r="C1680" s="112"/>
    </row>
    <row r="1681" spans="2:3">
      <c r="B1681" s="112"/>
      <c r="C1681" s="112"/>
    </row>
    <row r="1682" spans="2:3">
      <c r="B1682" s="112"/>
      <c r="C1682" s="112"/>
    </row>
    <row r="1683" spans="2:3">
      <c r="B1683" s="112"/>
      <c r="C1683" s="112"/>
    </row>
    <row r="1684" spans="2:3">
      <c r="B1684" s="112"/>
      <c r="C1684" s="112"/>
    </row>
    <row r="1685" spans="2:3">
      <c r="B1685" s="112"/>
      <c r="C1685" s="112"/>
    </row>
    <row r="1686" spans="2:3">
      <c r="B1686" s="112"/>
      <c r="C1686" s="112"/>
    </row>
    <row r="1687" spans="2:3">
      <c r="B1687" s="112"/>
      <c r="C1687" s="112"/>
    </row>
    <row r="1688" spans="2:3">
      <c r="B1688" s="112"/>
      <c r="C1688" s="112"/>
    </row>
    <row r="1689" spans="2:3">
      <c r="B1689" s="112"/>
      <c r="C1689" s="112"/>
    </row>
    <row r="1690" spans="2:3">
      <c r="B1690" s="112"/>
      <c r="C1690" s="112"/>
    </row>
    <row r="1691" spans="2:3">
      <c r="B1691" s="112"/>
      <c r="C1691" s="112"/>
    </row>
    <row r="1692" spans="2:3">
      <c r="B1692" s="112"/>
      <c r="C1692" s="112"/>
    </row>
    <row r="1693" spans="2:3">
      <c r="B1693" s="112"/>
      <c r="C1693" s="112"/>
    </row>
    <row r="1694" spans="2:3">
      <c r="B1694" s="112"/>
      <c r="C1694" s="112"/>
    </row>
    <row r="1695" spans="2:3">
      <c r="B1695" s="112"/>
      <c r="C1695" s="112"/>
    </row>
    <row r="1696" spans="2:3">
      <c r="B1696" s="112"/>
      <c r="C1696" s="112"/>
    </row>
    <row r="1697" spans="2:3">
      <c r="B1697" s="112"/>
      <c r="C1697" s="112"/>
    </row>
    <row r="1698" spans="2:3">
      <c r="B1698" s="112"/>
      <c r="C1698" s="112"/>
    </row>
    <row r="1699" spans="2:3">
      <c r="B1699" s="112"/>
      <c r="C1699" s="112"/>
    </row>
    <row r="1700" spans="2:3">
      <c r="B1700" s="112"/>
      <c r="C1700" s="112"/>
    </row>
    <row r="1701" spans="2:3">
      <c r="B1701" s="112"/>
      <c r="C1701" s="112"/>
    </row>
    <row r="1702" spans="2:3">
      <c r="B1702" s="112"/>
      <c r="C1702" s="112"/>
    </row>
    <row r="1703" spans="2:3">
      <c r="B1703" s="112"/>
      <c r="C1703" s="112"/>
    </row>
    <row r="1704" spans="2:3">
      <c r="B1704" s="112"/>
      <c r="C1704" s="112"/>
    </row>
    <row r="1705" spans="2:3">
      <c r="B1705" s="112"/>
      <c r="C1705" s="112"/>
    </row>
    <row r="1706" spans="2:3">
      <c r="B1706" s="112"/>
      <c r="C1706" s="112"/>
    </row>
    <row r="1707" spans="2:3">
      <c r="B1707" s="112"/>
      <c r="C1707" s="112"/>
    </row>
    <row r="1708" spans="2:3">
      <c r="B1708" s="112"/>
      <c r="C1708" s="112"/>
    </row>
    <row r="1709" spans="2:3">
      <c r="B1709" s="112"/>
      <c r="C1709" s="112"/>
    </row>
    <row r="1710" spans="2:3">
      <c r="B1710" s="112"/>
      <c r="C1710" s="112"/>
    </row>
    <row r="1711" spans="2:3">
      <c r="B1711" s="112"/>
      <c r="C1711" s="112"/>
    </row>
    <row r="1712" spans="2:3">
      <c r="B1712" s="112"/>
      <c r="C1712" s="112"/>
    </row>
    <row r="1713" spans="2:3">
      <c r="B1713" s="112"/>
      <c r="C1713" s="112"/>
    </row>
    <row r="1714" spans="2:3">
      <c r="B1714" s="112"/>
      <c r="C1714" s="112"/>
    </row>
    <row r="1715" spans="2:3">
      <c r="B1715" s="112"/>
      <c r="C1715" s="112"/>
    </row>
    <row r="1716" spans="2:3">
      <c r="B1716" s="112"/>
      <c r="C1716" s="112"/>
    </row>
    <row r="1717" spans="2:3">
      <c r="B1717" s="112"/>
      <c r="C1717" s="112"/>
    </row>
    <row r="1718" spans="2:3">
      <c r="B1718" s="112"/>
      <c r="C1718" s="112"/>
    </row>
    <row r="1719" spans="2:3">
      <c r="B1719" s="112"/>
      <c r="C1719" s="112"/>
    </row>
    <row r="1720" spans="2:3">
      <c r="B1720" s="112"/>
      <c r="C1720" s="112"/>
    </row>
    <row r="1721" spans="2:3">
      <c r="B1721" s="112"/>
      <c r="C1721" s="112"/>
    </row>
    <row r="1722" spans="2:3">
      <c r="B1722" s="112"/>
      <c r="C1722" s="112"/>
    </row>
    <row r="1723" spans="2:3">
      <c r="B1723" s="112"/>
      <c r="C1723" s="112"/>
    </row>
    <row r="1724" spans="2:3">
      <c r="B1724" s="112"/>
      <c r="C1724" s="112"/>
    </row>
    <row r="1725" spans="2:3">
      <c r="B1725" s="112"/>
      <c r="C1725" s="112"/>
    </row>
    <row r="1726" spans="2:3">
      <c r="B1726" s="112"/>
      <c r="C1726" s="112"/>
    </row>
    <row r="1727" spans="2:3">
      <c r="B1727" s="112"/>
      <c r="C1727" s="112"/>
    </row>
    <row r="1728" spans="2:3">
      <c r="B1728" s="112"/>
      <c r="C1728" s="112"/>
    </row>
    <row r="1729" spans="2:3">
      <c r="B1729" s="112"/>
      <c r="C1729" s="112"/>
    </row>
    <row r="1730" spans="2:3">
      <c r="B1730" s="112"/>
      <c r="C1730" s="112"/>
    </row>
    <row r="1731" spans="2:3">
      <c r="B1731" s="112"/>
      <c r="C1731" s="112"/>
    </row>
    <row r="1732" spans="2:3">
      <c r="B1732" s="112"/>
      <c r="C1732" s="112"/>
    </row>
    <row r="1733" spans="2:3">
      <c r="B1733" s="112"/>
      <c r="C1733" s="112"/>
    </row>
    <row r="1734" spans="2:3">
      <c r="B1734" s="112"/>
      <c r="C1734" s="112"/>
    </row>
    <row r="1735" spans="2:3">
      <c r="B1735" s="112"/>
      <c r="C1735" s="112"/>
    </row>
    <row r="1736" spans="2:3">
      <c r="B1736" s="112"/>
      <c r="C1736" s="112"/>
    </row>
    <row r="1737" spans="2:3">
      <c r="B1737" s="112"/>
      <c r="C1737" s="112"/>
    </row>
    <row r="1738" spans="2:3">
      <c r="B1738" s="112"/>
      <c r="C1738" s="112"/>
    </row>
    <row r="1739" spans="2:3">
      <c r="B1739" s="112"/>
      <c r="C1739" s="112"/>
    </row>
    <row r="1740" spans="2:3">
      <c r="B1740" s="112"/>
      <c r="C1740" s="112"/>
    </row>
    <row r="1741" spans="2:3">
      <c r="B1741" s="112"/>
      <c r="C1741" s="112"/>
    </row>
    <row r="1742" spans="2:3">
      <c r="B1742" s="112"/>
      <c r="C1742" s="112"/>
    </row>
    <row r="1743" spans="2:3">
      <c r="B1743" s="112"/>
      <c r="C1743" s="112"/>
    </row>
    <row r="1744" spans="2:3">
      <c r="B1744" s="112"/>
      <c r="C1744" s="112"/>
    </row>
    <row r="1745" spans="2:3">
      <c r="B1745" s="112"/>
      <c r="C1745" s="112"/>
    </row>
    <row r="1746" spans="2:3">
      <c r="B1746" s="112"/>
      <c r="C1746" s="112"/>
    </row>
    <row r="1747" spans="2:3">
      <c r="B1747" s="112"/>
      <c r="C1747" s="112"/>
    </row>
    <row r="1748" spans="2:3">
      <c r="B1748" s="112"/>
      <c r="C1748" s="112"/>
    </row>
    <row r="1749" spans="2:3">
      <c r="B1749" s="112"/>
      <c r="C1749" s="112"/>
    </row>
    <row r="1750" spans="2:3">
      <c r="B1750" s="112"/>
      <c r="C1750" s="112"/>
    </row>
    <row r="1751" spans="2:3">
      <c r="B1751" s="112"/>
      <c r="C1751" s="112"/>
    </row>
    <row r="1752" spans="2:3">
      <c r="B1752" s="112"/>
      <c r="C1752" s="112"/>
    </row>
    <row r="1753" spans="2:3">
      <c r="B1753" s="112"/>
      <c r="C1753" s="112"/>
    </row>
    <row r="1754" spans="2:3">
      <c r="B1754" s="112"/>
      <c r="C1754" s="112"/>
    </row>
    <row r="1755" spans="2:3">
      <c r="B1755" s="112"/>
      <c r="C1755" s="112"/>
    </row>
    <row r="1756" spans="2:3">
      <c r="B1756" s="112"/>
      <c r="C1756" s="112"/>
    </row>
    <row r="1757" spans="2:3">
      <c r="B1757" s="112"/>
      <c r="C1757" s="112"/>
    </row>
    <row r="1758" spans="2:3">
      <c r="B1758" s="112"/>
      <c r="C1758" s="112"/>
    </row>
    <row r="1759" spans="2:3">
      <c r="B1759" s="112"/>
      <c r="C1759" s="112"/>
    </row>
    <row r="1760" spans="2:3">
      <c r="B1760" s="112"/>
      <c r="C1760" s="112"/>
    </row>
    <row r="1761" spans="2:3">
      <c r="B1761" s="112"/>
      <c r="C1761" s="112"/>
    </row>
    <row r="1762" spans="2:3">
      <c r="B1762" s="112"/>
      <c r="C1762" s="112"/>
    </row>
    <row r="1763" spans="2:3">
      <c r="B1763" s="112"/>
      <c r="C1763" s="112"/>
    </row>
    <row r="1764" spans="2:3">
      <c r="B1764" s="112"/>
      <c r="C1764" s="112"/>
    </row>
    <row r="1765" spans="2:3">
      <c r="B1765" s="112"/>
      <c r="C1765" s="112"/>
    </row>
    <row r="1766" spans="2:3">
      <c r="B1766" s="112"/>
      <c r="C1766" s="112"/>
    </row>
    <row r="1767" spans="2:3">
      <c r="B1767" s="112"/>
      <c r="C1767" s="112"/>
    </row>
    <row r="1768" spans="2:3">
      <c r="B1768" s="112"/>
      <c r="C1768" s="112"/>
    </row>
    <row r="1769" spans="2:3">
      <c r="B1769" s="112"/>
      <c r="C1769" s="112"/>
    </row>
    <row r="1770" spans="2:3">
      <c r="B1770" s="112"/>
      <c r="C1770" s="112"/>
    </row>
    <row r="1771" spans="2:3">
      <c r="B1771" s="112"/>
      <c r="C1771" s="112"/>
    </row>
    <row r="1772" spans="2:3">
      <c r="B1772" s="112"/>
      <c r="C1772" s="112"/>
    </row>
    <row r="1773" spans="2:3">
      <c r="B1773" s="112"/>
      <c r="C1773" s="112"/>
    </row>
    <row r="1774" spans="2:3">
      <c r="B1774" s="112"/>
      <c r="C1774" s="112"/>
    </row>
    <row r="1775" spans="2:3">
      <c r="B1775" s="112"/>
      <c r="C1775" s="112"/>
    </row>
    <row r="1776" spans="2:3">
      <c r="B1776" s="112"/>
      <c r="C1776" s="112"/>
    </row>
    <row r="1777" spans="2:3">
      <c r="B1777" s="112"/>
      <c r="C1777" s="112"/>
    </row>
    <row r="1778" spans="2:3">
      <c r="B1778" s="112"/>
      <c r="C1778" s="112"/>
    </row>
    <row r="1779" spans="2:3">
      <c r="B1779" s="112"/>
      <c r="C1779" s="112"/>
    </row>
    <row r="1780" spans="2:3">
      <c r="B1780" s="112"/>
      <c r="C1780" s="112"/>
    </row>
    <row r="1781" spans="2:3">
      <c r="B1781" s="112"/>
      <c r="C1781" s="112"/>
    </row>
    <row r="1782" spans="2:3">
      <c r="B1782" s="112"/>
      <c r="C1782" s="112"/>
    </row>
    <row r="1783" spans="2:3">
      <c r="B1783" s="112"/>
      <c r="C1783" s="112"/>
    </row>
    <row r="1784" spans="2:3">
      <c r="B1784" s="112"/>
      <c r="C1784" s="112"/>
    </row>
    <row r="1785" spans="2:3">
      <c r="B1785" s="112"/>
      <c r="C1785" s="112"/>
    </row>
    <row r="1786" spans="2:3">
      <c r="B1786" s="112"/>
      <c r="C1786" s="112"/>
    </row>
    <row r="1787" spans="2:3">
      <c r="B1787" s="112"/>
      <c r="C1787" s="112"/>
    </row>
    <row r="1788" spans="2:3">
      <c r="B1788" s="112"/>
      <c r="C1788" s="112"/>
    </row>
    <row r="1789" spans="2:3">
      <c r="B1789" s="112"/>
      <c r="C1789" s="112"/>
    </row>
    <row r="1790" spans="2:3">
      <c r="B1790" s="112"/>
      <c r="C1790" s="112"/>
    </row>
    <row r="1791" spans="2:3">
      <c r="B1791" s="112"/>
      <c r="C1791" s="112"/>
    </row>
    <row r="1792" spans="2:3">
      <c r="B1792" s="112"/>
      <c r="C1792" s="112"/>
    </row>
    <row r="1793" spans="2:3">
      <c r="B1793" s="112"/>
      <c r="C1793" s="112"/>
    </row>
    <row r="1794" spans="2:3">
      <c r="B1794" s="112"/>
      <c r="C1794" s="112"/>
    </row>
    <row r="1795" spans="2:3">
      <c r="B1795" s="112"/>
      <c r="C1795" s="112"/>
    </row>
    <row r="1796" spans="2:3">
      <c r="B1796" s="112"/>
      <c r="C1796" s="112"/>
    </row>
    <row r="1797" spans="2:3">
      <c r="B1797" s="112"/>
      <c r="C1797" s="112"/>
    </row>
    <row r="1798" spans="2:3">
      <c r="B1798" s="112"/>
      <c r="C1798" s="112"/>
    </row>
    <row r="1799" spans="2:3">
      <c r="B1799" s="112"/>
      <c r="C1799" s="112"/>
    </row>
    <row r="1800" spans="2:3">
      <c r="B1800" s="112"/>
      <c r="C1800" s="112"/>
    </row>
    <row r="1801" spans="2:3">
      <c r="B1801" s="112"/>
      <c r="C1801" s="112"/>
    </row>
    <row r="1802" spans="2:3">
      <c r="B1802" s="112"/>
      <c r="C1802" s="112"/>
    </row>
    <row r="1803" spans="2:3">
      <c r="B1803" s="112"/>
      <c r="C1803" s="112"/>
    </row>
    <row r="1804" spans="2:3">
      <c r="B1804" s="112"/>
      <c r="C1804" s="112"/>
    </row>
    <row r="1805" spans="2:3">
      <c r="B1805" s="112"/>
      <c r="C1805" s="112"/>
    </row>
    <row r="1806" spans="2:3">
      <c r="B1806" s="112"/>
      <c r="C1806" s="112"/>
    </row>
    <row r="1807" spans="2:3">
      <c r="B1807" s="112"/>
      <c r="C1807" s="112"/>
    </row>
    <row r="1808" spans="2:3">
      <c r="B1808" s="112"/>
      <c r="C1808" s="112"/>
    </row>
    <row r="1809" spans="2:3">
      <c r="B1809" s="112"/>
      <c r="C1809" s="112"/>
    </row>
    <row r="1810" spans="2:3">
      <c r="B1810" s="112"/>
      <c r="C1810" s="112"/>
    </row>
    <row r="1811" spans="2:3">
      <c r="B1811" s="112"/>
      <c r="C1811" s="112"/>
    </row>
    <row r="1812" spans="2:3">
      <c r="B1812" s="112"/>
      <c r="C1812" s="112"/>
    </row>
    <row r="1813" spans="2:3">
      <c r="B1813" s="112"/>
      <c r="C1813" s="112"/>
    </row>
    <row r="1814" spans="2:3">
      <c r="B1814" s="112"/>
      <c r="C1814" s="112"/>
    </row>
    <row r="1815" spans="2:3">
      <c r="B1815" s="112"/>
      <c r="C1815" s="112"/>
    </row>
    <row r="1816" spans="2:3">
      <c r="B1816" s="112"/>
      <c r="C1816" s="112"/>
    </row>
    <row r="1817" spans="2:3">
      <c r="B1817" s="112"/>
      <c r="C1817" s="112"/>
    </row>
    <row r="1818" spans="2:3">
      <c r="B1818" s="112"/>
      <c r="C1818" s="112"/>
    </row>
    <row r="1819" spans="2:3">
      <c r="B1819" s="112"/>
      <c r="C1819" s="112"/>
    </row>
    <row r="1820" spans="2:3">
      <c r="B1820" s="112"/>
      <c r="C1820" s="112"/>
    </row>
    <row r="1821" spans="2:3">
      <c r="B1821" s="112"/>
      <c r="C1821" s="112"/>
    </row>
    <row r="1822" spans="2:3">
      <c r="B1822" s="112"/>
      <c r="C1822" s="112"/>
    </row>
    <row r="1823" spans="2:3">
      <c r="B1823" s="112"/>
      <c r="C1823" s="112"/>
    </row>
    <row r="1824" spans="2:3">
      <c r="B1824" s="112"/>
      <c r="C1824" s="112"/>
    </row>
    <row r="1825" spans="2:3">
      <c r="B1825" s="112"/>
      <c r="C1825" s="112"/>
    </row>
    <row r="1826" spans="2:3">
      <c r="B1826" s="112"/>
      <c r="C1826" s="112"/>
    </row>
    <row r="1827" spans="2:3">
      <c r="B1827" s="112"/>
      <c r="C1827" s="112"/>
    </row>
    <row r="1828" spans="2:3">
      <c r="B1828" s="112"/>
      <c r="C1828" s="112"/>
    </row>
    <row r="1829" spans="2:3">
      <c r="B1829" s="112"/>
      <c r="C1829" s="112"/>
    </row>
    <row r="1830" spans="2:3">
      <c r="B1830" s="112"/>
      <c r="C1830" s="112"/>
    </row>
    <row r="1831" spans="2:3">
      <c r="B1831" s="112"/>
      <c r="C1831" s="112"/>
    </row>
    <row r="1832" spans="2:3">
      <c r="B1832" s="112"/>
      <c r="C1832" s="112"/>
    </row>
    <row r="1833" spans="2:3">
      <c r="B1833" s="112"/>
      <c r="C1833" s="112"/>
    </row>
    <row r="1834" spans="2:3">
      <c r="B1834" s="112"/>
      <c r="C1834" s="112"/>
    </row>
    <row r="1835" spans="2:3">
      <c r="B1835" s="112"/>
      <c r="C1835" s="112"/>
    </row>
    <row r="1836" spans="2:3">
      <c r="B1836" s="112"/>
      <c r="C1836" s="112"/>
    </row>
    <row r="1837" spans="2:3">
      <c r="B1837" s="112"/>
      <c r="C1837" s="112"/>
    </row>
    <row r="1838" spans="2:3">
      <c r="B1838" s="112"/>
      <c r="C1838" s="112"/>
    </row>
    <row r="1839" spans="2:3">
      <c r="B1839" s="112"/>
      <c r="C1839" s="112"/>
    </row>
    <row r="1840" spans="2:3">
      <c r="B1840" s="112"/>
      <c r="C1840" s="112"/>
    </row>
    <row r="1841" spans="2:3">
      <c r="B1841" s="112"/>
      <c r="C1841" s="112"/>
    </row>
    <row r="1842" spans="2:3">
      <c r="B1842" s="112"/>
      <c r="C1842" s="112"/>
    </row>
    <row r="1843" spans="2:3">
      <c r="B1843" s="112"/>
      <c r="C1843" s="112"/>
    </row>
    <row r="1844" spans="2:3">
      <c r="B1844" s="112"/>
      <c r="C1844" s="112"/>
    </row>
    <row r="1845" spans="2:3">
      <c r="B1845" s="112"/>
      <c r="C1845" s="112"/>
    </row>
    <row r="1846" spans="2:3">
      <c r="B1846" s="112"/>
      <c r="C1846" s="112"/>
    </row>
    <row r="1847" spans="2:3">
      <c r="B1847" s="112"/>
      <c r="C1847" s="112"/>
    </row>
    <row r="1848" spans="2:3">
      <c r="B1848" s="112"/>
      <c r="C1848" s="112"/>
    </row>
    <row r="1849" spans="2:3">
      <c r="B1849" s="112"/>
      <c r="C1849" s="112"/>
    </row>
    <row r="1850" spans="2:3">
      <c r="B1850" s="112"/>
      <c r="C1850" s="112"/>
    </row>
    <row r="1851" spans="2:3">
      <c r="B1851" s="112"/>
      <c r="C1851" s="112"/>
    </row>
    <row r="1852" spans="2:3">
      <c r="B1852" s="112"/>
      <c r="C1852" s="112"/>
    </row>
    <row r="1853" spans="2:3">
      <c r="B1853" s="112"/>
      <c r="C1853" s="112"/>
    </row>
    <row r="1854" spans="2:3">
      <c r="B1854" s="112"/>
      <c r="C1854" s="112"/>
    </row>
    <row r="1855" spans="2:3">
      <c r="B1855" s="112"/>
      <c r="C1855" s="112"/>
    </row>
    <row r="1856" spans="2:3">
      <c r="B1856" s="112"/>
      <c r="C1856" s="112"/>
    </row>
    <row r="1857" spans="2:3">
      <c r="B1857" s="112"/>
      <c r="C1857" s="112"/>
    </row>
    <row r="1858" spans="2:3">
      <c r="B1858" s="112"/>
      <c r="C1858" s="112"/>
    </row>
    <row r="1859" spans="2:3">
      <c r="B1859" s="112"/>
      <c r="C1859" s="112"/>
    </row>
    <row r="1860" spans="2:3">
      <c r="B1860" s="112"/>
      <c r="C1860" s="112"/>
    </row>
    <row r="1861" spans="2:3">
      <c r="B1861" s="112"/>
      <c r="C1861" s="112"/>
    </row>
    <row r="1862" spans="2:3">
      <c r="B1862" s="112"/>
      <c r="C1862" s="112"/>
    </row>
    <row r="1863" spans="2:3">
      <c r="B1863" s="112"/>
      <c r="C1863" s="112"/>
    </row>
    <row r="1864" spans="2:3">
      <c r="B1864" s="112"/>
      <c r="C1864" s="112"/>
    </row>
    <row r="1865" spans="2:3">
      <c r="B1865" s="112"/>
      <c r="C1865" s="112"/>
    </row>
    <row r="1866" spans="2:3">
      <c r="B1866" s="112"/>
      <c r="C1866" s="112"/>
    </row>
    <row r="1867" spans="2:3">
      <c r="B1867" s="112"/>
      <c r="C1867" s="112"/>
    </row>
    <row r="1868" spans="2:3">
      <c r="B1868" s="112"/>
      <c r="C1868" s="112"/>
    </row>
    <row r="1869" spans="2:3">
      <c r="B1869" s="112"/>
      <c r="C1869" s="112"/>
    </row>
    <row r="1870" spans="2:3">
      <c r="B1870" s="112"/>
      <c r="C1870" s="112"/>
    </row>
    <row r="1871" spans="2:3">
      <c r="B1871" s="112"/>
      <c r="C1871" s="112"/>
    </row>
    <row r="1872" spans="2:3">
      <c r="B1872" s="112"/>
      <c r="C1872" s="112"/>
    </row>
    <row r="1873" spans="2:3">
      <c r="B1873" s="112"/>
      <c r="C1873" s="112"/>
    </row>
    <row r="1874" spans="2:3">
      <c r="B1874" s="112"/>
      <c r="C1874" s="112"/>
    </row>
    <row r="1875" spans="2:3">
      <c r="B1875" s="112"/>
      <c r="C1875" s="112"/>
    </row>
    <row r="1876" spans="2:3">
      <c r="B1876" s="112"/>
      <c r="C1876" s="112"/>
    </row>
    <row r="1877" spans="2:3">
      <c r="B1877" s="112"/>
      <c r="C1877" s="112"/>
    </row>
    <row r="1878" spans="2:3">
      <c r="B1878" s="112"/>
      <c r="C1878" s="112"/>
    </row>
    <row r="1879" spans="2:3">
      <c r="B1879" s="112"/>
      <c r="C1879" s="112"/>
    </row>
    <row r="1880" spans="2:3">
      <c r="B1880" s="112"/>
      <c r="C1880" s="112"/>
    </row>
    <row r="1881" spans="2:3">
      <c r="B1881" s="112"/>
      <c r="C1881" s="112"/>
    </row>
    <row r="1882" spans="2:3">
      <c r="B1882" s="112"/>
      <c r="C1882" s="112"/>
    </row>
    <row r="1883" spans="2:3">
      <c r="B1883" s="112"/>
      <c r="C1883" s="112"/>
    </row>
    <row r="1884" spans="2:3">
      <c r="B1884" s="112"/>
      <c r="C1884" s="112"/>
    </row>
    <row r="1885" spans="2:3">
      <c r="B1885" s="112"/>
      <c r="C1885" s="112"/>
    </row>
    <row r="1886" spans="2:3">
      <c r="B1886" s="112"/>
      <c r="C1886" s="112"/>
    </row>
    <row r="1887" spans="2:3">
      <c r="B1887" s="112"/>
      <c r="C1887" s="112"/>
    </row>
    <row r="1888" spans="2:3">
      <c r="B1888" s="112"/>
      <c r="C1888" s="112"/>
    </row>
    <row r="1889" spans="2:3">
      <c r="B1889" s="112"/>
      <c r="C1889" s="112"/>
    </row>
    <row r="1890" spans="2:3">
      <c r="B1890" s="112"/>
      <c r="C1890" s="112"/>
    </row>
    <row r="1891" spans="2:3">
      <c r="B1891" s="112"/>
      <c r="C1891" s="112"/>
    </row>
    <row r="1892" spans="2:3">
      <c r="B1892" s="112"/>
      <c r="C1892" s="112"/>
    </row>
    <row r="1893" spans="2:3">
      <c r="B1893" s="112"/>
      <c r="C1893" s="112"/>
    </row>
    <row r="1894" spans="2:3">
      <c r="B1894" s="112"/>
      <c r="C1894" s="112"/>
    </row>
    <row r="1895" spans="2:3">
      <c r="B1895" s="112"/>
      <c r="C1895" s="112"/>
    </row>
    <row r="1896" spans="2:3">
      <c r="B1896" s="112"/>
      <c r="C1896" s="112"/>
    </row>
    <row r="1897" spans="2:3">
      <c r="B1897" s="112"/>
      <c r="C1897" s="112"/>
    </row>
    <row r="1898" spans="2:3">
      <c r="B1898" s="112"/>
      <c r="C1898" s="112"/>
    </row>
    <row r="1899" spans="2:3">
      <c r="B1899" s="112"/>
      <c r="C1899" s="112"/>
    </row>
    <row r="1900" spans="2:3">
      <c r="B1900" s="112"/>
      <c r="C1900" s="112"/>
    </row>
    <row r="1901" spans="2:3">
      <c r="B1901" s="112"/>
      <c r="C1901" s="112"/>
    </row>
    <row r="1902" spans="2:3">
      <c r="B1902" s="112"/>
      <c r="C1902" s="112"/>
    </row>
    <row r="1903" spans="2:3">
      <c r="B1903" s="112"/>
      <c r="C1903" s="112"/>
    </row>
    <row r="1904" spans="2:3">
      <c r="B1904" s="112"/>
      <c r="C1904" s="112"/>
    </row>
    <row r="1905" spans="2:3">
      <c r="B1905" s="112"/>
      <c r="C1905" s="112"/>
    </row>
    <row r="1906" spans="2:3">
      <c r="B1906" s="112"/>
      <c r="C1906" s="112"/>
    </row>
    <row r="1907" spans="2:3">
      <c r="B1907" s="112"/>
      <c r="C1907" s="112"/>
    </row>
    <row r="1908" spans="2:3">
      <c r="B1908" s="112"/>
      <c r="C1908" s="112"/>
    </row>
    <row r="1909" spans="2:3">
      <c r="B1909" s="112"/>
      <c r="C1909" s="112"/>
    </row>
    <row r="1910" spans="2:3">
      <c r="B1910" s="112"/>
      <c r="C1910" s="112"/>
    </row>
    <row r="1911" spans="2:3">
      <c r="B1911" s="112"/>
      <c r="C1911" s="112"/>
    </row>
    <row r="1912" spans="2:3">
      <c r="B1912" s="112"/>
      <c r="C1912" s="112"/>
    </row>
    <row r="1913" spans="2:3">
      <c r="B1913" s="112"/>
      <c r="C1913" s="112"/>
    </row>
    <row r="1914" spans="2:3">
      <c r="B1914" s="112"/>
      <c r="C1914" s="112"/>
    </row>
    <row r="1915" spans="2:3">
      <c r="B1915" s="112"/>
      <c r="C1915" s="112"/>
    </row>
    <row r="1916" spans="2:3">
      <c r="B1916" s="112"/>
      <c r="C1916" s="112"/>
    </row>
    <row r="1917" spans="2:3">
      <c r="B1917" s="112"/>
      <c r="C1917" s="112"/>
    </row>
    <row r="1918" spans="2:3">
      <c r="B1918" s="112"/>
      <c r="C1918" s="112"/>
    </row>
    <row r="1919" spans="2:3">
      <c r="B1919" s="112"/>
      <c r="C1919" s="112"/>
    </row>
    <row r="1920" spans="2:3">
      <c r="B1920" s="112"/>
      <c r="C1920" s="112"/>
    </row>
    <row r="1921" spans="2:3">
      <c r="B1921" s="112"/>
      <c r="C1921" s="112"/>
    </row>
    <row r="1922" spans="2:3">
      <c r="B1922" s="112"/>
      <c r="C1922" s="112"/>
    </row>
    <row r="1923" spans="2:3">
      <c r="B1923" s="112"/>
      <c r="C1923" s="112"/>
    </row>
    <row r="1924" spans="2:3">
      <c r="B1924" s="112"/>
      <c r="C1924" s="112"/>
    </row>
    <row r="1925" spans="2:3">
      <c r="B1925" s="112"/>
      <c r="C1925" s="112"/>
    </row>
    <row r="1926" spans="2:3">
      <c r="B1926" s="112"/>
      <c r="C1926" s="112"/>
    </row>
    <row r="1927" spans="2:3">
      <c r="B1927" s="112"/>
      <c r="C1927" s="112"/>
    </row>
    <row r="1928" spans="2:3">
      <c r="B1928" s="112"/>
      <c r="C1928" s="112"/>
    </row>
    <row r="1929" spans="2:3">
      <c r="B1929" s="112"/>
      <c r="C1929" s="112"/>
    </row>
    <row r="1930" spans="2:3">
      <c r="B1930" s="112"/>
      <c r="C1930" s="112"/>
    </row>
    <row r="1931" spans="2:3">
      <c r="B1931" s="112"/>
      <c r="C1931" s="112"/>
    </row>
    <row r="1932" spans="2:3">
      <c r="B1932" s="112"/>
      <c r="C1932" s="112"/>
    </row>
    <row r="1933" spans="2:3">
      <c r="B1933" s="112"/>
      <c r="C1933" s="112"/>
    </row>
    <row r="1934" spans="2:3">
      <c r="B1934" s="112"/>
      <c r="C1934" s="112"/>
    </row>
    <row r="1935" spans="2:3">
      <c r="B1935" s="112"/>
      <c r="C1935" s="112"/>
    </row>
    <row r="1936" spans="2:3">
      <c r="B1936" s="112"/>
      <c r="C1936" s="112"/>
    </row>
    <row r="1937" spans="2:3">
      <c r="B1937" s="112"/>
      <c r="C1937" s="112"/>
    </row>
    <row r="1938" spans="2:3">
      <c r="B1938" s="112"/>
      <c r="C1938" s="112"/>
    </row>
    <row r="1939" spans="2:3">
      <c r="B1939" s="112"/>
      <c r="C1939" s="112"/>
    </row>
    <row r="1940" spans="2:3">
      <c r="B1940" s="112"/>
      <c r="C1940" s="112"/>
    </row>
    <row r="1941" spans="2:3">
      <c r="B1941" s="112"/>
      <c r="C1941" s="112"/>
    </row>
    <row r="1942" spans="2:3">
      <c r="B1942" s="112"/>
      <c r="C1942" s="112"/>
    </row>
    <row r="1943" spans="2:3">
      <c r="B1943" s="112"/>
      <c r="C1943" s="112"/>
    </row>
    <row r="1944" spans="2:3">
      <c r="B1944" s="112"/>
      <c r="C1944" s="112"/>
    </row>
    <row r="1945" spans="2:3">
      <c r="B1945" s="112"/>
      <c r="C1945" s="112"/>
    </row>
    <row r="1946" spans="2:3">
      <c r="B1946" s="112"/>
      <c r="C1946" s="112"/>
    </row>
    <row r="1947" spans="2:3">
      <c r="B1947" s="112"/>
      <c r="C1947" s="112"/>
    </row>
    <row r="1948" spans="2:3">
      <c r="B1948" s="112"/>
      <c r="C1948" s="112"/>
    </row>
    <row r="1949" spans="2:3">
      <c r="B1949" s="112"/>
      <c r="C1949" s="112"/>
    </row>
    <row r="1950" spans="2:3">
      <c r="B1950" s="112"/>
      <c r="C1950" s="112"/>
    </row>
    <row r="1951" spans="2:3">
      <c r="B1951" s="112"/>
      <c r="C1951" s="112"/>
    </row>
    <row r="1952" spans="2:3">
      <c r="B1952" s="112"/>
      <c r="C1952" s="112"/>
    </row>
    <row r="1953" spans="2:3">
      <c r="B1953" s="112"/>
      <c r="C1953" s="112"/>
    </row>
    <row r="1954" spans="2:3">
      <c r="B1954" s="112"/>
      <c r="C1954" s="112"/>
    </row>
    <row r="1955" spans="2:3">
      <c r="B1955" s="112"/>
      <c r="C1955" s="112"/>
    </row>
    <row r="1956" spans="2:3">
      <c r="B1956" s="112"/>
      <c r="C1956" s="112"/>
    </row>
    <row r="1957" spans="2:3">
      <c r="B1957" s="112"/>
      <c r="C1957" s="112"/>
    </row>
    <row r="1958" spans="2:3">
      <c r="B1958" s="112"/>
      <c r="C1958" s="112"/>
    </row>
    <row r="1959" spans="2:3">
      <c r="B1959" s="112"/>
      <c r="C1959" s="112"/>
    </row>
    <row r="1960" spans="2:3">
      <c r="B1960" s="112"/>
      <c r="C1960" s="112"/>
    </row>
    <row r="1961" spans="2:3">
      <c r="B1961" s="112"/>
      <c r="C1961" s="112"/>
    </row>
    <row r="1962" spans="2:3">
      <c r="B1962" s="112"/>
      <c r="C1962" s="112"/>
    </row>
    <row r="1963" spans="2:3">
      <c r="B1963" s="112"/>
      <c r="C1963" s="112"/>
    </row>
    <row r="1964" spans="2:3">
      <c r="B1964" s="112"/>
      <c r="C1964" s="112"/>
    </row>
    <row r="1965" spans="2:3">
      <c r="B1965" s="112"/>
      <c r="C1965" s="112"/>
    </row>
    <row r="1966" spans="2:3">
      <c r="B1966" s="112"/>
      <c r="C1966" s="112"/>
    </row>
    <row r="1967" spans="2:3">
      <c r="B1967" s="112"/>
      <c r="C1967" s="112"/>
    </row>
    <row r="1968" spans="2:3">
      <c r="B1968" s="112"/>
      <c r="C1968" s="112"/>
    </row>
    <row r="1969" spans="2:3">
      <c r="B1969" s="112"/>
      <c r="C1969" s="112"/>
    </row>
    <row r="1970" spans="2:3">
      <c r="B1970" s="112"/>
      <c r="C1970" s="112"/>
    </row>
    <row r="1971" spans="2:3">
      <c r="B1971" s="112"/>
      <c r="C1971" s="112"/>
    </row>
    <row r="1972" spans="2:3">
      <c r="B1972" s="112"/>
      <c r="C1972" s="112"/>
    </row>
    <row r="1973" spans="2:3">
      <c r="B1973" s="112"/>
      <c r="C1973" s="112"/>
    </row>
    <row r="1974" spans="2:3">
      <c r="B1974" s="112"/>
      <c r="C1974" s="112"/>
    </row>
    <row r="1975" spans="2:3">
      <c r="B1975" s="112"/>
      <c r="C1975" s="112"/>
    </row>
    <row r="1976" spans="2:3">
      <c r="B1976" s="112"/>
      <c r="C1976" s="112"/>
    </row>
    <row r="1977" spans="2:3">
      <c r="B1977" s="112"/>
      <c r="C1977" s="112"/>
    </row>
    <row r="1978" spans="2:3">
      <c r="B1978" s="112"/>
      <c r="C1978" s="112"/>
    </row>
    <row r="1979" spans="2:3">
      <c r="B1979" s="112"/>
      <c r="C1979" s="112"/>
    </row>
    <row r="1980" spans="2:3">
      <c r="B1980" s="112"/>
      <c r="C1980" s="112"/>
    </row>
    <row r="1981" spans="2:3">
      <c r="B1981" s="112"/>
      <c r="C1981" s="112"/>
    </row>
    <row r="1982" spans="2:3">
      <c r="B1982" s="112"/>
      <c r="C1982" s="112"/>
    </row>
    <row r="1983" spans="2:3">
      <c r="B1983" s="112"/>
      <c r="C1983" s="112"/>
    </row>
    <row r="1984" spans="2:3">
      <c r="B1984" s="112"/>
      <c r="C1984" s="112"/>
    </row>
    <row r="1985" spans="2:3">
      <c r="B1985" s="112"/>
      <c r="C1985" s="112"/>
    </row>
    <row r="1986" spans="2:3">
      <c r="B1986" s="112"/>
      <c r="C1986" s="112"/>
    </row>
    <row r="1987" spans="2:3">
      <c r="B1987" s="112"/>
      <c r="C1987" s="112"/>
    </row>
    <row r="1988" spans="2:3">
      <c r="B1988" s="112"/>
      <c r="C1988" s="112"/>
    </row>
    <row r="1989" spans="2:3">
      <c r="B1989" s="112"/>
      <c r="C1989" s="112"/>
    </row>
    <row r="1990" spans="2:3">
      <c r="B1990" s="112"/>
      <c r="C1990" s="112"/>
    </row>
    <row r="1991" spans="2:3">
      <c r="B1991" s="112"/>
      <c r="C1991" s="112"/>
    </row>
    <row r="1992" spans="2:3">
      <c r="B1992" s="112"/>
      <c r="C1992" s="112"/>
    </row>
    <row r="1993" spans="2:3">
      <c r="B1993" s="112"/>
      <c r="C1993" s="112"/>
    </row>
    <row r="1994" spans="2:3">
      <c r="B1994" s="112"/>
      <c r="C1994" s="112"/>
    </row>
    <row r="1995" spans="2:3">
      <c r="B1995" s="112"/>
      <c r="C1995" s="112"/>
    </row>
    <row r="1996" spans="2:3">
      <c r="B1996" s="112"/>
      <c r="C1996" s="112"/>
    </row>
    <row r="1997" spans="2:3">
      <c r="B1997" s="112"/>
      <c r="C1997" s="112"/>
    </row>
    <row r="1998" spans="2:3">
      <c r="B1998" s="112"/>
      <c r="C1998" s="112"/>
    </row>
    <row r="1999" spans="2:3">
      <c r="B1999" s="112"/>
      <c r="C1999" s="112"/>
    </row>
    <row r="2000" spans="2:3">
      <c r="B2000" s="112"/>
      <c r="C2000" s="112"/>
    </row>
    <row r="2001" spans="2:3">
      <c r="B2001" s="112"/>
      <c r="C2001" s="112"/>
    </row>
    <row r="2002" spans="2:3">
      <c r="B2002" s="112"/>
      <c r="C2002" s="112"/>
    </row>
    <row r="2003" spans="2:3">
      <c r="B2003" s="112"/>
      <c r="C2003" s="112"/>
    </row>
    <row r="2004" spans="2:3">
      <c r="B2004" s="112"/>
      <c r="C2004" s="112"/>
    </row>
    <row r="2005" spans="2:3">
      <c r="B2005" s="112"/>
      <c r="C2005" s="112"/>
    </row>
    <row r="2006" spans="2:3">
      <c r="B2006" s="112"/>
      <c r="C2006" s="112"/>
    </row>
    <row r="2007" spans="2:3">
      <c r="B2007" s="112"/>
      <c r="C2007" s="112"/>
    </row>
    <row r="2008" spans="2:3">
      <c r="B2008" s="112"/>
      <c r="C2008" s="112"/>
    </row>
    <row r="2009" spans="2:3">
      <c r="B2009" s="112"/>
      <c r="C2009" s="112"/>
    </row>
    <row r="2010" spans="2:3">
      <c r="B2010" s="112"/>
      <c r="C2010" s="112"/>
    </row>
    <row r="2011" spans="2:3">
      <c r="B2011" s="112"/>
      <c r="C2011" s="112"/>
    </row>
    <row r="2012" spans="2:3">
      <c r="B2012" s="112"/>
      <c r="C2012" s="112"/>
    </row>
    <row r="2013" spans="2:3">
      <c r="B2013" s="112"/>
      <c r="C2013" s="112"/>
    </row>
    <row r="2014" spans="2:3">
      <c r="B2014" s="112"/>
      <c r="C2014" s="112"/>
    </row>
    <row r="2015" spans="2:3">
      <c r="B2015" s="112"/>
      <c r="C2015" s="112"/>
    </row>
    <row r="2016" spans="2:3">
      <c r="B2016" s="112"/>
      <c r="C2016" s="112"/>
    </row>
    <row r="2017" spans="2:3">
      <c r="B2017" s="112"/>
      <c r="C2017" s="112"/>
    </row>
    <row r="2018" spans="2:3">
      <c r="B2018" s="112"/>
      <c r="C2018" s="112"/>
    </row>
    <row r="2019" spans="2:3">
      <c r="B2019" s="112"/>
      <c r="C2019" s="112"/>
    </row>
    <row r="2020" spans="2:3">
      <c r="B2020" s="112"/>
      <c r="C2020" s="112"/>
    </row>
    <row r="2021" spans="2:3">
      <c r="B2021" s="112"/>
      <c r="C2021" s="112"/>
    </row>
    <row r="2022" spans="2:3">
      <c r="B2022" s="112"/>
      <c r="C2022" s="112"/>
    </row>
    <row r="2023" spans="2:3">
      <c r="B2023" s="112"/>
      <c r="C2023" s="112"/>
    </row>
    <row r="2024" spans="2:3">
      <c r="B2024" s="112"/>
      <c r="C2024" s="112"/>
    </row>
    <row r="2025" spans="2:3">
      <c r="B2025" s="112"/>
      <c r="C2025" s="112"/>
    </row>
    <row r="2026" spans="2:3">
      <c r="B2026" s="112"/>
      <c r="C2026" s="112"/>
    </row>
    <row r="2027" spans="2:3">
      <c r="B2027" s="112"/>
      <c r="C2027" s="112"/>
    </row>
    <row r="2028" spans="2:3">
      <c r="B2028" s="112"/>
      <c r="C2028" s="112"/>
    </row>
    <row r="2029" spans="2:3">
      <c r="B2029" s="112"/>
      <c r="C2029" s="112"/>
    </row>
    <row r="2030" spans="2:3">
      <c r="B2030" s="112"/>
      <c r="C2030" s="112"/>
    </row>
    <row r="2031" spans="2:3">
      <c r="B2031" s="112"/>
      <c r="C2031" s="112"/>
    </row>
    <row r="2032" spans="2:3">
      <c r="B2032" s="112"/>
      <c r="C2032" s="112"/>
    </row>
    <row r="2033" spans="2:3">
      <c r="B2033" s="112"/>
      <c r="C2033" s="112"/>
    </row>
    <row r="2034" spans="2:3">
      <c r="B2034" s="112"/>
      <c r="C2034" s="112"/>
    </row>
    <row r="2035" spans="2:3">
      <c r="B2035" s="112"/>
      <c r="C2035" s="112"/>
    </row>
    <row r="2036" spans="2:3">
      <c r="B2036" s="112"/>
      <c r="C2036" s="112"/>
    </row>
    <row r="2037" spans="2:3">
      <c r="B2037" s="112"/>
      <c r="C2037" s="112"/>
    </row>
    <row r="2038" spans="2:3">
      <c r="B2038" s="112"/>
      <c r="C2038" s="112"/>
    </row>
    <row r="2039" spans="2:3">
      <c r="B2039" s="112"/>
      <c r="C2039" s="112"/>
    </row>
    <row r="2040" spans="2:3">
      <c r="B2040" s="112"/>
      <c r="C2040" s="112"/>
    </row>
    <row r="2041" spans="2:3">
      <c r="B2041" s="112"/>
      <c r="C2041" s="112"/>
    </row>
    <row r="2042" spans="2:3">
      <c r="B2042" s="112"/>
      <c r="C2042" s="112"/>
    </row>
    <row r="2043" spans="2:3">
      <c r="B2043" s="112"/>
      <c r="C2043" s="112"/>
    </row>
    <row r="2044" spans="2:3">
      <c r="B2044" s="112"/>
      <c r="C2044" s="112"/>
    </row>
    <row r="2045" spans="2:3">
      <c r="B2045" s="112"/>
      <c r="C2045" s="112"/>
    </row>
    <row r="2046" spans="2:3">
      <c r="B2046" s="112"/>
      <c r="C2046" s="112"/>
    </row>
    <row r="2047" spans="2:3">
      <c r="B2047" s="112"/>
      <c r="C2047" s="112"/>
    </row>
    <row r="2048" spans="2:3">
      <c r="B2048" s="112"/>
      <c r="C2048" s="112"/>
    </row>
    <row r="2049" spans="2:3">
      <c r="B2049" s="112"/>
      <c r="C2049" s="112"/>
    </row>
    <row r="2050" spans="2:3">
      <c r="B2050" s="112"/>
      <c r="C2050" s="112"/>
    </row>
    <row r="2051" spans="2:3">
      <c r="B2051" s="112"/>
      <c r="C2051" s="112"/>
    </row>
    <row r="2052" spans="2:3">
      <c r="B2052" s="112"/>
      <c r="C2052" s="112"/>
    </row>
    <row r="2053" spans="2:3">
      <c r="B2053" s="112"/>
      <c r="C2053" s="112"/>
    </row>
    <row r="2054" spans="2:3">
      <c r="B2054" s="112"/>
      <c r="C2054" s="112"/>
    </row>
    <row r="2055" spans="2:3">
      <c r="B2055" s="112"/>
      <c r="C2055" s="112"/>
    </row>
    <row r="2056" spans="2:3">
      <c r="B2056" s="112"/>
      <c r="C2056" s="112"/>
    </row>
    <row r="2057" spans="2:3">
      <c r="B2057" s="112"/>
      <c r="C2057" s="112"/>
    </row>
    <row r="2058" spans="2:3">
      <c r="B2058" s="112"/>
      <c r="C2058" s="112"/>
    </row>
    <row r="2059" spans="2:3">
      <c r="B2059" s="112"/>
      <c r="C2059" s="112"/>
    </row>
    <row r="2060" spans="2:3">
      <c r="B2060" s="112"/>
      <c r="C2060" s="112"/>
    </row>
    <row r="2061" spans="2:3">
      <c r="B2061" s="112"/>
      <c r="C2061" s="112"/>
    </row>
    <row r="2062" spans="2:3">
      <c r="B2062" s="112"/>
      <c r="C2062" s="112"/>
    </row>
    <row r="2063" spans="2:3">
      <c r="B2063" s="112"/>
      <c r="C2063" s="112"/>
    </row>
    <row r="2064" spans="2:3">
      <c r="B2064" s="112"/>
      <c r="C2064" s="112"/>
    </row>
    <row r="2065" spans="2:3">
      <c r="B2065" s="112"/>
      <c r="C2065" s="112"/>
    </row>
    <row r="2066" spans="2:3">
      <c r="B2066" s="112"/>
      <c r="C2066" s="112"/>
    </row>
    <row r="2067" spans="2:3">
      <c r="B2067" s="112"/>
      <c r="C2067" s="112"/>
    </row>
    <row r="2068" spans="2:3">
      <c r="B2068" s="112"/>
      <c r="C2068" s="112"/>
    </row>
    <row r="2069" spans="2:3">
      <c r="B2069" s="112"/>
      <c r="C2069" s="112"/>
    </row>
    <row r="2070" spans="2:3">
      <c r="B2070" s="112"/>
      <c r="C2070" s="112"/>
    </row>
    <row r="2071" spans="2:3">
      <c r="B2071" s="112"/>
      <c r="C2071" s="112"/>
    </row>
    <row r="2072" spans="2:3">
      <c r="B2072" s="112"/>
      <c r="C2072" s="112"/>
    </row>
    <row r="2073" spans="2:3">
      <c r="B2073" s="112"/>
      <c r="C2073" s="112"/>
    </row>
    <row r="2074" spans="2:3">
      <c r="B2074" s="112"/>
      <c r="C2074" s="112"/>
    </row>
    <row r="2075" spans="2:3">
      <c r="B2075" s="112"/>
      <c r="C2075" s="112"/>
    </row>
    <row r="2076" spans="2:3">
      <c r="B2076" s="112"/>
      <c r="C2076" s="112"/>
    </row>
    <row r="2077" spans="2:3">
      <c r="B2077" s="112"/>
      <c r="C2077" s="112"/>
    </row>
    <row r="2078" spans="2:3">
      <c r="B2078" s="112"/>
      <c r="C2078" s="112"/>
    </row>
    <row r="2079" spans="2:3">
      <c r="B2079" s="112"/>
      <c r="C2079" s="112"/>
    </row>
    <row r="2080" spans="2:3">
      <c r="B2080" s="112"/>
      <c r="C2080" s="112"/>
    </row>
    <row r="2081" spans="2:3">
      <c r="B2081" s="112"/>
      <c r="C2081" s="112"/>
    </row>
    <row r="2082" spans="2:3">
      <c r="B2082" s="112"/>
      <c r="C2082" s="112"/>
    </row>
    <row r="2083" spans="2:3">
      <c r="B2083" s="112"/>
      <c r="C2083" s="112"/>
    </row>
    <row r="2084" spans="2:3">
      <c r="B2084" s="112"/>
      <c r="C2084" s="112"/>
    </row>
    <row r="2085" spans="2:3">
      <c r="B2085" s="112"/>
      <c r="C2085" s="112"/>
    </row>
    <row r="2086" spans="2:3">
      <c r="B2086" s="112"/>
      <c r="C2086" s="112"/>
    </row>
    <row r="2087" spans="2:3">
      <c r="B2087" s="112"/>
      <c r="C2087" s="112"/>
    </row>
    <row r="2088" spans="2:3">
      <c r="B2088" s="112"/>
      <c r="C2088" s="112"/>
    </row>
    <row r="2089" spans="2:3">
      <c r="B2089" s="112"/>
      <c r="C2089" s="112"/>
    </row>
    <row r="2090" spans="2:3">
      <c r="B2090" s="112"/>
      <c r="C2090" s="112"/>
    </row>
    <row r="2091" spans="2:3">
      <c r="B2091" s="112"/>
      <c r="C2091" s="112"/>
    </row>
    <row r="2092" spans="2:3">
      <c r="B2092" s="112"/>
      <c r="C2092" s="112"/>
    </row>
    <row r="2093" spans="2:3">
      <c r="B2093" s="112"/>
      <c r="C2093" s="112"/>
    </row>
    <row r="2094" spans="2:3">
      <c r="B2094" s="112"/>
      <c r="C2094" s="112"/>
    </row>
    <row r="2095" spans="2:3">
      <c r="B2095" s="112"/>
      <c r="C2095" s="112"/>
    </row>
    <row r="2096" spans="2:3">
      <c r="B2096" s="112"/>
      <c r="C2096" s="112"/>
    </row>
    <row r="2097" spans="2:3">
      <c r="B2097" s="112"/>
      <c r="C2097" s="112"/>
    </row>
    <row r="2098" spans="2:3">
      <c r="B2098" s="112"/>
      <c r="C2098" s="112"/>
    </row>
    <row r="2099" spans="2:3">
      <c r="B2099" s="112"/>
      <c r="C2099" s="112"/>
    </row>
    <row r="2100" spans="2:3">
      <c r="B2100" s="112"/>
      <c r="C2100" s="112"/>
    </row>
    <row r="2101" spans="2:3">
      <c r="B2101" s="112"/>
      <c r="C2101" s="112"/>
    </row>
    <row r="2102" spans="2:3">
      <c r="B2102" s="112"/>
      <c r="C2102" s="112"/>
    </row>
    <row r="2103" spans="2:3">
      <c r="B2103" s="112"/>
      <c r="C2103" s="112"/>
    </row>
    <row r="2104" spans="2:3">
      <c r="B2104" s="112"/>
      <c r="C2104" s="112"/>
    </row>
    <row r="2105" spans="2:3">
      <c r="B2105" s="112"/>
      <c r="C2105" s="112"/>
    </row>
    <row r="2106" spans="2:3">
      <c r="B2106" s="112"/>
      <c r="C2106" s="112"/>
    </row>
    <row r="2107" spans="2:3">
      <c r="B2107" s="112"/>
      <c r="C2107" s="112"/>
    </row>
    <row r="2108" spans="2:3">
      <c r="B2108" s="112"/>
      <c r="C2108" s="112"/>
    </row>
    <row r="2109" spans="2:3">
      <c r="B2109" s="112"/>
      <c r="C2109" s="112"/>
    </row>
    <row r="2110" spans="2:3">
      <c r="B2110" s="112"/>
      <c r="C2110" s="112"/>
    </row>
    <row r="2111" spans="2:3">
      <c r="B2111" s="112"/>
      <c r="C2111" s="112"/>
    </row>
    <row r="2112" spans="2:3">
      <c r="B2112" s="112"/>
      <c r="C2112" s="112"/>
    </row>
    <row r="2113" spans="2:3">
      <c r="B2113" s="112"/>
      <c r="C2113" s="112"/>
    </row>
    <row r="2114" spans="2:3">
      <c r="B2114" s="112"/>
      <c r="C2114" s="112"/>
    </row>
    <row r="2115" spans="2:3">
      <c r="B2115" s="112"/>
      <c r="C2115" s="112"/>
    </row>
    <row r="2116" spans="2:3">
      <c r="B2116" s="112"/>
      <c r="C2116" s="112"/>
    </row>
    <row r="2117" spans="2:3">
      <c r="B2117" s="112"/>
      <c r="C2117" s="112"/>
    </row>
    <row r="2118" spans="2:3">
      <c r="B2118" s="112"/>
      <c r="C2118" s="112"/>
    </row>
    <row r="2119" spans="2:3">
      <c r="B2119" s="112"/>
      <c r="C2119" s="112"/>
    </row>
    <row r="2120" spans="2:3">
      <c r="B2120" s="112"/>
      <c r="C2120" s="112"/>
    </row>
    <row r="2121" spans="2:3">
      <c r="B2121" s="112"/>
      <c r="C2121" s="112"/>
    </row>
    <row r="2122" spans="2:3">
      <c r="B2122" s="112"/>
      <c r="C2122" s="112"/>
    </row>
    <row r="2123" spans="2:3">
      <c r="B2123" s="112"/>
      <c r="C2123" s="112"/>
    </row>
    <row r="2124" spans="2:3">
      <c r="B2124" s="112"/>
      <c r="C2124" s="112"/>
    </row>
    <row r="2125" spans="2:3">
      <c r="B2125" s="112"/>
      <c r="C2125" s="112"/>
    </row>
    <row r="2126" spans="2:3">
      <c r="B2126" s="112"/>
      <c r="C2126" s="112"/>
    </row>
    <row r="2127" spans="2:3">
      <c r="B2127" s="112"/>
      <c r="C2127" s="112"/>
    </row>
    <row r="2128" spans="2:3">
      <c r="B2128" s="112"/>
      <c r="C2128" s="112"/>
    </row>
    <row r="2129" spans="2:3">
      <c r="B2129" s="112"/>
      <c r="C2129" s="112"/>
    </row>
    <row r="2130" spans="2:3">
      <c r="B2130" s="112"/>
      <c r="C2130" s="112"/>
    </row>
    <row r="2131" spans="2:3">
      <c r="B2131" s="112"/>
      <c r="C2131" s="112"/>
    </row>
    <row r="2132" spans="2:3">
      <c r="B2132" s="112"/>
      <c r="C2132" s="112"/>
    </row>
    <row r="2133" spans="2:3">
      <c r="B2133" s="112"/>
      <c r="C2133" s="112"/>
    </row>
    <row r="2134" spans="2:3">
      <c r="B2134" s="112"/>
      <c r="C2134" s="112"/>
    </row>
    <row r="2135" spans="2:3">
      <c r="B2135" s="112"/>
      <c r="C2135" s="112"/>
    </row>
    <row r="2136" spans="2:3">
      <c r="B2136" s="112"/>
      <c r="C2136" s="112"/>
    </row>
    <row r="2137" spans="2:3">
      <c r="B2137" s="112"/>
      <c r="C2137" s="112"/>
    </row>
    <row r="2138" spans="2:3">
      <c r="B2138" s="112"/>
      <c r="C2138" s="112"/>
    </row>
    <row r="2139" spans="2:3">
      <c r="B2139" s="112"/>
      <c r="C2139" s="112"/>
    </row>
    <row r="2140" spans="2:3">
      <c r="B2140" s="112"/>
      <c r="C2140" s="112"/>
    </row>
    <row r="2141" spans="2:3">
      <c r="B2141" s="112"/>
      <c r="C2141" s="112"/>
    </row>
    <row r="2142" spans="2:3">
      <c r="B2142" s="112"/>
      <c r="C2142" s="112"/>
    </row>
    <row r="2143" spans="2:3">
      <c r="B2143" s="112"/>
      <c r="C2143" s="112"/>
    </row>
    <row r="2144" spans="2:3">
      <c r="B2144" s="112"/>
      <c r="C2144" s="112"/>
    </row>
    <row r="2145" spans="2:3">
      <c r="B2145" s="112"/>
      <c r="C2145" s="112"/>
    </row>
    <row r="2146" spans="2:3">
      <c r="B2146" s="112"/>
      <c r="C2146" s="112"/>
    </row>
    <row r="2147" spans="2:3">
      <c r="B2147" s="112"/>
      <c r="C2147" s="112"/>
    </row>
    <row r="2148" spans="2:3">
      <c r="B2148" s="112"/>
      <c r="C2148" s="112"/>
    </row>
    <row r="2149" spans="2:3">
      <c r="B2149" s="112"/>
      <c r="C2149" s="112"/>
    </row>
    <row r="2150" spans="2:3">
      <c r="B2150" s="112"/>
      <c r="C2150" s="112"/>
    </row>
    <row r="2151" spans="2:3">
      <c r="B2151" s="112"/>
      <c r="C2151" s="112"/>
    </row>
    <row r="2152" spans="2:3">
      <c r="B2152" s="112"/>
      <c r="C2152" s="112"/>
    </row>
    <row r="2153" spans="2:3">
      <c r="B2153" s="112"/>
      <c r="C2153" s="112"/>
    </row>
    <row r="2154" spans="2:3">
      <c r="B2154" s="112"/>
      <c r="C2154" s="112"/>
    </row>
    <row r="2155" spans="2:3">
      <c r="B2155" s="112"/>
      <c r="C2155" s="112"/>
    </row>
    <row r="2156" spans="2:3">
      <c r="B2156" s="112"/>
      <c r="C2156" s="112"/>
    </row>
    <row r="2157" spans="2:3">
      <c r="B2157" s="112"/>
      <c r="C2157" s="112"/>
    </row>
    <row r="2158" spans="2:3">
      <c r="B2158" s="112"/>
      <c r="C2158" s="112"/>
    </row>
    <row r="2159" spans="2:3">
      <c r="B2159" s="112"/>
      <c r="C2159" s="112"/>
    </row>
    <row r="2160" spans="2:3">
      <c r="B2160" s="112"/>
      <c r="C2160" s="112"/>
    </row>
    <row r="2161" spans="2:3">
      <c r="B2161" s="112"/>
      <c r="C2161" s="112"/>
    </row>
    <row r="2162" spans="2:3">
      <c r="B2162" s="112"/>
      <c r="C2162" s="112"/>
    </row>
    <row r="2163" spans="2:3">
      <c r="B2163" s="112"/>
      <c r="C2163" s="112"/>
    </row>
    <row r="2164" spans="2:3">
      <c r="B2164" s="112"/>
      <c r="C2164" s="112"/>
    </row>
    <row r="2165" spans="2:3">
      <c r="B2165" s="112"/>
      <c r="C2165" s="112"/>
    </row>
    <row r="2166" spans="2:3">
      <c r="B2166" s="112"/>
      <c r="C2166" s="112"/>
    </row>
    <row r="2167" spans="2:3">
      <c r="B2167" s="112"/>
      <c r="C2167" s="112"/>
    </row>
    <row r="2168" spans="2:3">
      <c r="B2168" s="112"/>
      <c r="C2168" s="112"/>
    </row>
    <row r="2169" spans="2:3">
      <c r="B2169" s="112"/>
      <c r="C2169" s="112"/>
    </row>
    <row r="2170" spans="2:3">
      <c r="B2170" s="112"/>
      <c r="C2170" s="112"/>
    </row>
    <row r="2171" spans="2:3">
      <c r="B2171" s="112"/>
      <c r="C2171" s="112"/>
    </row>
    <row r="2172" spans="2:3">
      <c r="B2172" s="112"/>
      <c r="C2172" s="112"/>
    </row>
    <row r="2173" spans="2:3">
      <c r="B2173" s="112"/>
      <c r="C2173" s="112"/>
    </row>
    <row r="2174" spans="2:3">
      <c r="B2174" s="112"/>
      <c r="C2174" s="112"/>
    </row>
    <row r="2175" spans="2:3">
      <c r="B2175" s="112"/>
      <c r="C2175" s="112"/>
    </row>
    <row r="2176" spans="2:3">
      <c r="B2176" s="112"/>
      <c r="C2176" s="112"/>
    </row>
    <row r="2177" spans="2:3">
      <c r="B2177" s="112"/>
      <c r="C2177" s="112"/>
    </row>
    <row r="2178" spans="2:3">
      <c r="B2178" s="112"/>
      <c r="C2178" s="112"/>
    </row>
    <row r="2179" spans="2:3">
      <c r="B2179" s="112"/>
      <c r="C2179" s="112"/>
    </row>
    <row r="2180" spans="2:3">
      <c r="B2180" s="112"/>
      <c r="C2180" s="112"/>
    </row>
    <row r="2181" spans="2:3">
      <c r="B2181" s="112"/>
      <c r="C2181" s="112"/>
    </row>
    <row r="2182" spans="2:3">
      <c r="B2182" s="112"/>
      <c r="C2182" s="112"/>
    </row>
    <row r="2183" spans="2:3">
      <c r="B2183" s="112"/>
      <c r="C2183" s="112"/>
    </row>
    <row r="2184" spans="2:3">
      <c r="B2184" s="112"/>
      <c r="C2184" s="112"/>
    </row>
    <row r="2185" spans="2:3">
      <c r="B2185" s="112"/>
      <c r="C2185" s="112"/>
    </row>
    <row r="2186" spans="2:3">
      <c r="B2186" s="112"/>
      <c r="C2186" s="112"/>
    </row>
    <row r="2187" spans="2:3">
      <c r="B2187" s="112"/>
      <c r="C2187" s="112"/>
    </row>
    <row r="2188" spans="2:3">
      <c r="B2188" s="112"/>
      <c r="C2188" s="112"/>
    </row>
    <row r="2189" spans="2:3">
      <c r="B2189" s="112"/>
      <c r="C2189" s="112"/>
    </row>
    <row r="2190" spans="2:3">
      <c r="B2190" s="112"/>
      <c r="C2190" s="112"/>
    </row>
    <row r="2191" spans="2:3">
      <c r="B2191" s="112"/>
      <c r="C2191" s="112"/>
    </row>
    <row r="2192" spans="2:3">
      <c r="B2192" s="112"/>
      <c r="C2192" s="112"/>
    </row>
    <row r="2193" spans="2:3">
      <c r="B2193" s="112"/>
      <c r="C2193" s="112"/>
    </row>
    <row r="2194" spans="2:3">
      <c r="B2194" s="112"/>
      <c r="C2194" s="112"/>
    </row>
    <row r="2195" spans="2:3">
      <c r="B2195" s="112"/>
      <c r="C2195" s="112"/>
    </row>
    <row r="2196" spans="2:3">
      <c r="B2196" s="112"/>
      <c r="C2196" s="112"/>
    </row>
    <row r="2197" spans="2:3">
      <c r="B2197" s="112"/>
      <c r="C2197" s="112"/>
    </row>
    <row r="2198" spans="2:3">
      <c r="B2198" s="112"/>
      <c r="C2198" s="112"/>
    </row>
    <row r="2199" spans="2:3">
      <c r="B2199" s="112"/>
      <c r="C2199" s="112"/>
    </row>
    <row r="2200" spans="2:3">
      <c r="B2200" s="112"/>
      <c r="C2200" s="112"/>
    </row>
    <row r="2201" spans="2:3">
      <c r="B2201" s="112"/>
      <c r="C2201" s="112"/>
    </row>
    <row r="2202" spans="2:3">
      <c r="B2202" s="112"/>
      <c r="C2202" s="112"/>
    </row>
    <row r="2203" spans="2:3">
      <c r="B2203" s="112"/>
      <c r="C2203" s="112"/>
    </row>
    <row r="2204" spans="2:3">
      <c r="B2204" s="112"/>
      <c r="C2204" s="112"/>
    </row>
    <row r="2205" spans="2:3">
      <c r="B2205" s="112"/>
      <c r="C2205" s="112"/>
    </row>
    <row r="2206" spans="2:3">
      <c r="B2206" s="112"/>
      <c r="C2206" s="112"/>
    </row>
    <row r="2207" spans="2:3">
      <c r="B2207" s="112"/>
      <c r="C2207" s="112"/>
    </row>
    <row r="2208" spans="2:3">
      <c r="B2208" s="112"/>
      <c r="C2208" s="112"/>
    </row>
    <row r="2209" spans="2:3">
      <c r="B2209" s="112"/>
      <c r="C2209" s="112"/>
    </row>
    <row r="2210" spans="2:3">
      <c r="B2210" s="112"/>
      <c r="C2210" s="112"/>
    </row>
    <row r="2211" spans="2:3">
      <c r="B2211" s="112"/>
      <c r="C2211" s="112"/>
    </row>
    <row r="2212" spans="2:3">
      <c r="B2212" s="112"/>
      <c r="C2212" s="112"/>
    </row>
    <row r="2213" spans="2:3">
      <c r="B2213" s="112"/>
      <c r="C2213" s="112"/>
    </row>
    <row r="2214" spans="2:3">
      <c r="B2214" s="112"/>
      <c r="C2214" s="112"/>
    </row>
    <row r="2215" spans="2:3">
      <c r="B2215" s="112"/>
      <c r="C2215" s="112"/>
    </row>
    <row r="2216" spans="2:3">
      <c r="B2216" s="112"/>
      <c r="C2216" s="112"/>
    </row>
    <row r="2217" spans="2:3">
      <c r="B2217" s="112"/>
      <c r="C2217" s="112"/>
    </row>
    <row r="2218" spans="2:3">
      <c r="B2218" s="112"/>
      <c r="C2218" s="112"/>
    </row>
    <row r="2219" spans="2:3">
      <c r="B2219" s="112"/>
      <c r="C2219" s="112"/>
    </row>
    <row r="2220" spans="2:3">
      <c r="B2220" s="112"/>
      <c r="C2220" s="112"/>
    </row>
    <row r="2221" spans="2:3">
      <c r="B2221" s="112"/>
      <c r="C2221" s="112"/>
    </row>
    <row r="2222" spans="2:3">
      <c r="B2222" s="112"/>
      <c r="C2222" s="112"/>
    </row>
    <row r="2223" spans="2:3">
      <c r="B2223" s="112"/>
      <c r="C2223" s="112"/>
    </row>
    <row r="2224" spans="2:3">
      <c r="B2224" s="112"/>
      <c r="C2224" s="112"/>
    </row>
    <row r="2225" spans="2:3">
      <c r="B2225" s="112"/>
      <c r="C2225" s="112"/>
    </row>
    <row r="2226" spans="2:3">
      <c r="B2226" s="112"/>
      <c r="C2226" s="112"/>
    </row>
    <row r="2227" spans="2:3">
      <c r="B2227" s="112"/>
      <c r="C2227" s="112"/>
    </row>
    <row r="2228" spans="2:3">
      <c r="B2228" s="112"/>
      <c r="C2228" s="112"/>
    </row>
    <row r="2229" spans="2:3">
      <c r="B2229" s="112"/>
      <c r="C2229" s="112"/>
    </row>
    <row r="2230" spans="2:3">
      <c r="B2230" s="112"/>
      <c r="C2230" s="112"/>
    </row>
    <row r="2231" spans="2:3">
      <c r="B2231" s="112"/>
      <c r="C2231" s="112"/>
    </row>
    <row r="2232" spans="2:3">
      <c r="B2232" s="112"/>
      <c r="C2232" s="112"/>
    </row>
    <row r="2233" spans="2:3">
      <c r="B2233" s="112"/>
      <c r="C2233" s="112"/>
    </row>
    <row r="2234" spans="2:3">
      <c r="B2234" s="112"/>
      <c r="C2234" s="112"/>
    </row>
    <row r="2235" spans="2:3">
      <c r="B2235" s="112"/>
      <c r="C2235" s="112"/>
    </row>
    <row r="2236" spans="2:3">
      <c r="B2236" s="112"/>
      <c r="C2236" s="112"/>
    </row>
    <row r="2237" spans="2:3">
      <c r="B2237" s="112"/>
      <c r="C2237" s="112"/>
    </row>
    <row r="2238" spans="2:3">
      <c r="B2238" s="112"/>
      <c r="C2238" s="112"/>
    </row>
    <row r="2239" spans="2:3">
      <c r="B2239" s="112"/>
      <c r="C2239" s="112"/>
    </row>
    <row r="2240" spans="2:3">
      <c r="B2240" s="112"/>
      <c r="C2240" s="112"/>
    </row>
    <row r="2241" spans="2:3">
      <c r="B2241" s="112"/>
      <c r="C2241" s="112"/>
    </row>
    <row r="2242" spans="2:3">
      <c r="B2242" s="112"/>
      <c r="C2242" s="112"/>
    </row>
    <row r="2243" spans="2:3">
      <c r="B2243" s="112"/>
      <c r="C2243" s="112"/>
    </row>
    <row r="2244" spans="2:3">
      <c r="B2244" s="112"/>
      <c r="C2244" s="112"/>
    </row>
    <row r="2245" spans="2:3">
      <c r="B2245" s="112"/>
      <c r="C2245" s="112"/>
    </row>
    <row r="2246" spans="2:3">
      <c r="B2246" s="112"/>
      <c r="C2246" s="112"/>
    </row>
    <row r="2247" spans="2:3">
      <c r="B2247" s="112"/>
      <c r="C2247" s="112"/>
    </row>
    <row r="2248" spans="2:3">
      <c r="B2248" s="112"/>
      <c r="C2248" s="112"/>
    </row>
    <row r="2249" spans="2:3">
      <c r="B2249" s="112"/>
      <c r="C2249" s="112"/>
    </row>
    <row r="2250" spans="2:3">
      <c r="B2250" s="112"/>
      <c r="C2250" s="112"/>
    </row>
    <row r="2251" spans="2:3">
      <c r="B2251" s="112"/>
      <c r="C2251" s="112"/>
    </row>
    <row r="2252" spans="2:3">
      <c r="B2252" s="112"/>
      <c r="C2252" s="112"/>
    </row>
    <row r="2253" spans="2:3">
      <c r="B2253" s="112"/>
      <c r="C2253" s="112"/>
    </row>
    <row r="2254" spans="2:3">
      <c r="B2254" s="112"/>
      <c r="C2254" s="112"/>
    </row>
    <row r="2255" spans="2:3">
      <c r="B2255" s="112"/>
      <c r="C2255" s="112"/>
    </row>
    <row r="2256" spans="2:3">
      <c r="B2256" s="112"/>
      <c r="C2256" s="112"/>
    </row>
    <row r="2257" spans="2:3">
      <c r="B2257" s="112"/>
      <c r="C2257" s="112"/>
    </row>
    <row r="2258" spans="2:3">
      <c r="B2258" s="112"/>
      <c r="C2258" s="112"/>
    </row>
    <row r="2259" spans="2:3">
      <c r="B2259" s="112"/>
      <c r="C2259" s="112"/>
    </row>
    <row r="2260" spans="2:3">
      <c r="B2260" s="112"/>
      <c r="C2260" s="112"/>
    </row>
    <row r="2261" spans="2:3">
      <c r="B2261" s="112"/>
      <c r="C2261" s="112"/>
    </row>
    <row r="2262" spans="2:3">
      <c r="B2262" s="112"/>
      <c r="C2262" s="112"/>
    </row>
    <row r="2263" spans="2:3">
      <c r="B2263" s="112"/>
      <c r="C2263" s="112"/>
    </row>
    <row r="2264" spans="2:3">
      <c r="B2264" s="112"/>
      <c r="C2264" s="112"/>
    </row>
    <row r="2265" spans="2:3">
      <c r="B2265" s="112"/>
      <c r="C2265" s="112"/>
    </row>
    <row r="2266" spans="2:3">
      <c r="B2266" s="112"/>
      <c r="C2266" s="112"/>
    </row>
    <row r="2267" spans="2:3">
      <c r="B2267" s="112"/>
      <c r="C2267" s="112"/>
    </row>
    <row r="2268" spans="2:3">
      <c r="B2268" s="112"/>
      <c r="C2268" s="112"/>
    </row>
    <row r="2269" spans="2:3">
      <c r="B2269" s="112"/>
      <c r="C2269" s="112"/>
    </row>
    <row r="2270" spans="2:3">
      <c r="B2270" s="112"/>
      <c r="C2270" s="112"/>
    </row>
    <row r="2271" spans="2:3">
      <c r="B2271" s="112"/>
      <c r="C2271" s="112"/>
    </row>
    <row r="2272" spans="2:3">
      <c r="B2272" s="112"/>
      <c r="C2272" s="112"/>
    </row>
    <row r="2273" spans="2:3">
      <c r="B2273" s="112"/>
      <c r="C2273" s="112"/>
    </row>
    <row r="2274" spans="2:3">
      <c r="B2274" s="112"/>
      <c r="C2274" s="112"/>
    </row>
    <row r="2275" spans="2:3">
      <c r="B2275" s="112"/>
      <c r="C2275" s="112"/>
    </row>
    <row r="2276" spans="2:3">
      <c r="B2276" s="112"/>
      <c r="C2276" s="112"/>
    </row>
    <row r="2277" spans="2:3">
      <c r="B2277" s="112"/>
      <c r="C2277" s="112"/>
    </row>
    <row r="2278" spans="2:3">
      <c r="B2278" s="112"/>
      <c r="C2278" s="112"/>
    </row>
    <row r="2279" spans="2:3">
      <c r="B2279" s="112"/>
      <c r="C2279" s="112"/>
    </row>
    <row r="2280" spans="2:3">
      <c r="B2280" s="112"/>
      <c r="C2280" s="112"/>
    </row>
    <row r="2281" spans="2:3">
      <c r="B2281" s="112"/>
      <c r="C2281" s="112"/>
    </row>
    <row r="2282" spans="2:3">
      <c r="B2282" s="112"/>
      <c r="C2282" s="112"/>
    </row>
    <row r="2283" spans="2:3">
      <c r="B2283" s="112"/>
      <c r="C2283" s="112"/>
    </row>
    <row r="2284" spans="2:3">
      <c r="B2284" s="112"/>
      <c r="C2284" s="112"/>
    </row>
    <row r="2285" spans="2:3">
      <c r="B2285" s="112"/>
      <c r="C2285" s="112"/>
    </row>
    <row r="2286" spans="2:3">
      <c r="B2286" s="112"/>
      <c r="C2286" s="112"/>
    </row>
    <row r="2287" spans="2:3">
      <c r="B2287" s="112"/>
      <c r="C2287" s="112"/>
    </row>
    <row r="2288" spans="2:3">
      <c r="B2288" s="112"/>
      <c r="C2288" s="112"/>
    </row>
    <row r="2289" spans="2:3">
      <c r="B2289" s="112"/>
      <c r="C2289" s="112"/>
    </row>
    <row r="2290" spans="2:3">
      <c r="B2290" s="112"/>
      <c r="C2290" s="112"/>
    </row>
    <row r="2291" spans="2:3">
      <c r="B2291" s="112"/>
      <c r="C2291" s="112"/>
    </row>
    <row r="2292" spans="2:3">
      <c r="B2292" s="112"/>
      <c r="C2292" s="112"/>
    </row>
    <row r="2293" spans="2:3">
      <c r="B2293" s="112"/>
      <c r="C2293" s="112"/>
    </row>
    <row r="2294" spans="2:3">
      <c r="B2294" s="112"/>
      <c r="C2294" s="112"/>
    </row>
    <row r="2295" spans="2:3">
      <c r="B2295" s="112"/>
      <c r="C2295" s="112"/>
    </row>
    <row r="2296" spans="2:3">
      <c r="B2296" s="112"/>
      <c r="C2296" s="112"/>
    </row>
    <row r="2297" spans="2:3">
      <c r="B2297" s="112"/>
      <c r="C2297" s="112"/>
    </row>
    <row r="2298" spans="2:3">
      <c r="B2298" s="112"/>
      <c r="C2298" s="112"/>
    </row>
    <row r="2299" spans="2:3">
      <c r="B2299" s="112"/>
      <c r="C2299" s="112"/>
    </row>
    <row r="2300" spans="2:3">
      <c r="B2300" s="112"/>
      <c r="C2300" s="112"/>
    </row>
    <row r="2301" spans="2:3">
      <c r="B2301" s="112"/>
      <c r="C2301" s="112"/>
    </row>
    <row r="2302" spans="2:3">
      <c r="B2302" s="112"/>
      <c r="C2302" s="112"/>
    </row>
    <row r="2303" spans="2:3">
      <c r="B2303" s="112"/>
      <c r="C2303" s="112"/>
    </row>
    <row r="2304" spans="2:3">
      <c r="B2304" s="112"/>
      <c r="C2304" s="112"/>
    </row>
    <row r="2305" spans="2:3">
      <c r="B2305" s="112"/>
      <c r="C2305" s="112"/>
    </row>
    <row r="2306" spans="2:3">
      <c r="B2306" s="112"/>
      <c r="C2306" s="112"/>
    </row>
    <row r="2307" spans="2:3">
      <c r="B2307" s="112"/>
      <c r="C2307" s="112"/>
    </row>
    <row r="2308" spans="2:3">
      <c r="B2308" s="112"/>
      <c r="C2308" s="112"/>
    </row>
    <row r="2309" spans="2:3">
      <c r="B2309" s="112"/>
      <c r="C2309" s="112"/>
    </row>
    <row r="2310" spans="2:3">
      <c r="B2310" s="112"/>
      <c r="C2310" s="112"/>
    </row>
    <row r="2311" spans="2:3">
      <c r="B2311" s="112"/>
      <c r="C2311" s="112"/>
    </row>
    <row r="2312" spans="2:3">
      <c r="B2312" s="112"/>
      <c r="C2312" s="112"/>
    </row>
    <row r="2313" spans="2:3">
      <c r="B2313" s="112"/>
      <c r="C2313" s="112"/>
    </row>
    <row r="2314" spans="2:3">
      <c r="B2314" s="112"/>
      <c r="C2314" s="112"/>
    </row>
    <row r="2315" spans="2:3">
      <c r="B2315" s="112"/>
      <c r="C2315" s="112"/>
    </row>
    <row r="2316" spans="2:3">
      <c r="B2316" s="112"/>
      <c r="C2316" s="112"/>
    </row>
    <row r="2317" spans="2:3">
      <c r="B2317" s="112"/>
      <c r="C2317" s="112"/>
    </row>
    <row r="2318" spans="2:3">
      <c r="B2318" s="112"/>
      <c r="C2318" s="112"/>
    </row>
    <row r="2319" spans="2:3">
      <c r="B2319" s="112"/>
      <c r="C2319" s="112"/>
    </row>
    <row r="2320" spans="2:3">
      <c r="B2320" s="112"/>
      <c r="C2320" s="112"/>
    </row>
    <row r="2321" spans="2:3">
      <c r="B2321" s="112"/>
      <c r="C2321" s="112"/>
    </row>
    <row r="2322" spans="2:3">
      <c r="B2322" s="112"/>
      <c r="C2322" s="112"/>
    </row>
    <row r="2323" spans="2:3">
      <c r="B2323" s="112"/>
      <c r="C2323" s="112"/>
    </row>
    <row r="2324" spans="2:3">
      <c r="B2324" s="112"/>
      <c r="C2324" s="112"/>
    </row>
    <row r="2325" spans="2:3">
      <c r="B2325" s="112"/>
      <c r="C2325" s="112"/>
    </row>
    <row r="2326" spans="2:3">
      <c r="B2326" s="112"/>
      <c r="C2326" s="112"/>
    </row>
    <row r="2327" spans="2:3">
      <c r="B2327" s="112"/>
      <c r="C2327" s="112"/>
    </row>
    <row r="2328" spans="2:3">
      <c r="B2328" s="112"/>
      <c r="C2328" s="112"/>
    </row>
    <row r="2329" spans="2:3">
      <c r="B2329" s="112"/>
      <c r="C2329" s="112"/>
    </row>
    <row r="2330" spans="2:3">
      <c r="B2330" s="112"/>
      <c r="C2330" s="112"/>
    </row>
    <row r="2331" spans="2:3">
      <c r="B2331" s="112"/>
      <c r="C2331" s="112"/>
    </row>
    <row r="2332" spans="2:3">
      <c r="B2332" s="112"/>
      <c r="C2332" s="112"/>
    </row>
    <row r="2333" spans="2:3">
      <c r="B2333" s="112"/>
      <c r="C2333" s="112"/>
    </row>
    <row r="2334" spans="2:3">
      <c r="B2334" s="112"/>
      <c r="C2334" s="112"/>
    </row>
    <row r="2335" spans="2:3">
      <c r="B2335" s="112"/>
      <c r="C2335" s="112"/>
    </row>
    <row r="2336" spans="2:3">
      <c r="B2336" s="112"/>
      <c r="C2336" s="112"/>
    </row>
    <row r="2337" spans="2:3">
      <c r="B2337" s="112"/>
      <c r="C2337" s="112"/>
    </row>
    <row r="2338" spans="2:3">
      <c r="B2338" s="112"/>
      <c r="C2338" s="112"/>
    </row>
    <row r="2339" spans="2:3">
      <c r="B2339" s="112"/>
      <c r="C2339" s="112"/>
    </row>
    <row r="2340" spans="2:3">
      <c r="B2340" s="112"/>
      <c r="C2340" s="112"/>
    </row>
    <row r="2341" spans="2:3">
      <c r="B2341" s="112"/>
      <c r="C2341" s="112"/>
    </row>
    <row r="2342" spans="2:3">
      <c r="B2342" s="112"/>
      <c r="C2342" s="112"/>
    </row>
    <row r="2343" spans="2:3">
      <c r="B2343" s="112"/>
      <c r="C2343" s="112"/>
    </row>
    <row r="2344" spans="2:3">
      <c r="B2344" s="112"/>
      <c r="C2344" s="112"/>
    </row>
    <row r="2345" spans="2:3">
      <c r="B2345" s="112"/>
      <c r="C2345" s="112"/>
    </row>
    <row r="2346" spans="2:3">
      <c r="B2346" s="112"/>
      <c r="C2346" s="112"/>
    </row>
    <row r="2347" spans="2:3">
      <c r="B2347" s="112"/>
      <c r="C2347" s="112"/>
    </row>
    <row r="2348" spans="2:3">
      <c r="B2348" s="112"/>
      <c r="C2348" s="112"/>
    </row>
    <row r="2349" spans="2:3">
      <c r="B2349" s="112"/>
      <c r="C2349" s="112"/>
    </row>
    <row r="2350" spans="2:3">
      <c r="B2350" s="112"/>
      <c r="C2350" s="112"/>
    </row>
    <row r="2351" spans="2:3">
      <c r="B2351" s="112"/>
      <c r="C2351" s="112"/>
    </row>
    <row r="2352" spans="2:3">
      <c r="B2352" s="112"/>
      <c r="C2352" s="112"/>
    </row>
    <row r="2353" spans="2:3">
      <c r="B2353" s="112"/>
      <c r="C2353" s="112"/>
    </row>
    <row r="2354" spans="2:3">
      <c r="B2354" s="112"/>
      <c r="C2354" s="112"/>
    </row>
    <row r="2355" spans="2:3">
      <c r="B2355" s="112"/>
      <c r="C2355" s="112"/>
    </row>
    <row r="2356" spans="2:3">
      <c r="B2356" s="112"/>
      <c r="C2356" s="112"/>
    </row>
    <row r="2357" spans="2:3">
      <c r="B2357" s="112"/>
      <c r="C2357" s="112"/>
    </row>
    <row r="2358" spans="2:3">
      <c r="B2358" s="112"/>
      <c r="C2358" s="112"/>
    </row>
    <row r="2359" spans="2:3">
      <c r="B2359" s="112"/>
      <c r="C2359" s="112"/>
    </row>
    <row r="2360" spans="2:3">
      <c r="B2360" s="112"/>
      <c r="C2360" s="112"/>
    </row>
    <row r="2361" spans="2:3">
      <c r="B2361" s="112"/>
      <c r="C2361" s="112"/>
    </row>
    <row r="2362" spans="2:3">
      <c r="B2362" s="112"/>
      <c r="C2362" s="112"/>
    </row>
    <row r="2363" spans="2:3">
      <c r="B2363" s="112"/>
      <c r="C2363" s="112"/>
    </row>
    <row r="2364" spans="2:3">
      <c r="B2364" s="112"/>
      <c r="C2364" s="112"/>
    </row>
    <row r="2365" spans="2:3">
      <c r="B2365" s="112"/>
      <c r="C2365" s="112"/>
    </row>
    <row r="2366" spans="2:3">
      <c r="B2366" s="112"/>
      <c r="C2366" s="112"/>
    </row>
    <row r="2367" spans="2:3">
      <c r="B2367" s="112"/>
      <c r="C2367" s="112"/>
    </row>
    <row r="2368" spans="2:3">
      <c r="B2368" s="112"/>
      <c r="C2368" s="112"/>
    </row>
    <row r="2369" spans="2:3">
      <c r="B2369" s="112"/>
      <c r="C2369" s="112"/>
    </row>
    <row r="2370" spans="2:3">
      <c r="B2370" s="112"/>
      <c r="C2370" s="112"/>
    </row>
    <row r="2371" spans="2:3">
      <c r="B2371" s="112"/>
      <c r="C2371" s="112"/>
    </row>
    <row r="2372" spans="2:3">
      <c r="B2372" s="112"/>
      <c r="C2372" s="112"/>
    </row>
    <row r="2373" spans="2:3">
      <c r="B2373" s="112"/>
      <c r="C2373" s="112"/>
    </row>
    <row r="2374" spans="2:3">
      <c r="B2374" s="112"/>
      <c r="C2374" s="112"/>
    </row>
    <row r="2375" spans="2:3">
      <c r="B2375" s="112"/>
      <c r="C2375" s="112"/>
    </row>
    <row r="2376" spans="2:3">
      <c r="B2376" s="112"/>
      <c r="C2376" s="112"/>
    </row>
    <row r="2377" spans="2:3">
      <c r="B2377" s="112"/>
      <c r="C2377" s="112"/>
    </row>
    <row r="2378" spans="2:3">
      <c r="B2378" s="112"/>
      <c r="C2378" s="112"/>
    </row>
    <row r="2379" spans="2:3">
      <c r="B2379" s="112"/>
      <c r="C2379" s="112"/>
    </row>
    <row r="2380" spans="2:3">
      <c r="B2380" s="112"/>
      <c r="C2380" s="112"/>
    </row>
    <row r="2381" spans="2:3">
      <c r="B2381" s="112"/>
      <c r="C2381" s="112"/>
    </row>
    <row r="2382" spans="2:3">
      <c r="B2382" s="112"/>
      <c r="C2382" s="112"/>
    </row>
    <row r="2383" spans="2:3">
      <c r="B2383" s="112"/>
      <c r="C2383" s="112"/>
    </row>
    <row r="2384" spans="2:3">
      <c r="B2384" s="112"/>
      <c r="C2384" s="112"/>
    </row>
    <row r="2385" spans="2:3">
      <c r="B2385" s="112"/>
      <c r="C2385" s="112"/>
    </row>
    <row r="2386" spans="2:3">
      <c r="B2386" s="112"/>
      <c r="C2386" s="112"/>
    </row>
    <row r="2387" spans="2:3">
      <c r="B2387" s="112"/>
      <c r="C2387" s="112"/>
    </row>
    <row r="2388" spans="2:3">
      <c r="B2388" s="112"/>
      <c r="C2388" s="112"/>
    </row>
    <row r="2389" spans="2:3">
      <c r="B2389" s="112"/>
      <c r="C2389" s="112"/>
    </row>
    <row r="2390" spans="2:3">
      <c r="B2390" s="112"/>
      <c r="C2390" s="112"/>
    </row>
    <row r="2391" spans="2:3">
      <c r="B2391" s="112"/>
      <c r="C2391" s="112"/>
    </row>
    <row r="2392" spans="2:3">
      <c r="B2392" s="112"/>
      <c r="C2392" s="112"/>
    </row>
    <row r="2393" spans="2:3">
      <c r="B2393" s="112"/>
      <c r="C2393" s="112"/>
    </row>
    <row r="2394" spans="2:3">
      <c r="B2394" s="112"/>
      <c r="C2394" s="112"/>
    </row>
    <row r="2395" spans="2:3">
      <c r="B2395" s="112"/>
      <c r="C2395" s="112"/>
    </row>
    <row r="2396" spans="2:3">
      <c r="B2396" s="112"/>
      <c r="C2396" s="112"/>
    </row>
    <row r="2397" spans="2:3">
      <c r="B2397" s="112"/>
      <c r="C2397" s="112"/>
    </row>
    <row r="2398" spans="2:3">
      <c r="B2398" s="112"/>
      <c r="C2398" s="112"/>
    </row>
    <row r="2399" spans="2:3">
      <c r="B2399" s="112"/>
      <c r="C2399" s="112"/>
    </row>
    <row r="2400" spans="2:3">
      <c r="B2400" s="112"/>
      <c r="C2400" s="112"/>
    </row>
    <row r="2401" spans="2:3">
      <c r="B2401" s="112"/>
      <c r="C2401" s="112"/>
    </row>
    <row r="2402" spans="2:3">
      <c r="B2402" s="112"/>
      <c r="C2402" s="112"/>
    </row>
    <row r="2403" spans="2:3">
      <c r="B2403" s="112"/>
      <c r="C2403" s="112"/>
    </row>
    <row r="2404" spans="2:3">
      <c r="B2404" s="112"/>
      <c r="C2404" s="112"/>
    </row>
    <row r="2405" spans="2:3">
      <c r="B2405" s="112"/>
      <c r="C2405" s="112"/>
    </row>
    <row r="2406" spans="2:3">
      <c r="B2406" s="112"/>
      <c r="C2406" s="112"/>
    </row>
    <row r="2407" spans="2:3">
      <c r="B2407" s="112"/>
      <c r="C2407" s="112"/>
    </row>
    <row r="2408" spans="2:3">
      <c r="B2408" s="112"/>
      <c r="C2408" s="112"/>
    </row>
    <row r="2409" spans="2:3">
      <c r="B2409" s="112"/>
      <c r="C2409" s="112"/>
    </row>
    <row r="2410" spans="2:3">
      <c r="B2410" s="112"/>
      <c r="C2410" s="112"/>
    </row>
    <row r="2411" spans="2:3">
      <c r="B2411" s="112"/>
      <c r="C2411" s="112"/>
    </row>
    <row r="2412" spans="2:3">
      <c r="B2412" s="112"/>
      <c r="C2412" s="112"/>
    </row>
    <row r="2413" spans="2:3">
      <c r="B2413" s="112"/>
      <c r="C2413" s="112"/>
    </row>
    <row r="2414" spans="2:3">
      <c r="B2414" s="112"/>
      <c r="C2414" s="112"/>
    </row>
    <row r="2415" spans="2:3">
      <c r="B2415" s="112"/>
      <c r="C2415" s="112"/>
    </row>
    <row r="2416" spans="2:3">
      <c r="B2416" s="112"/>
      <c r="C2416" s="112"/>
    </row>
    <row r="2417" spans="2:3">
      <c r="B2417" s="112"/>
      <c r="C2417" s="112"/>
    </row>
    <row r="2418" spans="2:3">
      <c r="B2418" s="112"/>
      <c r="C2418" s="112"/>
    </row>
    <row r="2419" spans="2:3">
      <c r="B2419" s="112"/>
      <c r="C2419" s="112"/>
    </row>
    <row r="2420" spans="2:3">
      <c r="B2420" s="112"/>
      <c r="C2420" s="112"/>
    </row>
    <row r="2421" spans="2:3">
      <c r="B2421" s="112"/>
      <c r="C2421" s="112"/>
    </row>
    <row r="2422" spans="2:3">
      <c r="B2422" s="112"/>
      <c r="C2422" s="112"/>
    </row>
    <row r="2423" spans="2:3">
      <c r="B2423" s="112"/>
      <c r="C2423" s="112"/>
    </row>
    <row r="2424" spans="2:3">
      <c r="B2424" s="112"/>
      <c r="C2424" s="112"/>
    </row>
    <row r="2425" spans="2:3">
      <c r="B2425" s="112"/>
      <c r="C2425" s="112"/>
    </row>
    <row r="2426" spans="2:3">
      <c r="B2426" s="112"/>
      <c r="C2426" s="112"/>
    </row>
    <row r="2427" spans="2:3">
      <c r="B2427" s="112"/>
      <c r="C2427" s="112"/>
    </row>
    <row r="2428" spans="2:3">
      <c r="B2428" s="112"/>
      <c r="C2428" s="112"/>
    </row>
    <row r="2429" spans="2:3">
      <c r="B2429" s="112"/>
      <c r="C2429" s="112"/>
    </row>
    <row r="2430" spans="2:3">
      <c r="B2430" s="112"/>
      <c r="C2430" s="112"/>
    </row>
    <row r="2431" spans="2:3">
      <c r="B2431" s="112"/>
      <c r="C2431" s="112"/>
    </row>
    <row r="2432" spans="2:3">
      <c r="B2432" s="112"/>
      <c r="C2432" s="112"/>
    </row>
    <row r="2433" spans="2:3">
      <c r="B2433" s="112"/>
      <c r="C2433" s="112"/>
    </row>
    <row r="2434" spans="2:3">
      <c r="B2434" s="112"/>
      <c r="C2434" s="112"/>
    </row>
    <row r="2435" spans="2:3">
      <c r="B2435" s="112"/>
      <c r="C2435" s="112"/>
    </row>
    <row r="2436" spans="2:3">
      <c r="B2436" s="112"/>
      <c r="C2436" s="112"/>
    </row>
    <row r="2437" spans="2:3">
      <c r="B2437" s="112"/>
      <c r="C2437" s="112"/>
    </row>
    <row r="2438" spans="2:3">
      <c r="B2438" s="112"/>
      <c r="C2438" s="112"/>
    </row>
    <row r="2439" spans="2:3">
      <c r="B2439" s="112"/>
      <c r="C2439" s="112"/>
    </row>
    <row r="2440" spans="2:3">
      <c r="B2440" s="112"/>
      <c r="C2440" s="112"/>
    </row>
    <row r="2441" spans="2:3">
      <c r="B2441" s="112"/>
      <c r="C2441" s="112"/>
    </row>
    <row r="2442" spans="2:3">
      <c r="B2442" s="112"/>
      <c r="C2442" s="112"/>
    </row>
    <row r="2443" spans="2:3">
      <c r="B2443" s="112"/>
      <c r="C2443" s="112"/>
    </row>
    <row r="2444" spans="2:3">
      <c r="B2444" s="112"/>
      <c r="C2444" s="112"/>
    </row>
    <row r="2445" spans="2:3">
      <c r="B2445" s="112"/>
      <c r="C2445" s="112"/>
    </row>
    <row r="2446" spans="2:3">
      <c r="B2446" s="112"/>
      <c r="C2446" s="112"/>
    </row>
    <row r="2447" spans="2:3">
      <c r="B2447" s="112"/>
      <c r="C2447" s="112"/>
    </row>
    <row r="2448" spans="2:3">
      <c r="B2448" s="112"/>
      <c r="C2448" s="112"/>
    </row>
    <row r="2449" spans="2:3">
      <c r="B2449" s="112"/>
      <c r="C2449" s="112"/>
    </row>
    <row r="2450" spans="2:3">
      <c r="B2450" s="112"/>
      <c r="C2450" s="112"/>
    </row>
    <row r="2451" spans="2:3">
      <c r="B2451" s="112"/>
      <c r="C2451" s="112"/>
    </row>
    <row r="2452" spans="2:3">
      <c r="B2452" s="112"/>
      <c r="C2452" s="112"/>
    </row>
    <row r="2453" spans="2:3">
      <c r="B2453" s="112"/>
      <c r="C2453" s="112"/>
    </row>
    <row r="2454" spans="2:3">
      <c r="B2454" s="112"/>
      <c r="C2454" s="112"/>
    </row>
    <row r="2455" spans="2:3">
      <c r="B2455" s="112"/>
      <c r="C2455" s="112"/>
    </row>
    <row r="2456" spans="2:3">
      <c r="B2456" s="112"/>
      <c r="C2456" s="112"/>
    </row>
    <row r="2457" spans="2:3">
      <c r="B2457" s="112"/>
      <c r="C2457" s="112"/>
    </row>
    <row r="2458" spans="2:3">
      <c r="B2458" s="112"/>
      <c r="C2458" s="112"/>
    </row>
    <row r="2459" spans="2:3">
      <c r="B2459" s="112"/>
      <c r="C2459" s="112"/>
    </row>
    <row r="2460" spans="2:3">
      <c r="B2460" s="112"/>
      <c r="C2460" s="112"/>
    </row>
    <row r="2461" spans="2:3">
      <c r="B2461" s="112"/>
      <c r="C2461" s="112"/>
    </row>
    <row r="2462" spans="2:3">
      <c r="B2462" s="112"/>
      <c r="C2462" s="112"/>
    </row>
    <row r="2463" spans="2:3">
      <c r="B2463" s="112"/>
      <c r="C2463" s="112"/>
    </row>
    <row r="2464" spans="2:3">
      <c r="B2464" s="112"/>
      <c r="C2464" s="112"/>
    </row>
    <row r="2465" spans="2:3">
      <c r="B2465" s="112"/>
      <c r="C2465" s="112"/>
    </row>
    <row r="2466" spans="2:3">
      <c r="B2466" s="112"/>
      <c r="C2466" s="112"/>
    </row>
    <row r="2467" spans="2:3">
      <c r="B2467" s="112"/>
      <c r="C2467" s="112"/>
    </row>
    <row r="2468" spans="2:3">
      <c r="B2468" s="112"/>
      <c r="C2468" s="112"/>
    </row>
    <row r="2469" spans="2:3">
      <c r="B2469" s="112"/>
      <c r="C2469" s="112"/>
    </row>
    <row r="2470" spans="2:3">
      <c r="B2470" s="112"/>
      <c r="C2470" s="112"/>
    </row>
    <row r="2471" spans="2:3">
      <c r="B2471" s="112"/>
      <c r="C2471" s="112"/>
    </row>
    <row r="2472" spans="2:3">
      <c r="B2472" s="112"/>
      <c r="C2472" s="112"/>
    </row>
    <row r="2473" spans="2:3">
      <c r="B2473" s="112"/>
      <c r="C2473" s="112"/>
    </row>
    <row r="2474" spans="2:3">
      <c r="B2474" s="112"/>
      <c r="C2474" s="112"/>
    </row>
    <row r="2475" spans="2:3">
      <c r="B2475" s="112"/>
      <c r="C2475" s="112"/>
    </row>
    <row r="2476" spans="2:3">
      <c r="B2476" s="112"/>
      <c r="C2476" s="112"/>
    </row>
    <row r="2477" spans="2:3">
      <c r="B2477" s="112"/>
      <c r="C2477" s="112"/>
    </row>
    <row r="2478" spans="2:3">
      <c r="B2478" s="112"/>
      <c r="C2478" s="112"/>
    </row>
    <row r="2479" spans="2:3">
      <c r="B2479" s="112"/>
      <c r="C2479" s="112"/>
    </row>
    <row r="2480" spans="2:3">
      <c r="B2480" s="112"/>
      <c r="C2480" s="112"/>
    </row>
    <row r="2481" spans="2:3">
      <c r="B2481" s="112"/>
      <c r="C2481" s="112"/>
    </row>
    <row r="2482" spans="2:3">
      <c r="B2482" s="112"/>
      <c r="C2482" s="112"/>
    </row>
    <row r="2483" spans="2:3">
      <c r="B2483" s="112"/>
      <c r="C2483" s="112"/>
    </row>
    <row r="2484" spans="2:3">
      <c r="B2484" s="112"/>
      <c r="C2484" s="112"/>
    </row>
    <row r="2485" spans="2:3">
      <c r="B2485" s="112"/>
      <c r="C2485" s="112"/>
    </row>
    <row r="2486" spans="2:3">
      <c r="B2486" s="112"/>
      <c r="C2486" s="112"/>
    </row>
    <row r="2487" spans="2:3">
      <c r="B2487" s="112"/>
      <c r="C2487" s="112"/>
    </row>
    <row r="2488" spans="2:3">
      <c r="B2488" s="112"/>
      <c r="C2488" s="112"/>
    </row>
    <row r="2489" spans="2:3">
      <c r="B2489" s="112"/>
      <c r="C2489" s="112"/>
    </row>
    <row r="2490" spans="2:3">
      <c r="B2490" s="112"/>
      <c r="C2490" s="112"/>
    </row>
    <row r="2491" spans="2:3">
      <c r="B2491" s="112"/>
      <c r="C2491" s="112"/>
    </row>
    <row r="2492" spans="2:3">
      <c r="B2492" s="112"/>
      <c r="C2492" s="112"/>
    </row>
    <row r="2493" spans="2:3">
      <c r="B2493" s="112"/>
      <c r="C2493" s="112"/>
    </row>
    <row r="2494" spans="2:3">
      <c r="B2494" s="112"/>
      <c r="C2494" s="112"/>
    </row>
    <row r="2495" spans="2:3">
      <c r="B2495" s="112"/>
      <c r="C2495" s="112"/>
    </row>
    <row r="2496" spans="2:3">
      <c r="B2496" s="112"/>
      <c r="C2496" s="112"/>
    </row>
    <row r="2497" spans="2:3">
      <c r="B2497" s="112"/>
      <c r="C2497" s="112"/>
    </row>
    <row r="2498" spans="2:3">
      <c r="B2498" s="112"/>
      <c r="C2498" s="112"/>
    </row>
    <row r="2499" spans="2:3">
      <c r="B2499" s="112"/>
      <c r="C2499" s="112"/>
    </row>
    <row r="2500" spans="2:3">
      <c r="B2500" s="112"/>
      <c r="C2500" s="112"/>
    </row>
    <row r="2501" spans="2:3">
      <c r="B2501" s="112"/>
      <c r="C2501" s="112"/>
    </row>
    <row r="2502" spans="2:3">
      <c r="B2502" s="112"/>
      <c r="C2502" s="112"/>
    </row>
    <row r="2503" spans="2:3">
      <c r="B2503" s="112"/>
      <c r="C2503" s="112"/>
    </row>
    <row r="2504" spans="2:3">
      <c r="B2504" s="112"/>
      <c r="C2504" s="112"/>
    </row>
    <row r="2505" spans="2:3">
      <c r="B2505" s="112"/>
      <c r="C2505" s="112"/>
    </row>
    <row r="2506" spans="2:3">
      <c r="B2506" s="112"/>
      <c r="C2506" s="112"/>
    </row>
    <row r="2507" spans="2:3">
      <c r="B2507" s="112"/>
      <c r="C2507" s="112"/>
    </row>
    <row r="2508" spans="2:3">
      <c r="B2508" s="112"/>
      <c r="C2508" s="112"/>
    </row>
    <row r="2509" spans="2:3">
      <c r="B2509" s="112"/>
      <c r="C2509" s="112"/>
    </row>
    <row r="2510" spans="2:3">
      <c r="B2510" s="112"/>
      <c r="C2510" s="112"/>
    </row>
    <row r="2511" spans="2:3">
      <c r="B2511" s="112"/>
      <c r="C2511" s="112"/>
    </row>
    <row r="2512" spans="2:3">
      <c r="B2512" s="112"/>
      <c r="C2512" s="112"/>
    </row>
    <row r="2513" spans="2:3">
      <c r="B2513" s="112"/>
      <c r="C2513" s="112"/>
    </row>
    <row r="2514" spans="2:3">
      <c r="B2514" s="112"/>
      <c r="C2514" s="112"/>
    </row>
    <row r="2515" spans="2:3">
      <c r="B2515" s="112"/>
      <c r="C2515" s="112"/>
    </row>
    <row r="2516" spans="2:3">
      <c r="B2516" s="112"/>
      <c r="C2516" s="112"/>
    </row>
    <row r="2517" spans="2:3">
      <c r="B2517" s="112"/>
      <c r="C2517" s="112"/>
    </row>
    <row r="2518" spans="2:3">
      <c r="B2518" s="112"/>
      <c r="C2518" s="112"/>
    </row>
    <row r="2519" spans="2:3">
      <c r="B2519" s="112"/>
      <c r="C2519" s="112"/>
    </row>
    <row r="2520" spans="2:3">
      <c r="B2520" s="112"/>
      <c r="C2520" s="112"/>
    </row>
    <row r="2521" spans="2:3">
      <c r="B2521" s="112"/>
      <c r="C2521" s="112"/>
    </row>
    <row r="2522" spans="2:3">
      <c r="B2522" s="112"/>
      <c r="C2522" s="112"/>
    </row>
    <row r="2523" spans="2:3">
      <c r="B2523" s="112"/>
      <c r="C2523" s="112"/>
    </row>
    <row r="2524" spans="2:3">
      <c r="B2524" s="112"/>
      <c r="C2524" s="112"/>
    </row>
    <row r="2525" spans="2:3">
      <c r="B2525" s="112"/>
      <c r="C2525" s="112"/>
    </row>
    <row r="2526" spans="2:3">
      <c r="B2526" s="112"/>
      <c r="C2526" s="112"/>
    </row>
    <row r="2527" spans="2:3">
      <c r="B2527" s="112"/>
      <c r="C2527" s="112"/>
    </row>
    <row r="2528" spans="2:3">
      <c r="B2528" s="112"/>
      <c r="C2528" s="112"/>
    </row>
    <row r="2529" spans="2:3">
      <c r="B2529" s="112"/>
      <c r="C2529" s="112"/>
    </row>
    <row r="2530" spans="2:3">
      <c r="B2530" s="112"/>
      <c r="C2530" s="112"/>
    </row>
    <row r="2531" spans="2:3">
      <c r="B2531" s="112"/>
      <c r="C2531" s="112"/>
    </row>
    <row r="2532" spans="2:3">
      <c r="B2532" s="112"/>
      <c r="C2532" s="112"/>
    </row>
    <row r="2533" spans="2:3">
      <c r="B2533" s="112"/>
      <c r="C2533" s="112"/>
    </row>
    <row r="2534" spans="2:3">
      <c r="B2534" s="112"/>
      <c r="C2534" s="112"/>
    </row>
    <row r="2535" spans="2:3">
      <c r="B2535" s="112"/>
      <c r="C2535" s="112"/>
    </row>
    <row r="2536" spans="2:3">
      <c r="B2536" s="112"/>
      <c r="C2536" s="112"/>
    </row>
    <row r="2537" spans="2:3">
      <c r="B2537" s="112"/>
      <c r="C2537" s="112"/>
    </row>
    <row r="2538" spans="2:3">
      <c r="B2538" s="112"/>
      <c r="C2538" s="112"/>
    </row>
    <row r="2539" spans="2:3">
      <c r="B2539" s="112"/>
      <c r="C2539" s="112"/>
    </row>
    <row r="2540" spans="2:3">
      <c r="B2540" s="112"/>
      <c r="C2540" s="112"/>
    </row>
    <row r="2541" spans="2:3">
      <c r="B2541" s="112"/>
      <c r="C2541" s="112"/>
    </row>
    <row r="2542" spans="2:3">
      <c r="B2542" s="112"/>
      <c r="C2542" s="112"/>
    </row>
    <row r="2543" spans="2:3">
      <c r="B2543" s="112"/>
      <c r="C2543" s="112"/>
    </row>
    <row r="2544" spans="2:3">
      <c r="B2544" s="112"/>
      <c r="C2544" s="112"/>
    </row>
    <row r="2545" spans="2:3">
      <c r="B2545" s="112"/>
      <c r="C2545" s="112"/>
    </row>
    <row r="2546" spans="2:3">
      <c r="B2546" s="112"/>
      <c r="C2546" s="112"/>
    </row>
    <row r="2547" spans="2:3">
      <c r="B2547" s="112"/>
      <c r="C2547" s="112"/>
    </row>
    <row r="2548" spans="2:3">
      <c r="B2548" s="112"/>
      <c r="C2548" s="112"/>
    </row>
    <row r="2549" spans="2:3">
      <c r="B2549" s="112"/>
      <c r="C2549" s="112"/>
    </row>
    <row r="2550" spans="2:3">
      <c r="B2550" s="112"/>
      <c r="C2550" s="112"/>
    </row>
    <row r="2551" spans="2:3">
      <c r="B2551" s="112"/>
      <c r="C2551" s="112"/>
    </row>
    <row r="2552" spans="2:3">
      <c r="B2552" s="112"/>
      <c r="C2552" s="112"/>
    </row>
    <row r="2553" spans="2:3">
      <c r="B2553" s="112"/>
      <c r="C2553" s="112"/>
    </row>
    <row r="2554" spans="2:3">
      <c r="B2554" s="112"/>
      <c r="C2554" s="112"/>
    </row>
    <row r="2555" spans="2:3">
      <c r="B2555" s="112"/>
      <c r="C2555" s="112"/>
    </row>
    <row r="2556" spans="2:3">
      <c r="B2556" s="112"/>
      <c r="C2556" s="112"/>
    </row>
    <row r="2557" spans="2:3">
      <c r="B2557" s="112"/>
      <c r="C2557" s="112"/>
    </row>
    <row r="2558" spans="2:3">
      <c r="B2558" s="112"/>
      <c r="C2558" s="112"/>
    </row>
    <row r="2559" spans="2:3">
      <c r="B2559" s="112"/>
      <c r="C2559" s="112"/>
    </row>
    <row r="2560" spans="2:3">
      <c r="B2560" s="112"/>
      <c r="C2560" s="112"/>
    </row>
    <row r="2561" spans="2:3">
      <c r="B2561" s="112"/>
      <c r="C2561" s="112"/>
    </row>
    <row r="2562" spans="2:3">
      <c r="B2562" s="112"/>
      <c r="C2562" s="112"/>
    </row>
    <row r="2563" spans="2:3">
      <c r="B2563" s="112"/>
      <c r="C2563" s="112"/>
    </row>
    <row r="2564" spans="2:3">
      <c r="B2564" s="112"/>
      <c r="C2564" s="112"/>
    </row>
    <row r="2565" spans="2:3">
      <c r="B2565" s="112"/>
      <c r="C2565" s="112"/>
    </row>
    <row r="2566" spans="2:3">
      <c r="B2566" s="112"/>
      <c r="C2566" s="112"/>
    </row>
    <row r="2567" spans="2:3">
      <c r="B2567" s="112"/>
      <c r="C2567" s="112"/>
    </row>
    <row r="2568" spans="2:3">
      <c r="B2568" s="112"/>
      <c r="C2568" s="112"/>
    </row>
    <row r="2569" spans="2:3">
      <c r="B2569" s="112"/>
      <c r="C2569" s="112"/>
    </row>
    <row r="2570" spans="2:3">
      <c r="B2570" s="112"/>
      <c r="C2570" s="112"/>
    </row>
    <row r="2571" spans="2:3">
      <c r="B2571" s="112"/>
      <c r="C2571" s="112"/>
    </row>
    <row r="2572" spans="2:3">
      <c r="B2572" s="112"/>
      <c r="C2572" s="112"/>
    </row>
    <row r="2573" spans="2:3">
      <c r="B2573" s="112"/>
      <c r="C2573" s="112"/>
    </row>
    <row r="2574" spans="2:3">
      <c r="B2574" s="112"/>
      <c r="C2574" s="112"/>
    </row>
    <row r="2575" spans="2:3">
      <c r="B2575" s="112"/>
      <c r="C2575" s="112"/>
    </row>
    <row r="2576" spans="2:3">
      <c r="B2576" s="112"/>
      <c r="C2576" s="112"/>
    </row>
    <row r="2577" spans="2:3">
      <c r="B2577" s="112"/>
      <c r="C2577" s="112"/>
    </row>
    <row r="2578" spans="2:3">
      <c r="B2578" s="112"/>
      <c r="C2578" s="112"/>
    </row>
    <row r="2579" spans="2:3">
      <c r="B2579" s="112"/>
      <c r="C2579" s="112"/>
    </row>
    <row r="2580" spans="2:3">
      <c r="B2580" s="112"/>
      <c r="C2580" s="112"/>
    </row>
    <row r="2581" spans="2:3">
      <c r="B2581" s="112"/>
      <c r="C2581" s="112"/>
    </row>
    <row r="2582" spans="2:3">
      <c r="B2582" s="112"/>
      <c r="C2582" s="112"/>
    </row>
    <row r="2583" spans="2:3">
      <c r="B2583" s="112"/>
      <c r="C2583" s="112"/>
    </row>
    <row r="2584" spans="2:3">
      <c r="B2584" s="112"/>
      <c r="C2584" s="112"/>
    </row>
    <row r="2585" spans="2:3">
      <c r="B2585" s="112"/>
      <c r="C2585" s="112"/>
    </row>
    <row r="2586" spans="2:3">
      <c r="B2586" s="112"/>
      <c r="C2586" s="112"/>
    </row>
    <row r="2587" spans="2:3">
      <c r="B2587" s="112"/>
      <c r="C2587" s="112"/>
    </row>
    <row r="2588" spans="2:3">
      <c r="B2588" s="112"/>
      <c r="C2588" s="112"/>
    </row>
    <row r="2589" spans="2:3">
      <c r="B2589" s="112"/>
      <c r="C2589" s="112"/>
    </row>
    <row r="2590" spans="2:3">
      <c r="B2590" s="112"/>
      <c r="C2590" s="112"/>
    </row>
    <row r="2591" spans="2:3">
      <c r="B2591" s="112"/>
      <c r="C2591" s="112"/>
    </row>
    <row r="2592" spans="2:3">
      <c r="B2592" s="112"/>
      <c r="C2592" s="112"/>
    </row>
    <row r="2593" spans="2:3">
      <c r="B2593" s="112"/>
      <c r="C2593" s="112"/>
    </row>
    <row r="2594" spans="2:3">
      <c r="B2594" s="112"/>
      <c r="C2594" s="112"/>
    </row>
    <row r="2595" spans="2:3">
      <c r="B2595" s="112"/>
      <c r="C2595" s="112"/>
    </row>
    <row r="2596" spans="2:3">
      <c r="B2596" s="112"/>
      <c r="C2596" s="112"/>
    </row>
    <row r="2597" spans="2:3">
      <c r="B2597" s="112"/>
      <c r="C2597" s="112"/>
    </row>
    <row r="2598" spans="2:3">
      <c r="B2598" s="112"/>
      <c r="C2598" s="112"/>
    </row>
    <row r="2599" spans="2:3">
      <c r="B2599" s="112"/>
      <c r="C2599" s="112"/>
    </row>
    <row r="2600" spans="2:3">
      <c r="B2600" s="112"/>
      <c r="C2600" s="112"/>
    </row>
    <row r="2601" spans="2:3">
      <c r="B2601" s="112"/>
      <c r="C2601" s="112"/>
    </row>
    <row r="2602" spans="2:3">
      <c r="B2602" s="112"/>
      <c r="C2602" s="112"/>
    </row>
    <row r="2603" spans="2:3">
      <c r="B2603" s="112"/>
      <c r="C2603" s="112"/>
    </row>
    <row r="2604" spans="2:3">
      <c r="B2604" s="112"/>
      <c r="C2604" s="112"/>
    </row>
    <row r="2605" spans="2:3">
      <c r="B2605" s="112"/>
      <c r="C2605" s="112"/>
    </row>
    <row r="2606" spans="2:3">
      <c r="B2606" s="112"/>
      <c r="C2606" s="112"/>
    </row>
    <row r="2607" spans="2:3">
      <c r="B2607" s="112"/>
      <c r="C2607" s="112"/>
    </row>
    <row r="2608" spans="2:3">
      <c r="B2608" s="112"/>
      <c r="C2608" s="112"/>
    </row>
    <row r="2609" spans="2:3">
      <c r="B2609" s="112"/>
      <c r="C2609" s="112"/>
    </row>
    <row r="2610" spans="2:3">
      <c r="B2610" s="112"/>
      <c r="C2610" s="112"/>
    </row>
    <row r="2611" spans="2:3">
      <c r="B2611" s="112"/>
      <c r="C2611" s="112"/>
    </row>
    <row r="2612" spans="2:3">
      <c r="B2612" s="112"/>
      <c r="C2612" s="112"/>
    </row>
    <row r="2613" spans="2:3">
      <c r="B2613" s="112"/>
      <c r="C2613" s="112"/>
    </row>
    <row r="2614" spans="2:3">
      <c r="B2614" s="112"/>
      <c r="C2614" s="112"/>
    </row>
    <row r="2615" spans="2:3">
      <c r="B2615" s="112"/>
      <c r="C2615" s="112"/>
    </row>
    <row r="2616" spans="2:3">
      <c r="B2616" s="112"/>
      <c r="C2616" s="112"/>
    </row>
    <row r="2617" spans="2:3">
      <c r="B2617" s="112"/>
      <c r="C2617" s="112"/>
    </row>
    <row r="2618" spans="2:3">
      <c r="B2618" s="112"/>
      <c r="C2618" s="112"/>
    </row>
    <row r="2619" spans="2:3">
      <c r="B2619" s="112"/>
      <c r="C2619" s="112"/>
    </row>
    <row r="2620" spans="2:3">
      <c r="B2620" s="112"/>
      <c r="C2620" s="112"/>
    </row>
    <row r="2621" spans="2:3">
      <c r="B2621" s="112"/>
      <c r="C2621" s="112"/>
    </row>
    <row r="2622" spans="2:3">
      <c r="B2622" s="112"/>
      <c r="C2622" s="112"/>
    </row>
    <row r="2623" spans="2:3">
      <c r="B2623" s="112"/>
      <c r="C2623" s="112"/>
    </row>
    <row r="2624" spans="2:3">
      <c r="B2624" s="112"/>
      <c r="C2624" s="112"/>
    </row>
    <row r="2625" spans="2:3">
      <c r="B2625" s="112"/>
      <c r="C2625" s="112"/>
    </row>
    <row r="2626" spans="2:3">
      <c r="B2626" s="112"/>
      <c r="C2626" s="112"/>
    </row>
    <row r="2627" spans="2:3">
      <c r="B2627" s="112"/>
      <c r="C2627" s="112"/>
    </row>
    <row r="2628" spans="2:3">
      <c r="B2628" s="112"/>
      <c r="C2628" s="112"/>
    </row>
    <row r="2629" spans="2:3">
      <c r="B2629" s="112"/>
      <c r="C2629" s="112"/>
    </row>
    <row r="2630" spans="2:3">
      <c r="B2630" s="112"/>
      <c r="C2630" s="112"/>
    </row>
    <row r="2631" spans="2:3">
      <c r="B2631" s="112"/>
      <c r="C2631" s="112"/>
    </row>
    <row r="2632" spans="2:3">
      <c r="B2632" s="112"/>
      <c r="C2632" s="112"/>
    </row>
    <row r="2633" spans="2:3">
      <c r="B2633" s="112"/>
      <c r="C2633" s="112"/>
    </row>
    <row r="2634" spans="2:3">
      <c r="B2634" s="112"/>
      <c r="C2634" s="112"/>
    </row>
    <row r="2635" spans="2:3">
      <c r="B2635" s="112"/>
      <c r="C2635" s="112"/>
    </row>
    <row r="2636" spans="2:3">
      <c r="B2636" s="112"/>
      <c r="C2636" s="112"/>
    </row>
    <row r="2637" spans="2:3">
      <c r="B2637" s="112"/>
      <c r="C2637" s="112"/>
    </row>
    <row r="2638" spans="2:3">
      <c r="B2638" s="112"/>
      <c r="C2638" s="112"/>
    </row>
    <row r="2639" spans="2:3">
      <c r="B2639" s="112"/>
      <c r="C2639" s="112"/>
    </row>
    <row r="2640" spans="2:3">
      <c r="B2640" s="112"/>
      <c r="C2640" s="112"/>
    </row>
    <row r="2641" spans="2:3">
      <c r="B2641" s="112"/>
      <c r="C2641" s="112"/>
    </row>
    <row r="2642" spans="2:3">
      <c r="B2642" s="112"/>
      <c r="C2642" s="112"/>
    </row>
    <row r="2643" spans="2:3">
      <c r="B2643" s="112"/>
      <c r="C2643" s="112"/>
    </row>
    <row r="2644" spans="2:3">
      <c r="B2644" s="112"/>
      <c r="C2644" s="112"/>
    </row>
    <row r="2645" spans="2:3">
      <c r="B2645" s="112"/>
      <c r="C2645" s="112"/>
    </row>
    <row r="2646" spans="2:3">
      <c r="B2646" s="112"/>
      <c r="C2646" s="112"/>
    </row>
    <row r="2647" spans="2:3">
      <c r="B2647" s="112"/>
      <c r="C2647" s="112"/>
    </row>
    <row r="2648" spans="2:3">
      <c r="B2648" s="112"/>
      <c r="C2648" s="112"/>
    </row>
    <row r="2649" spans="2:3">
      <c r="B2649" s="112"/>
      <c r="C2649" s="112"/>
    </row>
    <row r="2650" spans="2:3">
      <c r="B2650" s="112"/>
      <c r="C2650" s="112"/>
    </row>
    <row r="2651" spans="2:3">
      <c r="B2651" s="112"/>
      <c r="C2651" s="112"/>
    </row>
    <row r="2652" spans="2:3">
      <c r="B2652" s="112"/>
      <c r="C2652" s="112"/>
    </row>
    <row r="2653" spans="2:3">
      <c r="B2653" s="112"/>
      <c r="C2653" s="112"/>
    </row>
    <row r="2654" spans="2:3">
      <c r="B2654" s="112"/>
      <c r="C2654" s="112"/>
    </row>
    <row r="2655" spans="2:3">
      <c r="B2655" s="112"/>
      <c r="C2655" s="112"/>
    </row>
    <row r="2656" spans="2:3">
      <c r="B2656" s="112"/>
      <c r="C2656" s="112"/>
    </row>
    <row r="2657" spans="2:3">
      <c r="B2657" s="112"/>
      <c r="C2657" s="112"/>
    </row>
    <row r="2658" spans="2:3">
      <c r="B2658" s="112"/>
      <c r="C2658" s="112"/>
    </row>
    <row r="2659" spans="2:3">
      <c r="B2659" s="112"/>
      <c r="C2659" s="112"/>
    </row>
    <row r="2660" spans="2:3">
      <c r="B2660" s="112"/>
      <c r="C2660" s="112"/>
    </row>
    <row r="2661" spans="2:3">
      <c r="B2661" s="112"/>
      <c r="C2661" s="112"/>
    </row>
    <row r="2662" spans="2:3">
      <c r="B2662" s="112"/>
      <c r="C2662" s="112"/>
    </row>
    <row r="2663" spans="2:3">
      <c r="B2663" s="112"/>
      <c r="C2663" s="112"/>
    </row>
    <row r="2664" spans="2:3">
      <c r="B2664" s="112"/>
      <c r="C2664" s="112"/>
    </row>
    <row r="2665" spans="2:3">
      <c r="B2665" s="112"/>
      <c r="C2665" s="112"/>
    </row>
    <row r="2666" spans="2:3">
      <c r="B2666" s="112"/>
      <c r="C2666" s="112"/>
    </row>
    <row r="2667" spans="2:3">
      <c r="B2667" s="112"/>
      <c r="C2667" s="112"/>
    </row>
    <row r="2668" spans="2:3">
      <c r="B2668" s="112"/>
      <c r="C2668" s="112"/>
    </row>
    <row r="2669" spans="2:3">
      <c r="B2669" s="112"/>
      <c r="C2669" s="112"/>
    </row>
    <row r="2670" spans="2:3">
      <c r="B2670" s="112"/>
      <c r="C2670" s="112"/>
    </row>
    <row r="2671" spans="2:3">
      <c r="B2671" s="112"/>
      <c r="C2671" s="112"/>
    </row>
    <row r="2672" spans="2:3">
      <c r="B2672" s="112"/>
      <c r="C2672" s="112"/>
    </row>
    <row r="2673" spans="2:3">
      <c r="B2673" s="112"/>
      <c r="C2673" s="112"/>
    </row>
    <row r="2674" spans="2:3">
      <c r="B2674" s="112"/>
      <c r="C2674" s="112"/>
    </row>
    <row r="2675" spans="2:3">
      <c r="B2675" s="112"/>
      <c r="C2675" s="112"/>
    </row>
    <row r="2676" spans="2:3">
      <c r="B2676" s="112"/>
      <c r="C2676" s="112"/>
    </row>
    <row r="2677" spans="2:3">
      <c r="B2677" s="112"/>
      <c r="C2677" s="112"/>
    </row>
    <row r="2678" spans="2:3">
      <c r="B2678" s="112"/>
      <c r="C2678" s="112"/>
    </row>
    <row r="2679" spans="2:3">
      <c r="B2679" s="112"/>
      <c r="C2679" s="112"/>
    </row>
    <row r="2680" spans="2:3">
      <c r="B2680" s="112"/>
      <c r="C2680" s="112"/>
    </row>
    <row r="2681" spans="2:3">
      <c r="B2681" s="112"/>
      <c r="C2681" s="112"/>
    </row>
    <row r="2682" spans="2:3">
      <c r="B2682" s="112"/>
      <c r="C2682" s="112"/>
    </row>
    <row r="2683" spans="2:3">
      <c r="B2683" s="112"/>
      <c r="C2683" s="112"/>
    </row>
    <row r="2684" spans="2:3">
      <c r="B2684" s="112"/>
      <c r="C2684" s="112"/>
    </row>
    <row r="2685" spans="2:3">
      <c r="B2685" s="112"/>
      <c r="C2685" s="112"/>
    </row>
    <row r="2686" spans="2:3">
      <c r="B2686" s="112"/>
      <c r="C2686" s="112"/>
    </row>
    <row r="2687" spans="2:3">
      <c r="B2687" s="112"/>
      <c r="C2687" s="112"/>
    </row>
    <row r="2688" spans="2:3">
      <c r="B2688" s="112"/>
      <c r="C2688" s="112"/>
    </row>
    <row r="2689" spans="2:3">
      <c r="B2689" s="112"/>
      <c r="C2689" s="112"/>
    </row>
    <row r="2690" spans="2:3">
      <c r="B2690" s="112"/>
      <c r="C2690" s="112"/>
    </row>
    <row r="2691" spans="2:3">
      <c r="B2691" s="112"/>
      <c r="C2691" s="112"/>
    </row>
    <row r="2692" spans="2:3">
      <c r="B2692" s="112"/>
      <c r="C2692" s="112"/>
    </row>
    <row r="2693" spans="2:3">
      <c r="B2693" s="112"/>
      <c r="C2693" s="112"/>
    </row>
    <row r="2694" spans="2:3">
      <c r="B2694" s="112"/>
      <c r="C2694" s="112"/>
    </row>
    <row r="2695" spans="2:3">
      <c r="B2695" s="112"/>
      <c r="C2695" s="112"/>
    </row>
    <row r="2696" spans="2:3">
      <c r="B2696" s="112"/>
      <c r="C2696" s="112"/>
    </row>
    <row r="2697" spans="2:3">
      <c r="B2697" s="112"/>
      <c r="C2697" s="112"/>
    </row>
    <row r="2698" spans="2:3">
      <c r="B2698" s="112"/>
      <c r="C2698" s="112"/>
    </row>
    <row r="2699" spans="2:3">
      <c r="B2699" s="112"/>
      <c r="C2699" s="112"/>
    </row>
    <row r="2700" spans="2:3">
      <c r="B2700" s="112"/>
      <c r="C2700" s="112"/>
    </row>
    <row r="2701" spans="2:3">
      <c r="B2701" s="112"/>
      <c r="C2701" s="112"/>
    </row>
    <row r="2702" spans="2:3">
      <c r="B2702" s="112"/>
      <c r="C2702" s="112"/>
    </row>
    <row r="2703" spans="2:3">
      <c r="B2703" s="112"/>
      <c r="C2703" s="112"/>
    </row>
    <row r="2704" spans="2:3">
      <c r="B2704" s="112"/>
      <c r="C2704" s="112"/>
    </row>
    <row r="2705" spans="2:3">
      <c r="B2705" s="112"/>
      <c r="C2705" s="112"/>
    </row>
    <row r="2706" spans="2:3">
      <c r="B2706" s="112"/>
      <c r="C2706" s="112"/>
    </row>
    <row r="2707" spans="2:3">
      <c r="B2707" s="112"/>
      <c r="C2707" s="112"/>
    </row>
    <row r="2708" spans="2:3">
      <c r="B2708" s="112"/>
      <c r="C2708" s="112"/>
    </row>
    <row r="2709" spans="2:3">
      <c r="B2709" s="112"/>
      <c r="C2709" s="112"/>
    </row>
    <row r="2710" spans="2:3">
      <c r="B2710" s="112"/>
      <c r="C2710" s="112"/>
    </row>
    <row r="2711" spans="2:3">
      <c r="B2711" s="112"/>
      <c r="C2711" s="112"/>
    </row>
    <row r="2712" spans="2:3">
      <c r="B2712" s="112"/>
      <c r="C2712" s="112"/>
    </row>
    <row r="2713" spans="2:3">
      <c r="B2713" s="112"/>
      <c r="C2713" s="112"/>
    </row>
    <row r="2714" spans="2:3">
      <c r="B2714" s="112"/>
      <c r="C2714" s="112"/>
    </row>
    <row r="2715" spans="2:3">
      <c r="B2715" s="112"/>
      <c r="C2715" s="112"/>
    </row>
    <row r="2716" spans="2:3">
      <c r="B2716" s="112"/>
      <c r="C2716" s="112"/>
    </row>
    <row r="2717" spans="2:3">
      <c r="B2717" s="112"/>
      <c r="C2717" s="112"/>
    </row>
    <row r="2718" spans="2:3">
      <c r="B2718" s="112"/>
      <c r="C2718" s="112"/>
    </row>
    <row r="2719" spans="2:3">
      <c r="B2719" s="112"/>
      <c r="C2719" s="112"/>
    </row>
    <row r="2720" spans="2:3">
      <c r="B2720" s="112"/>
      <c r="C2720" s="112"/>
    </row>
    <row r="2721" spans="2:3">
      <c r="B2721" s="112"/>
      <c r="C2721" s="112"/>
    </row>
    <row r="2722" spans="2:3">
      <c r="B2722" s="112"/>
      <c r="C2722" s="112"/>
    </row>
    <row r="2723" spans="2:3">
      <c r="B2723" s="112"/>
      <c r="C2723" s="112"/>
    </row>
    <row r="2724" spans="2:3">
      <c r="B2724" s="112"/>
      <c r="C2724" s="112"/>
    </row>
    <row r="2725" spans="2:3">
      <c r="B2725" s="112"/>
      <c r="C2725" s="112"/>
    </row>
    <row r="2726" spans="2:3">
      <c r="B2726" s="112"/>
      <c r="C2726" s="112"/>
    </row>
    <row r="2727" spans="2:3">
      <c r="B2727" s="112"/>
      <c r="C2727" s="112"/>
    </row>
    <row r="2728" spans="2:3">
      <c r="B2728" s="112"/>
      <c r="C2728" s="112"/>
    </row>
    <row r="2729" spans="2:3">
      <c r="B2729" s="112"/>
      <c r="C2729" s="112"/>
    </row>
    <row r="2730" spans="2:3">
      <c r="B2730" s="112"/>
      <c r="C2730" s="112"/>
    </row>
    <row r="2731" spans="2:3">
      <c r="B2731" s="112"/>
      <c r="C2731" s="112"/>
    </row>
    <row r="2732" spans="2:3">
      <c r="B2732" s="112"/>
      <c r="C2732" s="112"/>
    </row>
    <row r="2733" spans="2:3">
      <c r="B2733" s="112"/>
      <c r="C2733" s="112"/>
    </row>
    <row r="2734" spans="2:3">
      <c r="B2734" s="112"/>
      <c r="C2734" s="112"/>
    </row>
    <row r="2735" spans="2:3">
      <c r="B2735" s="112"/>
      <c r="C2735" s="112"/>
    </row>
    <row r="2736" spans="2:3">
      <c r="B2736" s="112"/>
      <c r="C2736" s="112"/>
    </row>
    <row r="2737" spans="2:3">
      <c r="B2737" s="112"/>
      <c r="C2737" s="112"/>
    </row>
    <row r="2738" spans="2:3">
      <c r="B2738" s="112"/>
      <c r="C2738" s="112"/>
    </row>
    <row r="2739" spans="2:3">
      <c r="B2739" s="112"/>
      <c r="C2739" s="112"/>
    </row>
    <row r="2740" spans="2:3">
      <c r="B2740" s="112"/>
      <c r="C2740" s="112"/>
    </row>
    <row r="2741" spans="2:3">
      <c r="B2741" s="112"/>
      <c r="C2741" s="112"/>
    </row>
    <row r="2742" spans="2:3">
      <c r="B2742" s="112"/>
      <c r="C2742" s="112"/>
    </row>
    <row r="2743" spans="2:3">
      <c r="B2743" s="112"/>
      <c r="C2743" s="112"/>
    </row>
    <row r="2744" spans="2:3">
      <c r="B2744" s="112"/>
      <c r="C2744" s="112"/>
    </row>
    <row r="2745" spans="2:3">
      <c r="B2745" s="112"/>
      <c r="C2745" s="112"/>
    </row>
    <row r="2746" spans="2:3">
      <c r="B2746" s="112"/>
      <c r="C2746" s="112"/>
    </row>
    <row r="2747" spans="2:3">
      <c r="B2747" s="112"/>
      <c r="C2747" s="112"/>
    </row>
    <row r="2748" spans="2:3">
      <c r="B2748" s="112"/>
      <c r="C2748" s="112"/>
    </row>
    <row r="2749" spans="2:3">
      <c r="B2749" s="112"/>
      <c r="C2749" s="112"/>
    </row>
    <row r="2750" spans="2:3">
      <c r="B2750" s="112"/>
      <c r="C2750" s="112"/>
    </row>
    <row r="2751" spans="2:3">
      <c r="B2751" s="112"/>
      <c r="C2751" s="112"/>
    </row>
    <row r="2752" spans="2:3">
      <c r="B2752" s="112"/>
      <c r="C2752" s="112"/>
    </row>
    <row r="2753" spans="2:3">
      <c r="B2753" s="112"/>
      <c r="C2753" s="112"/>
    </row>
    <row r="2754" spans="2:3">
      <c r="B2754" s="112"/>
      <c r="C2754" s="112"/>
    </row>
    <row r="2755" spans="2:3">
      <c r="B2755" s="112"/>
      <c r="C2755" s="112"/>
    </row>
    <row r="2756" spans="2:3">
      <c r="B2756" s="112"/>
      <c r="C2756" s="112"/>
    </row>
    <row r="2757" spans="2:3">
      <c r="B2757" s="112"/>
      <c r="C2757" s="112"/>
    </row>
    <row r="2758" spans="2:3">
      <c r="B2758" s="112"/>
      <c r="C2758" s="112"/>
    </row>
    <row r="2759" spans="2:3">
      <c r="B2759" s="112"/>
      <c r="C2759" s="112"/>
    </row>
    <row r="2760" spans="2:3">
      <c r="B2760" s="112"/>
      <c r="C2760" s="112"/>
    </row>
    <row r="2761" spans="2:3">
      <c r="B2761" s="112"/>
      <c r="C2761" s="112"/>
    </row>
    <row r="2762" spans="2:3">
      <c r="B2762" s="112"/>
      <c r="C2762" s="112"/>
    </row>
    <row r="2763" spans="2:3">
      <c r="B2763" s="112"/>
      <c r="C2763" s="112"/>
    </row>
    <row r="2764" spans="2:3">
      <c r="B2764" s="112"/>
      <c r="C2764" s="112"/>
    </row>
    <row r="2765" spans="2:3">
      <c r="B2765" s="112"/>
      <c r="C2765" s="112"/>
    </row>
    <row r="2766" spans="2:3">
      <c r="B2766" s="112"/>
      <c r="C2766" s="112"/>
    </row>
    <row r="2767" spans="2:3">
      <c r="B2767" s="112"/>
      <c r="C2767" s="112"/>
    </row>
    <row r="2768" spans="2:3">
      <c r="B2768" s="112"/>
      <c r="C2768" s="112"/>
    </row>
    <row r="2769" spans="2:3">
      <c r="B2769" s="112"/>
      <c r="C2769" s="112"/>
    </row>
    <row r="2770" spans="2:3">
      <c r="B2770" s="112"/>
      <c r="C2770" s="112"/>
    </row>
    <row r="2771" spans="2:3">
      <c r="B2771" s="112"/>
      <c r="C2771" s="112"/>
    </row>
    <row r="2772" spans="2:3">
      <c r="B2772" s="112"/>
      <c r="C2772" s="112"/>
    </row>
    <row r="2773" spans="2:3">
      <c r="B2773" s="112"/>
      <c r="C2773" s="112"/>
    </row>
    <row r="2774" spans="2:3">
      <c r="B2774" s="112"/>
      <c r="C2774" s="112"/>
    </row>
    <row r="2775" spans="2:3">
      <c r="B2775" s="112"/>
      <c r="C2775" s="112"/>
    </row>
    <row r="2776" spans="2:3">
      <c r="B2776" s="112"/>
      <c r="C2776" s="112"/>
    </row>
    <row r="2777" spans="2:3">
      <c r="B2777" s="112"/>
      <c r="C2777" s="112"/>
    </row>
    <row r="2778" spans="2:3">
      <c r="B2778" s="112"/>
      <c r="C2778" s="112"/>
    </row>
    <row r="2779" spans="2:3">
      <c r="B2779" s="112"/>
      <c r="C2779" s="112"/>
    </row>
    <row r="2780" spans="2:3">
      <c r="B2780" s="112"/>
      <c r="C2780" s="112"/>
    </row>
    <row r="2781" spans="2:3">
      <c r="B2781" s="112"/>
      <c r="C2781" s="112"/>
    </row>
    <row r="2782" spans="2:3">
      <c r="B2782" s="112"/>
      <c r="C2782" s="112"/>
    </row>
    <row r="2783" spans="2:3">
      <c r="B2783" s="112"/>
      <c r="C2783" s="112"/>
    </row>
    <row r="2784" spans="2:3">
      <c r="B2784" s="112"/>
      <c r="C2784" s="112"/>
    </row>
    <row r="2785" spans="2:3">
      <c r="B2785" s="112"/>
      <c r="C2785" s="112"/>
    </row>
    <row r="2786" spans="2:3">
      <c r="B2786" s="112"/>
      <c r="C2786" s="112"/>
    </row>
    <row r="2787" spans="2:3">
      <c r="B2787" s="112"/>
      <c r="C2787" s="112"/>
    </row>
    <row r="2788" spans="2:3">
      <c r="B2788" s="112"/>
      <c r="C2788" s="112"/>
    </row>
    <row r="2789" spans="2:3">
      <c r="B2789" s="112"/>
      <c r="C2789" s="112"/>
    </row>
    <row r="2790" spans="2:3">
      <c r="B2790" s="112"/>
      <c r="C2790" s="112"/>
    </row>
    <row r="2791" spans="2:3">
      <c r="B2791" s="112"/>
      <c r="C2791" s="112"/>
    </row>
    <row r="2792" spans="2:3">
      <c r="B2792" s="112"/>
      <c r="C2792" s="112"/>
    </row>
    <row r="2793" spans="2:3">
      <c r="B2793" s="112"/>
      <c r="C2793" s="112"/>
    </row>
    <row r="2794" spans="2:3">
      <c r="B2794" s="112"/>
      <c r="C2794" s="112"/>
    </row>
    <row r="2795" spans="2:3">
      <c r="B2795" s="112"/>
      <c r="C2795" s="112"/>
    </row>
    <row r="2796" spans="2:3">
      <c r="B2796" s="112"/>
      <c r="C2796" s="112"/>
    </row>
    <row r="2797" spans="2:3">
      <c r="B2797" s="112"/>
      <c r="C2797" s="112"/>
    </row>
    <row r="2798" spans="2:3">
      <c r="B2798" s="112"/>
      <c r="C2798" s="112"/>
    </row>
    <row r="2799" spans="2:3">
      <c r="B2799" s="112"/>
      <c r="C2799" s="112"/>
    </row>
    <row r="2800" spans="2:3">
      <c r="B2800" s="112"/>
      <c r="C2800" s="112"/>
    </row>
    <row r="2801" spans="2:3">
      <c r="B2801" s="112"/>
      <c r="C2801" s="112"/>
    </row>
    <row r="2802" spans="2:3">
      <c r="B2802" s="112"/>
      <c r="C2802" s="112"/>
    </row>
    <row r="2803" spans="2:3">
      <c r="B2803" s="112"/>
      <c r="C2803" s="112"/>
    </row>
    <row r="2804" spans="2:3">
      <c r="B2804" s="112"/>
      <c r="C2804" s="112"/>
    </row>
    <row r="2805" spans="2:3">
      <c r="B2805" s="112"/>
      <c r="C2805" s="112"/>
    </row>
    <row r="2806" spans="2:3">
      <c r="B2806" s="112"/>
      <c r="C2806" s="112"/>
    </row>
    <row r="2807" spans="2:3">
      <c r="B2807" s="112"/>
      <c r="C2807" s="112"/>
    </row>
    <row r="2808" spans="2:3">
      <c r="B2808" s="112"/>
      <c r="C2808" s="112"/>
    </row>
    <row r="2809" spans="2:3">
      <c r="B2809" s="112"/>
      <c r="C2809" s="112"/>
    </row>
    <row r="2810" spans="2:3">
      <c r="B2810" s="112"/>
      <c r="C2810" s="112"/>
    </row>
    <row r="2811" spans="2:3">
      <c r="B2811" s="112"/>
      <c r="C2811" s="112"/>
    </row>
    <row r="2812" spans="2:3">
      <c r="B2812" s="112"/>
      <c r="C2812" s="112"/>
    </row>
    <row r="2813" spans="2:3">
      <c r="B2813" s="112"/>
      <c r="C2813" s="112"/>
    </row>
    <row r="2814" spans="2:3">
      <c r="B2814" s="112"/>
      <c r="C2814" s="112"/>
    </row>
    <row r="2815" spans="2:3">
      <c r="B2815" s="112"/>
      <c r="C2815" s="112"/>
    </row>
    <row r="2816" spans="2:3">
      <c r="B2816" s="112"/>
      <c r="C2816" s="112"/>
    </row>
    <row r="2817" spans="2:3">
      <c r="B2817" s="112"/>
      <c r="C2817" s="112"/>
    </row>
    <row r="2818" spans="2:3">
      <c r="B2818" s="112"/>
      <c r="C2818" s="112"/>
    </row>
    <row r="2819" spans="2:3">
      <c r="B2819" s="112"/>
      <c r="C2819" s="112"/>
    </row>
    <row r="2820" spans="2:3">
      <c r="B2820" s="112"/>
      <c r="C2820" s="112"/>
    </row>
    <row r="2821" spans="2:3">
      <c r="B2821" s="112"/>
      <c r="C2821" s="112"/>
    </row>
    <row r="2822" spans="2:3">
      <c r="B2822" s="112"/>
      <c r="C2822" s="112"/>
    </row>
    <row r="2823" spans="2:3">
      <c r="B2823" s="112"/>
      <c r="C2823" s="112"/>
    </row>
    <row r="2824" spans="2:3">
      <c r="B2824" s="112"/>
      <c r="C2824" s="112"/>
    </row>
    <row r="2825" spans="2:3">
      <c r="B2825" s="112"/>
      <c r="C2825" s="112"/>
    </row>
    <row r="2826" spans="2:3">
      <c r="B2826" s="112"/>
      <c r="C2826" s="112"/>
    </row>
    <row r="2827" spans="2:3">
      <c r="B2827" s="112"/>
      <c r="C2827" s="112"/>
    </row>
    <row r="2828" spans="2:3">
      <c r="B2828" s="112"/>
      <c r="C2828" s="112"/>
    </row>
    <row r="2829" spans="2:3">
      <c r="B2829" s="112"/>
      <c r="C2829" s="112"/>
    </row>
    <row r="2830" spans="2:3">
      <c r="B2830" s="112"/>
      <c r="C2830" s="112"/>
    </row>
    <row r="2831" spans="2:3">
      <c r="B2831" s="112"/>
      <c r="C2831" s="112"/>
    </row>
    <row r="2832" spans="2:3">
      <c r="B2832" s="112"/>
      <c r="C2832" s="112"/>
    </row>
    <row r="2833" spans="2:3">
      <c r="B2833" s="112"/>
      <c r="C2833" s="112"/>
    </row>
    <row r="2834" spans="2:3">
      <c r="B2834" s="112"/>
      <c r="C2834" s="112"/>
    </row>
    <row r="2835" spans="2:3">
      <c r="B2835" s="112"/>
      <c r="C2835" s="112"/>
    </row>
    <row r="2836" spans="2:3">
      <c r="B2836" s="112"/>
      <c r="C2836" s="112"/>
    </row>
    <row r="2837" spans="2:3">
      <c r="B2837" s="112"/>
      <c r="C2837" s="112"/>
    </row>
    <row r="2838" spans="2:3">
      <c r="B2838" s="112"/>
      <c r="C2838" s="112"/>
    </row>
    <row r="2839" spans="2:3">
      <c r="B2839" s="112"/>
      <c r="C2839" s="112"/>
    </row>
    <row r="2840" spans="2:3">
      <c r="B2840" s="112"/>
      <c r="C2840" s="112"/>
    </row>
    <row r="2841" spans="2:3">
      <c r="B2841" s="112"/>
      <c r="C2841" s="112"/>
    </row>
    <row r="2842" spans="2:3">
      <c r="B2842" s="112"/>
      <c r="C2842" s="112"/>
    </row>
    <row r="2843" spans="2:3">
      <c r="B2843" s="112"/>
      <c r="C2843" s="112"/>
    </row>
    <row r="2844" spans="2:3">
      <c r="B2844" s="112"/>
      <c r="C2844" s="112"/>
    </row>
    <row r="2845" spans="2:3">
      <c r="B2845" s="112"/>
      <c r="C2845" s="112"/>
    </row>
    <row r="2846" spans="2:3">
      <c r="B2846" s="112"/>
      <c r="C2846" s="112"/>
    </row>
    <row r="2847" spans="2:3">
      <c r="B2847" s="112"/>
      <c r="C2847" s="112"/>
    </row>
    <row r="2848" spans="2:3">
      <c r="B2848" s="112"/>
      <c r="C2848" s="112"/>
    </row>
    <row r="2849" spans="2:3">
      <c r="B2849" s="112"/>
      <c r="C2849" s="112"/>
    </row>
    <row r="2850" spans="2:3">
      <c r="B2850" s="112"/>
      <c r="C2850" s="112"/>
    </row>
    <row r="2851" spans="2:3">
      <c r="B2851" s="112"/>
      <c r="C2851" s="112"/>
    </row>
    <row r="2852" spans="2:3">
      <c r="B2852" s="112"/>
      <c r="C2852" s="112"/>
    </row>
    <row r="2853" spans="2:3">
      <c r="B2853" s="112"/>
      <c r="C2853" s="112"/>
    </row>
    <row r="2854" spans="2:3">
      <c r="B2854" s="112"/>
      <c r="C2854" s="112"/>
    </row>
    <row r="2855" spans="2:3">
      <c r="B2855" s="112"/>
      <c r="C2855" s="112"/>
    </row>
    <row r="2856" spans="2:3">
      <c r="B2856" s="112"/>
      <c r="C2856" s="112"/>
    </row>
    <row r="2857" spans="2:3">
      <c r="B2857" s="112"/>
      <c r="C2857" s="112"/>
    </row>
    <row r="2858" spans="2:3">
      <c r="B2858" s="112"/>
      <c r="C2858" s="112"/>
    </row>
    <row r="2859" spans="2:3">
      <c r="B2859" s="112"/>
      <c r="C2859" s="112"/>
    </row>
    <row r="2860" spans="2:3">
      <c r="B2860" s="112"/>
      <c r="C2860" s="112"/>
    </row>
    <row r="2861" spans="2:3">
      <c r="B2861" s="112"/>
      <c r="C2861" s="112"/>
    </row>
    <row r="2862" spans="2:3">
      <c r="B2862" s="112"/>
      <c r="C2862" s="112"/>
    </row>
    <row r="2863" spans="2:3">
      <c r="B2863" s="112"/>
      <c r="C2863" s="112"/>
    </row>
    <row r="2864" spans="2:3">
      <c r="B2864" s="112"/>
      <c r="C2864" s="112"/>
    </row>
    <row r="2865" spans="2:3">
      <c r="B2865" s="112"/>
      <c r="C2865" s="112"/>
    </row>
    <row r="2866" spans="2:3">
      <c r="B2866" s="112"/>
      <c r="C2866" s="112"/>
    </row>
    <row r="2867" spans="2:3">
      <c r="B2867" s="112"/>
      <c r="C2867" s="112"/>
    </row>
    <row r="2868" spans="2:3">
      <c r="B2868" s="112"/>
      <c r="C2868" s="112"/>
    </row>
    <row r="2869" spans="2:3">
      <c r="B2869" s="112"/>
      <c r="C2869" s="112"/>
    </row>
    <row r="2870" spans="2:3">
      <c r="B2870" s="112"/>
      <c r="C2870" s="112"/>
    </row>
    <row r="2871" spans="2:3">
      <c r="B2871" s="112"/>
      <c r="C2871" s="112"/>
    </row>
    <row r="2872" spans="2:3">
      <c r="B2872" s="112"/>
      <c r="C2872" s="112"/>
    </row>
    <row r="2873" spans="2:3">
      <c r="B2873" s="112"/>
      <c r="C2873" s="112"/>
    </row>
    <row r="2874" spans="2:3">
      <c r="B2874" s="112"/>
      <c r="C2874" s="112"/>
    </row>
    <row r="2875" spans="2:3">
      <c r="B2875" s="112"/>
      <c r="C2875" s="112"/>
    </row>
    <row r="2876" spans="2:3">
      <c r="B2876" s="112"/>
      <c r="C2876" s="112"/>
    </row>
    <row r="2877" spans="2:3">
      <c r="B2877" s="112"/>
      <c r="C2877" s="112"/>
    </row>
    <row r="2878" spans="2:3">
      <c r="B2878" s="112"/>
      <c r="C2878" s="112"/>
    </row>
    <row r="2879" spans="2:3">
      <c r="B2879" s="112"/>
      <c r="C2879" s="112"/>
    </row>
    <row r="2880" spans="2:3">
      <c r="B2880" s="112"/>
      <c r="C2880" s="112"/>
    </row>
    <row r="2881" spans="2:3">
      <c r="B2881" s="112"/>
      <c r="C2881" s="112"/>
    </row>
    <row r="2882" spans="2:3">
      <c r="B2882" s="112"/>
      <c r="C2882" s="112"/>
    </row>
    <row r="2883" spans="2:3">
      <c r="B2883" s="112"/>
      <c r="C2883" s="112"/>
    </row>
    <row r="2884" spans="2:3">
      <c r="B2884" s="112"/>
      <c r="C2884" s="112"/>
    </row>
    <row r="2885" spans="2:3">
      <c r="B2885" s="112"/>
      <c r="C2885" s="112"/>
    </row>
    <row r="2886" spans="2:3">
      <c r="B2886" s="112"/>
      <c r="C2886" s="112"/>
    </row>
    <row r="2887" spans="2:3">
      <c r="B2887" s="112"/>
      <c r="C2887" s="112"/>
    </row>
    <row r="2888" spans="2:3">
      <c r="B2888" s="112"/>
      <c r="C2888" s="112"/>
    </row>
    <row r="2889" spans="2:3">
      <c r="B2889" s="112"/>
      <c r="C2889" s="112"/>
    </row>
    <row r="2890" spans="2:3">
      <c r="B2890" s="112"/>
      <c r="C2890" s="112"/>
    </row>
    <row r="2891" spans="2:3">
      <c r="B2891" s="112"/>
      <c r="C2891" s="112"/>
    </row>
    <row r="2892" spans="2:3">
      <c r="B2892" s="112"/>
      <c r="C2892" s="112"/>
    </row>
    <row r="2893" spans="2:3">
      <c r="B2893" s="112"/>
      <c r="C2893" s="112"/>
    </row>
    <row r="2894" spans="2:3">
      <c r="B2894" s="112"/>
      <c r="C2894" s="112"/>
    </row>
    <row r="2895" spans="2:3">
      <c r="B2895" s="112"/>
      <c r="C2895" s="112"/>
    </row>
    <row r="2896" spans="2:3">
      <c r="B2896" s="112"/>
      <c r="C2896" s="112"/>
    </row>
    <row r="2897" spans="2:3">
      <c r="B2897" s="112"/>
      <c r="C2897" s="112"/>
    </row>
    <row r="2898" spans="2:3">
      <c r="B2898" s="112"/>
      <c r="C2898" s="112"/>
    </row>
    <row r="2899" spans="2:3">
      <c r="B2899" s="112"/>
      <c r="C2899" s="112"/>
    </row>
    <row r="2900" spans="2:3">
      <c r="B2900" s="112"/>
      <c r="C2900" s="112"/>
    </row>
    <row r="2901" spans="2:3">
      <c r="B2901" s="112"/>
      <c r="C2901" s="112"/>
    </row>
    <row r="2902" spans="2:3">
      <c r="B2902" s="112"/>
      <c r="C2902" s="112"/>
    </row>
    <row r="2903" spans="2:3">
      <c r="B2903" s="112"/>
      <c r="C2903" s="112"/>
    </row>
    <row r="2904" spans="2:3">
      <c r="B2904" s="112"/>
      <c r="C2904" s="112"/>
    </row>
    <row r="2905" spans="2:3">
      <c r="B2905" s="112"/>
      <c r="C2905" s="112"/>
    </row>
    <row r="2906" spans="2:3">
      <c r="B2906" s="112"/>
      <c r="C2906" s="112"/>
    </row>
    <row r="2907" spans="2:3">
      <c r="B2907" s="112"/>
      <c r="C2907" s="112"/>
    </row>
    <row r="2908" spans="2:3">
      <c r="B2908" s="112"/>
      <c r="C2908" s="112"/>
    </row>
    <row r="2909" spans="2:3">
      <c r="B2909" s="112"/>
      <c r="C2909" s="112"/>
    </row>
    <row r="2910" spans="2:3">
      <c r="B2910" s="112"/>
      <c r="C2910" s="112"/>
    </row>
    <row r="2911" spans="2:3">
      <c r="B2911" s="112"/>
      <c r="C2911" s="112"/>
    </row>
    <row r="2912" spans="2:3">
      <c r="B2912" s="112"/>
      <c r="C2912" s="112"/>
    </row>
    <row r="2913" spans="2:3">
      <c r="B2913" s="112"/>
      <c r="C2913" s="112"/>
    </row>
    <row r="2914" spans="2:3">
      <c r="B2914" s="112"/>
      <c r="C2914" s="112"/>
    </row>
    <row r="2915" spans="2:3">
      <c r="B2915" s="112"/>
      <c r="C2915" s="112"/>
    </row>
    <row r="2916" spans="2:3">
      <c r="B2916" s="112"/>
      <c r="C2916" s="112"/>
    </row>
    <row r="2917" spans="2:3">
      <c r="B2917" s="112"/>
      <c r="C2917" s="112"/>
    </row>
    <row r="2918" spans="2:3">
      <c r="B2918" s="112"/>
      <c r="C2918" s="112"/>
    </row>
    <row r="2919" spans="2:3">
      <c r="B2919" s="112"/>
      <c r="C2919" s="112"/>
    </row>
    <row r="2920" spans="2:3">
      <c r="B2920" s="112"/>
      <c r="C2920" s="112"/>
    </row>
    <row r="2921" spans="2:3">
      <c r="B2921" s="112"/>
      <c r="C2921" s="112"/>
    </row>
    <row r="2922" spans="2:3">
      <c r="B2922" s="112"/>
      <c r="C2922" s="112"/>
    </row>
    <row r="2923" spans="2:3">
      <c r="B2923" s="112"/>
      <c r="C2923" s="112"/>
    </row>
    <row r="2924" spans="2:3">
      <c r="B2924" s="112"/>
      <c r="C2924" s="112"/>
    </row>
    <row r="2925" spans="2:3">
      <c r="B2925" s="112"/>
      <c r="C2925" s="112"/>
    </row>
    <row r="2926" spans="2:3">
      <c r="B2926" s="112"/>
      <c r="C2926" s="112"/>
    </row>
    <row r="2927" spans="2:3">
      <c r="B2927" s="112"/>
      <c r="C2927" s="112"/>
    </row>
    <row r="2928" spans="2:3">
      <c r="B2928" s="112"/>
      <c r="C2928" s="112"/>
    </row>
    <row r="2929" spans="2:3">
      <c r="B2929" s="112"/>
      <c r="C2929" s="112"/>
    </row>
    <row r="2930" spans="2:3">
      <c r="B2930" s="112"/>
      <c r="C2930" s="112"/>
    </row>
    <row r="2931" spans="2:3">
      <c r="B2931" s="112"/>
      <c r="C2931" s="112"/>
    </row>
    <row r="2932" spans="2:3">
      <c r="B2932" s="112"/>
      <c r="C2932" s="112"/>
    </row>
    <row r="2933" spans="2:3">
      <c r="B2933" s="112"/>
      <c r="C2933" s="112"/>
    </row>
    <row r="2934" spans="2:3">
      <c r="B2934" s="112"/>
      <c r="C2934" s="112"/>
    </row>
    <row r="2935" spans="2:3">
      <c r="B2935" s="112"/>
      <c r="C2935" s="112"/>
    </row>
    <row r="2936" spans="2:3">
      <c r="B2936" s="112"/>
      <c r="C2936" s="112"/>
    </row>
    <row r="2937" spans="2:3">
      <c r="B2937" s="112"/>
      <c r="C2937" s="112"/>
    </row>
    <row r="2938" spans="2:3">
      <c r="B2938" s="112"/>
      <c r="C2938" s="112"/>
    </row>
    <row r="2939" spans="2:3">
      <c r="B2939" s="112"/>
      <c r="C2939" s="112"/>
    </row>
    <row r="2940" spans="2:3">
      <c r="B2940" s="112"/>
      <c r="C2940" s="112"/>
    </row>
    <row r="2941" spans="2:3">
      <c r="B2941" s="112"/>
      <c r="C2941" s="112"/>
    </row>
    <row r="2942" spans="2:3">
      <c r="B2942" s="112"/>
      <c r="C2942" s="112"/>
    </row>
    <row r="2943" spans="2:3">
      <c r="B2943" s="112"/>
      <c r="C2943" s="112"/>
    </row>
    <row r="2944" spans="2:3">
      <c r="B2944" s="112"/>
      <c r="C2944" s="112"/>
    </row>
    <row r="2945" spans="2:3">
      <c r="B2945" s="112"/>
      <c r="C2945" s="112"/>
    </row>
    <row r="2946" spans="2:3">
      <c r="B2946" s="112"/>
      <c r="C2946" s="112"/>
    </row>
    <row r="2947" spans="2:3">
      <c r="B2947" s="112"/>
      <c r="C2947" s="112"/>
    </row>
    <row r="2948" spans="2:3">
      <c r="B2948" s="112"/>
      <c r="C2948" s="112"/>
    </row>
    <row r="2949" spans="2:3">
      <c r="B2949" s="112"/>
      <c r="C2949" s="112"/>
    </row>
    <row r="2950" spans="2:3">
      <c r="B2950" s="112"/>
      <c r="C2950" s="112"/>
    </row>
    <row r="2951" spans="2:3">
      <c r="B2951" s="112"/>
      <c r="C2951" s="112"/>
    </row>
    <row r="2952" spans="2:3">
      <c r="B2952" s="112"/>
      <c r="C2952" s="112"/>
    </row>
    <row r="2953" spans="2:3">
      <c r="B2953" s="112"/>
      <c r="C2953" s="112"/>
    </row>
    <row r="2954" spans="2:3">
      <c r="B2954" s="112"/>
      <c r="C2954" s="112"/>
    </row>
    <row r="2955" spans="2:3">
      <c r="B2955" s="112"/>
      <c r="C2955" s="112"/>
    </row>
    <row r="2956" spans="2:3">
      <c r="B2956" s="112"/>
      <c r="C2956" s="112"/>
    </row>
    <row r="2957" spans="2:3">
      <c r="B2957" s="112"/>
      <c r="C2957" s="112"/>
    </row>
    <row r="2958" spans="2:3">
      <c r="B2958" s="112"/>
      <c r="C2958" s="112"/>
    </row>
    <row r="2959" spans="2:3">
      <c r="B2959" s="112"/>
      <c r="C2959" s="112"/>
    </row>
    <row r="2960" spans="2:3">
      <c r="B2960" s="112"/>
      <c r="C2960" s="112"/>
    </row>
    <row r="2961" spans="2:3">
      <c r="B2961" s="112"/>
      <c r="C2961" s="112"/>
    </row>
    <row r="2962" spans="2:3">
      <c r="B2962" s="112"/>
      <c r="C2962" s="112"/>
    </row>
    <row r="2963" spans="2:3">
      <c r="B2963" s="112"/>
      <c r="C2963" s="112"/>
    </row>
    <row r="2964" spans="2:3">
      <c r="B2964" s="112"/>
      <c r="C2964" s="112"/>
    </row>
    <row r="2965" spans="2:3">
      <c r="B2965" s="112"/>
      <c r="C2965" s="112"/>
    </row>
    <row r="2966" spans="2:3">
      <c r="B2966" s="112"/>
      <c r="C2966" s="112"/>
    </row>
    <row r="2967" spans="2:3">
      <c r="B2967" s="112"/>
      <c r="C2967" s="112"/>
    </row>
    <row r="2968" spans="2:3">
      <c r="B2968" s="112"/>
      <c r="C2968" s="112"/>
    </row>
    <row r="2969" spans="2:3">
      <c r="B2969" s="112"/>
      <c r="C2969" s="112"/>
    </row>
    <row r="2970" spans="2:3">
      <c r="B2970" s="112"/>
      <c r="C2970" s="112"/>
    </row>
    <row r="2971" spans="2:3">
      <c r="B2971" s="112"/>
      <c r="C2971" s="112"/>
    </row>
    <row r="2972" spans="2:3">
      <c r="B2972" s="112"/>
      <c r="C2972" s="112"/>
    </row>
    <row r="2973" spans="2:3">
      <c r="B2973" s="112"/>
      <c r="C2973" s="112"/>
    </row>
    <row r="2974" spans="2:3">
      <c r="B2974" s="112"/>
      <c r="C2974" s="112"/>
    </row>
    <row r="2975" spans="2:3">
      <c r="B2975" s="112"/>
      <c r="C2975" s="112"/>
    </row>
    <row r="2976" spans="2:3">
      <c r="B2976" s="112"/>
      <c r="C2976" s="112"/>
    </row>
    <row r="2977" spans="2:3">
      <c r="B2977" s="112"/>
      <c r="C2977" s="112"/>
    </row>
    <row r="2978" spans="2:3">
      <c r="B2978" s="112"/>
      <c r="C2978" s="112"/>
    </row>
    <row r="2979" spans="2:3">
      <c r="B2979" s="112"/>
      <c r="C2979" s="112"/>
    </row>
    <row r="2980" spans="2:3">
      <c r="B2980" s="112"/>
      <c r="C2980" s="112"/>
    </row>
    <row r="2981" spans="2:3">
      <c r="B2981" s="112"/>
      <c r="C2981" s="112"/>
    </row>
    <row r="2982" spans="2:3">
      <c r="B2982" s="112"/>
      <c r="C2982" s="112"/>
    </row>
    <row r="2983" spans="2:3">
      <c r="B2983" s="112"/>
      <c r="C2983" s="112"/>
    </row>
    <row r="2984" spans="2:3">
      <c r="B2984" s="112"/>
      <c r="C2984" s="112"/>
    </row>
    <row r="2985" spans="2:3">
      <c r="B2985" s="112"/>
      <c r="C2985" s="112"/>
    </row>
    <row r="2986" spans="2:3">
      <c r="B2986" s="112"/>
      <c r="C2986" s="112"/>
    </row>
    <row r="2987" spans="2:3">
      <c r="B2987" s="112"/>
      <c r="C2987" s="112"/>
    </row>
    <row r="2988" spans="2:3">
      <c r="B2988" s="112"/>
      <c r="C2988" s="112"/>
    </row>
    <row r="2989" spans="2:3">
      <c r="B2989" s="112"/>
      <c r="C2989" s="112"/>
    </row>
    <row r="2990" spans="2:3">
      <c r="B2990" s="112"/>
      <c r="C2990" s="112"/>
    </row>
    <row r="2991" spans="2:3">
      <c r="B2991" s="112"/>
      <c r="C2991" s="112"/>
    </row>
    <row r="2992" spans="2:3">
      <c r="B2992" s="112"/>
      <c r="C2992" s="112"/>
    </row>
    <row r="2993" spans="2:3">
      <c r="B2993" s="112"/>
      <c r="C2993" s="112"/>
    </row>
    <row r="2994" spans="2:3">
      <c r="B2994" s="112"/>
      <c r="C2994" s="112"/>
    </row>
    <row r="2995" spans="2:3">
      <c r="B2995" s="112"/>
      <c r="C2995" s="112"/>
    </row>
    <row r="2996" spans="2:3">
      <c r="B2996" s="112"/>
      <c r="C2996" s="112"/>
    </row>
    <row r="2997" spans="2:3">
      <c r="B2997" s="112"/>
      <c r="C2997" s="112"/>
    </row>
    <row r="2998" spans="2:3">
      <c r="B2998" s="112"/>
      <c r="C2998" s="112"/>
    </row>
    <row r="2999" spans="2:3">
      <c r="B2999" s="112"/>
      <c r="C2999" s="112"/>
    </row>
    <row r="3000" spans="2:3">
      <c r="B3000" s="112"/>
      <c r="C3000" s="112"/>
    </row>
    <row r="3001" spans="2:3">
      <c r="B3001" s="112"/>
      <c r="C3001" s="112"/>
    </row>
    <row r="3002" spans="2:3">
      <c r="B3002" s="112"/>
      <c r="C3002" s="112"/>
    </row>
    <row r="3003" spans="2:3">
      <c r="B3003" s="112"/>
      <c r="C3003" s="112"/>
    </row>
    <row r="3004" spans="2:3">
      <c r="B3004" s="112"/>
      <c r="C3004" s="112"/>
    </row>
    <row r="3005" spans="2:3">
      <c r="B3005" s="112"/>
      <c r="C3005" s="112"/>
    </row>
    <row r="3006" spans="2:3">
      <c r="B3006" s="112"/>
      <c r="C3006" s="112"/>
    </row>
    <row r="3007" spans="2:3">
      <c r="B3007" s="112"/>
      <c r="C3007" s="112"/>
    </row>
    <row r="3008" spans="2:3">
      <c r="B3008" s="112"/>
      <c r="C3008" s="112"/>
    </row>
    <row r="3009" spans="2:3">
      <c r="B3009" s="112"/>
      <c r="C3009" s="112"/>
    </row>
    <row r="3010" spans="2:3">
      <c r="B3010" s="112"/>
      <c r="C3010" s="112"/>
    </row>
    <row r="3011" spans="2:3">
      <c r="B3011" s="112"/>
      <c r="C3011" s="112"/>
    </row>
    <row r="3012" spans="2:3">
      <c r="B3012" s="112"/>
      <c r="C3012" s="112"/>
    </row>
    <row r="3013" spans="2:3">
      <c r="B3013" s="112"/>
      <c r="C3013" s="112"/>
    </row>
    <row r="3014" spans="2:3">
      <c r="B3014" s="112"/>
      <c r="C3014" s="112"/>
    </row>
    <row r="3015" spans="2:3">
      <c r="B3015" s="112"/>
      <c r="C3015" s="112"/>
    </row>
    <row r="3016" spans="2:3">
      <c r="B3016" s="112"/>
      <c r="C3016" s="112"/>
    </row>
    <row r="3017" spans="2:3">
      <c r="B3017" s="112"/>
      <c r="C3017" s="112"/>
    </row>
    <row r="3018" spans="2:3">
      <c r="B3018" s="112"/>
      <c r="C3018" s="112"/>
    </row>
    <row r="3019" spans="2:3">
      <c r="B3019" s="112"/>
      <c r="C3019" s="112"/>
    </row>
    <row r="3020" spans="2:3">
      <c r="B3020" s="112"/>
      <c r="C3020" s="112"/>
    </row>
    <row r="3021" spans="2:3">
      <c r="B3021" s="112"/>
      <c r="C3021" s="112"/>
    </row>
    <row r="3022" spans="2:3">
      <c r="B3022" s="112"/>
      <c r="C3022" s="112"/>
    </row>
    <row r="3023" spans="2:3">
      <c r="B3023" s="112"/>
      <c r="C3023" s="112"/>
    </row>
    <row r="3024" spans="2:3">
      <c r="B3024" s="112"/>
      <c r="C3024" s="112"/>
    </row>
    <row r="3025" spans="2:3">
      <c r="B3025" s="112"/>
      <c r="C3025" s="112"/>
    </row>
    <row r="3026" spans="2:3">
      <c r="B3026" s="112"/>
      <c r="C3026" s="112"/>
    </row>
    <row r="3027" spans="2:3">
      <c r="B3027" s="112"/>
      <c r="C3027" s="112"/>
    </row>
    <row r="3028" spans="2:3">
      <c r="B3028" s="112"/>
      <c r="C3028" s="112"/>
    </row>
    <row r="3029" spans="2:3">
      <c r="B3029" s="112"/>
      <c r="C3029" s="112"/>
    </row>
    <row r="3030" spans="2:3">
      <c r="B3030" s="112"/>
      <c r="C3030" s="112"/>
    </row>
    <row r="3031" spans="2:3">
      <c r="B3031" s="112"/>
      <c r="C3031" s="112"/>
    </row>
    <row r="3032" spans="2:3">
      <c r="B3032" s="112"/>
      <c r="C3032" s="112"/>
    </row>
    <row r="3033" spans="2:3">
      <c r="B3033" s="112"/>
      <c r="C3033" s="112"/>
    </row>
    <row r="3034" spans="2:3">
      <c r="B3034" s="112"/>
      <c r="C3034" s="112"/>
    </row>
    <row r="3035" spans="2:3">
      <c r="B3035" s="112"/>
      <c r="C3035" s="112"/>
    </row>
    <row r="3036" spans="2:3">
      <c r="B3036" s="112"/>
      <c r="C3036" s="112"/>
    </row>
    <row r="3037" spans="2:3">
      <c r="B3037" s="112"/>
      <c r="C3037" s="112"/>
    </row>
    <row r="3038" spans="2:3">
      <c r="B3038" s="112"/>
      <c r="C3038" s="112"/>
    </row>
    <row r="3039" spans="2:3">
      <c r="B3039" s="112"/>
      <c r="C3039" s="112"/>
    </row>
    <row r="3040" spans="2:3">
      <c r="B3040" s="112"/>
      <c r="C3040" s="112"/>
    </row>
    <row r="3041" spans="2:3">
      <c r="B3041" s="112"/>
      <c r="C3041" s="112"/>
    </row>
    <row r="3042" spans="2:3">
      <c r="B3042" s="112"/>
      <c r="C3042" s="112"/>
    </row>
    <row r="3043" spans="2:3">
      <c r="B3043" s="112"/>
      <c r="C3043" s="112"/>
    </row>
    <row r="3044" spans="2:3">
      <c r="B3044" s="112"/>
      <c r="C3044" s="112"/>
    </row>
    <row r="3045" spans="2:3">
      <c r="B3045" s="112"/>
      <c r="C3045" s="112"/>
    </row>
    <row r="3046" spans="2:3">
      <c r="B3046" s="112"/>
      <c r="C3046" s="112"/>
    </row>
    <row r="3047" spans="2:3">
      <c r="B3047" s="112"/>
      <c r="C3047" s="112"/>
    </row>
    <row r="3048" spans="2:3">
      <c r="B3048" s="112"/>
      <c r="C3048" s="112"/>
    </row>
    <row r="3049" spans="2:3">
      <c r="B3049" s="112"/>
      <c r="C3049" s="112"/>
    </row>
    <row r="3050" spans="2:3">
      <c r="B3050" s="112"/>
      <c r="C3050" s="112"/>
    </row>
    <row r="3051" spans="2:3">
      <c r="B3051" s="112"/>
      <c r="C3051" s="112"/>
    </row>
    <row r="3052" spans="2:3">
      <c r="B3052" s="112"/>
      <c r="C3052" s="112"/>
    </row>
    <row r="3053" spans="2:3">
      <c r="B3053" s="112"/>
      <c r="C3053" s="112"/>
    </row>
    <row r="3054" spans="2:3">
      <c r="B3054" s="112"/>
      <c r="C3054" s="112"/>
    </row>
    <row r="3055" spans="2:3">
      <c r="B3055" s="112"/>
      <c r="C3055" s="112"/>
    </row>
    <row r="3056" spans="2:3">
      <c r="B3056" s="112"/>
      <c r="C3056" s="112"/>
    </row>
    <row r="3057" spans="2:3">
      <c r="B3057" s="112"/>
      <c r="C3057" s="112"/>
    </row>
    <row r="3058" spans="2:3">
      <c r="B3058" s="112"/>
      <c r="C3058" s="112"/>
    </row>
    <row r="3059" spans="2:3">
      <c r="B3059" s="112"/>
      <c r="C3059" s="112"/>
    </row>
    <row r="3060" spans="2:3">
      <c r="B3060" s="112"/>
      <c r="C3060" s="112"/>
    </row>
    <row r="3061" spans="2:3">
      <c r="B3061" s="112"/>
      <c r="C3061" s="112"/>
    </row>
    <row r="3062" spans="2:3">
      <c r="B3062" s="112"/>
      <c r="C3062" s="112"/>
    </row>
    <row r="3063" spans="2:3">
      <c r="B3063" s="112"/>
      <c r="C3063" s="112"/>
    </row>
    <row r="3064" spans="2:3">
      <c r="B3064" s="112"/>
      <c r="C3064" s="112"/>
    </row>
    <row r="3065" spans="2:3">
      <c r="B3065" s="112"/>
      <c r="C3065" s="112"/>
    </row>
    <row r="3066" spans="2:3">
      <c r="B3066" s="112"/>
      <c r="C3066" s="112"/>
    </row>
    <row r="3067" spans="2:3">
      <c r="B3067" s="112"/>
      <c r="C3067" s="112"/>
    </row>
    <row r="3068" spans="2:3">
      <c r="B3068" s="112"/>
      <c r="C3068" s="112"/>
    </row>
    <row r="3069" spans="2:3">
      <c r="B3069" s="112"/>
      <c r="C3069" s="112"/>
    </row>
    <row r="3070" spans="2:3">
      <c r="B3070" s="112"/>
      <c r="C3070" s="112"/>
    </row>
    <row r="3071" spans="2:3">
      <c r="B3071" s="112"/>
      <c r="C3071" s="112"/>
    </row>
    <row r="3072" spans="2:3">
      <c r="B3072" s="112"/>
      <c r="C3072" s="112"/>
    </row>
    <row r="3073" spans="2:3">
      <c r="B3073" s="112"/>
      <c r="C3073" s="112"/>
    </row>
    <row r="3074" spans="2:3">
      <c r="B3074" s="112"/>
      <c r="C3074" s="112"/>
    </row>
    <row r="3075" spans="2:3">
      <c r="B3075" s="112"/>
      <c r="C3075" s="112"/>
    </row>
    <row r="3076" spans="2:3">
      <c r="B3076" s="112"/>
      <c r="C3076" s="112"/>
    </row>
    <row r="3077" spans="2:3">
      <c r="B3077" s="112"/>
      <c r="C3077" s="112"/>
    </row>
    <row r="3078" spans="2:3">
      <c r="B3078" s="112"/>
      <c r="C3078" s="112"/>
    </row>
    <row r="3079" spans="2:3">
      <c r="B3079" s="112"/>
      <c r="C3079" s="112"/>
    </row>
    <row r="3080" spans="2:3">
      <c r="B3080" s="112"/>
      <c r="C3080" s="112"/>
    </row>
    <row r="3081" spans="2:3">
      <c r="B3081" s="112"/>
      <c r="C3081" s="112"/>
    </row>
    <row r="3082" spans="2:3">
      <c r="B3082" s="112"/>
      <c r="C3082" s="112"/>
    </row>
    <row r="3083" spans="2:3">
      <c r="B3083" s="112"/>
      <c r="C3083" s="112"/>
    </row>
    <row r="3084" spans="2:3">
      <c r="B3084" s="112"/>
      <c r="C3084" s="112"/>
    </row>
    <row r="3085" spans="2:3">
      <c r="B3085" s="112"/>
      <c r="C3085" s="112"/>
    </row>
    <row r="3086" spans="2:3">
      <c r="B3086" s="112"/>
      <c r="C3086" s="112"/>
    </row>
    <row r="3087" spans="2:3">
      <c r="B3087" s="112"/>
      <c r="C3087" s="112"/>
    </row>
    <row r="3088" spans="2:3">
      <c r="B3088" s="112"/>
      <c r="C3088" s="112"/>
    </row>
    <row r="3089" spans="2:3">
      <c r="B3089" s="112"/>
      <c r="C3089" s="112"/>
    </row>
    <row r="3090" spans="2:3">
      <c r="B3090" s="112"/>
      <c r="C3090" s="112"/>
    </row>
    <row r="3091" spans="2:3">
      <c r="B3091" s="112"/>
      <c r="C3091" s="112"/>
    </row>
    <row r="3092" spans="2:3">
      <c r="B3092" s="112"/>
      <c r="C3092" s="112"/>
    </row>
    <row r="3093" spans="2:3">
      <c r="B3093" s="112"/>
      <c r="C3093" s="112"/>
    </row>
    <row r="3094" spans="2:3">
      <c r="B3094" s="112"/>
      <c r="C3094" s="112"/>
    </row>
    <row r="3095" spans="2:3">
      <c r="B3095" s="112"/>
      <c r="C3095" s="112"/>
    </row>
    <row r="3096" spans="2:3">
      <c r="B3096" s="112"/>
      <c r="C3096" s="112"/>
    </row>
    <row r="3097" spans="2:3">
      <c r="B3097" s="112"/>
      <c r="C3097" s="112"/>
    </row>
    <row r="3098" spans="2:3">
      <c r="B3098" s="112"/>
      <c r="C3098" s="112"/>
    </row>
    <row r="3099" spans="2:3">
      <c r="B3099" s="112"/>
      <c r="C3099" s="112"/>
    </row>
    <row r="3100" spans="2:3">
      <c r="B3100" s="112"/>
      <c r="C3100" s="112"/>
    </row>
    <row r="3101" spans="2:3">
      <c r="B3101" s="112"/>
      <c r="C3101" s="112"/>
    </row>
    <row r="3102" spans="2:3">
      <c r="B3102" s="112"/>
      <c r="C3102" s="112"/>
    </row>
    <row r="3103" spans="2:3">
      <c r="B3103" s="112"/>
      <c r="C3103" s="112"/>
    </row>
    <row r="3104" spans="2:3">
      <c r="B3104" s="112"/>
      <c r="C3104" s="112"/>
    </row>
    <row r="3105" spans="2:3">
      <c r="B3105" s="112"/>
      <c r="C3105" s="112"/>
    </row>
    <row r="3106" spans="2:3">
      <c r="B3106" s="112"/>
      <c r="C3106" s="112"/>
    </row>
    <row r="3107" spans="2:3">
      <c r="B3107" s="112"/>
      <c r="C3107" s="112"/>
    </row>
    <row r="3108" spans="2:3">
      <c r="B3108" s="112"/>
      <c r="C3108" s="112"/>
    </row>
    <row r="3109" spans="2:3">
      <c r="B3109" s="112"/>
      <c r="C3109" s="112"/>
    </row>
    <row r="3110" spans="2:3">
      <c r="B3110" s="112"/>
      <c r="C3110" s="112"/>
    </row>
    <row r="3111" spans="2:3">
      <c r="B3111" s="112"/>
      <c r="C3111" s="112"/>
    </row>
    <row r="3112" spans="2:3">
      <c r="B3112" s="112"/>
      <c r="C3112" s="112"/>
    </row>
    <row r="3113" spans="2:3">
      <c r="B3113" s="112"/>
      <c r="C3113" s="112"/>
    </row>
    <row r="3114" spans="2:3">
      <c r="B3114" s="112"/>
      <c r="C3114" s="112"/>
    </row>
    <row r="3115" spans="2:3">
      <c r="B3115" s="112"/>
      <c r="C3115" s="112"/>
    </row>
    <row r="3116" spans="2:3">
      <c r="B3116" s="112"/>
      <c r="C3116" s="112"/>
    </row>
    <row r="3117" spans="2:3">
      <c r="B3117" s="112"/>
      <c r="C3117" s="112"/>
    </row>
    <row r="3118" spans="2:3">
      <c r="B3118" s="112"/>
      <c r="C3118" s="112"/>
    </row>
    <row r="3119" spans="2:3">
      <c r="B3119" s="112"/>
      <c r="C3119" s="112"/>
    </row>
    <row r="3120" spans="2:3">
      <c r="B3120" s="112"/>
      <c r="C3120" s="112"/>
    </row>
    <row r="3121" spans="2:3">
      <c r="B3121" s="112"/>
      <c r="C3121" s="112"/>
    </row>
    <row r="3122" spans="2:3">
      <c r="B3122" s="112"/>
      <c r="C3122" s="112"/>
    </row>
    <row r="3123" spans="2:3">
      <c r="B3123" s="112"/>
      <c r="C3123" s="112"/>
    </row>
    <row r="3124" spans="2:3">
      <c r="B3124" s="112"/>
      <c r="C3124" s="112"/>
    </row>
    <row r="3125" spans="2:3">
      <c r="B3125" s="112"/>
      <c r="C3125" s="112"/>
    </row>
    <row r="3126" spans="2:3">
      <c r="B3126" s="112"/>
      <c r="C3126" s="112"/>
    </row>
    <row r="3127" spans="2:3">
      <c r="B3127" s="112"/>
      <c r="C3127" s="112"/>
    </row>
    <row r="3128" spans="2:3">
      <c r="B3128" s="112"/>
      <c r="C3128" s="112"/>
    </row>
    <row r="3129" spans="2:3">
      <c r="B3129" s="112"/>
      <c r="C3129" s="112"/>
    </row>
    <row r="3130" spans="2:3">
      <c r="B3130" s="112"/>
      <c r="C3130" s="112"/>
    </row>
    <row r="3131" spans="2:3">
      <c r="B3131" s="112"/>
      <c r="C3131" s="112"/>
    </row>
    <row r="3132" spans="2:3">
      <c r="B3132" s="112"/>
      <c r="C3132" s="112"/>
    </row>
    <row r="3133" spans="2:3">
      <c r="B3133" s="112"/>
      <c r="C3133" s="112"/>
    </row>
    <row r="3134" spans="2:3">
      <c r="B3134" s="112"/>
      <c r="C3134" s="112"/>
    </row>
    <row r="3135" spans="2:3">
      <c r="B3135" s="112"/>
      <c r="C3135" s="112"/>
    </row>
    <row r="3136" spans="2:3">
      <c r="B3136" s="112"/>
      <c r="C3136" s="112"/>
    </row>
    <row r="3137" spans="2:3">
      <c r="B3137" s="112"/>
      <c r="C3137" s="112"/>
    </row>
    <row r="3138" spans="2:3">
      <c r="B3138" s="112"/>
      <c r="C3138" s="112"/>
    </row>
    <row r="3139" spans="2:3">
      <c r="B3139" s="112"/>
      <c r="C3139" s="112"/>
    </row>
    <row r="3140" spans="2:3">
      <c r="B3140" s="112"/>
      <c r="C3140" s="112"/>
    </row>
    <row r="3141" spans="2:3">
      <c r="B3141" s="112"/>
      <c r="C3141" s="112"/>
    </row>
    <row r="3142" spans="2:3">
      <c r="B3142" s="112"/>
      <c r="C3142" s="112"/>
    </row>
    <row r="3143" spans="2:3">
      <c r="B3143" s="112"/>
      <c r="C3143" s="112"/>
    </row>
    <row r="3144" spans="2:3">
      <c r="B3144" s="112"/>
      <c r="C3144" s="112"/>
    </row>
    <row r="3145" spans="2:3">
      <c r="B3145" s="112"/>
      <c r="C3145" s="112"/>
    </row>
    <row r="3146" spans="2:3">
      <c r="B3146" s="112"/>
      <c r="C3146" s="112"/>
    </row>
    <row r="3147" spans="2:3">
      <c r="B3147" s="112"/>
      <c r="C3147" s="112"/>
    </row>
    <row r="3148" spans="2:3">
      <c r="B3148" s="112"/>
      <c r="C3148" s="112"/>
    </row>
    <row r="3149" spans="2:3">
      <c r="B3149" s="112"/>
      <c r="C3149" s="112"/>
    </row>
    <row r="3150" spans="2:3">
      <c r="B3150" s="112"/>
      <c r="C3150" s="112"/>
    </row>
    <row r="3151" spans="2:3">
      <c r="B3151" s="112"/>
      <c r="C3151" s="112"/>
    </row>
    <row r="3152" spans="2:3">
      <c r="B3152" s="112"/>
      <c r="C3152" s="112"/>
    </row>
    <row r="3153" spans="2:3">
      <c r="B3153" s="112"/>
      <c r="C3153" s="112"/>
    </row>
    <row r="3154" spans="2:3">
      <c r="B3154" s="112"/>
      <c r="C3154" s="112"/>
    </row>
    <row r="3155" spans="2:3">
      <c r="B3155" s="112"/>
      <c r="C3155" s="112"/>
    </row>
    <row r="3156" spans="2:3">
      <c r="B3156" s="112"/>
      <c r="C3156" s="112"/>
    </row>
    <row r="3157" spans="2:3">
      <c r="B3157" s="112"/>
      <c r="C3157" s="112"/>
    </row>
    <row r="3158" spans="2:3">
      <c r="B3158" s="112"/>
      <c r="C3158" s="112"/>
    </row>
    <row r="3159" spans="2:3">
      <c r="B3159" s="112"/>
      <c r="C3159" s="112"/>
    </row>
    <row r="3160" spans="2:3">
      <c r="B3160" s="112"/>
      <c r="C3160" s="112"/>
    </row>
    <row r="3161" spans="2:3">
      <c r="B3161" s="112"/>
      <c r="C3161" s="112"/>
    </row>
    <row r="3162" spans="2:3">
      <c r="B3162" s="112"/>
      <c r="C3162" s="112"/>
    </row>
    <row r="3163" spans="2:3">
      <c r="B3163" s="112"/>
      <c r="C3163" s="112"/>
    </row>
    <row r="3164" spans="2:3">
      <c r="B3164" s="112"/>
      <c r="C3164" s="112"/>
    </row>
    <row r="3165" spans="2:3">
      <c r="B3165" s="112"/>
      <c r="C3165" s="112"/>
    </row>
    <row r="3166" spans="2:3">
      <c r="B3166" s="112"/>
      <c r="C3166" s="112"/>
    </row>
    <row r="3167" spans="2:3">
      <c r="B3167" s="112"/>
      <c r="C3167" s="112"/>
    </row>
    <row r="3168" spans="2:3">
      <c r="B3168" s="112"/>
      <c r="C3168" s="112"/>
    </row>
    <row r="3169" spans="2:3">
      <c r="B3169" s="112"/>
      <c r="C3169" s="112"/>
    </row>
    <row r="3170" spans="2:3">
      <c r="B3170" s="112"/>
      <c r="C3170" s="112"/>
    </row>
    <row r="3171" spans="2:3">
      <c r="B3171" s="112"/>
      <c r="C3171" s="112"/>
    </row>
    <row r="3172" spans="2:3">
      <c r="B3172" s="112"/>
      <c r="C3172" s="112"/>
    </row>
    <row r="3173" spans="2:3">
      <c r="B3173" s="112"/>
      <c r="C3173" s="112"/>
    </row>
    <row r="3174" spans="2:3">
      <c r="B3174" s="112"/>
      <c r="C3174" s="112"/>
    </row>
    <row r="3175" spans="2:3">
      <c r="B3175" s="112"/>
      <c r="C3175" s="112"/>
    </row>
    <row r="3176" spans="2:3">
      <c r="B3176" s="112"/>
      <c r="C3176" s="112"/>
    </row>
    <row r="3177" spans="2:3">
      <c r="B3177" s="112"/>
      <c r="C3177" s="112"/>
    </row>
    <row r="3178" spans="2:3">
      <c r="B3178" s="112"/>
      <c r="C3178" s="112"/>
    </row>
    <row r="3179" spans="2:3">
      <c r="B3179" s="112"/>
      <c r="C3179" s="112"/>
    </row>
    <row r="3180" spans="2:3">
      <c r="B3180" s="112"/>
      <c r="C3180" s="112"/>
    </row>
    <row r="3181" spans="2:3">
      <c r="B3181" s="112"/>
      <c r="C3181" s="112"/>
    </row>
    <row r="3182" spans="2:3">
      <c r="B3182" s="112"/>
      <c r="C3182" s="112"/>
    </row>
    <row r="3183" spans="2:3">
      <c r="B3183" s="112"/>
      <c r="C3183" s="112"/>
    </row>
    <row r="3184" spans="2:3">
      <c r="B3184" s="112"/>
      <c r="C3184" s="112"/>
    </row>
    <row r="3185" spans="2:3">
      <c r="B3185" s="112"/>
      <c r="C3185" s="112"/>
    </row>
    <row r="3186" spans="2:3">
      <c r="B3186" s="112"/>
      <c r="C3186" s="112"/>
    </row>
    <row r="3187" spans="2:3">
      <c r="B3187" s="112"/>
      <c r="C3187" s="112"/>
    </row>
    <row r="3188" spans="2:3">
      <c r="B3188" s="112"/>
      <c r="C3188" s="112"/>
    </row>
    <row r="3189" spans="2:3">
      <c r="B3189" s="112"/>
      <c r="C3189" s="112"/>
    </row>
    <row r="3190" spans="2:3">
      <c r="B3190" s="112"/>
      <c r="C3190" s="112"/>
    </row>
    <row r="3191" spans="2:3">
      <c r="B3191" s="112"/>
      <c r="C3191" s="112"/>
    </row>
    <row r="3192" spans="2:3">
      <c r="B3192" s="112"/>
      <c r="C3192" s="112"/>
    </row>
    <row r="3193" spans="2:3">
      <c r="B3193" s="112"/>
      <c r="C3193" s="112"/>
    </row>
    <row r="3194" spans="2:3">
      <c r="B3194" s="112"/>
      <c r="C3194" s="112"/>
    </row>
    <row r="3195" spans="2:3">
      <c r="B3195" s="112"/>
      <c r="C3195" s="112"/>
    </row>
    <row r="3196" spans="2:3">
      <c r="B3196" s="112"/>
      <c r="C3196" s="112"/>
    </row>
    <row r="3197" spans="2:3">
      <c r="B3197" s="112"/>
      <c r="C3197" s="112"/>
    </row>
    <row r="3198" spans="2:3">
      <c r="B3198" s="112"/>
      <c r="C3198" s="112"/>
    </row>
    <row r="3199" spans="2:3">
      <c r="B3199" s="112"/>
      <c r="C3199" s="112"/>
    </row>
    <row r="3200" spans="2:3">
      <c r="B3200" s="112"/>
      <c r="C3200" s="112"/>
    </row>
    <row r="3201" spans="2:3">
      <c r="B3201" s="112"/>
      <c r="C3201" s="112"/>
    </row>
    <row r="3202" spans="2:3">
      <c r="B3202" s="112"/>
      <c r="C3202" s="112"/>
    </row>
    <row r="3203" spans="2:3">
      <c r="B3203" s="112"/>
      <c r="C3203" s="112"/>
    </row>
    <row r="3204" spans="2:3">
      <c r="B3204" s="112"/>
      <c r="C3204" s="112"/>
    </row>
    <row r="3205" spans="2:3">
      <c r="B3205" s="112"/>
      <c r="C3205" s="112"/>
    </row>
    <row r="3206" spans="2:3">
      <c r="B3206" s="112"/>
      <c r="C3206" s="112"/>
    </row>
    <row r="3207" spans="2:3">
      <c r="B3207" s="112"/>
      <c r="C3207" s="112"/>
    </row>
    <row r="3208" spans="2:3">
      <c r="B3208" s="112"/>
      <c r="C3208" s="112"/>
    </row>
    <row r="3209" spans="2:3">
      <c r="B3209" s="112"/>
      <c r="C3209" s="112"/>
    </row>
    <row r="3210" spans="2:3">
      <c r="B3210" s="112"/>
      <c r="C3210" s="112"/>
    </row>
    <row r="3211" spans="2:3">
      <c r="B3211" s="112"/>
      <c r="C3211" s="112"/>
    </row>
    <row r="3212" spans="2:3">
      <c r="B3212" s="112"/>
      <c r="C3212" s="112"/>
    </row>
    <row r="3213" spans="2:3">
      <c r="B3213" s="112"/>
      <c r="C3213" s="112"/>
    </row>
    <row r="3214" spans="2:3">
      <c r="B3214" s="112"/>
      <c r="C3214" s="112"/>
    </row>
    <row r="3215" spans="2:3">
      <c r="B3215" s="112"/>
      <c r="C3215" s="112"/>
    </row>
    <row r="3216" spans="2:3">
      <c r="B3216" s="112"/>
      <c r="C3216" s="112"/>
    </row>
    <row r="3217" spans="2:3">
      <c r="B3217" s="112"/>
      <c r="C3217" s="112"/>
    </row>
    <row r="3218" spans="2:3">
      <c r="B3218" s="112"/>
      <c r="C3218" s="112"/>
    </row>
    <row r="3219" spans="2:3">
      <c r="B3219" s="112"/>
      <c r="C3219" s="112"/>
    </row>
    <row r="3220" spans="2:3">
      <c r="B3220" s="112"/>
      <c r="C3220" s="112"/>
    </row>
    <row r="3221" spans="2:3">
      <c r="B3221" s="112"/>
      <c r="C3221" s="112"/>
    </row>
    <row r="3222" spans="2:3">
      <c r="B3222" s="112"/>
      <c r="C3222" s="112"/>
    </row>
    <row r="3223" spans="2:3">
      <c r="B3223" s="112"/>
      <c r="C3223" s="112"/>
    </row>
    <row r="3224" spans="2:3">
      <c r="B3224" s="112"/>
      <c r="C3224" s="112"/>
    </row>
    <row r="3225" spans="2:3">
      <c r="B3225" s="112"/>
      <c r="C3225" s="112"/>
    </row>
    <row r="3226" spans="2:3">
      <c r="B3226" s="112"/>
      <c r="C3226" s="112"/>
    </row>
    <row r="3227" spans="2:3">
      <c r="B3227" s="112"/>
      <c r="C3227" s="112"/>
    </row>
    <row r="3228" spans="2:3">
      <c r="B3228" s="112"/>
      <c r="C3228" s="112"/>
    </row>
    <row r="3229" spans="2:3">
      <c r="B3229" s="112"/>
      <c r="C3229" s="112"/>
    </row>
    <row r="3230" spans="2:3">
      <c r="B3230" s="112"/>
      <c r="C3230" s="112"/>
    </row>
    <row r="3231" spans="2:3">
      <c r="B3231" s="112"/>
      <c r="C3231" s="112"/>
    </row>
    <row r="3232" spans="2:3">
      <c r="B3232" s="112"/>
      <c r="C3232" s="112"/>
    </row>
    <row r="3233" spans="2:3">
      <c r="B3233" s="112"/>
      <c r="C3233" s="112"/>
    </row>
    <row r="3234" spans="2:3">
      <c r="B3234" s="112"/>
      <c r="C3234" s="112"/>
    </row>
    <row r="3235" spans="2:3">
      <c r="B3235" s="112"/>
      <c r="C3235" s="112"/>
    </row>
    <row r="3236" spans="2:3">
      <c r="B3236" s="112"/>
      <c r="C3236" s="112"/>
    </row>
    <row r="3237" spans="2:3">
      <c r="B3237" s="112"/>
      <c r="C3237" s="112"/>
    </row>
    <row r="3238" spans="2:3">
      <c r="B3238" s="112"/>
      <c r="C3238" s="112"/>
    </row>
    <row r="3239" spans="2:3">
      <c r="B3239" s="112"/>
      <c r="C3239" s="112"/>
    </row>
    <row r="3240" spans="2:3">
      <c r="B3240" s="112"/>
      <c r="C3240" s="112"/>
    </row>
    <row r="3241" spans="2:3">
      <c r="B3241" s="112"/>
      <c r="C3241" s="112"/>
    </row>
    <row r="3242" spans="2:3">
      <c r="B3242" s="112"/>
      <c r="C3242" s="112"/>
    </row>
    <row r="3243" spans="2:3">
      <c r="B3243" s="112"/>
      <c r="C3243" s="112"/>
    </row>
    <row r="3244" spans="2:3">
      <c r="B3244" s="112"/>
      <c r="C3244" s="112"/>
    </row>
    <row r="3245" spans="2:3">
      <c r="B3245" s="112"/>
      <c r="C3245" s="112"/>
    </row>
    <row r="3246" spans="2:3">
      <c r="B3246" s="112"/>
      <c r="C3246" s="112"/>
    </row>
    <row r="3247" spans="2:3">
      <c r="B3247" s="112"/>
      <c r="C3247" s="112"/>
    </row>
    <row r="3248" spans="2:3">
      <c r="B3248" s="112"/>
      <c r="C3248" s="112"/>
    </row>
    <row r="3249" spans="2:3">
      <c r="B3249" s="112"/>
      <c r="C3249" s="112"/>
    </row>
    <row r="3250" spans="2:3">
      <c r="B3250" s="112"/>
      <c r="C3250" s="112"/>
    </row>
    <row r="3251" spans="2:3">
      <c r="B3251" s="112"/>
      <c r="C3251" s="112"/>
    </row>
    <row r="3252" spans="2:3">
      <c r="B3252" s="112"/>
      <c r="C3252" s="112"/>
    </row>
    <row r="3253" spans="2:3">
      <c r="B3253" s="112"/>
      <c r="C3253" s="112"/>
    </row>
    <row r="3254" spans="2:3">
      <c r="B3254" s="112"/>
      <c r="C3254" s="112"/>
    </row>
    <row r="3255" spans="2:3">
      <c r="B3255" s="112"/>
      <c r="C3255" s="112"/>
    </row>
    <row r="3256" spans="2:3">
      <c r="B3256" s="112"/>
      <c r="C3256" s="112"/>
    </row>
    <row r="3257" spans="2:3">
      <c r="B3257" s="112"/>
      <c r="C3257" s="112"/>
    </row>
    <row r="3258" spans="2:3">
      <c r="B3258" s="112"/>
      <c r="C3258" s="112"/>
    </row>
    <row r="3259" spans="2:3">
      <c r="B3259" s="112"/>
      <c r="C3259" s="112"/>
    </row>
    <row r="3260" spans="2:3">
      <c r="B3260" s="112"/>
      <c r="C3260" s="112"/>
    </row>
    <row r="3261" spans="2:3">
      <c r="B3261" s="112"/>
      <c r="C3261" s="112"/>
    </row>
    <row r="3262" spans="2:3">
      <c r="B3262" s="112"/>
      <c r="C3262" s="112"/>
    </row>
    <row r="3263" spans="2:3">
      <c r="B3263" s="112"/>
      <c r="C3263" s="112"/>
    </row>
    <row r="3264" spans="2:3">
      <c r="B3264" s="112"/>
      <c r="C3264" s="112"/>
    </row>
    <row r="3265" spans="2:3">
      <c r="B3265" s="112"/>
      <c r="C3265" s="112"/>
    </row>
    <row r="3266" spans="2:3">
      <c r="B3266" s="112"/>
      <c r="C3266" s="112"/>
    </row>
    <row r="3267" spans="2:3">
      <c r="B3267" s="112"/>
      <c r="C3267" s="112"/>
    </row>
    <row r="3268" spans="2:3">
      <c r="B3268" s="112"/>
      <c r="C3268" s="112"/>
    </row>
    <row r="3269" spans="2:3">
      <c r="B3269" s="112"/>
      <c r="C3269" s="112"/>
    </row>
    <row r="3270" spans="2:3">
      <c r="B3270" s="112"/>
      <c r="C3270" s="112"/>
    </row>
    <row r="3271" spans="2:3">
      <c r="B3271" s="112"/>
      <c r="C3271" s="112"/>
    </row>
    <row r="3272" spans="2:3">
      <c r="B3272" s="112"/>
      <c r="C3272" s="112"/>
    </row>
    <row r="3273" spans="2:3">
      <c r="B3273" s="112"/>
      <c r="C3273" s="112"/>
    </row>
    <row r="3274" spans="2:3">
      <c r="B3274" s="112"/>
      <c r="C3274" s="112"/>
    </row>
    <row r="3275" spans="2:3">
      <c r="B3275" s="112"/>
      <c r="C3275" s="112"/>
    </row>
    <row r="3276" spans="2:3">
      <c r="B3276" s="112"/>
      <c r="C3276" s="112"/>
    </row>
    <row r="3277" spans="2:3">
      <c r="B3277" s="112"/>
      <c r="C3277" s="112"/>
    </row>
    <row r="3278" spans="2:3">
      <c r="B3278" s="112"/>
      <c r="C3278" s="112"/>
    </row>
    <row r="3279" spans="2:3">
      <c r="B3279" s="112"/>
      <c r="C3279" s="112"/>
    </row>
    <row r="3280" spans="2:3">
      <c r="B3280" s="112"/>
      <c r="C3280" s="112"/>
    </row>
    <row r="3281" spans="2:3">
      <c r="B3281" s="112"/>
      <c r="C3281" s="112"/>
    </row>
    <row r="3282" spans="2:3">
      <c r="B3282" s="112"/>
      <c r="C3282" s="112"/>
    </row>
    <row r="3283" spans="2:3">
      <c r="B3283" s="112"/>
      <c r="C3283" s="112"/>
    </row>
    <row r="3284" spans="2:3">
      <c r="B3284" s="112"/>
      <c r="C3284" s="112"/>
    </row>
    <row r="3285" spans="2:3">
      <c r="B3285" s="112"/>
      <c r="C3285" s="112"/>
    </row>
    <row r="3286" spans="2:3">
      <c r="B3286" s="112"/>
      <c r="C3286" s="112"/>
    </row>
    <row r="3287" spans="2:3">
      <c r="B3287" s="112"/>
      <c r="C3287" s="112"/>
    </row>
    <row r="3288" spans="2:3">
      <c r="B3288" s="112"/>
      <c r="C3288" s="112"/>
    </row>
    <row r="3289" spans="2:3">
      <c r="B3289" s="112"/>
      <c r="C3289" s="112"/>
    </row>
    <row r="3290" spans="2:3">
      <c r="B3290" s="112"/>
      <c r="C3290" s="112"/>
    </row>
    <row r="3291" spans="2:3">
      <c r="B3291" s="112"/>
      <c r="C3291" s="112"/>
    </row>
    <row r="3292" spans="2:3">
      <c r="B3292" s="112"/>
      <c r="C3292" s="112"/>
    </row>
    <row r="3293" spans="2:3">
      <c r="B3293" s="112"/>
      <c r="C3293" s="112"/>
    </row>
    <row r="3294" spans="2:3">
      <c r="B3294" s="112"/>
      <c r="C3294" s="112"/>
    </row>
    <row r="3295" spans="2:3">
      <c r="B3295" s="112"/>
      <c r="C3295" s="112"/>
    </row>
    <row r="3296" spans="2:3">
      <c r="B3296" s="112"/>
      <c r="C3296" s="112"/>
    </row>
    <row r="3297" spans="2:3">
      <c r="B3297" s="112"/>
      <c r="C3297" s="112"/>
    </row>
    <row r="3298" spans="2:3">
      <c r="B3298" s="112"/>
      <c r="C3298" s="112"/>
    </row>
    <row r="3299" spans="2:3">
      <c r="B3299" s="112"/>
      <c r="C3299" s="112"/>
    </row>
    <row r="3300" spans="2:3">
      <c r="B3300" s="112"/>
      <c r="C3300" s="112"/>
    </row>
    <row r="3301" spans="2:3">
      <c r="B3301" s="112"/>
      <c r="C3301" s="112"/>
    </row>
    <row r="3302" spans="2:3">
      <c r="B3302" s="112"/>
      <c r="C3302" s="112"/>
    </row>
    <row r="3303" spans="2:3">
      <c r="B3303" s="112"/>
      <c r="C3303" s="112"/>
    </row>
    <row r="3304" spans="2:3">
      <c r="B3304" s="112"/>
      <c r="C3304" s="112"/>
    </row>
    <row r="3305" spans="2:3">
      <c r="B3305" s="112"/>
      <c r="C3305" s="112"/>
    </row>
    <row r="3306" spans="2:3">
      <c r="B3306" s="112"/>
      <c r="C3306" s="112"/>
    </row>
    <row r="3307" spans="2:3">
      <c r="B3307" s="112"/>
      <c r="C3307" s="112"/>
    </row>
    <row r="3308" spans="2:3">
      <c r="B3308" s="112"/>
      <c r="C3308" s="112"/>
    </row>
    <row r="3309" spans="2:3">
      <c r="B3309" s="112"/>
      <c r="C3309" s="112"/>
    </row>
    <row r="3310" spans="2:3">
      <c r="B3310" s="112"/>
      <c r="C3310" s="112"/>
    </row>
    <row r="3311" spans="2:3">
      <c r="B3311" s="112"/>
      <c r="C3311" s="112"/>
    </row>
    <row r="3312" spans="2:3">
      <c r="B3312" s="112"/>
      <c r="C3312" s="112"/>
    </row>
    <row r="3313" spans="2:3">
      <c r="B3313" s="112"/>
      <c r="C3313" s="112"/>
    </row>
    <row r="3314" spans="2:3">
      <c r="B3314" s="112"/>
      <c r="C3314" s="112"/>
    </row>
    <row r="3315" spans="2:3">
      <c r="B3315" s="112"/>
      <c r="C3315" s="112"/>
    </row>
    <row r="3316" spans="2:3">
      <c r="B3316" s="112"/>
      <c r="C3316" s="112"/>
    </row>
    <row r="3317" spans="2:3">
      <c r="B3317" s="112"/>
      <c r="C3317" s="112"/>
    </row>
    <row r="3318" spans="2:3">
      <c r="B3318" s="112"/>
      <c r="C3318" s="112"/>
    </row>
    <row r="3319" spans="2:3">
      <c r="B3319" s="112"/>
      <c r="C3319" s="112"/>
    </row>
    <row r="3320" spans="2:3">
      <c r="B3320" s="112"/>
      <c r="C3320" s="112"/>
    </row>
    <row r="3321" spans="2:3">
      <c r="B3321" s="112"/>
      <c r="C3321" s="112"/>
    </row>
    <row r="3322" spans="2:3">
      <c r="B3322" s="112"/>
      <c r="C3322" s="112"/>
    </row>
    <row r="3323" spans="2:3">
      <c r="B3323" s="112"/>
      <c r="C3323" s="112"/>
    </row>
    <row r="3324" spans="2:3">
      <c r="B3324" s="112"/>
      <c r="C3324" s="112"/>
    </row>
    <row r="3325" spans="2:3">
      <c r="B3325" s="112"/>
      <c r="C3325" s="112"/>
    </row>
    <row r="3326" spans="2:3">
      <c r="B3326" s="112"/>
      <c r="C3326" s="112"/>
    </row>
    <row r="3327" spans="2:3">
      <c r="B3327" s="112"/>
      <c r="C3327" s="112"/>
    </row>
    <row r="3328" spans="2:3">
      <c r="B3328" s="112"/>
      <c r="C3328" s="112"/>
    </row>
    <row r="3329" spans="2:3">
      <c r="B3329" s="112"/>
      <c r="C3329" s="112"/>
    </row>
    <row r="3330" spans="2:3">
      <c r="B3330" s="112"/>
      <c r="C3330" s="112"/>
    </row>
    <row r="3331" spans="2:3">
      <c r="B3331" s="112"/>
      <c r="C3331" s="112"/>
    </row>
    <row r="3332" spans="2:3">
      <c r="B3332" s="112"/>
      <c r="C3332" s="112"/>
    </row>
    <row r="3333" spans="2:3">
      <c r="B3333" s="112"/>
      <c r="C3333" s="112"/>
    </row>
    <row r="3334" spans="2:3">
      <c r="B3334" s="112"/>
      <c r="C3334" s="112"/>
    </row>
    <row r="3335" spans="2:3">
      <c r="B3335" s="112"/>
      <c r="C3335" s="112"/>
    </row>
    <row r="3336" spans="2:3">
      <c r="B3336" s="112"/>
      <c r="C3336" s="112"/>
    </row>
    <row r="3337" spans="2:3">
      <c r="B3337" s="112"/>
      <c r="C3337" s="112"/>
    </row>
    <row r="3338" spans="2:3">
      <c r="B3338" s="112"/>
      <c r="C3338" s="112"/>
    </row>
    <row r="3339" spans="2:3">
      <c r="B3339" s="112"/>
      <c r="C3339" s="112"/>
    </row>
    <row r="3340" spans="2:3">
      <c r="B3340" s="112"/>
      <c r="C3340" s="112"/>
    </row>
    <row r="3341" spans="2:3">
      <c r="B3341" s="112"/>
      <c r="C3341" s="112"/>
    </row>
    <row r="3342" spans="2:3">
      <c r="B3342" s="112"/>
      <c r="C3342" s="112"/>
    </row>
    <row r="3343" spans="2:3">
      <c r="B3343" s="112"/>
      <c r="C3343" s="112"/>
    </row>
    <row r="3344" spans="2:3">
      <c r="B3344" s="112"/>
      <c r="C3344" s="112"/>
    </row>
    <row r="3345" spans="2:3">
      <c r="B3345" s="112"/>
      <c r="C3345" s="112"/>
    </row>
    <row r="3346" spans="2:3">
      <c r="B3346" s="112"/>
      <c r="C3346" s="112"/>
    </row>
    <row r="3347" spans="2:3">
      <c r="B3347" s="112"/>
      <c r="C3347" s="112"/>
    </row>
    <row r="3348" spans="2:3">
      <c r="B3348" s="112"/>
      <c r="C3348" s="112"/>
    </row>
    <row r="3349" spans="2:3">
      <c r="B3349" s="112"/>
      <c r="C3349" s="112"/>
    </row>
    <row r="3350" spans="2:3">
      <c r="B3350" s="112"/>
      <c r="C3350" s="112"/>
    </row>
    <row r="3351" spans="2:3">
      <c r="B3351" s="112"/>
      <c r="C3351" s="112"/>
    </row>
    <row r="3352" spans="2:3">
      <c r="B3352" s="112"/>
      <c r="C3352" s="112"/>
    </row>
    <row r="3353" spans="2:3">
      <c r="B3353" s="112"/>
      <c r="C3353" s="112"/>
    </row>
    <row r="3354" spans="2:3">
      <c r="B3354" s="112"/>
      <c r="C3354" s="112"/>
    </row>
    <row r="3355" spans="2:3">
      <c r="B3355" s="112"/>
      <c r="C3355" s="112"/>
    </row>
    <row r="3356" spans="2:3">
      <c r="B3356" s="112"/>
      <c r="C3356" s="112"/>
    </row>
    <row r="3357" spans="2:3">
      <c r="B3357" s="112"/>
      <c r="C3357" s="112"/>
    </row>
    <row r="3358" spans="2:3">
      <c r="B3358" s="112"/>
      <c r="C3358" s="112"/>
    </row>
    <row r="3359" spans="2:3">
      <c r="B3359" s="112"/>
      <c r="C3359" s="112"/>
    </row>
    <row r="3360" spans="2:3">
      <c r="B3360" s="112"/>
      <c r="C3360" s="112"/>
    </row>
    <row r="3361" spans="2:3">
      <c r="B3361" s="112"/>
      <c r="C3361" s="112"/>
    </row>
    <row r="3362" spans="2:3">
      <c r="B3362" s="112"/>
      <c r="C3362" s="112"/>
    </row>
    <row r="3363" spans="2:3">
      <c r="B3363" s="112"/>
      <c r="C3363" s="112"/>
    </row>
    <row r="3364" spans="2:3">
      <c r="B3364" s="112"/>
      <c r="C3364" s="112"/>
    </row>
    <row r="3365" spans="2:3">
      <c r="B3365" s="112"/>
      <c r="C3365" s="112"/>
    </row>
    <row r="3366" spans="2:3">
      <c r="B3366" s="112"/>
      <c r="C3366" s="112"/>
    </row>
    <row r="3367" spans="2:3">
      <c r="B3367" s="112"/>
      <c r="C3367" s="112"/>
    </row>
    <row r="3368" spans="2:3">
      <c r="B3368" s="112"/>
      <c r="C3368" s="112"/>
    </row>
    <row r="3369" spans="2:3">
      <c r="B3369" s="112"/>
      <c r="C3369" s="112"/>
    </row>
    <row r="3370" spans="2:3">
      <c r="B3370" s="112"/>
      <c r="C3370" s="112"/>
    </row>
    <row r="3371" spans="2:3">
      <c r="B3371" s="112"/>
      <c r="C3371" s="112"/>
    </row>
    <row r="3372" spans="2:3">
      <c r="B3372" s="112"/>
      <c r="C3372" s="112"/>
    </row>
    <row r="3373" spans="2:3">
      <c r="B3373" s="112"/>
      <c r="C3373" s="112"/>
    </row>
    <row r="3374" spans="2:3">
      <c r="B3374" s="112"/>
      <c r="C3374" s="112"/>
    </row>
    <row r="3375" spans="2:3">
      <c r="B3375" s="112"/>
      <c r="C3375" s="112"/>
    </row>
    <row r="3376" spans="2:3">
      <c r="B3376" s="112"/>
      <c r="C3376" s="112"/>
    </row>
    <row r="3377" spans="2:3">
      <c r="B3377" s="112"/>
      <c r="C3377" s="112"/>
    </row>
    <row r="3378" spans="2:3">
      <c r="B3378" s="112"/>
      <c r="C3378" s="112"/>
    </row>
    <row r="3379" spans="2:3">
      <c r="B3379" s="112"/>
      <c r="C3379" s="112"/>
    </row>
    <row r="3380" spans="2:3">
      <c r="B3380" s="112"/>
      <c r="C3380" s="112"/>
    </row>
    <row r="3381" spans="2:3">
      <c r="B3381" s="112"/>
      <c r="C3381" s="112"/>
    </row>
    <row r="3382" spans="2:3">
      <c r="B3382" s="112"/>
      <c r="C3382" s="112"/>
    </row>
    <row r="3383" spans="2:3">
      <c r="B3383" s="112"/>
      <c r="C3383" s="112"/>
    </row>
    <row r="3384" spans="2:3">
      <c r="B3384" s="112"/>
      <c r="C3384" s="112"/>
    </row>
    <row r="3385" spans="2:3">
      <c r="B3385" s="112"/>
      <c r="C3385" s="112"/>
    </row>
    <row r="3386" spans="2:3">
      <c r="B3386" s="112"/>
      <c r="C3386" s="112"/>
    </row>
    <row r="3387" spans="2:3">
      <c r="B3387" s="112"/>
      <c r="C3387" s="112"/>
    </row>
    <row r="3388" spans="2:3">
      <c r="B3388" s="112"/>
      <c r="C3388" s="112"/>
    </row>
    <row r="3389" spans="2:3">
      <c r="B3389" s="112"/>
      <c r="C3389" s="112"/>
    </row>
    <row r="3390" spans="2:3">
      <c r="B3390" s="112"/>
      <c r="C3390" s="112"/>
    </row>
    <row r="3391" spans="2:3">
      <c r="B3391" s="112"/>
      <c r="C3391" s="112"/>
    </row>
    <row r="3392" spans="2:3">
      <c r="B3392" s="112"/>
      <c r="C3392" s="112"/>
    </row>
    <row r="3393" spans="2:3">
      <c r="B3393" s="112"/>
      <c r="C3393" s="112"/>
    </row>
    <row r="3394" spans="2:3">
      <c r="B3394" s="112"/>
      <c r="C3394" s="112"/>
    </row>
    <row r="3395" spans="2:3">
      <c r="B3395" s="112"/>
      <c r="C3395" s="112"/>
    </row>
    <row r="3396" spans="2:3">
      <c r="B3396" s="112"/>
      <c r="C3396" s="112"/>
    </row>
    <row r="3397" spans="2:3">
      <c r="B3397" s="112"/>
      <c r="C3397" s="112"/>
    </row>
    <row r="3398" spans="2:3">
      <c r="B3398" s="112"/>
      <c r="C3398" s="112"/>
    </row>
    <row r="3399" spans="2:3">
      <c r="B3399" s="112"/>
      <c r="C3399" s="112"/>
    </row>
    <row r="3400" spans="2:3">
      <c r="B3400" s="112"/>
      <c r="C3400" s="112"/>
    </row>
    <row r="3401" spans="2:3">
      <c r="B3401" s="112"/>
      <c r="C3401" s="112"/>
    </row>
    <row r="3402" spans="2:3">
      <c r="B3402" s="112"/>
      <c r="C3402" s="112"/>
    </row>
    <row r="3403" spans="2:3">
      <c r="B3403" s="112"/>
      <c r="C3403" s="112"/>
    </row>
    <row r="3404" spans="2:3">
      <c r="B3404" s="112"/>
      <c r="C3404" s="112"/>
    </row>
    <row r="3405" spans="2:3">
      <c r="B3405" s="112"/>
      <c r="C3405" s="112"/>
    </row>
    <row r="3406" spans="2:3">
      <c r="B3406" s="112"/>
      <c r="C3406" s="112"/>
    </row>
    <row r="3407" spans="2:3">
      <c r="B3407" s="112"/>
      <c r="C3407" s="112"/>
    </row>
    <row r="3408" spans="2:3">
      <c r="B3408" s="112"/>
      <c r="C3408" s="112"/>
    </row>
    <row r="3409" spans="2:3">
      <c r="B3409" s="112"/>
      <c r="C3409" s="112"/>
    </row>
    <row r="3410" spans="2:3">
      <c r="B3410" s="112"/>
      <c r="C3410" s="112"/>
    </row>
    <row r="3411" spans="2:3">
      <c r="B3411" s="112"/>
      <c r="C3411" s="112"/>
    </row>
    <row r="3412" spans="2:3">
      <c r="B3412" s="112"/>
      <c r="C3412" s="112"/>
    </row>
    <row r="3413" spans="2:3">
      <c r="B3413" s="112"/>
      <c r="C3413" s="112"/>
    </row>
    <row r="3414" spans="2:3">
      <c r="B3414" s="112"/>
      <c r="C3414" s="112"/>
    </row>
    <row r="3415" spans="2:3">
      <c r="B3415" s="112"/>
      <c r="C3415" s="112"/>
    </row>
    <row r="3416" spans="2:3">
      <c r="B3416" s="112"/>
      <c r="C3416" s="112"/>
    </row>
    <row r="3417" spans="2:3">
      <c r="B3417" s="112"/>
      <c r="C3417" s="112"/>
    </row>
    <row r="3418" spans="2:3">
      <c r="B3418" s="112"/>
      <c r="C3418" s="112"/>
    </row>
    <row r="3419" spans="2:3">
      <c r="B3419" s="112"/>
      <c r="C3419" s="112"/>
    </row>
    <row r="3420" spans="2:3">
      <c r="B3420" s="112"/>
      <c r="C3420" s="112"/>
    </row>
    <row r="3421" spans="2:3">
      <c r="B3421" s="112"/>
      <c r="C3421" s="112"/>
    </row>
    <row r="3422" spans="2:3">
      <c r="B3422" s="112"/>
      <c r="C3422" s="112"/>
    </row>
    <row r="3423" spans="2:3">
      <c r="B3423" s="112"/>
      <c r="C3423" s="112"/>
    </row>
    <row r="3424" spans="2:3">
      <c r="B3424" s="112"/>
      <c r="C3424" s="112"/>
    </row>
    <row r="3425" spans="2:3">
      <c r="B3425" s="112"/>
      <c r="C3425" s="112"/>
    </row>
    <row r="3426" spans="2:3">
      <c r="B3426" s="112"/>
      <c r="C3426" s="112"/>
    </row>
    <row r="3427" spans="2:3">
      <c r="B3427" s="112"/>
      <c r="C3427" s="112"/>
    </row>
    <row r="3428" spans="2:3">
      <c r="B3428" s="112"/>
      <c r="C3428" s="112"/>
    </row>
    <row r="3429" spans="2:3">
      <c r="B3429" s="112"/>
      <c r="C3429" s="112"/>
    </row>
    <row r="3430" spans="2:3">
      <c r="B3430" s="112"/>
      <c r="C3430" s="112"/>
    </row>
    <row r="3431" spans="2:3">
      <c r="B3431" s="112"/>
      <c r="C3431" s="112"/>
    </row>
    <row r="3432" spans="2:3">
      <c r="B3432" s="112"/>
      <c r="C3432" s="112"/>
    </row>
    <row r="3433" spans="2:3">
      <c r="B3433" s="112"/>
      <c r="C3433" s="112"/>
    </row>
    <row r="3434" spans="2:3">
      <c r="B3434" s="112"/>
      <c r="C3434" s="112"/>
    </row>
    <row r="3435" spans="2:3">
      <c r="B3435" s="112"/>
      <c r="C3435" s="112"/>
    </row>
    <row r="3436" spans="2:3">
      <c r="B3436" s="112"/>
      <c r="C3436" s="112"/>
    </row>
    <row r="3437" spans="2:3">
      <c r="B3437" s="112"/>
      <c r="C3437" s="112"/>
    </row>
    <row r="3438" spans="2:3">
      <c r="B3438" s="112"/>
      <c r="C3438" s="112"/>
    </row>
    <row r="3439" spans="2:3">
      <c r="B3439" s="112"/>
      <c r="C3439" s="112"/>
    </row>
    <row r="3440" spans="2:3">
      <c r="B3440" s="112"/>
      <c r="C3440" s="112"/>
    </row>
    <row r="3441" spans="2:3">
      <c r="B3441" s="112"/>
      <c r="C3441" s="112"/>
    </row>
    <row r="3442" spans="2:3">
      <c r="B3442" s="112"/>
      <c r="C3442" s="112"/>
    </row>
    <row r="3443" spans="2:3">
      <c r="B3443" s="112"/>
      <c r="C3443" s="112"/>
    </row>
    <row r="3444" spans="2:3">
      <c r="B3444" s="112"/>
      <c r="C3444" s="112"/>
    </row>
    <row r="3445" spans="2:3">
      <c r="B3445" s="112"/>
      <c r="C3445" s="112"/>
    </row>
    <row r="3446" spans="2:3">
      <c r="B3446" s="112"/>
      <c r="C3446" s="112"/>
    </row>
    <row r="3447" spans="2:3">
      <c r="B3447" s="112"/>
      <c r="C3447" s="112"/>
    </row>
    <row r="3448" spans="2:3">
      <c r="B3448" s="112"/>
      <c r="C3448" s="112"/>
    </row>
    <row r="3449" spans="2:3">
      <c r="B3449" s="112"/>
      <c r="C3449" s="112"/>
    </row>
    <row r="3450" spans="2:3">
      <c r="B3450" s="112"/>
      <c r="C3450" s="112"/>
    </row>
    <row r="3451" spans="2:3">
      <c r="B3451" s="112"/>
      <c r="C3451" s="112"/>
    </row>
    <row r="3452" spans="2:3">
      <c r="B3452" s="112"/>
      <c r="C3452" s="112"/>
    </row>
    <row r="3453" spans="2:3">
      <c r="B3453" s="112"/>
      <c r="C3453" s="112"/>
    </row>
    <row r="3454" spans="2:3">
      <c r="B3454" s="112"/>
      <c r="C3454" s="112"/>
    </row>
    <row r="3455" spans="2:3">
      <c r="B3455" s="112"/>
      <c r="C3455" s="112"/>
    </row>
    <row r="3456" spans="2:3">
      <c r="B3456" s="112"/>
      <c r="C3456" s="112"/>
    </row>
    <row r="3457" spans="2:3">
      <c r="B3457" s="112"/>
      <c r="C3457" s="112"/>
    </row>
    <row r="3458" spans="2:3">
      <c r="B3458" s="112"/>
      <c r="C3458" s="112"/>
    </row>
    <row r="3459" spans="2:3">
      <c r="B3459" s="112"/>
      <c r="C3459" s="112"/>
    </row>
    <row r="3460" spans="2:3">
      <c r="B3460" s="112"/>
      <c r="C3460" s="112"/>
    </row>
    <row r="3461" spans="2:3">
      <c r="B3461" s="112"/>
      <c r="C3461" s="112"/>
    </row>
    <row r="3462" spans="2:3">
      <c r="B3462" s="112"/>
      <c r="C3462" s="112"/>
    </row>
    <row r="3463" spans="2:3">
      <c r="B3463" s="112"/>
      <c r="C3463" s="112"/>
    </row>
    <row r="3464" spans="2:3">
      <c r="B3464" s="112"/>
      <c r="C3464" s="112"/>
    </row>
    <row r="3465" spans="2:3">
      <c r="B3465" s="112"/>
      <c r="C3465" s="112"/>
    </row>
    <row r="3466" spans="2:3">
      <c r="B3466" s="112"/>
      <c r="C3466" s="112"/>
    </row>
    <row r="3467" spans="2:3">
      <c r="B3467" s="112"/>
      <c r="C3467" s="112"/>
    </row>
    <row r="3468" spans="2:3">
      <c r="B3468" s="112"/>
      <c r="C3468" s="112"/>
    </row>
    <row r="3469" spans="2:3">
      <c r="B3469" s="112"/>
      <c r="C3469" s="112"/>
    </row>
    <row r="3470" spans="2:3">
      <c r="B3470" s="112"/>
      <c r="C3470" s="112"/>
    </row>
    <row r="3471" spans="2:3">
      <c r="B3471" s="112"/>
      <c r="C3471" s="112"/>
    </row>
    <row r="3472" spans="2:3">
      <c r="B3472" s="112"/>
      <c r="C3472" s="112"/>
    </row>
    <row r="3473" spans="2:3">
      <c r="B3473" s="112"/>
      <c r="C3473" s="112"/>
    </row>
    <row r="3474" spans="2:3">
      <c r="B3474" s="112"/>
      <c r="C3474" s="112"/>
    </row>
    <row r="3475" spans="2:3">
      <c r="B3475" s="112"/>
      <c r="C3475" s="112"/>
    </row>
    <row r="3476" spans="2:3">
      <c r="B3476" s="112"/>
      <c r="C3476" s="112"/>
    </row>
    <row r="3477" spans="2:3">
      <c r="B3477" s="112"/>
      <c r="C3477" s="112"/>
    </row>
    <row r="3478" spans="2:3">
      <c r="B3478" s="112"/>
      <c r="C3478" s="112"/>
    </row>
    <row r="3479" spans="2:3">
      <c r="B3479" s="112"/>
      <c r="C3479" s="112"/>
    </row>
    <row r="3480" spans="2:3">
      <c r="B3480" s="112"/>
      <c r="C3480" s="112"/>
    </row>
    <row r="3481" spans="2:3">
      <c r="B3481" s="112"/>
      <c r="C3481" s="112"/>
    </row>
    <row r="3482" spans="2:3">
      <c r="B3482" s="112"/>
      <c r="C3482" s="112"/>
    </row>
    <row r="3483" spans="2:3">
      <c r="B3483" s="112"/>
      <c r="C3483" s="112"/>
    </row>
    <row r="3484" spans="2:3">
      <c r="B3484" s="112"/>
      <c r="C3484" s="112"/>
    </row>
    <row r="3485" spans="2:3">
      <c r="B3485" s="112"/>
      <c r="C3485" s="112"/>
    </row>
    <row r="3486" spans="2:3">
      <c r="B3486" s="112"/>
      <c r="C3486" s="112"/>
    </row>
    <row r="3487" spans="2:3">
      <c r="B3487" s="112"/>
      <c r="C3487" s="112"/>
    </row>
    <row r="3488" spans="2:3">
      <c r="B3488" s="112"/>
      <c r="C3488" s="112"/>
    </row>
    <row r="3489" spans="2:3">
      <c r="B3489" s="112"/>
      <c r="C3489" s="112"/>
    </row>
    <row r="3490" spans="2:3">
      <c r="B3490" s="112"/>
      <c r="C3490" s="112"/>
    </row>
    <row r="3491" spans="2:3">
      <c r="B3491" s="112"/>
      <c r="C3491" s="112"/>
    </row>
    <row r="3492" spans="2:3">
      <c r="B3492" s="112"/>
      <c r="C3492" s="112"/>
    </row>
    <row r="3493" spans="2:3">
      <c r="B3493" s="112"/>
      <c r="C3493" s="112"/>
    </row>
    <row r="3494" spans="2:3">
      <c r="B3494" s="112"/>
      <c r="C3494" s="112"/>
    </row>
    <row r="3495" spans="2:3">
      <c r="B3495" s="112"/>
      <c r="C3495" s="112"/>
    </row>
    <row r="3496" spans="2:3">
      <c r="B3496" s="112"/>
      <c r="C3496" s="112"/>
    </row>
    <row r="3497" spans="2:3">
      <c r="B3497" s="112"/>
      <c r="C3497" s="112"/>
    </row>
    <row r="3498" spans="2:3">
      <c r="B3498" s="112"/>
      <c r="C3498" s="112"/>
    </row>
    <row r="3499" spans="2:3">
      <c r="B3499" s="112"/>
      <c r="C3499" s="112"/>
    </row>
    <row r="3500" spans="2:3">
      <c r="B3500" s="112"/>
      <c r="C3500" s="112"/>
    </row>
    <row r="3501" spans="2:3">
      <c r="B3501" s="112"/>
      <c r="C3501" s="112"/>
    </row>
    <row r="3502" spans="2:3">
      <c r="B3502" s="112"/>
      <c r="C3502" s="112"/>
    </row>
    <row r="3503" spans="2:3">
      <c r="B3503" s="112"/>
      <c r="C3503" s="112"/>
    </row>
    <row r="3504" spans="2:3">
      <c r="B3504" s="112"/>
      <c r="C3504" s="112"/>
    </row>
    <row r="3505" spans="2:3">
      <c r="B3505" s="112"/>
      <c r="C3505" s="112"/>
    </row>
    <row r="3506" spans="2:3">
      <c r="B3506" s="112"/>
      <c r="C3506" s="112"/>
    </row>
    <row r="3507" spans="2:3">
      <c r="B3507" s="112"/>
      <c r="C3507" s="112"/>
    </row>
    <row r="3508" spans="2:3">
      <c r="B3508" s="112"/>
      <c r="C3508" s="112"/>
    </row>
    <row r="3509" spans="2:3">
      <c r="B3509" s="112"/>
      <c r="C3509" s="112"/>
    </row>
    <row r="3510" spans="2:3">
      <c r="B3510" s="112"/>
      <c r="C3510" s="112"/>
    </row>
    <row r="3511" spans="2:3">
      <c r="B3511" s="112"/>
      <c r="C3511" s="112"/>
    </row>
    <row r="3512" spans="2:3">
      <c r="B3512" s="112"/>
      <c r="C3512" s="112"/>
    </row>
    <row r="3513" spans="2:3">
      <c r="B3513" s="112"/>
      <c r="C3513" s="112"/>
    </row>
    <row r="3514" spans="2:3">
      <c r="B3514" s="112"/>
      <c r="C3514" s="112"/>
    </row>
    <row r="3515" spans="2:3">
      <c r="B3515" s="112"/>
      <c r="C3515" s="112"/>
    </row>
    <row r="3516" spans="2:3">
      <c r="B3516" s="112"/>
      <c r="C3516" s="112"/>
    </row>
    <row r="3517" spans="2:3">
      <c r="B3517" s="112"/>
      <c r="C3517" s="112"/>
    </row>
    <row r="3518" spans="2:3">
      <c r="B3518" s="112"/>
      <c r="C3518" s="112"/>
    </row>
    <row r="3519" spans="2:3">
      <c r="B3519" s="112"/>
      <c r="C3519" s="112"/>
    </row>
    <row r="3520" spans="2:3">
      <c r="B3520" s="112"/>
      <c r="C3520" s="112"/>
    </row>
    <row r="3521" spans="2:3">
      <c r="B3521" s="112"/>
      <c r="C3521" s="112"/>
    </row>
    <row r="3522" spans="2:3">
      <c r="B3522" s="112"/>
      <c r="C3522" s="112"/>
    </row>
    <row r="3523" spans="2:3">
      <c r="B3523" s="112"/>
      <c r="C3523" s="112"/>
    </row>
    <row r="3524" spans="2:3">
      <c r="B3524" s="112"/>
      <c r="C3524" s="112"/>
    </row>
    <row r="3525" spans="2:3">
      <c r="B3525" s="112"/>
      <c r="C3525" s="112"/>
    </row>
    <row r="3526" spans="2:3">
      <c r="B3526" s="112"/>
      <c r="C3526" s="112"/>
    </row>
    <row r="3527" spans="2:3">
      <c r="B3527" s="112"/>
      <c r="C3527" s="112"/>
    </row>
    <row r="3528" spans="2:3">
      <c r="B3528" s="112"/>
      <c r="C3528" s="112"/>
    </row>
    <row r="3529" spans="2:3">
      <c r="B3529" s="112"/>
      <c r="C3529" s="112"/>
    </row>
    <row r="3530" spans="2:3">
      <c r="B3530" s="112"/>
      <c r="C3530" s="112"/>
    </row>
    <row r="3531" spans="2:3">
      <c r="B3531" s="112"/>
      <c r="C3531" s="112"/>
    </row>
    <row r="3532" spans="2:3">
      <c r="B3532" s="112"/>
      <c r="C3532" s="112"/>
    </row>
    <row r="3533" spans="2:3">
      <c r="B3533" s="112"/>
      <c r="C3533" s="112"/>
    </row>
    <row r="3534" spans="2:3">
      <c r="B3534" s="112"/>
      <c r="C3534" s="112"/>
    </row>
    <row r="3535" spans="2:3">
      <c r="B3535" s="112"/>
      <c r="C3535" s="112"/>
    </row>
    <row r="3536" spans="2:3">
      <c r="B3536" s="112"/>
      <c r="C3536" s="112"/>
    </row>
    <row r="3537" spans="2:3">
      <c r="B3537" s="112"/>
      <c r="C3537" s="112"/>
    </row>
    <row r="3538" spans="2:3">
      <c r="B3538" s="112"/>
      <c r="C3538" s="112"/>
    </row>
    <row r="3539" spans="2:3">
      <c r="B3539" s="112"/>
      <c r="C3539" s="112"/>
    </row>
    <row r="3540" spans="2:3">
      <c r="B3540" s="112"/>
      <c r="C3540" s="112"/>
    </row>
    <row r="3541" spans="2:3">
      <c r="B3541" s="112"/>
      <c r="C3541" s="112"/>
    </row>
    <row r="3542" spans="2:3">
      <c r="B3542" s="112"/>
      <c r="C3542" s="112"/>
    </row>
    <row r="3543" spans="2:3">
      <c r="B3543" s="112"/>
      <c r="C3543" s="112"/>
    </row>
    <row r="3544" spans="2:3">
      <c r="B3544" s="112"/>
      <c r="C3544" s="112"/>
    </row>
    <row r="3545" spans="2:3">
      <c r="B3545" s="112"/>
      <c r="C3545" s="112"/>
    </row>
    <row r="3546" spans="2:3">
      <c r="B3546" s="112"/>
      <c r="C3546" s="112"/>
    </row>
    <row r="3547" spans="2:3">
      <c r="B3547" s="112"/>
      <c r="C3547" s="112"/>
    </row>
    <row r="3548" spans="2:3">
      <c r="B3548" s="112"/>
      <c r="C3548" s="112"/>
    </row>
    <row r="3549" spans="2:3">
      <c r="B3549" s="112"/>
      <c r="C3549" s="112"/>
    </row>
    <row r="3550" spans="2:3">
      <c r="B3550" s="112"/>
      <c r="C3550" s="112"/>
    </row>
    <row r="3551" spans="2:3">
      <c r="B3551" s="112"/>
      <c r="C3551" s="112"/>
    </row>
    <row r="3552" spans="2:3">
      <c r="B3552" s="112"/>
      <c r="C3552" s="112"/>
    </row>
    <row r="3553" spans="2:3">
      <c r="B3553" s="112"/>
      <c r="C3553" s="112"/>
    </row>
    <row r="3554" spans="2:3">
      <c r="B3554" s="112"/>
      <c r="C3554" s="112"/>
    </row>
    <row r="3555" spans="2:3">
      <c r="B3555" s="112"/>
      <c r="C3555" s="112"/>
    </row>
    <row r="3556" spans="2:3">
      <c r="B3556" s="112"/>
      <c r="C3556" s="112"/>
    </row>
    <row r="3557" spans="2:3">
      <c r="B3557" s="112"/>
      <c r="C3557" s="112"/>
    </row>
    <row r="3558" spans="2:3">
      <c r="B3558" s="112"/>
      <c r="C3558" s="112"/>
    </row>
    <row r="3559" spans="2:3">
      <c r="B3559" s="112"/>
      <c r="C3559" s="112"/>
    </row>
    <row r="3560" spans="2:3">
      <c r="B3560" s="112"/>
      <c r="C3560" s="112"/>
    </row>
    <row r="3561" spans="2:3">
      <c r="B3561" s="112"/>
      <c r="C3561" s="112"/>
    </row>
    <row r="3562" spans="2:3">
      <c r="B3562" s="112"/>
      <c r="C3562" s="112"/>
    </row>
    <row r="3563" spans="2:3">
      <c r="B3563" s="112"/>
      <c r="C3563" s="112"/>
    </row>
    <row r="3564" spans="2:3">
      <c r="B3564" s="112"/>
      <c r="C3564" s="112"/>
    </row>
    <row r="3565" spans="2:3">
      <c r="B3565" s="112"/>
      <c r="C3565" s="112"/>
    </row>
    <row r="3566" spans="2:3">
      <c r="B3566" s="112"/>
      <c r="C3566" s="112"/>
    </row>
    <row r="3567" spans="2:3">
      <c r="B3567" s="112"/>
      <c r="C3567" s="112"/>
    </row>
    <row r="3568" spans="2:3">
      <c r="B3568" s="112"/>
      <c r="C3568" s="112"/>
    </row>
    <row r="3569" spans="2:3">
      <c r="B3569" s="112"/>
      <c r="C3569" s="112"/>
    </row>
    <row r="3570" spans="2:3">
      <c r="B3570" s="112"/>
      <c r="C3570" s="112"/>
    </row>
    <row r="3571" spans="2:3">
      <c r="B3571" s="112"/>
      <c r="C3571" s="112"/>
    </row>
    <row r="3572" spans="2:3">
      <c r="B3572" s="112"/>
      <c r="C3572" s="112"/>
    </row>
    <row r="3573" spans="2:3">
      <c r="B3573" s="112"/>
      <c r="C3573" s="112"/>
    </row>
    <row r="3574" spans="2:3">
      <c r="B3574" s="112"/>
      <c r="C3574" s="112"/>
    </row>
    <row r="3575" spans="2:3">
      <c r="B3575" s="112"/>
      <c r="C3575" s="112"/>
    </row>
    <row r="3576" spans="2:3">
      <c r="B3576" s="112"/>
      <c r="C3576" s="112"/>
    </row>
    <row r="3577" spans="2:3">
      <c r="B3577" s="112"/>
      <c r="C3577" s="112"/>
    </row>
    <row r="3578" spans="2:3">
      <c r="B3578" s="112"/>
      <c r="C3578" s="112"/>
    </row>
    <row r="3579" spans="2:3">
      <c r="B3579" s="112"/>
      <c r="C3579" s="112"/>
    </row>
    <row r="3580" spans="2:3">
      <c r="B3580" s="112"/>
      <c r="C3580" s="112"/>
    </row>
    <row r="3581" spans="2:3">
      <c r="B3581" s="112"/>
      <c r="C3581" s="112"/>
    </row>
    <row r="3582" spans="2:3">
      <c r="B3582" s="112"/>
      <c r="C3582" s="112"/>
    </row>
    <row r="3583" spans="2:3">
      <c r="B3583" s="112"/>
      <c r="C3583" s="112"/>
    </row>
    <row r="3584" spans="2:3">
      <c r="B3584" s="112"/>
      <c r="C3584" s="112"/>
    </row>
    <row r="3585" spans="2:3">
      <c r="B3585" s="112"/>
      <c r="C3585" s="112"/>
    </row>
    <row r="3586" spans="2:3">
      <c r="B3586" s="112"/>
      <c r="C3586" s="112"/>
    </row>
    <row r="3587" spans="2:3">
      <c r="B3587" s="112"/>
      <c r="C3587" s="112"/>
    </row>
    <row r="3588" spans="2:3">
      <c r="B3588" s="112"/>
      <c r="C3588" s="112"/>
    </row>
    <row r="3589" spans="2:3">
      <c r="B3589" s="112"/>
      <c r="C3589" s="112"/>
    </row>
    <row r="3590" spans="2:3">
      <c r="B3590" s="112"/>
      <c r="C3590" s="112"/>
    </row>
    <row r="3591" spans="2:3">
      <c r="B3591" s="112"/>
      <c r="C3591" s="112"/>
    </row>
    <row r="3592" spans="2:3">
      <c r="B3592" s="112"/>
      <c r="C3592" s="112"/>
    </row>
    <row r="3593" spans="2:3">
      <c r="B3593" s="112"/>
      <c r="C3593" s="112"/>
    </row>
    <row r="3594" spans="2:3">
      <c r="B3594" s="112"/>
      <c r="C3594" s="112"/>
    </row>
    <row r="3595" spans="2:3">
      <c r="B3595" s="112"/>
      <c r="C3595" s="112"/>
    </row>
    <row r="3596" spans="2:3">
      <c r="B3596" s="112"/>
      <c r="C3596" s="112"/>
    </row>
    <row r="3597" spans="2:3">
      <c r="B3597" s="112"/>
      <c r="C3597" s="112"/>
    </row>
    <row r="3598" spans="2:3">
      <c r="B3598" s="112"/>
      <c r="C3598" s="112"/>
    </row>
    <row r="3599" spans="2:3">
      <c r="B3599" s="112"/>
      <c r="C3599" s="112"/>
    </row>
    <row r="3600" spans="2:3">
      <c r="B3600" s="112"/>
      <c r="C3600" s="112"/>
    </row>
    <row r="3601" spans="2:3">
      <c r="B3601" s="112"/>
      <c r="C3601" s="112"/>
    </row>
    <row r="3602" spans="2:3">
      <c r="B3602" s="112"/>
      <c r="C3602" s="112"/>
    </row>
    <row r="3603" spans="2:3">
      <c r="B3603" s="112"/>
      <c r="C3603" s="112"/>
    </row>
    <row r="3604" spans="2:3">
      <c r="B3604" s="112"/>
      <c r="C3604" s="112"/>
    </row>
    <row r="3605" spans="2:3">
      <c r="B3605" s="112"/>
      <c r="C3605" s="112"/>
    </row>
    <row r="3606" spans="2:3">
      <c r="B3606" s="112"/>
      <c r="C3606" s="112"/>
    </row>
    <row r="3607" spans="2:3">
      <c r="B3607" s="112"/>
      <c r="C3607" s="112"/>
    </row>
    <row r="3608" spans="2:3">
      <c r="B3608" s="112"/>
      <c r="C3608" s="112"/>
    </row>
    <row r="3609" spans="2:3">
      <c r="B3609" s="112"/>
      <c r="C3609" s="112"/>
    </row>
    <row r="3610" spans="2:3">
      <c r="B3610" s="112"/>
      <c r="C3610" s="112"/>
    </row>
    <row r="3611" spans="2:3">
      <c r="B3611" s="112"/>
      <c r="C3611" s="112"/>
    </row>
    <row r="3612" spans="2:3">
      <c r="B3612" s="112"/>
      <c r="C3612" s="112"/>
    </row>
    <row r="3613" spans="2:3">
      <c r="B3613" s="112"/>
      <c r="C3613" s="112"/>
    </row>
    <row r="3614" spans="2:3">
      <c r="B3614" s="112"/>
      <c r="C3614" s="112"/>
    </row>
    <row r="3615" spans="2:3">
      <c r="B3615" s="112"/>
      <c r="C3615" s="112"/>
    </row>
    <row r="3616" spans="2:3">
      <c r="B3616" s="112"/>
      <c r="C3616" s="112"/>
    </row>
    <row r="3617" spans="2:3">
      <c r="B3617" s="112"/>
      <c r="C3617" s="112"/>
    </row>
    <row r="3618" spans="2:3">
      <c r="B3618" s="112"/>
      <c r="C3618" s="112"/>
    </row>
    <row r="3619" spans="2:3">
      <c r="B3619" s="112"/>
      <c r="C3619" s="112"/>
    </row>
    <row r="3620" spans="2:3">
      <c r="B3620" s="112"/>
      <c r="C3620" s="112"/>
    </row>
    <row r="3621" spans="2:3">
      <c r="B3621" s="112"/>
      <c r="C3621" s="112"/>
    </row>
    <row r="3622" spans="2:3">
      <c r="B3622" s="112"/>
      <c r="C3622" s="112"/>
    </row>
    <row r="3623" spans="2:3">
      <c r="B3623" s="112"/>
      <c r="C3623" s="112"/>
    </row>
    <row r="3624" spans="2:3">
      <c r="B3624" s="112"/>
      <c r="C3624" s="112"/>
    </row>
    <row r="3625" spans="2:3">
      <c r="B3625" s="112"/>
      <c r="C3625" s="112"/>
    </row>
    <row r="3626" spans="2:3">
      <c r="B3626" s="112"/>
      <c r="C3626" s="112"/>
    </row>
    <row r="3627" spans="2:3">
      <c r="B3627" s="112"/>
      <c r="C3627" s="112"/>
    </row>
    <row r="3628" spans="2:3">
      <c r="B3628" s="112"/>
      <c r="C3628" s="112"/>
    </row>
    <row r="3629" spans="2:3">
      <c r="B3629" s="112"/>
      <c r="C3629" s="112"/>
    </row>
    <row r="3630" spans="2:3">
      <c r="B3630" s="112"/>
      <c r="C3630" s="112"/>
    </row>
    <row r="3631" spans="2:3">
      <c r="B3631" s="112"/>
      <c r="C3631" s="112"/>
    </row>
    <row r="3632" spans="2:3">
      <c r="B3632" s="112"/>
      <c r="C3632" s="112"/>
    </row>
    <row r="3633" spans="2:3">
      <c r="B3633" s="112"/>
      <c r="C3633" s="112"/>
    </row>
    <row r="3634" spans="2:3">
      <c r="B3634" s="112"/>
      <c r="C3634" s="112"/>
    </row>
    <row r="3635" spans="2:3">
      <c r="B3635" s="112"/>
      <c r="C3635" s="112"/>
    </row>
    <row r="3636" spans="2:3">
      <c r="B3636" s="112"/>
      <c r="C3636" s="112"/>
    </row>
    <row r="3637" spans="2:3">
      <c r="B3637" s="112"/>
      <c r="C3637" s="112"/>
    </row>
    <row r="3638" spans="2:3">
      <c r="B3638" s="112"/>
      <c r="C3638" s="112"/>
    </row>
    <row r="3639" spans="2:3">
      <c r="B3639" s="112"/>
      <c r="C3639" s="112"/>
    </row>
    <row r="3640" spans="2:3">
      <c r="B3640" s="112"/>
      <c r="C3640" s="112"/>
    </row>
    <row r="3641" spans="2:3">
      <c r="B3641" s="112"/>
      <c r="C3641" s="112"/>
    </row>
    <row r="3642" spans="2:3">
      <c r="B3642" s="112"/>
      <c r="C3642" s="112"/>
    </row>
    <row r="3643" spans="2:3">
      <c r="B3643" s="112"/>
      <c r="C3643" s="112"/>
    </row>
    <row r="3644" spans="2:3">
      <c r="B3644" s="112"/>
      <c r="C3644" s="112"/>
    </row>
    <row r="3645" spans="2:3">
      <c r="B3645" s="112"/>
      <c r="C3645" s="112"/>
    </row>
    <row r="3646" spans="2:3">
      <c r="B3646" s="112"/>
      <c r="C3646" s="112"/>
    </row>
    <row r="3647" spans="2:3">
      <c r="B3647" s="112"/>
      <c r="C3647" s="112"/>
    </row>
    <row r="3648" spans="2:3">
      <c r="B3648" s="112"/>
      <c r="C3648" s="112"/>
    </row>
    <row r="3649" spans="2:3">
      <c r="B3649" s="112"/>
      <c r="C3649" s="112"/>
    </row>
    <row r="3650" spans="2:3">
      <c r="B3650" s="112"/>
      <c r="C3650" s="112"/>
    </row>
    <row r="3651" spans="2:3">
      <c r="B3651" s="112"/>
      <c r="C3651" s="112"/>
    </row>
    <row r="3652" spans="2:3">
      <c r="B3652" s="112"/>
      <c r="C3652" s="112"/>
    </row>
    <row r="3653" spans="2:3">
      <c r="B3653" s="112"/>
      <c r="C3653" s="112"/>
    </row>
    <row r="3654" spans="2:3">
      <c r="B3654" s="112"/>
      <c r="C3654" s="112"/>
    </row>
    <row r="3655" spans="2:3">
      <c r="B3655" s="112"/>
      <c r="C3655" s="112"/>
    </row>
    <row r="3656" spans="2:3">
      <c r="B3656" s="112"/>
      <c r="C3656" s="112"/>
    </row>
    <row r="3657" spans="2:3">
      <c r="B3657" s="112"/>
      <c r="C3657" s="112"/>
    </row>
    <row r="3658" spans="2:3">
      <c r="B3658" s="112"/>
      <c r="C3658" s="112"/>
    </row>
    <row r="3659" spans="2:3">
      <c r="B3659" s="112"/>
      <c r="C3659" s="112"/>
    </row>
    <row r="3660" spans="2:3">
      <c r="B3660" s="112"/>
      <c r="C3660" s="112"/>
    </row>
    <row r="3661" spans="2:3">
      <c r="B3661" s="112"/>
      <c r="C3661" s="112"/>
    </row>
    <row r="3662" spans="2:3">
      <c r="B3662" s="112"/>
      <c r="C3662" s="112"/>
    </row>
    <row r="3663" spans="2:3">
      <c r="B3663" s="112"/>
      <c r="C3663" s="112"/>
    </row>
    <row r="3664" spans="2:3">
      <c r="B3664" s="112"/>
      <c r="C3664" s="112"/>
    </row>
    <row r="3665" spans="2:3">
      <c r="B3665" s="112"/>
      <c r="C3665" s="112"/>
    </row>
    <row r="3666" spans="2:3">
      <c r="B3666" s="112"/>
      <c r="C3666" s="112"/>
    </row>
    <row r="3667" spans="2:3">
      <c r="B3667" s="112"/>
      <c r="C3667" s="112"/>
    </row>
    <row r="3668" spans="2:3">
      <c r="B3668" s="112"/>
      <c r="C3668" s="112"/>
    </row>
    <row r="3669" spans="2:3">
      <c r="B3669" s="112"/>
      <c r="C3669" s="112"/>
    </row>
    <row r="3670" spans="2:3">
      <c r="B3670" s="112"/>
      <c r="C3670" s="112"/>
    </row>
    <row r="3671" spans="2:3">
      <c r="B3671" s="112"/>
      <c r="C3671" s="112"/>
    </row>
    <row r="3672" spans="2:3">
      <c r="B3672" s="112"/>
      <c r="C3672" s="112"/>
    </row>
    <row r="3673" spans="2:3">
      <c r="B3673" s="112"/>
      <c r="C3673" s="112"/>
    </row>
    <row r="3674" spans="2:3">
      <c r="B3674" s="112"/>
      <c r="C3674" s="112"/>
    </row>
    <row r="3675" spans="2:3">
      <c r="B3675" s="112"/>
      <c r="C3675" s="112"/>
    </row>
    <row r="3676" spans="2:3">
      <c r="B3676" s="112"/>
      <c r="C3676" s="112"/>
    </row>
    <row r="3677" spans="2:3">
      <c r="B3677" s="112"/>
      <c r="C3677" s="112"/>
    </row>
    <row r="3678" spans="2:3">
      <c r="B3678" s="112"/>
      <c r="C3678" s="112"/>
    </row>
    <row r="3679" spans="2:3">
      <c r="B3679" s="112"/>
      <c r="C3679" s="112"/>
    </row>
    <row r="3680" spans="2:3">
      <c r="B3680" s="112"/>
      <c r="C3680" s="112"/>
    </row>
    <row r="3681" spans="2:3">
      <c r="B3681" s="112"/>
      <c r="C3681" s="112"/>
    </row>
    <row r="3682" spans="2:3">
      <c r="B3682" s="112"/>
      <c r="C3682" s="112"/>
    </row>
    <row r="3683" spans="2:3">
      <c r="B3683" s="112"/>
      <c r="C3683" s="112"/>
    </row>
    <row r="3684" spans="2:3">
      <c r="B3684" s="112"/>
      <c r="C3684" s="112"/>
    </row>
    <row r="3685" spans="2:3">
      <c r="B3685" s="112"/>
      <c r="C3685" s="112"/>
    </row>
    <row r="3686" spans="2:3">
      <c r="B3686" s="112"/>
      <c r="C3686" s="112"/>
    </row>
    <row r="3687" spans="2:3">
      <c r="B3687" s="112"/>
      <c r="C3687" s="112"/>
    </row>
    <row r="3688" spans="2:3">
      <c r="B3688" s="112"/>
      <c r="C3688" s="112"/>
    </row>
    <row r="3689" spans="2:3">
      <c r="B3689" s="112"/>
      <c r="C3689" s="112"/>
    </row>
    <row r="3690" spans="2:3">
      <c r="B3690" s="112"/>
      <c r="C3690" s="112"/>
    </row>
    <row r="3691" spans="2:3">
      <c r="B3691" s="112"/>
      <c r="C3691" s="112"/>
    </row>
    <row r="3692" spans="2:3">
      <c r="B3692" s="112"/>
      <c r="C3692" s="112"/>
    </row>
    <row r="3693" spans="2:3">
      <c r="B3693" s="112"/>
      <c r="C3693" s="112"/>
    </row>
    <row r="3694" spans="2:3">
      <c r="B3694" s="112"/>
      <c r="C3694" s="112"/>
    </row>
    <row r="3695" spans="2:3">
      <c r="B3695" s="112"/>
      <c r="C3695" s="112"/>
    </row>
    <row r="3696" spans="2:3">
      <c r="B3696" s="112"/>
      <c r="C3696" s="112"/>
    </row>
    <row r="3697" spans="2:3">
      <c r="B3697" s="112"/>
      <c r="C3697" s="112"/>
    </row>
    <row r="3698" spans="2:3">
      <c r="B3698" s="112"/>
      <c r="C3698" s="112"/>
    </row>
    <row r="3699" spans="2:3">
      <c r="B3699" s="112"/>
      <c r="C3699" s="112"/>
    </row>
    <row r="3700" spans="2:3">
      <c r="B3700" s="112"/>
      <c r="C3700" s="112"/>
    </row>
    <row r="3701" spans="2:3">
      <c r="B3701" s="112"/>
      <c r="C3701" s="112"/>
    </row>
    <row r="3702" spans="2:3">
      <c r="B3702" s="112"/>
      <c r="C3702" s="112"/>
    </row>
    <row r="3703" spans="2:3">
      <c r="B3703" s="112"/>
      <c r="C3703" s="112"/>
    </row>
    <row r="3704" spans="2:3">
      <c r="B3704" s="112"/>
      <c r="C3704" s="112"/>
    </row>
    <row r="3705" spans="2:3">
      <c r="B3705" s="112"/>
      <c r="C3705" s="112"/>
    </row>
    <row r="3706" spans="2:3">
      <c r="B3706" s="112"/>
      <c r="C3706" s="112"/>
    </row>
    <row r="3707" spans="2:3">
      <c r="B3707" s="112"/>
      <c r="C3707" s="112"/>
    </row>
    <row r="3708" spans="2:3">
      <c r="B3708" s="112"/>
      <c r="C3708" s="112"/>
    </row>
    <row r="3709" spans="2:3">
      <c r="B3709" s="112"/>
      <c r="C3709" s="112"/>
    </row>
    <row r="3710" spans="2:3">
      <c r="B3710" s="112"/>
      <c r="C3710" s="112"/>
    </row>
    <row r="3711" spans="2:3">
      <c r="B3711" s="112"/>
      <c r="C3711" s="112"/>
    </row>
    <row r="3712" spans="2:3">
      <c r="B3712" s="112"/>
      <c r="C3712" s="112"/>
    </row>
    <row r="3713" spans="2:3">
      <c r="B3713" s="112"/>
      <c r="C3713" s="112"/>
    </row>
    <row r="3714" spans="2:3">
      <c r="B3714" s="112"/>
      <c r="C3714" s="112"/>
    </row>
    <row r="3715" spans="2:3">
      <c r="B3715" s="112"/>
      <c r="C3715" s="112"/>
    </row>
    <row r="3716" spans="2:3">
      <c r="B3716" s="112"/>
      <c r="C3716" s="112"/>
    </row>
    <row r="3717" spans="2:3">
      <c r="B3717" s="112"/>
      <c r="C3717" s="112"/>
    </row>
    <row r="3718" spans="2:3">
      <c r="B3718" s="112"/>
      <c r="C3718" s="112"/>
    </row>
    <row r="3719" spans="2:3">
      <c r="B3719" s="112"/>
      <c r="C3719" s="112"/>
    </row>
    <row r="3720" spans="2:3">
      <c r="B3720" s="112"/>
      <c r="C3720" s="112"/>
    </row>
    <row r="3721" spans="2:3">
      <c r="B3721" s="112"/>
      <c r="C3721" s="112"/>
    </row>
    <row r="3722" spans="2:3">
      <c r="B3722" s="112"/>
      <c r="C3722" s="112"/>
    </row>
    <row r="3723" spans="2:3">
      <c r="B3723" s="112"/>
      <c r="C3723" s="112"/>
    </row>
    <row r="3724" spans="2:3">
      <c r="B3724" s="112"/>
      <c r="C3724" s="112"/>
    </row>
    <row r="3725" spans="2:3">
      <c r="B3725" s="112"/>
      <c r="C3725" s="112"/>
    </row>
    <row r="3726" spans="2:3">
      <c r="B3726" s="112"/>
      <c r="C3726" s="112"/>
    </row>
    <row r="3727" spans="2:3">
      <c r="B3727" s="112"/>
      <c r="C3727" s="112"/>
    </row>
    <row r="3728" spans="2:3">
      <c r="B3728" s="112"/>
      <c r="C3728" s="112"/>
    </row>
    <row r="3729" spans="2:3">
      <c r="B3729" s="112"/>
      <c r="C3729" s="112"/>
    </row>
    <row r="3730" spans="2:3">
      <c r="B3730" s="112"/>
      <c r="C3730" s="112"/>
    </row>
    <row r="3731" spans="2:3">
      <c r="B3731" s="112"/>
      <c r="C3731" s="112"/>
    </row>
    <row r="3732" spans="2:3">
      <c r="B3732" s="112"/>
      <c r="C3732" s="112"/>
    </row>
    <row r="3733" spans="2:3">
      <c r="B3733" s="112"/>
      <c r="C3733" s="112"/>
    </row>
    <row r="3734" spans="2:3">
      <c r="B3734" s="112"/>
      <c r="C3734" s="112"/>
    </row>
    <row r="3735" spans="2:3">
      <c r="B3735" s="112"/>
      <c r="C3735" s="112"/>
    </row>
    <row r="3736" spans="2:3">
      <c r="B3736" s="112"/>
      <c r="C3736" s="112"/>
    </row>
    <row r="3737" spans="2:3">
      <c r="B3737" s="112"/>
      <c r="C3737" s="112"/>
    </row>
    <row r="3738" spans="2:3">
      <c r="B3738" s="112"/>
      <c r="C3738" s="112"/>
    </row>
    <row r="3739" spans="2:3">
      <c r="B3739" s="112"/>
      <c r="C3739" s="112"/>
    </row>
    <row r="3740" spans="2:3">
      <c r="B3740" s="112"/>
      <c r="C3740" s="112"/>
    </row>
    <row r="3741" spans="2:3">
      <c r="B3741" s="112"/>
      <c r="C3741" s="112"/>
    </row>
    <row r="3742" spans="2:3">
      <c r="B3742" s="112"/>
      <c r="C3742" s="112"/>
    </row>
    <row r="3743" spans="2:3">
      <c r="B3743" s="112"/>
      <c r="C3743" s="112"/>
    </row>
    <row r="3744" spans="2:3">
      <c r="B3744" s="112"/>
      <c r="C3744" s="112"/>
    </row>
    <row r="3745" spans="2:3">
      <c r="B3745" s="112"/>
      <c r="C3745" s="112"/>
    </row>
    <row r="3746" spans="2:3">
      <c r="B3746" s="112"/>
      <c r="C3746" s="112"/>
    </row>
    <row r="3747" spans="2:3">
      <c r="B3747" s="112"/>
      <c r="C3747" s="112"/>
    </row>
    <row r="3748" spans="2:3">
      <c r="B3748" s="112"/>
      <c r="C3748" s="112"/>
    </row>
    <row r="3749" spans="2:3">
      <c r="B3749" s="112"/>
      <c r="C3749" s="112"/>
    </row>
    <row r="3750" spans="2:3">
      <c r="B3750" s="112"/>
      <c r="C3750" s="112"/>
    </row>
    <row r="3751" spans="2:3">
      <c r="B3751" s="112"/>
      <c r="C3751" s="112"/>
    </row>
    <row r="3752" spans="2:3">
      <c r="B3752" s="112"/>
      <c r="C3752" s="112"/>
    </row>
    <row r="3753" spans="2:3">
      <c r="B3753" s="112"/>
      <c r="C3753" s="112"/>
    </row>
    <row r="3754" spans="2:3">
      <c r="B3754" s="112"/>
      <c r="C3754" s="112"/>
    </row>
    <row r="3755" spans="2:3">
      <c r="B3755" s="112"/>
      <c r="C3755" s="112"/>
    </row>
    <row r="3756" spans="2:3">
      <c r="B3756" s="112"/>
      <c r="C3756" s="112"/>
    </row>
    <row r="3757" spans="2:3">
      <c r="B3757" s="112"/>
      <c r="C3757" s="112"/>
    </row>
    <row r="3758" spans="2:3">
      <c r="B3758" s="112"/>
      <c r="C3758" s="112"/>
    </row>
    <row r="3759" spans="2:3">
      <c r="B3759" s="112"/>
      <c r="C3759" s="112"/>
    </row>
    <row r="3760" spans="2:3">
      <c r="B3760" s="112"/>
      <c r="C3760" s="112"/>
    </row>
    <row r="3761" spans="2:3">
      <c r="B3761" s="112"/>
      <c r="C3761" s="112"/>
    </row>
    <row r="3762" spans="2:3">
      <c r="B3762" s="112"/>
      <c r="C3762" s="112"/>
    </row>
    <row r="3763" spans="2:3">
      <c r="B3763" s="112"/>
      <c r="C3763" s="112"/>
    </row>
    <row r="3764" spans="2:3">
      <c r="B3764" s="112"/>
      <c r="C3764" s="112"/>
    </row>
    <row r="3765" spans="2:3">
      <c r="B3765" s="112"/>
      <c r="C3765" s="112"/>
    </row>
    <row r="3766" spans="2:3">
      <c r="B3766" s="112"/>
      <c r="C3766" s="112"/>
    </row>
    <row r="3767" spans="2:3">
      <c r="B3767" s="112"/>
      <c r="C3767" s="112"/>
    </row>
    <row r="3768" spans="2:3">
      <c r="B3768" s="112"/>
      <c r="C3768" s="112"/>
    </row>
    <row r="3769" spans="2:3">
      <c r="B3769" s="112"/>
      <c r="C3769" s="112"/>
    </row>
    <row r="3770" spans="2:3">
      <c r="B3770" s="112"/>
      <c r="C3770" s="112"/>
    </row>
    <row r="3771" spans="2:3">
      <c r="B3771" s="112"/>
      <c r="C3771" s="112"/>
    </row>
    <row r="3772" spans="2:3">
      <c r="B3772" s="112"/>
      <c r="C3772" s="112"/>
    </row>
    <row r="3773" spans="2:3">
      <c r="B3773" s="112"/>
      <c r="C3773" s="112"/>
    </row>
    <row r="3774" spans="2:3">
      <c r="B3774" s="112"/>
      <c r="C3774" s="112"/>
    </row>
    <row r="3775" spans="2:3">
      <c r="B3775" s="112"/>
      <c r="C3775" s="112"/>
    </row>
    <row r="3776" spans="2:3">
      <c r="B3776" s="112"/>
      <c r="C3776" s="112"/>
    </row>
    <row r="3777" spans="2:3">
      <c r="B3777" s="112"/>
      <c r="C3777" s="112"/>
    </row>
    <row r="3778" spans="2:3">
      <c r="B3778" s="112"/>
      <c r="C3778" s="112"/>
    </row>
    <row r="3779" spans="2:3">
      <c r="B3779" s="112"/>
      <c r="C3779" s="112"/>
    </row>
    <row r="3780" spans="2:3">
      <c r="B3780" s="112"/>
      <c r="C3780" s="112"/>
    </row>
    <row r="3781" spans="2:3">
      <c r="B3781" s="112"/>
      <c r="C3781" s="112"/>
    </row>
    <row r="3782" spans="2:3">
      <c r="B3782" s="112"/>
      <c r="C3782" s="112"/>
    </row>
    <row r="3783" spans="2:3">
      <c r="B3783" s="112"/>
      <c r="C3783" s="112"/>
    </row>
    <row r="3784" spans="2:3">
      <c r="B3784" s="112"/>
      <c r="C3784" s="112"/>
    </row>
    <row r="3785" spans="2:3">
      <c r="B3785" s="112"/>
      <c r="C3785" s="112"/>
    </row>
    <row r="3786" spans="2:3">
      <c r="B3786" s="112"/>
      <c r="C3786" s="112"/>
    </row>
    <row r="3787" spans="2:3">
      <c r="B3787" s="112"/>
      <c r="C3787" s="112"/>
    </row>
    <row r="3788" spans="2:3">
      <c r="B3788" s="112"/>
      <c r="C3788" s="112"/>
    </row>
    <row r="3789" spans="2:3">
      <c r="B3789" s="112"/>
      <c r="C3789" s="112"/>
    </row>
    <row r="3790" spans="2:3">
      <c r="B3790" s="112"/>
      <c r="C3790" s="112"/>
    </row>
    <row r="3791" spans="2:3">
      <c r="B3791" s="112"/>
      <c r="C3791" s="112"/>
    </row>
    <row r="3792" spans="2:3">
      <c r="B3792" s="112"/>
      <c r="C3792" s="112"/>
    </row>
    <row r="3793" spans="2:3">
      <c r="B3793" s="112"/>
      <c r="C3793" s="112"/>
    </row>
    <row r="3794" spans="2:3">
      <c r="B3794" s="112"/>
      <c r="C3794" s="112"/>
    </row>
    <row r="3795" spans="2:3">
      <c r="B3795" s="112"/>
      <c r="C3795" s="112"/>
    </row>
    <row r="3796" spans="2:3">
      <c r="B3796" s="112"/>
      <c r="C3796" s="112"/>
    </row>
    <row r="3797" spans="2:3">
      <c r="B3797" s="112"/>
      <c r="C3797" s="112"/>
    </row>
    <row r="3798" spans="2:3">
      <c r="B3798" s="112"/>
      <c r="C3798" s="112"/>
    </row>
    <row r="3799" spans="2:3">
      <c r="B3799" s="112"/>
      <c r="C3799" s="112"/>
    </row>
    <row r="3800" spans="2:3">
      <c r="B3800" s="112"/>
      <c r="C3800" s="112"/>
    </row>
    <row r="3801" spans="2:3">
      <c r="B3801" s="112"/>
      <c r="C3801" s="112"/>
    </row>
    <row r="3802" spans="2:3">
      <c r="B3802" s="112"/>
      <c r="C3802" s="112"/>
    </row>
    <row r="3803" spans="2:3">
      <c r="B3803" s="112"/>
      <c r="C3803" s="112"/>
    </row>
    <row r="3804" spans="2:3">
      <c r="B3804" s="112"/>
      <c r="C3804" s="112"/>
    </row>
    <row r="3805" spans="2:3">
      <c r="B3805" s="112"/>
      <c r="C3805" s="112"/>
    </row>
    <row r="3806" spans="2:3">
      <c r="B3806" s="112"/>
      <c r="C3806" s="112"/>
    </row>
    <row r="3807" spans="2:3">
      <c r="B3807" s="112"/>
      <c r="C3807" s="112"/>
    </row>
    <row r="3808" spans="2:3">
      <c r="B3808" s="112"/>
      <c r="C3808" s="112"/>
    </row>
    <row r="3809" spans="2:3">
      <c r="B3809" s="112"/>
      <c r="C3809" s="112"/>
    </row>
    <row r="3810" spans="2:3">
      <c r="B3810" s="112"/>
      <c r="C3810" s="112"/>
    </row>
    <row r="3811" spans="2:3">
      <c r="B3811" s="112"/>
      <c r="C3811" s="112"/>
    </row>
    <row r="3812" spans="2:3">
      <c r="B3812" s="112"/>
      <c r="C3812" s="112"/>
    </row>
    <row r="3813" spans="2:3">
      <c r="B3813" s="112"/>
      <c r="C3813" s="112"/>
    </row>
    <row r="3814" spans="2:3">
      <c r="B3814" s="112"/>
      <c r="C3814" s="112"/>
    </row>
    <row r="3815" spans="2:3">
      <c r="B3815" s="112"/>
      <c r="C3815" s="112"/>
    </row>
    <row r="3816" spans="2:3">
      <c r="B3816" s="112"/>
      <c r="C3816" s="112"/>
    </row>
    <row r="3817" spans="2:3">
      <c r="B3817" s="112"/>
      <c r="C3817" s="112"/>
    </row>
    <row r="3818" spans="2:3">
      <c r="B3818" s="112"/>
      <c r="C3818" s="112"/>
    </row>
    <row r="3819" spans="2:3">
      <c r="B3819" s="112"/>
      <c r="C3819" s="112"/>
    </row>
    <row r="3820" spans="2:3">
      <c r="B3820" s="112"/>
      <c r="C3820" s="112"/>
    </row>
    <row r="3821" spans="2:3">
      <c r="B3821" s="112"/>
      <c r="C3821" s="112"/>
    </row>
    <row r="3822" spans="2:3">
      <c r="B3822" s="112"/>
      <c r="C3822" s="112"/>
    </row>
    <row r="3823" spans="2:3">
      <c r="B3823" s="112"/>
      <c r="C3823" s="112"/>
    </row>
    <row r="3824" spans="2:3">
      <c r="B3824" s="112"/>
      <c r="C3824" s="112"/>
    </row>
    <row r="3825" spans="2:3">
      <c r="B3825" s="112"/>
      <c r="C3825" s="112"/>
    </row>
    <row r="3826" spans="2:3">
      <c r="B3826" s="112"/>
      <c r="C3826" s="112"/>
    </row>
    <row r="3827" spans="2:3">
      <c r="B3827" s="112"/>
      <c r="C3827" s="112"/>
    </row>
    <row r="3828" spans="2:3">
      <c r="B3828" s="112"/>
      <c r="C3828" s="112"/>
    </row>
    <row r="3829" spans="2:3">
      <c r="B3829" s="112"/>
      <c r="C3829" s="112"/>
    </row>
    <row r="3830" spans="2:3">
      <c r="B3830" s="112"/>
      <c r="C3830" s="112"/>
    </row>
    <row r="3831" spans="2:3">
      <c r="B3831" s="112"/>
      <c r="C3831" s="112"/>
    </row>
    <row r="3832" spans="2:3">
      <c r="B3832" s="112"/>
      <c r="C3832" s="112"/>
    </row>
    <row r="3833" spans="2:3">
      <c r="B3833" s="112"/>
      <c r="C3833" s="112"/>
    </row>
    <row r="3834" spans="2:3">
      <c r="B3834" s="112"/>
      <c r="C3834" s="112"/>
    </row>
    <row r="3835" spans="2:3">
      <c r="B3835" s="112"/>
      <c r="C3835" s="112"/>
    </row>
    <row r="3836" spans="2:3">
      <c r="B3836" s="112"/>
      <c r="C3836" s="112"/>
    </row>
    <row r="3837" spans="2:3">
      <c r="B3837" s="112"/>
      <c r="C3837" s="112"/>
    </row>
    <row r="3838" spans="2:3">
      <c r="B3838" s="112"/>
      <c r="C3838" s="112"/>
    </row>
    <row r="3839" spans="2:3">
      <c r="B3839" s="112"/>
      <c r="C3839" s="112"/>
    </row>
    <row r="3840" spans="2:3">
      <c r="B3840" s="112"/>
      <c r="C3840" s="112"/>
    </row>
    <row r="3841" spans="2:3">
      <c r="B3841" s="112"/>
      <c r="C3841" s="112"/>
    </row>
    <row r="3842" spans="2:3">
      <c r="B3842" s="112"/>
      <c r="C3842" s="112"/>
    </row>
    <row r="3843" spans="2:3">
      <c r="B3843" s="112"/>
      <c r="C3843" s="112"/>
    </row>
    <row r="3844" spans="2:3">
      <c r="B3844" s="112"/>
      <c r="C3844" s="112"/>
    </row>
    <row r="3845" spans="2:3">
      <c r="B3845" s="112"/>
      <c r="C3845" s="112"/>
    </row>
    <row r="3846" spans="2:3">
      <c r="B3846" s="112"/>
      <c r="C3846" s="112"/>
    </row>
    <row r="3847" spans="2:3">
      <c r="B3847" s="112"/>
      <c r="C3847" s="112"/>
    </row>
    <row r="3848" spans="2:3">
      <c r="B3848" s="112"/>
      <c r="C3848" s="112"/>
    </row>
    <row r="3849" spans="2:3">
      <c r="B3849" s="112"/>
      <c r="C3849" s="112"/>
    </row>
    <row r="3850" spans="2:3">
      <c r="B3850" s="112"/>
      <c r="C3850" s="112"/>
    </row>
    <row r="3851" spans="2:3">
      <c r="B3851" s="112"/>
      <c r="C3851" s="112"/>
    </row>
    <row r="3852" spans="2:3">
      <c r="B3852" s="112"/>
      <c r="C3852" s="112"/>
    </row>
    <row r="3853" spans="2:3">
      <c r="B3853" s="112"/>
      <c r="C3853" s="112"/>
    </row>
    <row r="3854" spans="2:3">
      <c r="B3854" s="112"/>
      <c r="C3854" s="112"/>
    </row>
    <row r="3855" spans="2:3">
      <c r="B3855" s="112"/>
      <c r="C3855" s="112"/>
    </row>
    <row r="3856" spans="2:3">
      <c r="B3856" s="112"/>
      <c r="C3856" s="112"/>
    </row>
    <row r="3857" spans="2:3">
      <c r="B3857" s="112"/>
      <c r="C3857" s="112"/>
    </row>
    <row r="3858" spans="2:3">
      <c r="B3858" s="112"/>
      <c r="C3858" s="112"/>
    </row>
    <row r="3859" spans="2:3">
      <c r="B3859" s="112"/>
      <c r="C3859" s="112"/>
    </row>
    <row r="3860" spans="2:3">
      <c r="B3860" s="112"/>
      <c r="C3860" s="112"/>
    </row>
    <row r="3861" spans="2:3">
      <c r="B3861" s="112"/>
      <c r="C3861" s="112"/>
    </row>
    <row r="3862" spans="2:3">
      <c r="B3862" s="112"/>
      <c r="C3862" s="112"/>
    </row>
    <row r="3863" spans="2:3">
      <c r="B3863" s="112"/>
      <c r="C3863" s="112"/>
    </row>
    <row r="3864" spans="2:3">
      <c r="B3864" s="112"/>
      <c r="C3864" s="112"/>
    </row>
    <row r="3865" spans="2:3">
      <c r="B3865" s="112"/>
      <c r="C3865" s="112"/>
    </row>
    <row r="3866" spans="2:3">
      <c r="B3866" s="112"/>
      <c r="C3866" s="112"/>
    </row>
    <row r="3867" spans="2:3">
      <c r="B3867" s="112"/>
      <c r="C3867" s="112"/>
    </row>
    <row r="3868" spans="2:3">
      <c r="B3868" s="112"/>
      <c r="C3868" s="112"/>
    </row>
    <row r="3869" spans="2:3">
      <c r="B3869" s="112"/>
      <c r="C3869" s="112"/>
    </row>
    <row r="3870" spans="2:3">
      <c r="B3870" s="112"/>
      <c r="C3870" s="112"/>
    </row>
    <row r="3871" spans="2:3">
      <c r="B3871" s="112"/>
      <c r="C3871" s="112"/>
    </row>
    <row r="3872" spans="2:3">
      <c r="B3872" s="112"/>
      <c r="C3872" s="112"/>
    </row>
    <row r="3873" spans="2:3">
      <c r="B3873" s="112"/>
      <c r="C3873" s="112"/>
    </row>
    <row r="3874" spans="2:3">
      <c r="B3874" s="112"/>
      <c r="C3874" s="112"/>
    </row>
    <row r="3875" spans="2:3">
      <c r="B3875" s="112"/>
      <c r="C3875" s="112"/>
    </row>
    <row r="3876" spans="2:3">
      <c r="B3876" s="112"/>
      <c r="C3876" s="112"/>
    </row>
    <row r="3877" spans="2:3">
      <c r="B3877" s="112"/>
      <c r="C3877" s="112"/>
    </row>
    <row r="3878" spans="2:3">
      <c r="B3878" s="112"/>
      <c r="C3878" s="112"/>
    </row>
    <row r="3879" spans="2:3">
      <c r="B3879" s="112"/>
      <c r="C3879" s="112"/>
    </row>
    <row r="3880" spans="2:3">
      <c r="B3880" s="112"/>
      <c r="C3880" s="112"/>
    </row>
    <row r="3881" spans="2:3">
      <c r="B3881" s="112"/>
      <c r="C3881" s="112"/>
    </row>
    <row r="3882" spans="2:3">
      <c r="B3882" s="112"/>
      <c r="C3882" s="112"/>
    </row>
    <row r="3883" spans="2:3">
      <c r="B3883" s="112"/>
      <c r="C3883" s="112"/>
    </row>
    <row r="3884" spans="2:3">
      <c r="B3884" s="112"/>
      <c r="C3884" s="112"/>
    </row>
    <row r="3885" spans="2:3">
      <c r="B3885" s="112"/>
      <c r="C3885" s="112"/>
    </row>
    <row r="3886" spans="2:3">
      <c r="B3886" s="112"/>
      <c r="C3886" s="112"/>
    </row>
    <row r="3887" spans="2:3">
      <c r="B3887" s="112"/>
      <c r="C3887" s="112"/>
    </row>
    <row r="3888" spans="2:3">
      <c r="B3888" s="112"/>
      <c r="C3888" s="112"/>
    </row>
    <row r="3889" spans="2:3">
      <c r="B3889" s="112"/>
      <c r="C3889" s="112"/>
    </row>
    <row r="3890" spans="2:3">
      <c r="B3890" s="112"/>
      <c r="C3890" s="112"/>
    </row>
    <row r="3891" spans="2:3">
      <c r="B3891" s="112"/>
      <c r="C3891" s="112"/>
    </row>
    <row r="3892" spans="2:3">
      <c r="B3892" s="112"/>
      <c r="C3892" s="112"/>
    </row>
    <row r="3893" spans="2:3">
      <c r="B3893" s="112"/>
      <c r="C3893" s="112"/>
    </row>
    <row r="3894" spans="2:3">
      <c r="B3894" s="112"/>
      <c r="C3894" s="112"/>
    </row>
    <row r="3895" spans="2:3">
      <c r="B3895" s="112"/>
      <c r="C3895" s="112"/>
    </row>
    <row r="3896" spans="2:3">
      <c r="B3896" s="112"/>
      <c r="C3896" s="112"/>
    </row>
    <row r="3897" spans="2:3">
      <c r="B3897" s="112"/>
      <c r="C3897" s="112"/>
    </row>
    <row r="3898" spans="2:3">
      <c r="B3898" s="112"/>
      <c r="C3898" s="112"/>
    </row>
    <row r="3899" spans="2:3">
      <c r="B3899" s="112"/>
      <c r="C3899" s="112"/>
    </row>
    <row r="3900" spans="2:3">
      <c r="B3900" s="112"/>
      <c r="C3900" s="112"/>
    </row>
    <row r="3901" spans="2:3">
      <c r="B3901" s="112"/>
      <c r="C3901" s="112"/>
    </row>
    <row r="3902" spans="2:3">
      <c r="B3902" s="112"/>
      <c r="C3902" s="112"/>
    </row>
    <row r="3903" spans="2:3">
      <c r="B3903" s="112"/>
      <c r="C3903" s="112"/>
    </row>
    <row r="3904" spans="2:3">
      <c r="B3904" s="112"/>
      <c r="C3904" s="112"/>
    </row>
    <row r="3905" spans="2:3">
      <c r="B3905" s="112"/>
      <c r="C3905" s="112"/>
    </row>
    <row r="3906" spans="2:3">
      <c r="B3906" s="112"/>
      <c r="C3906" s="112"/>
    </row>
    <row r="3907" spans="2:3">
      <c r="B3907" s="112"/>
      <c r="C3907" s="112"/>
    </row>
    <row r="3908" spans="2:3">
      <c r="B3908" s="112"/>
      <c r="C3908" s="112"/>
    </row>
    <row r="3909" spans="2:3">
      <c r="B3909" s="112"/>
      <c r="C3909" s="112"/>
    </row>
    <row r="3910" spans="2:3">
      <c r="B3910" s="112"/>
      <c r="C3910" s="112"/>
    </row>
    <row r="3911" spans="2:3">
      <c r="B3911" s="112"/>
      <c r="C3911" s="112"/>
    </row>
    <row r="3912" spans="2:3">
      <c r="B3912" s="112"/>
      <c r="C3912" s="112"/>
    </row>
    <row r="3913" spans="2:3">
      <c r="B3913" s="112"/>
      <c r="C3913" s="112"/>
    </row>
    <row r="3914" spans="2:3">
      <c r="B3914" s="112"/>
      <c r="C3914" s="112"/>
    </row>
    <row r="3915" spans="2:3">
      <c r="B3915" s="112"/>
      <c r="C3915" s="112"/>
    </row>
    <row r="3916" spans="2:3">
      <c r="B3916" s="112"/>
      <c r="C3916" s="112"/>
    </row>
    <row r="3917" spans="2:3">
      <c r="B3917" s="112"/>
      <c r="C3917" s="112"/>
    </row>
    <row r="3918" spans="2:3">
      <c r="B3918" s="112"/>
      <c r="C3918" s="112"/>
    </row>
    <row r="3919" spans="2:3">
      <c r="B3919" s="112"/>
      <c r="C3919" s="112"/>
    </row>
    <row r="3920" spans="2:3">
      <c r="B3920" s="112"/>
      <c r="C3920" s="112"/>
    </row>
    <row r="3921" spans="2:3">
      <c r="B3921" s="112"/>
      <c r="C3921" s="112"/>
    </row>
    <row r="3922" spans="2:3">
      <c r="B3922" s="112"/>
      <c r="C3922" s="112"/>
    </row>
    <row r="3923" spans="2:3">
      <c r="B3923" s="112"/>
      <c r="C3923" s="112"/>
    </row>
    <row r="3924" spans="2:3">
      <c r="B3924" s="112"/>
      <c r="C3924" s="112"/>
    </row>
    <row r="3925" spans="2:3">
      <c r="B3925" s="112"/>
      <c r="C3925" s="112"/>
    </row>
    <row r="3926" spans="2:3">
      <c r="B3926" s="112"/>
      <c r="C3926" s="112"/>
    </row>
    <row r="3927" spans="2:3">
      <c r="B3927" s="112"/>
      <c r="C3927" s="112"/>
    </row>
    <row r="3928" spans="2:3">
      <c r="B3928" s="112"/>
      <c r="C3928" s="112"/>
    </row>
    <row r="3929" spans="2:3">
      <c r="B3929" s="112"/>
      <c r="C3929" s="112"/>
    </row>
    <row r="3930" spans="2:3">
      <c r="B3930" s="112"/>
      <c r="C3930" s="112"/>
    </row>
    <row r="3931" spans="2:3">
      <c r="B3931" s="112"/>
      <c r="C3931" s="112"/>
    </row>
    <row r="3932" spans="2:3">
      <c r="B3932" s="112"/>
      <c r="C3932" s="112"/>
    </row>
    <row r="3933" spans="2:3">
      <c r="B3933" s="112"/>
      <c r="C3933" s="112"/>
    </row>
    <row r="3934" spans="2:3">
      <c r="B3934" s="112"/>
      <c r="C3934" s="112"/>
    </row>
    <row r="3935" spans="2:3">
      <c r="B3935" s="112"/>
      <c r="C3935" s="112"/>
    </row>
    <row r="3936" spans="2:3">
      <c r="B3936" s="112"/>
      <c r="C3936" s="112"/>
    </row>
    <row r="3937" spans="2:3">
      <c r="B3937" s="112"/>
      <c r="C3937" s="112"/>
    </row>
    <row r="3938" spans="2:3">
      <c r="B3938" s="112"/>
      <c r="C3938" s="112"/>
    </row>
    <row r="3939" spans="2:3">
      <c r="B3939" s="112"/>
      <c r="C3939" s="112"/>
    </row>
    <row r="3940" spans="2:3">
      <c r="B3940" s="112"/>
      <c r="C3940" s="112"/>
    </row>
    <row r="3941" spans="2:3">
      <c r="B3941" s="112"/>
      <c r="C3941" s="112"/>
    </row>
    <row r="3942" spans="2:3">
      <c r="B3942" s="112"/>
      <c r="C3942" s="112"/>
    </row>
    <row r="3943" spans="2:3">
      <c r="B3943" s="112"/>
      <c r="C3943" s="112"/>
    </row>
    <row r="3944" spans="2:3">
      <c r="B3944" s="112"/>
      <c r="C3944" s="112"/>
    </row>
    <row r="3945" spans="2:3">
      <c r="B3945" s="112"/>
      <c r="C3945" s="112"/>
    </row>
    <row r="3946" spans="2:3">
      <c r="B3946" s="112"/>
      <c r="C3946" s="112"/>
    </row>
    <row r="3947" spans="2:3">
      <c r="B3947" s="112"/>
      <c r="C3947" s="112"/>
    </row>
    <row r="3948" spans="2:3">
      <c r="B3948" s="112"/>
      <c r="C3948" s="112"/>
    </row>
    <row r="3949" spans="2:3">
      <c r="B3949" s="112"/>
      <c r="C3949" s="112"/>
    </row>
    <row r="3950" spans="2:3">
      <c r="B3950" s="112"/>
      <c r="C3950" s="112"/>
    </row>
    <row r="3951" spans="2:3">
      <c r="B3951" s="112"/>
      <c r="C3951" s="112"/>
    </row>
    <row r="3952" spans="2:3">
      <c r="B3952" s="112"/>
      <c r="C3952" s="112"/>
    </row>
    <row r="3953" spans="2:3">
      <c r="B3953" s="112"/>
      <c r="C3953" s="112"/>
    </row>
    <row r="3954" spans="2:3">
      <c r="B3954" s="112"/>
      <c r="C3954" s="112"/>
    </row>
    <row r="3955" spans="2:3">
      <c r="B3955" s="112"/>
      <c r="C3955" s="112"/>
    </row>
    <row r="3956" spans="2:3">
      <c r="B3956" s="112"/>
      <c r="C3956" s="112"/>
    </row>
    <row r="3957" spans="2:3">
      <c r="B3957" s="112"/>
      <c r="C3957" s="112"/>
    </row>
    <row r="3958" spans="2:3">
      <c r="B3958" s="112"/>
      <c r="C3958" s="112"/>
    </row>
    <row r="3959" spans="2:3">
      <c r="B3959" s="112"/>
      <c r="C3959" s="112"/>
    </row>
    <row r="3960" spans="2:3">
      <c r="B3960" s="112"/>
      <c r="C3960" s="112"/>
    </row>
    <row r="3961" spans="2:3">
      <c r="B3961" s="112"/>
      <c r="C3961" s="112"/>
    </row>
    <row r="3962" spans="2:3">
      <c r="B3962" s="112"/>
      <c r="C3962" s="112"/>
    </row>
    <row r="3963" spans="2:3">
      <c r="B3963" s="112"/>
      <c r="C3963" s="112"/>
    </row>
    <row r="3964" spans="2:3">
      <c r="B3964" s="112"/>
      <c r="C3964" s="112"/>
    </row>
    <row r="3965" spans="2:3">
      <c r="B3965" s="112"/>
      <c r="C3965" s="112"/>
    </row>
    <row r="3966" spans="2:3">
      <c r="B3966" s="112"/>
      <c r="C3966" s="112"/>
    </row>
    <row r="3967" spans="2:3">
      <c r="B3967" s="112"/>
      <c r="C3967" s="112"/>
    </row>
    <row r="3968" spans="2:3">
      <c r="B3968" s="112"/>
      <c r="C3968" s="112"/>
    </row>
    <row r="3969" spans="2:3">
      <c r="B3969" s="112"/>
      <c r="C3969" s="112"/>
    </row>
    <row r="3970" spans="2:3">
      <c r="B3970" s="112"/>
      <c r="C3970" s="112"/>
    </row>
    <row r="3971" spans="2:3">
      <c r="B3971" s="112"/>
      <c r="C3971" s="112"/>
    </row>
    <row r="3972" spans="2:3">
      <c r="B3972" s="112"/>
      <c r="C3972" s="112"/>
    </row>
    <row r="3973" spans="2:3">
      <c r="B3973" s="112"/>
      <c r="C3973" s="112"/>
    </row>
    <row r="3974" spans="2:3">
      <c r="B3974" s="112"/>
      <c r="C3974" s="112"/>
    </row>
    <row r="3975" spans="2:3">
      <c r="B3975" s="112"/>
      <c r="C3975" s="112"/>
    </row>
    <row r="3976" spans="2:3">
      <c r="B3976" s="112"/>
      <c r="C3976" s="112"/>
    </row>
    <row r="3977" spans="2:3">
      <c r="B3977" s="112"/>
      <c r="C3977" s="112"/>
    </row>
    <row r="3978" spans="2:3">
      <c r="B3978" s="112"/>
      <c r="C3978" s="112"/>
    </row>
    <row r="3979" spans="2:3">
      <c r="B3979" s="112"/>
      <c r="C3979" s="112"/>
    </row>
    <row r="3980" spans="2:3">
      <c r="B3980" s="112"/>
      <c r="C3980" s="112"/>
    </row>
    <row r="3981" spans="2:3">
      <c r="B3981" s="112"/>
      <c r="C3981" s="112"/>
    </row>
    <row r="3982" spans="2:3">
      <c r="B3982" s="112"/>
      <c r="C3982" s="112"/>
    </row>
    <row r="3983" spans="2:3">
      <c r="B3983" s="112"/>
      <c r="C3983" s="112"/>
    </row>
    <row r="3984" spans="2:3">
      <c r="B3984" s="112"/>
      <c r="C3984" s="112"/>
    </row>
    <row r="3985" spans="2:3">
      <c r="B3985" s="112"/>
      <c r="C3985" s="112"/>
    </row>
    <row r="3986" spans="2:3">
      <c r="B3986" s="112"/>
      <c r="C3986" s="112"/>
    </row>
    <row r="3987" spans="2:3">
      <c r="B3987" s="112"/>
      <c r="C3987" s="112"/>
    </row>
    <row r="3988" spans="2:3">
      <c r="B3988" s="112"/>
      <c r="C3988" s="112"/>
    </row>
    <row r="3989" spans="2:3">
      <c r="B3989" s="112"/>
      <c r="C3989" s="112"/>
    </row>
    <row r="3990" spans="2:3">
      <c r="B3990" s="112"/>
      <c r="C3990" s="112"/>
    </row>
    <row r="3991" spans="2:3">
      <c r="B3991" s="112"/>
      <c r="C3991" s="112"/>
    </row>
    <row r="3992" spans="2:3">
      <c r="B3992" s="112"/>
      <c r="C3992" s="112"/>
    </row>
    <row r="3993" spans="2:3">
      <c r="B3993" s="112"/>
      <c r="C3993" s="112"/>
    </row>
    <row r="3994" spans="2:3">
      <c r="B3994" s="112"/>
      <c r="C3994" s="112"/>
    </row>
    <row r="3995" spans="2:3">
      <c r="B3995" s="112"/>
      <c r="C3995" s="112"/>
    </row>
    <row r="3996" spans="2:3">
      <c r="B3996" s="112"/>
      <c r="C3996" s="112"/>
    </row>
    <row r="3997" spans="2:3">
      <c r="B3997" s="112"/>
      <c r="C3997" s="112"/>
    </row>
    <row r="3998" spans="2:3">
      <c r="B3998" s="112"/>
      <c r="C3998" s="112"/>
    </row>
    <row r="3999" spans="2:3">
      <c r="B3999" s="112"/>
      <c r="C3999" s="112"/>
    </row>
    <row r="4000" spans="2:3">
      <c r="B4000" s="112"/>
      <c r="C4000" s="112"/>
    </row>
    <row r="4001" spans="2:3">
      <c r="B4001" s="112"/>
      <c r="C4001" s="112"/>
    </row>
    <row r="4002" spans="2:3">
      <c r="B4002" s="112"/>
      <c r="C4002" s="112"/>
    </row>
    <row r="4003" spans="2:3">
      <c r="B4003" s="112"/>
      <c r="C4003" s="112"/>
    </row>
    <row r="4004" spans="2:3">
      <c r="B4004" s="112"/>
      <c r="C4004" s="112"/>
    </row>
    <row r="4005" spans="2:3">
      <c r="B4005" s="112"/>
      <c r="C4005" s="112"/>
    </row>
    <row r="4006" spans="2:3">
      <c r="B4006" s="112"/>
      <c r="C4006" s="112"/>
    </row>
    <row r="4007" spans="2:3">
      <c r="B4007" s="112"/>
      <c r="C4007" s="112"/>
    </row>
    <row r="4008" spans="2:3">
      <c r="B4008" s="112"/>
      <c r="C4008" s="112"/>
    </row>
    <row r="4009" spans="2:3">
      <c r="B4009" s="112"/>
      <c r="C4009" s="112"/>
    </row>
    <row r="4010" spans="2:3">
      <c r="B4010" s="112"/>
      <c r="C4010" s="112"/>
    </row>
    <row r="4011" spans="2:3">
      <c r="B4011" s="112"/>
      <c r="C4011" s="112"/>
    </row>
    <row r="4012" spans="2:3">
      <c r="B4012" s="112"/>
      <c r="C4012" s="112"/>
    </row>
    <row r="4013" spans="2:3">
      <c r="B4013" s="112"/>
      <c r="C4013" s="112"/>
    </row>
    <row r="4014" spans="2:3">
      <c r="B4014" s="112"/>
      <c r="C4014" s="112"/>
    </row>
    <row r="4015" spans="2:3">
      <c r="B4015" s="112"/>
      <c r="C4015" s="112"/>
    </row>
    <row r="4016" spans="2:3">
      <c r="B4016" s="112"/>
      <c r="C4016" s="112"/>
    </row>
    <row r="4017" spans="2:3">
      <c r="B4017" s="112"/>
      <c r="C4017" s="112"/>
    </row>
    <row r="4018" spans="2:3">
      <c r="B4018" s="112"/>
      <c r="C4018" s="112"/>
    </row>
    <row r="4019" spans="2:3">
      <c r="B4019" s="112"/>
      <c r="C4019" s="112"/>
    </row>
    <row r="4020" spans="2:3">
      <c r="B4020" s="112"/>
      <c r="C4020" s="112"/>
    </row>
    <row r="4021" spans="2:3">
      <c r="B4021" s="112"/>
      <c r="C4021" s="112"/>
    </row>
    <row r="4022" spans="2:3">
      <c r="B4022" s="112"/>
      <c r="C4022" s="112"/>
    </row>
    <row r="4023" spans="2:3">
      <c r="B4023" s="112"/>
      <c r="C4023" s="112"/>
    </row>
    <row r="4024" spans="2:3">
      <c r="B4024" s="112"/>
      <c r="C4024" s="112"/>
    </row>
    <row r="4025" spans="2:3">
      <c r="B4025" s="112"/>
      <c r="C4025" s="112"/>
    </row>
    <row r="4026" spans="2:3">
      <c r="B4026" s="112"/>
      <c r="C4026" s="112"/>
    </row>
    <row r="4027" spans="2:3">
      <c r="B4027" s="112"/>
      <c r="C4027" s="112"/>
    </row>
    <row r="4028" spans="2:3">
      <c r="B4028" s="112"/>
      <c r="C4028" s="112"/>
    </row>
    <row r="4029" spans="2:3">
      <c r="B4029" s="112"/>
      <c r="C4029" s="112"/>
    </row>
    <row r="4030" spans="2:3">
      <c r="B4030" s="112"/>
      <c r="C4030" s="112"/>
    </row>
    <row r="4031" spans="2:3">
      <c r="B4031" s="112"/>
      <c r="C4031" s="112"/>
    </row>
    <row r="4032" spans="2:3">
      <c r="B4032" s="112"/>
      <c r="C4032" s="112"/>
    </row>
    <row r="4033" spans="2:3">
      <c r="B4033" s="112"/>
      <c r="C4033" s="112"/>
    </row>
    <row r="4034" spans="2:3">
      <c r="B4034" s="112"/>
      <c r="C4034" s="112"/>
    </row>
    <row r="4035" spans="2:3">
      <c r="B4035" s="112"/>
      <c r="C4035" s="112"/>
    </row>
    <row r="4036" spans="2:3">
      <c r="B4036" s="112"/>
      <c r="C4036" s="112"/>
    </row>
    <row r="4037" spans="2:3">
      <c r="B4037" s="112"/>
      <c r="C4037" s="112"/>
    </row>
    <row r="4038" spans="2:3">
      <c r="B4038" s="112"/>
      <c r="C4038" s="112"/>
    </row>
    <row r="4039" spans="2:3">
      <c r="B4039" s="112"/>
      <c r="C4039" s="112"/>
    </row>
    <row r="4040" spans="2:3">
      <c r="B4040" s="112"/>
      <c r="C4040" s="112"/>
    </row>
    <row r="4041" spans="2:3">
      <c r="B4041" s="112"/>
      <c r="C4041" s="112"/>
    </row>
    <row r="4042" spans="2:3">
      <c r="B4042" s="112"/>
      <c r="C4042" s="112"/>
    </row>
    <row r="4043" spans="2:3">
      <c r="B4043" s="112"/>
      <c r="C4043" s="112"/>
    </row>
    <row r="4044" spans="2:3">
      <c r="B4044" s="112"/>
      <c r="C4044" s="112"/>
    </row>
    <row r="4045" spans="2:3">
      <c r="B4045" s="112"/>
      <c r="C4045" s="112"/>
    </row>
    <row r="4046" spans="2:3">
      <c r="B4046" s="112"/>
      <c r="C4046" s="112"/>
    </row>
    <row r="4047" spans="2:3">
      <c r="B4047" s="112"/>
      <c r="C4047" s="112"/>
    </row>
    <row r="4048" spans="2:3">
      <c r="B4048" s="112"/>
      <c r="C4048" s="112"/>
    </row>
    <row r="4049" spans="2:3">
      <c r="B4049" s="112"/>
      <c r="C4049" s="112"/>
    </row>
    <row r="4050" spans="2:3">
      <c r="B4050" s="112"/>
      <c r="C4050" s="112"/>
    </row>
    <row r="4051" spans="2:3">
      <c r="B4051" s="112"/>
      <c r="C4051" s="112"/>
    </row>
    <row r="4052" spans="2:3">
      <c r="B4052" s="112"/>
      <c r="C4052" s="112"/>
    </row>
    <row r="4053" spans="2:3">
      <c r="B4053" s="112"/>
      <c r="C4053" s="112"/>
    </row>
    <row r="4054" spans="2:3">
      <c r="B4054" s="112"/>
      <c r="C4054" s="112"/>
    </row>
    <row r="4055" spans="2:3">
      <c r="B4055" s="112"/>
      <c r="C4055" s="112"/>
    </row>
    <row r="4056" spans="2:3">
      <c r="B4056" s="112"/>
      <c r="C4056" s="112"/>
    </row>
    <row r="4057" spans="2:3">
      <c r="B4057" s="112"/>
      <c r="C4057" s="112"/>
    </row>
    <row r="4058" spans="2:3">
      <c r="B4058" s="112"/>
      <c r="C4058" s="112"/>
    </row>
    <row r="4059" spans="2:3">
      <c r="B4059" s="112"/>
      <c r="C4059" s="112"/>
    </row>
    <row r="4060" spans="2:3">
      <c r="B4060" s="112"/>
      <c r="C4060" s="112"/>
    </row>
    <row r="4061" spans="2:3">
      <c r="B4061" s="112"/>
      <c r="C4061" s="112"/>
    </row>
    <row r="4062" spans="2:3">
      <c r="B4062" s="112"/>
      <c r="C4062" s="112"/>
    </row>
    <row r="4063" spans="2:3">
      <c r="B4063" s="112"/>
      <c r="C4063" s="112"/>
    </row>
    <row r="4064" spans="2:3">
      <c r="B4064" s="112"/>
      <c r="C4064" s="112"/>
    </row>
    <row r="4065" spans="2:3">
      <c r="B4065" s="112"/>
      <c r="C4065" s="112"/>
    </row>
    <row r="4066" spans="2:3">
      <c r="B4066" s="112"/>
      <c r="C4066" s="112"/>
    </row>
    <row r="4067" spans="2:3">
      <c r="B4067" s="112"/>
      <c r="C4067" s="112"/>
    </row>
    <row r="4068" spans="2:3">
      <c r="B4068" s="112"/>
      <c r="C4068" s="112"/>
    </row>
    <row r="4069" spans="2:3">
      <c r="B4069" s="112"/>
      <c r="C4069" s="112"/>
    </row>
    <row r="4070" spans="2:3">
      <c r="B4070" s="112"/>
      <c r="C4070" s="112"/>
    </row>
    <row r="4071" spans="2:3">
      <c r="B4071" s="112"/>
      <c r="C4071" s="112"/>
    </row>
    <row r="4072" spans="2:3">
      <c r="B4072" s="112"/>
      <c r="C4072" s="112"/>
    </row>
    <row r="4073" spans="2:3">
      <c r="B4073" s="112"/>
      <c r="C4073" s="112"/>
    </row>
    <row r="4074" spans="2:3">
      <c r="B4074" s="112"/>
      <c r="C4074" s="112"/>
    </row>
    <row r="4075" spans="2:3">
      <c r="B4075" s="112"/>
      <c r="C4075" s="112"/>
    </row>
    <row r="4076" spans="2:3">
      <c r="B4076" s="112"/>
      <c r="C4076" s="112"/>
    </row>
    <row r="4077" spans="2:3">
      <c r="B4077" s="112"/>
      <c r="C4077" s="112"/>
    </row>
    <row r="4078" spans="2:3">
      <c r="B4078" s="112"/>
      <c r="C4078" s="112"/>
    </row>
    <row r="4079" spans="2:3">
      <c r="B4079" s="112"/>
      <c r="C4079" s="112"/>
    </row>
    <row r="4080" spans="2:3">
      <c r="B4080" s="112"/>
      <c r="C4080" s="112"/>
    </row>
    <row r="4081" spans="2:3">
      <c r="B4081" s="112"/>
      <c r="C4081" s="112"/>
    </row>
    <row r="4082" spans="2:3">
      <c r="B4082" s="112"/>
      <c r="C4082" s="112"/>
    </row>
    <row r="4083" spans="2:3">
      <c r="B4083" s="112"/>
      <c r="C4083" s="112"/>
    </row>
    <row r="4084" spans="2:3">
      <c r="B4084" s="112"/>
      <c r="C4084" s="112"/>
    </row>
    <row r="4085" spans="2:3">
      <c r="B4085" s="112"/>
      <c r="C4085" s="112"/>
    </row>
    <row r="4086" spans="2:3">
      <c r="B4086" s="112"/>
      <c r="C4086" s="112"/>
    </row>
    <row r="4087" spans="2:3">
      <c r="B4087" s="112"/>
      <c r="C4087" s="112"/>
    </row>
    <row r="4088" spans="2:3">
      <c r="B4088" s="112"/>
      <c r="C4088" s="112"/>
    </row>
    <row r="4089" spans="2:3">
      <c r="B4089" s="112"/>
      <c r="C4089" s="112"/>
    </row>
    <row r="4090" spans="2:3">
      <c r="B4090" s="112"/>
      <c r="C4090" s="112"/>
    </row>
    <row r="4091" spans="2:3">
      <c r="B4091" s="112"/>
      <c r="C4091" s="112"/>
    </row>
    <row r="4092" spans="2:3">
      <c r="B4092" s="112"/>
      <c r="C4092" s="112"/>
    </row>
    <row r="4093" spans="2:3">
      <c r="B4093" s="112"/>
      <c r="C4093" s="112"/>
    </row>
    <row r="4094" spans="2:3">
      <c r="B4094" s="112"/>
      <c r="C4094" s="112"/>
    </row>
    <row r="4095" spans="2:3">
      <c r="B4095" s="112"/>
      <c r="C4095" s="112"/>
    </row>
    <row r="4096" spans="2:3">
      <c r="B4096" s="112"/>
      <c r="C4096" s="112"/>
    </row>
    <row r="4097" spans="2:3">
      <c r="B4097" s="112"/>
      <c r="C4097" s="112"/>
    </row>
    <row r="4098" spans="2:3">
      <c r="B4098" s="112"/>
      <c r="C4098" s="112"/>
    </row>
    <row r="4099" spans="2:3">
      <c r="B4099" s="112"/>
      <c r="C4099" s="112"/>
    </row>
    <row r="4100" spans="2:3">
      <c r="B4100" s="112"/>
      <c r="C4100" s="112"/>
    </row>
    <row r="4101" spans="2:3">
      <c r="B4101" s="112"/>
      <c r="C4101" s="112"/>
    </row>
    <row r="4102" spans="2:3">
      <c r="B4102" s="112"/>
      <c r="C4102" s="112"/>
    </row>
    <row r="4103" spans="2:3">
      <c r="B4103" s="112"/>
      <c r="C4103" s="112"/>
    </row>
    <row r="4104" spans="2:3">
      <c r="B4104" s="112"/>
      <c r="C4104" s="112"/>
    </row>
    <row r="4105" spans="2:3">
      <c r="B4105" s="112"/>
      <c r="C4105" s="112"/>
    </row>
    <row r="4106" spans="2:3">
      <c r="B4106" s="112"/>
      <c r="C4106" s="112"/>
    </row>
    <row r="4107" spans="2:3">
      <c r="B4107" s="112"/>
      <c r="C4107" s="112"/>
    </row>
    <row r="4108" spans="2:3">
      <c r="B4108" s="112"/>
      <c r="C4108" s="112"/>
    </row>
    <row r="4109" spans="2:3">
      <c r="B4109" s="112"/>
      <c r="C4109" s="112"/>
    </row>
    <row r="4110" spans="2:3">
      <c r="B4110" s="112"/>
      <c r="C4110" s="112"/>
    </row>
    <row r="4111" spans="2:3">
      <c r="B4111" s="112"/>
      <c r="C4111" s="112"/>
    </row>
    <row r="4112" spans="2:3">
      <c r="B4112" s="112"/>
      <c r="C4112" s="112"/>
    </row>
    <row r="4113" spans="2:3">
      <c r="B4113" s="112"/>
      <c r="C4113" s="112"/>
    </row>
    <row r="4114" spans="2:3">
      <c r="B4114" s="112"/>
      <c r="C4114" s="112"/>
    </row>
    <row r="4115" spans="2:3">
      <c r="B4115" s="112"/>
      <c r="C4115" s="112"/>
    </row>
    <row r="4116" spans="2:3">
      <c r="B4116" s="112"/>
      <c r="C4116" s="112"/>
    </row>
    <row r="4117" spans="2:3">
      <c r="B4117" s="112"/>
      <c r="C4117" s="112"/>
    </row>
    <row r="4118" spans="2:3">
      <c r="B4118" s="112"/>
      <c r="C4118" s="112"/>
    </row>
    <row r="4119" spans="2:3">
      <c r="B4119" s="112"/>
      <c r="C4119" s="112"/>
    </row>
    <row r="4120" spans="2:3">
      <c r="B4120" s="112"/>
      <c r="C4120" s="112"/>
    </row>
    <row r="4121" spans="2:3">
      <c r="B4121" s="112"/>
      <c r="C4121" s="112"/>
    </row>
    <row r="4122" spans="2:3">
      <c r="B4122" s="112"/>
      <c r="C4122" s="112"/>
    </row>
    <row r="4123" spans="2:3">
      <c r="B4123" s="112"/>
      <c r="C4123" s="112"/>
    </row>
    <row r="4124" spans="2:3">
      <c r="B4124" s="112"/>
      <c r="C4124" s="112"/>
    </row>
    <row r="4125" spans="2:3">
      <c r="B4125" s="112"/>
      <c r="C4125" s="112"/>
    </row>
    <row r="4126" spans="2:3">
      <c r="B4126" s="112"/>
      <c r="C4126" s="112"/>
    </row>
    <row r="4127" spans="2:3">
      <c r="B4127" s="112"/>
      <c r="C4127" s="112"/>
    </row>
    <row r="4128" spans="2:3">
      <c r="B4128" s="112"/>
      <c r="C4128" s="112"/>
    </row>
    <row r="4129" spans="2:3">
      <c r="B4129" s="112"/>
      <c r="C4129" s="112"/>
    </row>
    <row r="4130" spans="2:3">
      <c r="B4130" s="112"/>
      <c r="C4130" s="112"/>
    </row>
    <row r="4131" spans="2:3">
      <c r="B4131" s="112"/>
      <c r="C4131" s="112"/>
    </row>
    <row r="4132" spans="2:3">
      <c r="B4132" s="112"/>
      <c r="C4132" s="112"/>
    </row>
    <row r="4133" spans="2:3">
      <c r="B4133" s="112"/>
      <c r="C4133" s="112"/>
    </row>
    <row r="4134" spans="2:3">
      <c r="B4134" s="112"/>
      <c r="C4134" s="112"/>
    </row>
    <row r="4135" spans="2:3">
      <c r="B4135" s="112"/>
      <c r="C4135" s="112"/>
    </row>
    <row r="4136" spans="2:3">
      <c r="B4136" s="112"/>
      <c r="C4136" s="112"/>
    </row>
    <row r="4137" spans="2:3">
      <c r="B4137" s="112"/>
      <c r="C4137" s="112"/>
    </row>
    <row r="4138" spans="2:3">
      <c r="B4138" s="112"/>
      <c r="C4138" s="112"/>
    </row>
    <row r="4139" spans="2:3">
      <c r="B4139" s="112"/>
      <c r="C4139" s="112"/>
    </row>
    <row r="4140" spans="2:3">
      <c r="B4140" s="112"/>
      <c r="C4140" s="112"/>
    </row>
    <row r="4141" spans="2:3">
      <c r="B4141" s="112"/>
      <c r="C4141" s="112"/>
    </row>
    <row r="4142" spans="2:3">
      <c r="B4142" s="112"/>
      <c r="C4142" s="112"/>
    </row>
    <row r="4143" spans="2:3">
      <c r="B4143" s="112"/>
      <c r="C4143" s="112"/>
    </row>
    <row r="4144" spans="2:3">
      <c r="B4144" s="112"/>
      <c r="C4144" s="112"/>
    </row>
    <row r="4145" spans="2:3">
      <c r="B4145" s="112"/>
      <c r="C4145" s="112"/>
    </row>
    <row r="4146" spans="2:3">
      <c r="B4146" s="112"/>
      <c r="C4146" s="112"/>
    </row>
    <row r="4147" spans="2:3">
      <c r="B4147" s="112"/>
      <c r="C4147" s="112"/>
    </row>
    <row r="4148" spans="2:3">
      <c r="B4148" s="112"/>
      <c r="C4148" s="112"/>
    </row>
    <row r="4149" spans="2:3">
      <c r="B4149" s="112"/>
      <c r="C4149" s="112"/>
    </row>
    <row r="4150" spans="2:3">
      <c r="B4150" s="112"/>
      <c r="C4150" s="112"/>
    </row>
    <row r="4151" spans="2:3">
      <c r="B4151" s="112"/>
      <c r="C4151" s="112"/>
    </row>
    <row r="4152" spans="2:3">
      <c r="B4152" s="112"/>
      <c r="C4152" s="112"/>
    </row>
    <row r="4153" spans="2:3">
      <c r="B4153" s="112"/>
      <c r="C4153" s="112"/>
    </row>
    <row r="4154" spans="2:3">
      <c r="B4154" s="112"/>
      <c r="C4154" s="112"/>
    </row>
    <row r="4155" spans="2:3">
      <c r="B4155" s="112"/>
      <c r="C4155" s="112"/>
    </row>
    <row r="4156" spans="2:3">
      <c r="B4156" s="112"/>
      <c r="C4156" s="112"/>
    </row>
    <row r="4157" spans="2:3">
      <c r="B4157" s="112"/>
      <c r="C4157" s="112"/>
    </row>
    <row r="4158" spans="2:3">
      <c r="B4158" s="112"/>
      <c r="C4158" s="112"/>
    </row>
    <row r="4159" spans="2:3">
      <c r="B4159" s="112"/>
      <c r="C4159" s="112"/>
    </row>
    <row r="4160" spans="2:3">
      <c r="B4160" s="112"/>
      <c r="C4160" s="112"/>
    </row>
    <row r="4161" spans="2:3">
      <c r="B4161" s="112"/>
      <c r="C4161" s="112"/>
    </row>
    <row r="4162" spans="2:3">
      <c r="B4162" s="112"/>
      <c r="C4162" s="112"/>
    </row>
    <row r="4163" spans="2:3">
      <c r="B4163" s="112"/>
      <c r="C4163" s="112"/>
    </row>
    <row r="4164" spans="2:3">
      <c r="B4164" s="112"/>
      <c r="C4164" s="112"/>
    </row>
    <row r="4165" spans="2:3">
      <c r="B4165" s="112"/>
      <c r="C4165" s="112"/>
    </row>
    <row r="4166" spans="2:3">
      <c r="B4166" s="112"/>
      <c r="C4166" s="112"/>
    </row>
    <row r="4167" spans="2:3">
      <c r="B4167" s="112"/>
      <c r="C4167" s="112"/>
    </row>
    <row r="4168" spans="2:3">
      <c r="B4168" s="112"/>
      <c r="C4168" s="112"/>
    </row>
    <row r="4169" spans="2:3">
      <c r="B4169" s="112"/>
      <c r="C4169" s="112"/>
    </row>
    <row r="4170" spans="2:3">
      <c r="B4170" s="112"/>
      <c r="C4170" s="112"/>
    </row>
    <row r="4171" spans="2:3">
      <c r="B4171" s="112"/>
      <c r="C4171" s="112"/>
    </row>
    <row r="4172" spans="2:3">
      <c r="B4172" s="112"/>
      <c r="C4172" s="112"/>
    </row>
    <row r="4173" spans="2:3">
      <c r="B4173" s="112"/>
      <c r="C4173" s="112"/>
    </row>
    <row r="4174" spans="2:3">
      <c r="B4174" s="112"/>
      <c r="C4174" s="112"/>
    </row>
    <row r="4175" spans="2:3">
      <c r="B4175" s="112"/>
      <c r="C4175" s="112"/>
    </row>
    <row r="4176" spans="2:3">
      <c r="B4176" s="112"/>
      <c r="C4176" s="112"/>
    </row>
    <row r="4177" spans="2:3">
      <c r="B4177" s="112"/>
      <c r="C4177" s="112"/>
    </row>
    <row r="4178" spans="2:3">
      <c r="B4178" s="112"/>
      <c r="C4178" s="112"/>
    </row>
    <row r="4179" spans="2:3">
      <c r="B4179" s="112"/>
      <c r="C4179" s="112"/>
    </row>
    <row r="4180" spans="2:3">
      <c r="B4180" s="112"/>
      <c r="C4180" s="112"/>
    </row>
    <row r="4181" spans="2:3">
      <c r="B4181" s="112"/>
      <c r="C4181" s="112"/>
    </row>
    <row r="4182" spans="2:3">
      <c r="B4182" s="112"/>
      <c r="C4182" s="112"/>
    </row>
    <row r="4183" spans="2:3">
      <c r="B4183" s="112"/>
      <c r="C4183" s="112"/>
    </row>
    <row r="4184" spans="2:3">
      <c r="B4184" s="112"/>
      <c r="C4184" s="112"/>
    </row>
    <row r="4185" spans="2:3">
      <c r="B4185" s="112"/>
      <c r="C4185" s="112"/>
    </row>
    <row r="4186" spans="2:3">
      <c r="B4186" s="112"/>
      <c r="C4186" s="112"/>
    </row>
    <row r="4187" spans="2:3">
      <c r="B4187" s="112"/>
      <c r="C4187" s="112"/>
    </row>
    <row r="4188" spans="2:3">
      <c r="B4188" s="112"/>
      <c r="C4188" s="112"/>
    </row>
    <row r="4189" spans="2:3">
      <c r="B4189" s="112"/>
      <c r="C4189" s="112"/>
    </row>
    <row r="4190" spans="2:3">
      <c r="B4190" s="112"/>
      <c r="C4190" s="112"/>
    </row>
    <row r="4191" spans="2:3">
      <c r="B4191" s="112"/>
      <c r="C4191" s="112"/>
    </row>
    <row r="4192" spans="2:3">
      <c r="B4192" s="112"/>
      <c r="C4192" s="112"/>
    </row>
    <row r="4193" spans="2:3">
      <c r="B4193" s="112"/>
      <c r="C4193" s="112"/>
    </row>
    <row r="4194" spans="2:3">
      <c r="B4194" s="112"/>
      <c r="C4194" s="112"/>
    </row>
    <row r="4195" spans="2:3">
      <c r="B4195" s="112"/>
      <c r="C4195" s="112"/>
    </row>
    <row r="4196" spans="2:3">
      <c r="B4196" s="112"/>
      <c r="C4196" s="112"/>
    </row>
    <row r="4197" spans="2:3">
      <c r="B4197" s="112"/>
      <c r="C4197" s="112"/>
    </row>
    <row r="4198" spans="2:3">
      <c r="B4198" s="112"/>
      <c r="C4198" s="112"/>
    </row>
    <row r="4199" spans="2:3">
      <c r="B4199" s="112"/>
      <c r="C4199" s="112"/>
    </row>
    <row r="4200" spans="2:3">
      <c r="B4200" s="112"/>
      <c r="C4200" s="112"/>
    </row>
    <row r="4201" spans="2:3">
      <c r="B4201" s="112"/>
      <c r="C4201" s="112"/>
    </row>
    <row r="4202" spans="2:3">
      <c r="B4202" s="112"/>
      <c r="C4202" s="112"/>
    </row>
    <row r="4203" spans="2:3">
      <c r="B4203" s="112"/>
      <c r="C4203" s="112"/>
    </row>
    <row r="4204" spans="2:3">
      <c r="B4204" s="112"/>
      <c r="C4204" s="112"/>
    </row>
    <row r="4205" spans="2:3">
      <c r="B4205" s="112"/>
      <c r="C4205" s="112"/>
    </row>
    <row r="4206" spans="2:3">
      <c r="B4206" s="112"/>
      <c r="C4206" s="112"/>
    </row>
    <row r="4207" spans="2:3">
      <c r="B4207" s="112"/>
      <c r="C4207" s="112"/>
    </row>
    <row r="4208" spans="2:3">
      <c r="B4208" s="112"/>
      <c r="C4208" s="112"/>
    </row>
    <row r="4209" spans="2:3">
      <c r="B4209" s="112"/>
      <c r="C4209" s="112"/>
    </row>
    <row r="4210" spans="2:3">
      <c r="B4210" s="112"/>
      <c r="C4210" s="112"/>
    </row>
    <row r="4211" spans="2:3">
      <c r="B4211" s="112"/>
      <c r="C4211" s="112"/>
    </row>
    <row r="4212" spans="2:3">
      <c r="B4212" s="112"/>
      <c r="C4212" s="112"/>
    </row>
    <row r="4213" spans="2:3">
      <c r="B4213" s="112"/>
      <c r="C4213" s="112"/>
    </row>
    <row r="4214" spans="2:3">
      <c r="B4214" s="112"/>
      <c r="C4214" s="112"/>
    </row>
    <row r="4215" spans="2:3">
      <c r="B4215" s="112"/>
      <c r="C4215" s="112"/>
    </row>
    <row r="4216" spans="2:3">
      <c r="B4216" s="112"/>
      <c r="C4216" s="112"/>
    </row>
    <row r="4217" spans="2:3">
      <c r="B4217" s="112"/>
      <c r="C4217" s="112"/>
    </row>
    <row r="4218" spans="2:3">
      <c r="B4218" s="112"/>
      <c r="C4218" s="112"/>
    </row>
    <row r="4219" spans="2:3">
      <c r="B4219" s="112"/>
      <c r="C4219" s="112"/>
    </row>
    <row r="4220" spans="2:3">
      <c r="B4220" s="112"/>
      <c r="C4220" s="112"/>
    </row>
    <row r="4221" spans="2:3">
      <c r="B4221" s="112"/>
      <c r="C4221" s="112"/>
    </row>
    <row r="4222" spans="2:3">
      <c r="B4222" s="112"/>
      <c r="C4222" s="112"/>
    </row>
    <row r="4223" spans="2:3">
      <c r="B4223" s="112"/>
      <c r="C4223" s="112"/>
    </row>
    <row r="4224" spans="2:3">
      <c r="B4224" s="112"/>
      <c r="C4224" s="112"/>
    </row>
    <row r="4225" spans="2:3">
      <c r="B4225" s="112"/>
      <c r="C4225" s="112"/>
    </row>
    <row r="4226" spans="2:3">
      <c r="B4226" s="112"/>
      <c r="C4226" s="112"/>
    </row>
    <row r="4227" spans="2:3">
      <c r="B4227" s="112"/>
      <c r="C4227" s="112"/>
    </row>
    <row r="4228" spans="2:3">
      <c r="B4228" s="112"/>
      <c r="C4228" s="112"/>
    </row>
    <row r="4229" spans="2:3">
      <c r="B4229" s="112"/>
      <c r="C4229" s="112"/>
    </row>
    <row r="4230" spans="2:3">
      <c r="B4230" s="112"/>
      <c r="C4230" s="112"/>
    </row>
    <row r="4231" spans="2:3">
      <c r="B4231" s="112"/>
      <c r="C4231" s="112"/>
    </row>
    <row r="4232" spans="2:3">
      <c r="B4232" s="112"/>
      <c r="C4232" s="112"/>
    </row>
    <row r="4233" spans="2:3">
      <c r="B4233" s="112"/>
      <c r="C4233" s="112"/>
    </row>
    <row r="4234" spans="2:3">
      <c r="B4234" s="112"/>
      <c r="C4234" s="112"/>
    </row>
    <row r="4235" spans="2:3">
      <c r="B4235" s="112"/>
      <c r="C4235" s="112"/>
    </row>
    <row r="4236" spans="2:3">
      <c r="B4236" s="112"/>
      <c r="C4236" s="112"/>
    </row>
    <row r="4237" spans="2:3">
      <c r="B4237" s="112"/>
      <c r="C4237" s="112"/>
    </row>
    <row r="4238" spans="2:3">
      <c r="B4238" s="112"/>
      <c r="C4238" s="112"/>
    </row>
    <row r="4239" spans="2:3">
      <c r="B4239" s="112"/>
      <c r="C4239" s="112"/>
    </row>
    <row r="4240" spans="2:3">
      <c r="B4240" s="112"/>
      <c r="C4240" s="112"/>
    </row>
    <row r="4241" spans="2:3">
      <c r="B4241" s="112"/>
      <c r="C4241" s="112"/>
    </row>
    <row r="4242" spans="2:3">
      <c r="B4242" s="112"/>
      <c r="C4242" s="112"/>
    </row>
    <row r="4243" spans="2:3">
      <c r="B4243" s="112"/>
      <c r="C4243" s="112"/>
    </row>
    <row r="4244" spans="2:3">
      <c r="B4244" s="112"/>
      <c r="C4244" s="112"/>
    </row>
    <row r="4245" spans="2:3">
      <c r="B4245" s="112"/>
      <c r="C4245" s="112"/>
    </row>
    <row r="4246" spans="2:3">
      <c r="B4246" s="112"/>
      <c r="C4246" s="112"/>
    </row>
    <row r="4247" spans="2:3">
      <c r="B4247" s="112"/>
      <c r="C4247" s="112"/>
    </row>
    <row r="4248" spans="2:3">
      <c r="B4248" s="112"/>
      <c r="C4248" s="112"/>
    </row>
    <row r="4249" spans="2:3">
      <c r="B4249" s="112"/>
      <c r="C4249" s="112"/>
    </row>
    <row r="4250" spans="2:3">
      <c r="B4250" s="112"/>
      <c r="C4250" s="112"/>
    </row>
    <row r="4251" spans="2:3">
      <c r="B4251" s="112"/>
      <c r="C4251" s="112"/>
    </row>
    <row r="4252" spans="2:3">
      <c r="B4252" s="112"/>
      <c r="C4252" s="112"/>
    </row>
    <row r="4253" spans="2:3">
      <c r="B4253" s="112"/>
      <c r="C4253" s="112"/>
    </row>
    <row r="4254" spans="2:3">
      <c r="B4254" s="112"/>
      <c r="C4254" s="112"/>
    </row>
    <row r="4255" spans="2:3">
      <c r="B4255" s="112"/>
      <c r="C4255" s="112"/>
    </row>
    <row r="4256" spans="2:3">
      <c r="B4256" s="112"/>
      <c r="C4256" s="112"/>
    </row>
    <row r="4257" spans="2:3">
      <c r="B4257" s="112"/>
      <c r="C4257" s="112"/>
    </row>
    <row r="4258" spans="2:3">
      <c r="B4258" s="112"/>
      <c r="C4258" s="112"/>
    </row>
    <row r="4259" spans="2:3">
      <c r="B4259" s="112"/>
      <c r="C4259" s="112"/>
    </row>
    <row r="4260" spans="2:3">
      <c r="B4260" s="112"/>
      <c r="C4260" s="112"/>
    </row>
    <row r="4261" spans="2:3">
      <c r="B4261" s="112"/>
      <c r="C4261" s="112"/>
    </row>
    <row r="4262" spans="2:3">
      <c r="B4262" s="112"/>
      <c r="C4262" s="112"/>
    </row>
    <row r="4263" spans="2:3">
      <c r="B4263" s="112"/>
      <c r="C4263" s="112"/>
    </row>
    <row r="4264" spans="2:3">
      <c r="B4264" s="112"/>
      <c r="C4264" s="112"/>
    </row>
    <row r="4265" spans="2:3">
      <c r="B4265" s="112"/>
      <c r="C4265" s="112"/>
    </row>
    <row r="4266" spans="2:3">
      <c r="B4266" s="112"/>
      <c r="C4266" s="112"/>
    </row>
    <row r="4267" spans="2:3">
      <c r="B4267" s="112"/>
      <c r="C4267" s="112"/>
    </row>
    <row r="4268" spans="2:3">
      <c r="B4268" s="112"/>
      <c r="C4268" s="112"/>
    </row>
    <row r="4269" spans="2:3">
      <c r="B4269" s="112"/>
      <c r="C4269" s="112"/>
    </row>
    <row r="4270" spans="2:3">
      <c r="B4270" s="112"/>
      <c r="C4270" s="112"/>
    </row>
    <row r="4271" spans="2:3">
      <c r="B4271" s="112"/>
      <c r="C4271" s="112"/>
    </row>
    <row r="4272" spans="2:3">
      <c r="B4272" s="112"/>
      <c r="C4272" s="112"/>
    </row>
    <row r="4273" spans="2:3">
      <c r="B4273" s="112"/>
      <c r="C4273" s="112"/>
    </row>
    <row r="4274" spans="2:3">
      <c r="B4274" s="112"/>
      <c r="C4274" s="112"/>
    </row>
    <row r="4275" spans="2:3">
      <c r="B4275" s="112"/>
      <c r="C4275" s="112"/>
    </row>
    <row r="4276" spans="2:3">
      <c r="B4276" s="112"/>
      <c r="C4276" s="112"/>
    </row>
    <row r="4277" spans="2:3">
      <c r="B4277" s="112"/>
      <c r="C4277" s="112"/>
    </row>
    <row r="4278" spans="2:3">
      <c r="B4278" s="112"/>
      <c r="C4278" s="112"/>
    </row>
    <row r="4279" spans="2:3">
      <c r="B4279" s="112"/>
      <c r="C4279" s="112"/>
    </row>
    <row r="4280" spans="2:3">
      <c r="B4280" s="112"/>
      <c r="C4280" s="112"/>
    </row>
    <row r="4281" spans="2:3">
      <c r="B4281" s="112"/>
      <c r="C4281" s="112"/>
    </row>
    <row r="4282" spans="2:3">
      <c r="B4282" s="112"/>
      <c r="C4282" s="112"/>
    </row>
    <row r="4283" spans="2:3">
      <c r="B4283" s="112"/>
      <c r="C4283" s="112"/>
    </row>
    <row r="4284" spans="2:3">
      <c r="B4284" s="112"/>
      <c r="C4284" s="112"/>
    </row>
    <row r="4285" spans="2:3">
      <c r="B4285" s="112"/>
      <c r="C4285" s="112"/>
    </row>
    <row r="4286" spans="2:3">
      <c r="B4286" s="112"/>
      <c r="C4286" s="112"/>
    </row>
    <row r="4287" spans="2:3">
      <c r="B4287" s="112"/>
      <c r="C4287" s="112"/>
    </row>
    <row r="4288" spans="2:3">
      <c r="B4288" s="112"/>
      <c r="C4288" s="112"/>
    </row>
    <row r="4289" spans="2:3">
      <c r="B4289" s="112"/>
      <c r="C4289" s="112"/>
    </row>
    <row r="4290" spans="2:3">
      <c r="B4290" s="112"/>
      <c r="C4290" s="112"/>
    </row>
    <row r="4291" spans="2:3">
      <c r="B4291" s="112"/>
      <c r="C4291" s="112"/>
    </row>
    <row r="4292" spans="2:3">
      <c r="B4292" s="112"/>
      <c r="C4292" s="112"/>
    </row>
    <row r="4293" spans="2:3">
      <c r="B4293" s="112"/>
      <c r="C4293" s="112"/>
    </row>
    <row r="4294" spans="2:3">
      <c r="B4294" s="112"/>
      <c r="C4294" s="112"/>
    </row>
    <row r="4295" spans="2:3">
      <c r="B4295" s="112"/>
      <c r="C4295" s="112"/>
    </row>
    <row r="4296" spans="2:3">
      <c r="B4296" s="112"/>
      <c r="C4296" s="112"/>
    </row>
    <row r="4297" spans="2:3">
      <c r="B4297" s="112"/>
      <c r="C4297" s="112"/>
    </row>
    <row r="4298" spans="2:3">
      <c r="B4298" s="112"/>
      <c r="C4298" s="112"/>
    </row>
    <row r="4299" spans="2:3">
      <c r="B4299" s="112"/>
      <c r="C4299" s="112"/>
    </row>
    <row r="4300" spans="2:3">
      <c r="B4300" s="112"/>
      <c r="C4300" s="112"/>
    </row>
    <row r="4301" spans="2:3">
      <c r="B4301" s="112"/>
      <c r="C4301" s="112"/>
    </row>
    <row r="4302" spans="2:3">
      <c r="B4302" s="112"/>
      <c r="C4302" s="112"/>
    </row>
    <row r="4303" spans="2:3">
      <c r="B4303" s="112"/>
      <c r="C4303" s="112"/>
    </row>
    <row r="4304" spans="2:3">
      <c r="B4304" s="112"/>
      <c r="C4304" s="112"/>
    </row>
    <row r="4305" spans="2:3">
      <c r="B4305" s="112"/>
      <c r="C4305" s="112"/>
    </row>
    <row r="4306" spans="2:3">
      <c r="B4306" s="112"/>
      <c r="C4306" s="112"/>
    </row>
    <row r="4307" spans="2:3">
      <c r="B4307" s="112"/>
      <c r="C4307" s="112"/>
    </row>
    <row r="4308" spans="2:3">
      <c r="B4308" s="112"/>
      <c r="C4308" s="112"/>
    </row>
    <row r="4309" spans="2:3">
      <c r="B4309" s="112"/>
      <c r="C4309" s="112"/>
    </row>
    <row r="4310" spans="2:3">
      <c r="B4310" s="112"/>
      <c r="C4310" s="112"/>
    </row>
    <row r="4311" spans="2:3">
      <c r="B4311" s="112"/>
      <c r="C4311" s="112"/>
    </row>
    <row r="4312" spans="2:3">
      <c r="B4312" s="112"/>
      <c r="C4312" s="112"/>
    </row>
    <row r="4313" spans="2:3">
      <c r="B4313" s="112"/>
      <c r="C4313" s="112"/>
    </row>
    <row r="4314" spans="2:3">
      <c r="B4314" s="112"/>
      <c r="C4314" s="112"/>
    </row>
    <row r="4315" spans="2:3">
      <c r="B4315" s="112"/>
      <c r="C4315" s="112"/>
    </row>
    <row r="4316" spans="2:3">
      <c r="B4316" s="112"/>
      <c r="C4316" s="112"/>
    </row>
    <row r="4317" spans="2:3">
      <c r="B4317" s="112"/>
      <c r="C4317" s="112"/>
    </row>
    <row r="4318" spans="2:3">
      <c r="B4318" s="112"/>
      <c r="C4318" s="112"/>
    </row>
    <row r="4319" spans="2:3">
      <c r="B4319" s="112"/>
      <c r="C4319" s="112"/>
    </row>
    <row r="4320" spans="2:3">
      <c r="B4320" s="112"/>
      <c r="C4320" s="112"/>
    </row>
    <row r="4321" spans="2:3">
      <c r="B4321" s="112"/>
      <c r="C4321" s="112"/>
    </row>
    <row r="4322" spans="2:3">
      <c r="B4322" s="112"/>
      <c r="C4322" s="112"/>
    </row>
    <row r="4323" spans="2:3">
      <c r="B4323" s="112"/>
      <c r="C4323" s="112"/>
    </row>
    <row r="4324" spans="2:3">
      <c r="B4324" s="112"/>
      <c r="C4324" s="112"/>
    </row>
    <row r="4325" spans="2:3">
      <c r="B4325" s="112"/>
      <c r="C4325" s="112"/>
    </row>
    <row r="4326" spans="2:3">
      <c r="B4326" s="112"/>
      <c r="C4326" s="112"/>
    </row>
    <row r="4327" spans="2:3">
      <c r="B4327" s="112"/>
      <c r="C4327" s="112"/>
    </row>
    <row r="4328" spans="2:3">
      <c r="B4328" s="112"/>
      <c r="C4328" s="112"/>
    </row>
    <row r="4329" spans="2:3">
      <c r="B4329" s="112"/>
      <c r="C4329" s="112"/>
    </row>
    <row r="4330" spans="2:3">
      <c r="B4330" s="112"/>
      <c r="C4330" s="112"/>
    </row>
    <row r="4331" spans="2:3">
      <c r="B4331" s="112"/>
      <c r="C4331" s="112"/>
    </row>
    <row r="4332" spans="2:3">
      <c r="B4332" s="112"/>
      <c r="C4332" s="112"/>
    </row>
    <row r="4333" spans="2:3">
      <c r="B4333" s="112"/>
      <c r="C4333" s="112"/>
    </row>
    <row r="4334" spans="2:3">
      <c r="B4334" s="112"/>
      <c r="C4334" s="112"/>
    </row>
    <row r="4335" spans="2:3">
      <c r="B4335" s="112"/>
      <c r="C4335" s="112"/>
    </row>
    <row r="4336" spans="2:3">
      <c r="B4336" s="112"/>
      <c r="C4336" s="112"/>
    </row>
    <row r="4337" spans="2:3">
      <c r="B4337" s="112"/>
      <c r="C4337" s="112"/>
    </row>
    <row r="4338" spans="2:3">
      <c r="B4338" s="112"/>
      <c r="C4338" s="112"/>
    </row>
    <row r="4339" spans="2:3">
      <c r="B4339" s="112"/>
      <c r="C4339" s="112"/>
    </row>
    <row r="4340" spans="2:3">
      <c r="B4340" s="112"/>
      <c r="C4340" s="112"/>
    </row>
    <row r="4341" spans="2:3">
      <c r="B4341" s="112"/>
      <c r="C4341" s="112"/>
    </row>
    <row r="4342" spans="2:3">
      <c r="B4342" s="112"/>
      <c r="C4342" s="112"/>
    </row>
    <row r="4343" spans="2:3">
      <c r="B4343" s="112"/>
      <c r="C4343" s="112"/>
    </row>
    <row r="4344" spans="2:3">
      <c r="B4344" s="112"/>
      <c r="C4344" s="112"/>
    </row>
    <row r="4345" spans="2:3">
      <c r="B4345" s="112"/>
      <c r="C4345" s="112"/>
    </row>
    <row r="4346" spans="2:3">
      <c r="B4346" s="112"/>
      <c r="C4346" s="112"/>
    </row>
    <row r="4347" spans="2:3">
      <c r="B4347" s="112"/>
      <c r="C4347" s="112"/>
    </row>
    <row r="4348" spans="2:3">
      <c r="B4348" s="112"/>
      <c r="C4348" s="112"/>
    </row>
    <row r="4349" spans="2:3">
      <c r="B4349" s="112"/>
      <c r="C4349" s="112"/>
    </row>
    <row r="4350" spans="2:3">
      <c r="B4350" s="112"/>
      <c r="C4350" s="112"/>
    </row>
    <row r="4351" spans="2:3">
      <c r="B4351" s="112"/>
      <c r="C4351" s="112"/>
    </row>
    <row r="4352" spans="2:3">
      <c r="B4352" s="112"/>
      <c r="C4352" s="112"/>
    </row>
    <row r="4353" spans="2:3">
      <c r="B4353" s="112"/>
      <c r="C4353" s="112"/>
    </row>
    <row r="4354" spans="2:3">
      <c r="B4354" s="112"/>
      <c r="C4354" s="112"/>
    </row>
    <row r="4355" spans="2:3">
      <c r="B4355" s="112"/>
      <c r="C4355" s="112"/>
    </row>
    <row r="4356" spans="2:3">
      <c r="B4356" s="112"/>
      <c r="C4356" s="112"/>
    </row>
    <row r="4357" spans="2:3">
      <c r="B4357" s="112"/>
      <c r="C4357" s="112"/>
    </row>
    <row r="4358" spans="2:3">
      <c r="B4358" s="112"/>
      <c r="C4358" s="112"/>
    </row>
    <row r="4359" spans="2:3">
      <c r="B4359" s="112"/>
      <c r="C4359" s="112"/>
    </row>
    <row r="4360" spans="2:3">
      <c r="B4360" s="112"/>
      <c r="C4360" s="112"/>
    </row>
    <row r="4361" spans="2:3">
      <c r="B4361" s="112"/>
      <c r="C4361" s="112"/>
    </row>
    <row r="4362" spans="2:3">
      <c r="B4362" s="112"/>
      <c r="C4362" s="112"/>
    </row>
    <row r="4363" spans="2:3">
      <c r="B4363" s="112"/>
      <c r="C4363" s="112"/>
    </row>
    <row r="4364" spans="2:3">
      <c r="B4364" s="112"/>
      <c r="C4364" s="112"/>
    </row>
    <row r="4365" spans="2:3">
      <c r="B4365" s="112"/>
      <c r="C4365" s="112"/>
    </row>
    <row r="4366" spans="2:3">
      <c r="B4366" s="112"/>
      <c r="C4366" s="112"/>
    </row>
    <row r="4367" spans="2:3">
      <c r="B4367" s="112"/>
      <c r="C4367" s="112"/>
    </row>
    <row r="4368" spans="2:3">
      <c r="B4368" s="112"/>
      <c r="C4368" s="112"/>
    </row>
    <row r="4369" spans="2:3">
      <c r="B4369" s="112"/>
      <c r="C4369" s="112"/>
    </row>
    <row r="4370" spans="2:3">
      <c r="B4370" s="112"/>
      <c r="C4370" s="112"/>
    </row>
    <row r="4371" spans="2:3">
      <c r="B4371" s="112"/>
      <c r="C4371" s="112"/>
    </row>
    <row r="4372" spans="2:3">
      <c r="B4372" s="112"/>
      <c r="C4372" s="112"/>
    </row>
    <row r="4373" spans="2:3">
      <c r="B4373" s="112"/>
      <c r="C4373" s="112"/>
    </row>
    <row r="4374" spans="2:3">
      <c r="B4374" s="112"/>
      <c r="C4374" s="112"/>
    </row>
    <row r="4375" spans="2:3">
      <c r="B4375" s="112"/>
      <c r="C4375" s="112"/>
    </row>
    <row r="4376" spans="2:3">
      <c r="B4376" s="112"/>
      <c r="C4376" s="112"/>
    </row>
    <row r="4377" spans="2:3">
      <c r="B4377" s="112"/>
      <c r="C4377" s="112"/>
    </row>
    <row r="4378" spans="2:3">
      <c r="B4378" s="112"/>
      <c r="C4378" s="112"/>
    </row>
    <row r="4379" spans="2:3">
      <c r="B4379" s="112"/>
      <c r="C4379" s="112"/>
    </row>
    <row r="4380" spans="2:3">
      <c r="B4380" s="112"/>
      <c r="C4380" s="112"/>
    </row>
    <row r="4381" spans="2:3">
      <c r="B4381" s="112"/>
      <c r="C4381" s="112"/>
    </row>
    <row r="4382" spans="2:3">
      <c r="B4382" s="112"/>
      <c r="C4382" s="112"/>
    </row>
    <row r="4383" spans="2:3">
      <c r="B4383" s="112"/>
      <c r="C4383" s="112"/>
    </row>
    <row r="4384" spans="2:3">
      <c r="B4384" s="112"/>
      <c r="C4384" s="112"/>
    </row>
    <row r="4385" spans="2:3">
      <c r="B4385" s="112"/>
      <c r="C4385" s="112"/>
    </row>
    <row r="4386" spans="2:3">
      <c r="B4386" s="112"/>
      <c r="C4386" s="112"/>
    </row>
    <row r="4387" spans="2:3">
      <c r="B4387" s="112"/>
      <c r="C4387" s="112"/>
    </row>
    <row r="4388" spans="2:3">
      <c r="B4388" s="112"/>
      <c r="C4388" s="112"/>
    </row>
    <row r="4389" spans="2:3">
      <c r="B4389" s="112"/>
      <c r="C4389" s="112"/>
    </row>
    <row r="4390" spans="2:3">
      <c r="B4390" s="112"/>
      <c r="C4390" s="112"/>
    </row>
    <row r="4391" spans="2:3">
      <c r="B4391" s="112"/>
      <c r="C4391" s="112"/>
    </row>
    <row r="4392" spans="2:3">
      <c r="B4392" s="112"/>
      <c r="C4392" s="112"/>
    </row>
    <row r="4393" spans="2:3">
      <c r="B4393" s="112"/>
      <c r="C4393" s="112"/>
    </row>
    <row r="4394" spans="2:3">
      <c r="B4394" s="112"/>
      <c r="C4394" s="112"/>
    </row>
    <row r="4395" spans="2:3">
      <c r="B4395" s="112"/>
      <c r="C4395" s="112"/>
    </row>
    <row r="4396" spans="2:3">
      <c r="B4396" s="112"/>
      <c r="C4396" s="112"/>
    </row>
    <row r="4397" spans="2:3">
      <c r="B4397" s="112"/>
      <c r="C4397" s="112"/>
    </row>
    <row r="4398" spans="2:3">
      <c r="B4398" s="112"/>
      <c r="C4398" s="112"/>
    </row>
    <row r="4399" spans="2:3">
      <c r="B4399" s="112"/>
      <c r="C4399" s="112"/>
    </row>
    <row r="4400" spans="2:3">
      <c r="B4400" s="112"/>
      <c r="C4400" s="112"/>
    </row>
    <row r="4401" spans="2:3">
      <c r="B4401" s="112"/>
      <c r="C4401" s="112"/>
    </row>
    <row r="4402" spans="2:3">
      <c r="B4402" s="112"/>
      <c r="C4402" s="112"/>
    </row>
    <row r="4403" spans="2:3">
      <c r="B4403" s="112"/>
      <c r="C4403" s="112"/>
    </row>
    <row r="4404" spans="2:3">
      <c r="B4404" s="112"/>
      <c r="C4404" s="112"/>
    </row>
    <row r="4405" spans="2:3">
      <c r="B4405" s="112"/>
      <c r="C4405" s="112"/>
    </row>
    <row r="4406" spans="2:3">
      <c r="B4406" s="112"/>
      <c r="C4406" s="112"/>
    </row>
    <row r="4407" spans="2:3">
      <c r="B4407" s="112"/>
      <c r="C4407" s="112"/>
    </row>
    <row r="4408" spans="2:3">
      <c r="B4408" s="112"/>
      <c r="C4408" s="112"/>
    </row>
    <row r="4409" spans="2:3">
      <c r="B4409" s="112"/>
      <c r="C4409" s="112"/>
    </row>
    <row r="4410" spans="2:3">
      <c r="B4410" s="112"/>
      <c r="C4410" s="112"/>
    </row>
    <row r="4411" spans="2:3">
      <c r="B4411" s="112"/>
      <c r="C4411" s="112"/>
    </row>
    <row r="4412" spans="2:3">
      <c r="B4412" s="112"/>
      <c r="C4412" s="112"/>
    </row>
    <row r="4413" spans="2:3">
      <c r="B4413" s="112"/>
      <c r="C4413" s="112"/>
    </row>
    <row r="4414" spans="2:3">
      <c r="B4414" s="112"/>
      <c r="C4414" s="112"/>
    </row>
    <row r="4415" spans="2:3">
      <c r="B4415" s="112"/>
      <c r="C4415" s="112"/>
    </row>
    <row r="4416" spans="2:3">
      <c r="B4416" s="112"/>
      <c r="C4416" s="112"/>
    </row>
    <row r="4417" spans="2:3">
      <c r="B4417" s="112"/>
      <c r="C4417" s="112"/>
    </row>
    <row r="4418" spans="2:3">
      <c r="B4418" s="112"/>
      <c r="C4418" s="112"/>
    </row>
    <row r="4419" spans="2:3">
      <c r="B4419" s="112"/>
      <c r="C4419" s="112"/>
    </row>
    <row r="4420" spans="2:3">
      <c r="B4420" s="112"/>
      <c r="C4420" s="112"/>
    </row>
    <row r="4421" spans="2:3">
      <c r="B4421" s="112"/>
      <c r="C4421" s="112"/>
    </row>
    <row r="4422" spans="2:3">
      <c r="B4422" s="112"/>
      <c r="C4422" s="112"/>
    </row>
    <row r="4423" spans="2:3">
      <c r="B4423" s="112"/>
      <c r="C4423" s="112"/>
    </row>
    <row r="4424" spans="2:3">
      <c r="B4424" s="112"/>
      <c r="C4424" s="112"/>
    </row>
    <row r="4425" spans="2:3">
      <c r="B4425" s="112"/>
      <c r="C4425" s="112"/>
    </row>
    <row r="4426" spans="2:3">
      <c r="B4426" s="112"/>
      <c r="C4426" s="112"/>
    </row>
    <row r="4427" spans="2:3">
      <c r="B4427" s="112"/>
      <c r="C4427" s="112"/>
    </row>
    <row r="4428" spans="2:3">
      <c r="B4428" s="112"/>
      <c r="C4428" s="112"/>
    </row>
    <row r="4429" spans="2:3">
      <c r="B4429" s="112"/>
      <c r="C4429" s="112"/>
    </row>
    <row r="4430" spans="2:3">
      <c r="B4430" s="112"/>
      <c r="C4430" s="112"/>
    </row>
    <row r="4431" spans="2:3">
      <c r="B4431" s="112"/>
      <c r="C4431" s="112"/>
    </row>
    <row r="4432" spans="2:3">
      <c r="B4432" s="112"/>
      <c r="C4432" s="112"/>
    </row>
    <row r="4433" spans="2:3">
      <c r="B4433" s="112"/>
      <c r="C4433" s="112"/>
    </row>
    <row r="4434" spans="2:3">
      <c r="B4434" s="112"/>
      <c r="C4434" s="112"/>
    </row>
    <row r="4435" spans="2:3">
      <c r="B4435" s="112"/>
      <c r="C4435" s="112"/>
    </row>
    <row r="4436" spans="2:3">
      <c r="B4436" s="112"/>
      <c r="C4436" s="112"/>
    </row>
    <row r="4437" spans="2:3">
      <c r="B4437" s="112"/>
      <c r="C4437" s="112"/>
    </row>
    <row r="4438" spans="2:3">
      <c r="B4438" s="112"/>
      <c r="C4438" s="112"/>
    </row>
    <row r="4439" spans="2:3">
      <c r="B4439" s="112"/>
      <c r="C4439" s="112"/>
    </row>
    <row r="4440" spans="2:3">
      <c r="B4440" s="112"/>
      <c r="C4440" s="112"/>
    </row>
    <row r="4441" spans="2:3">
      <c r="B4441" s="112"/>
      <c r="C4441" s="112"/>
    </row>
    <row r="4442" spans="2:3">
      <c r="B4442" s="112"/>
      <c r="C4442" s="112"/>
    </row>
    <row r="4443" spans="2:3">
      <c r="B4443" s="112"/>
      <c r="C4443" s="112"/>
    </row>
    <row r="4444" spans="2:3">
      <c r="B4444" s="112"/>
      <c r="C4444" s="112"/>
    </row>
    <row r="4445" spans="2:3">
      <c r="B4445" s="112"/>
      <c r="C4445" s="112"/>
    </row>
    <row r="4446" spans="2:3">
      <c r="B4446" s="112"/>
      <c r="C4446" s="112"/>
    </row>
    <row r="4447" spans="2:3">
      <c r="B4447" s="112"/>
      <c r="C4447" s="112"/>
    </row>
    <row r="4448" spans="2:3">
      <c r="B4448" s="112"/>
      <c r="C4448" s="112"/>
    </row>
    <row r="4449" spans="2:3">
      <c r="B4449" s="112"/>
      <c r="C4449" s="112"/>
    </row>
    <row r="4450" spans="2:3">
      <c r="B4450" s="112"/>
      <c r="C4450" s="112"/>
    </row>
    <row r="4451" spans="2:3">
      <c r="B4451" s="112"/>
      <c r="C4451" s="112"/>
    </row>
    <row r="4452" spans="2:3">
      <c r="B4452" s="112"/>
      <c r="C4452" s="112"/>
    </row>
    <row r="4453" spans="2:3">
      <c r="B4453" s="112"/>
      <c r="C4453" s="112"/>
    </row>
    <row r="4454" spans="2:3">
      <c r="B4454" s="112"/>
      <c r="C4454" s="112"/>
    </row>
    <row r="4455" spans="2:3">
      <c r="B4455" s="112"/>
      <c r="C4455" s="112"/>
    </row>
    <row r="4456" spans="2:3">
      <c r="B4456" s="112"/>
      <c r="C4456" s="112"/>
    </row>
    <row r="4457" spans="2:3">
      <c r="B4457" s="112"/>
      <c r="C4457" s="112"/>
    </row>
    <row r="4458" spans="2:3">
      <c r="B4458" s="112"/>
      <c r="C4458" s="112"/>
    </row>
    <row r="4459" spans="2:3">
      <c r="B4459" s="112"/>
      <c r="C4459" s="112"/>
    </row>
    <row r="4460" spans="2:3">
      <c r="B4460" s="112"/>
      <c r="C4460" s="112"/>
    </row>
    <row r="4461" spans="2:3">
      <c r="B4461" s="112"/>
      <c r="C4461" s="112"/>
    </row>
    <row r="4462" spans="2:3">
      <c r="B4462" s="112"/>
      <c r="C4462" s="112"/>
    </row>
    <row r="4463" spans="2:3">
      <c r="B4463" s="112"/>
      <c r="C4463" s="112"/>
    </row>
    <row r="4464" spans="2:3">
      <c r="B4464" s="112"/>
      <c r="C4464" s="112"/>
    </row>
    <row r="4465" spans="2:3">
      <c r="B4465" s="112"/>
      <c r="C4465" s="112"/>
    </row>
    <row r="4466" spans="2:3">
      <c r="B4466" s="112"/>
      <c r="C4466" s="112"/>
    </row>
    <row r="4467" spans="2:3">
      <c r="B4467" s="112"/>
      <c r="C4467" s="112"/>
    </row>
    <row r="4468" spans="2:3">
      <c r="B4468" s="112"/>
      <c r="C4468" s="112"/>
    </row>
    <row r="4469" spans="2:3">
      <c r="B4469" s="112"/>
      <c r="C4469" s="112"/>
    </row>
    <row r="4470" spans="2:3">
      <c r="B4470" s="112"/>
      <c r="C4470" s="112"/>
    </row>
    <row r="4471" spans="2:3">
      <c r="B4471" s="112"/>
      <c r="C4471" s="112"/>
    </row>
    <row r="4472" spans="2:3">
      <c r="B4472" s="112"/>
      <c r="C4472" s="112"/>
    </row>
    <row r="4473" spans="2:3">
      <c r="B4473" s="112"/>
      <c r="C4473" s="112"/>
    </row>
    <row r="4474" spans="2:3">
      <c r="B4474" s="112"/>
      <c r="C4474" s="112"/>
    </row>
    <row r="4475" spans="2:3">
      <c r="B4475" s="112"/>
      <c r="C4475" s="112"/>
    </row>
    <row r="4476" spans="2:3">
      <c r="B4476" s="112"/>
      <c r="C4476" s="112"/>
    </row>
    <row r="4477" spans="2:3">
      <c r="B4477" s="112"/>
      <c r="C4477" s="112"/>
    </row>
    <row r="4478" spans="2:3">
      <c r="B4478" s="112"/>
      <c r="C4478" s="112"/>
    </row>
    <row r="4479" spans="2:3">
      <c r="B4479" s="112"/>
      <c r="C4479" s="112"/>
    </row>
    <row r="4480" spans="2:3">
      <c r="B4480" s="112"/>
      <c r="C4480" s="112"/>
    </row>
    <row r="4481" spans="2:3">
      <c r="B4481" s="112"/>
      <c r="C4481" s="112"/>
    </row>
    <row r="4482" spans="2:3">
      <c r="B4482" s="112"/>
      <c r="C4482" s="112"/>
    </row>
    <row r="4483" spans="2:3">
      <c r="B4483" s="112"/>
      <c r="C4483" s="112"/>
    </row>
    <row r="4484" spans="2:3">
      <c r="B4484" s="112"/>
      <c r="C4484" s="112"/>
    </row>
    <row r="4485" spans="2:3">
      <c r="B4485" s="112"/>
      <c r="C4485" s="112"/>
    </row>
    <row r="4486" spans="2:3">
      <c r="B4486" s="112"/>
      <c r="C4486" s="112"/>
    </row>
    <row r="4487" spans="2:3">
      <c r="B4487" s="112"/>
      <c r="C4487" s="112"/>
    </row>
    <row r="4488" spans="2:3">
      <c r="B4488" s="112"/>
      <c r="C4488" s="112"/>
    </row>
    <row r="4489" spans="2:3">
      <c r="B4489" s="112"/>
      <c r="C4489" s="112"/>
    </row>
    <row r="4490" spans="2:3">
      <c r="B4490" s="112"/>
      <c r="C4490" s="112"/>
    </row>
    <row r="4491" spans="2:3">
      <c r="B4491" s="112"/>
      <c r="C4491" s="112"/>
    </row>
    <row r="4492" spans="2:3">
      <c r="B4492" s="112"/>
      <c r="C4492" s="112"/>
    </row>
    <row r="4493" spans="2:3">
      <c r="B4493" s="112"/>
      <c r="C4493" s="112"/>
    </row>
    <row r="4494" spans="2:3">
      <c r="B4494" s="112"/>
      <c r="C4494" s="112"/>
    </row>
    <row r="4495" spans="2:3">
      <c r="B4495" s="112"/>
      <c r="C4495" s="112"/>
    </row>
    <row r="4496" spans="2:3">
      <c r="B4496" s="112"/>
      <c r="C4496" s="112"/>
    </row>
    <row r="4497" spans="2:3">
      <c r="B4497" s="112"/>
      <c r="C4497" s="112"/>
    </row>
    <row r="4498" spans="2:3">
      <c r="B4498" s="112"/>
      <c r="C4498" s="112"/>
    </row>
    <row r="4499" spans="2:3">
      <c r="B4499" s="112"/>
      <c r="C4499" s="112"/>
    </row>
    <row r="4500" spans="2:3">
      <c r="B4500" s="112"/>
      <c r="C4500" s="112"/>
    </row>
    <row r="4501" spans="2:3">
      <c r="B4501" s="112"/>
      <c r="C4501" s="112"/>
    </row>
    <row r="4502" spans="2:3">
      <c r="B4502" s="112"/>
      <c r="C4502" s="112"/>
    </row>
    <row r="4503" spans="2:3">
      <c r="B4503" s="112"/>
      <c r="C4503" s="112"/>
    </row>
    <row r="4504" spans="2:3">
      <c r="B4504" s="112"/>
      <c r="C4504" s="112"/>
    </row>
    <row r="4505" spans="2:3">
      <c r="B4505" s="112"/>
      <c r="C4505" s="112"/>
    </row>
    <row r="4506" spans="2:3">
      <c r="B4506" s="112"/>
      <c r="C4506" s="112"/>
    </row>
    <row r="4507" spans="2:3">
      <c r="B4507" s="112"/>
      <c r="C4507" s="112"/>
    </row>
    <row r="4508" spans="2:3">
      <c r="B4508" s="112"/>
      <c r="C4508" s="112"/>
    </row>
    <row r="4509" spans="2:3">
      <c r="B4509" s="112"/>
      <c r="C4509" s="112"/>
    </row>
    <row r="4510" spans="2:3">
      <c r="B4510" s="112"/>
      <c r="C4510" s="112"/>
    </row>
    <row r="4511" spans="2:3">
      <c r="B4511" s="112"/>
      <c r="C4511" s="112"/>
    </row>
    <row r="4512" spans="2:3">
      <c r="B4512" s="112"/>
      <c r="C4512" s="112"/>
    </row>
    <row r="4513" spans="2:3">
      <c r="B4513" s="112"/>
      <c r="C4513" s="112"/>
    </row>
    <row r="4514" spans="2:3">
      <c r="B4514" s="112"/>
      <c r="C4514" s="112"/>
    </row>
    <row r="4515" spans="2:3">
      <c r="B4515" s="112"/>
      <c r="C4515" s="112"/>
    </row>
    <row r="4516" spans="2:3">
      <c r="B4516" s="112"/>
      <c r="C4516" s="112"/>
    </row>
    <row r="4517" spans="2:3">
      <c r="B4517" s="112"/>
      <c r="C4517" s="112"/>
    </row>
    <row r="4518" spans="2:3">
      <c r="B4518" s="112"/>
      <c r="C4518" s="112"/>
    </row>
    <row r="4519" spans="2:3">
      <c r="B4519" s="112"/>
      <c r="C4519" s="112"/>
    </row>
    <row r="4520" spans="2:3">
      <c r="B4520" s="112"/>
      <c r="C4520" s="112"/>
    </row>
    <row r="4521" spans="2:3">
      <c r="B4521" s="112"/>
      <c r="C4521" s="112"/>
    </row>
    <row r="4522" spans="2:3">
      <c r="B4522" s="112"/>
      <c r="C4522" s="112"/>
    </row>
    <row r="4523" spans="2:3">
      <c r="B4523" s="112"/>
      <c r="C4523" s="112"/>
    </row>
    <row r="4524" spans="2:3">
      <c r="B4524" s="112"/>
      <c r="C4524" s="112"/>
    </row>
    <row r="4525" spans="2:3">
      <c r="B4525" s="112"/>
      <c r="C4525" s="112"/>
    </row>
    <row r="4526" spans="2:3">
      <c r="B4526" s="112"/>
      <c r="C4526" s="112"/>
    </row>
    <row r="4527" spans="2:3">
      <c r="B4527" s="112"/>
      <c r="C4527" s="112"/>
    </row>
    <row r="4528" spans="2:3">
      <c r="B4528" s="112"/>
      <c r="C4528" s="112"/>
    </row>
    <row r="4529" spans="2:3">
      <c r="B4529" s="112"/>
      <c r="C4529" s="112"/>
    </row>
    <row r="4530" spans="2:3">
      <c r="B4530" s="112"/>
      <c r="C4530" s="112"/>
    </row>
    <row r="4531" spans="2:3">
      <c r="B4531" s="112"/>
      <c r="C4531" s="112"/>
    </row>
    <row r="4532" spans="2:3">
      <c r="B4532" s="112"/>
      <c r="C4532" s="112"/>
    </row>
    <row r="4533" spans="2:3">
      <c r="B4533" s="112"/>
      <c r="C4533" s="112"/>
    </row>
    <row r="4534" spans="2:3">
      <c r="B4534" s="112"/>
      <c r="C4534" s="112"/>
    </row>
    <row r="4535" spans="2:3">
      <c r="B4535" s="112"/>
      <c r="C4535" s="112"/>
    </row>
    <row r="4536" spans="2:3">
      <c r="B4536" s="112"/>
      <c r="C4536" s="112"/>
    </row>
    <row r="4537" spans="2:3">
      <c r="B4537" s="112"/>
      <c r="C4537" s="112"/>
    </row>
    <row r="4538" spans="2:3">
      <c r="B4538" s="112"/>
      <c r="C4538" s="112"/>
    </row>
    <row r="4539" spans="2:3">
      <c r="B4539" s="112"/>
      <c r="C4539" s="112"/>
    </row>
    <row r="4540" spans="2:3">
      <c r="B4540" s="112"/>
      <c r="C4540" s="112"/>
    </row>
    <row r="4541" spans="2:3">
      <c r="B4541" s="112"/>
      <c r="C4541" s="112"/>
    </row>
    <row r="4542" spans="2:3">
      <c r="B4542" s="112"/>
      <c r="C4542" s="112"/>
    </row>
    <row r="4543" spans="2:3">
      <c r="B4543" s="112"/>
      <c r="C4543" s="112"/>
    </row>
    <row r="4544" spans="2:3">
      <c r="B4544" s="112"/>
      <c r="C4544" s="112"/>
    </row>
    <row r="4545" spans="2:3">
      <c r="B4545" s="112"/>
      <c r="C4545" s="112"/>
    </row>
    <row r="4546" spans="2:3">
      <c r="B4546" s="112"/>
      <c r="C4546" s="112"/>
    </row>
    <row r="4547" spans="2:3">
      <c r="B4547" s="112"/>
      <c r="C4547" s="112"/>
    </row>
    <row r="4548" spans="2:3">
      <c r="B4548" s="112"/>
      <c r="C4548" s="112"/>
    </row>
    <row r="4549" spans="2:3">
      <c r="B4549" s="112"/>
      <c r="C4549" s="112"/>
    </row>
    <row r="4550" spans="2:3">
      <c r="B4550" s="112"/>
      <c r="C4550" s="112"/>
    </row>
    <row r="4551" spans="2:3">
      <c r="B4551" s="112"/>
      <c r="C4551" s="112"/>
    </row>
    <row r="4552" spans="2:3">
      <c r="B4552" s="112"/>
      <c r="C4552" s="112"/>
    </row>
    <row r="4553" spans="2:3">
      <c r="B4553" s="112"/>
      <c r="C4553" s="112"/>
    </row>
    <row r="4554" spans="2:3">
      <c r="B4554" s="112"/>
      <c r="C4554" s="112"/>
    </row>
    <row r="4555" spans="2:3">
      <c r="B4555" s="112"/>
      <c r="C4555" s="112"/>
    </row>
    <row r="4556" spans="2:3">
      <c r="B4556" s="112"/>
      <c r="C4556" s="112"/>
    </row>
    <row r="4557" spans="2:3">
      <c r="B4557" s="112"/>
      <c r="C4557" s="112"/>
    </row>
    <row r="4558" spans="2:3">
      <c r="B4558" s="112"/>
      <c r="C4558" s="112"/>
    </row>
    <row r="4559" spans="2:3">
      <c r="B4559" s="112"/>
      <c r="C4559" s="112"/>
    </row>
    <row r="4560" spans="2:3">
      <c r="B4560" s="112"/>
      <c r="C4560" s="112"/>
    </row>
    <row r="4561" spans="2:3">
      <c r="B4561" s="112"/>
      <c r="C4561" s="112"/>
    </row>
    <row r="4562" spans="2:3">
      <c r="B4562" s="112"/>
      <c r="C4562" s="112"/>
    </row>
    <row r="4563" spans="2:3">
      <c r="B4563" s="112"/>
      <c r="C4563" s="112"/>
    </row>
    <row r="4564" spans="2:3">
      <c r="B4564" s="112"/>
      <c r="C4564" s="112"/>
    </row>
    <row r="4565" spans="2:3">
      <c r="B4565" s="112"/>
      <c r="C4565" s="112"/>
    </row>
    <row r="4566" spans="2:3">
      <c r="B4566" s="112"/>
      <c r="C4566" s="112"/>
    </row>
    <row r="4567" spans="2:3">
      <c r="B4567" s="112"/>
      <c r="C4567" s="112"/>
    </row>
    <row r="4568" spans="2:3">
      <c r="B4568" s="112"/>
      <c r="C4568" s="112"/>
    </row>
    <row r="4569" spans="2:3">
      <c r="B4569" s="112"/>
      <c r="C4569" s="112"/>
    </row>
    <row r="4570" spans="2:3">
      <c r="B4570" s="112"/>
      <c r="C4570" s="112"/>
    </row>
    <row r="4571" spans="2:3">
      <c r="B4571" s="112"/>
      <c r="C4571" s="112"/>
    </row>
    <row r="4572" spans="2:3">
      <c r="B4572" s="112"/>
      <c r="C4572" s="112"/>
    </row>
    <row r="4573" spans="2:3">
      <c r="B4573" s="112"/>
      <c r="C4573" s="112"/>
    </row>
    <row r="4574" spans="2:3">
      <c r="B4574" s="112"/>
      <c r="C4574" s="112"/>
    </row>
    <row r="4575" spans="2:3">
      <c r="B4575" s="112"/>
      <c r="C4575" s="112"/>
    </row>
    <row r="4576" spans="2:3">
      <c r="B4576" s="112"/>
      <c r="C4576" s="112"/>
    </row>
    <row r="4577" spans="2:3">
      <c r="B4577" s="112"/>
      <c r="C4577" s="112"/>
    </row>
    <row r="4578" spans="2:3">
      <c r="B4578" s="112"/>
      <c r="C4578" s="112"/>
    </row>
    <row r="4579" spans="2:3">
      <c r="B4579" s="112"/>
      <c r="C4579" s="112"/>
    </row>
    <row r="4580" spans="2:3">
      <c r="B4580" s="112"/>
      <c r="C4580" s="112"/>
    </row>
    <row r="4581" spans="2:3">
      <c r="B4581" s="112"/>
      <c r="C4581" s="112"/>
    </row>
    <row r="4582" spans="2:3">
      <c r="B4582" s="112"/>
      <c r="C4582" s="112"/>
    </row>
    <row r="4583" spans="2:3">
      <c r="B4583" s="112"/>
      <c r="C4583" s="112"/>
    </row>
    <row r="4584" spans="2:3">
      <c r="B4584" s="112"/>
      <c r="C4584" s="112"/>
    </row>
    <row r="4585" spans="2:3">
      <c r="B4585" s="112"/>
      <c r="C4585" s="112"/>
    </row>
    <row r="4586" spans="2:3">
      <c r="B4586" s="112"/>
      <c r="C4586" s="112"/>
    </row>
    <row r="4587" spans="2:3">
      <c r="B4587" s="112"/>
      <c r="C4587" s="112"/>
    </row>
    <row r="4588" spans="2:3">
      <c r="B4588" s="112"/>
      <c r="C4588" s="112"/>
    </row>
    <row r="4589" spans="2:3">
      <c r="B4589" s="112"/>
      <c r="C4589" s="112"/>
    </row>
    <row r="4590" spans="2:3">
      <c r="B4590" s="112"/>
      <c r="C4590" s="112"/>
    </row>
    <row r="4591" spans="2:3">
      <c r="B4591" s="112"/>
      <c r="C4591" s="112"/>
    </row>
    <row r="4592" spans="2:3">
      <c r="B4592" s="112"/>
      <c r="C4592" s="112"/>
    </row>
    <row r="4593" spans="2:3">
      <c r="B4593" s="112"/>
      <c r="C4593" s="112"/>
    </row>
    <row r="4594" spans="2:3">
      <c r="B4594" s="112"/>
      <c r="C4594" s="112"/>
    </row>
    <row r="4595" spans="2:3">
      <c r="B4595" s="112"/>
      <c r="C4595" s="112"/>
    </row>
    <row r="4596" spans="2:3">
      <c r="B4596" s="112"/>
      <c r="C4596" s="112"/>
    </row>
    <row r="4597" spans="2:3">
      <c r="B4597" s="112"/>
      <c r="C4597" s="112"/>
    </row>
    <row r="4598" spans="2:3">
      <c r="B4598" s="112"/>
      <c r="C4598" s="112"/>
    </row>
    <row r="4599" spans="2:3">
      <c r="B4599" s="112"/>
      <c r="C4599" s="112"/>
    </row>
    <row r="4600" spans="2:3">
      <c r="B4600" s="112"/>
      <c r="C4600" s="112"/>
    </row>
    <row r="4601" spans="2:3">
      <c r="B4601" s="112"/>
      <c r="C4601" s="112"/>
    </row>
    <row r="4602" spans="2:3">
      <c r="B4602" s="112"/>
      <c r="C4602" s="112"/>
    </row>
    <row r="4603" spans="2:3">
      <c r="B4603" s="112"/>
      <c r="C4603" s="112"/>
    </row>
    <row r="4604" spans="2:3">
      <c r="B4604" s="112"/>
      <c r="C4604" s="112"/>
    </row>
    <row r="4605" spans="2:3">
      <c r="B4605" s="112"/>
      <c r="C4605" s="112"/>
    </row>
    <row r="4606" spans="2:3">
      <c r="B4606" s="112"/>
      <c r="C4606" s="112"/>
    </row>
    <row r="4607" spans="2:3">
      <c r="B4607" s="112"/>
      <c r="C4607" s="112"/>
    </row>
    <row r="4608" spans="2:3">
      <c r="B4608" s="112"/>
      <c r="C4608" s="112"/>
    </row>
    <row r="4609" spans="2:3">
      <c r="B4609" s="112"/>
      <c r="C4609" s="112"/>
    </row>
    <row r="4610" spans="2:3">
      <c r="B4610" s="112"/>
      <c r="C4610" s="112"/>
    </row>
    <row r="4611" spans="2:3">
      <c r="B4611" s="112"/>
      <c r="C4611" s="112"/>
    </row>
    <row r="4612" spans="2:3">
      <c r="B4612" s="112"/>
      <c r="C4612" s="112"/>
    </row>
    <row r="4613" spans="2:3">
      <c r="B4613" s="112"/>
      <c r="C4613" s="112"/>
    </row>
    <row r="4614" spans="2:3">
      <c r="B4614" s="112"/>
      <c r="C4614" s="112"/>
    </row>
    <row r="4615" spans="2:3">
      <c r="B4615" s="112"/>
      <c r="C4615" s="112"/>
    </row>
    <row r="4616" spans="2:3">
      <c r="B4616" s="112"/>
      <c r="C4616" s="112"/>
    </row>
    <row r="4617" spans="2:3">
      <c r="B4617" s="112"/>
      <c r="C4617" s="112"/>
    </row>
    <row r="4618" spans="2:3">
      <c r="B4618" s="112"/>
      <c r="C4618" s="112"/>
    </row>
    <row r="4619" spans="2:3">
      <c r="B4619" s="112"/>
      <c r="C4619" s="112"/>
    </row>
    <row r="4620" spans="2:3">
      <c r="B4620" s="112"/>
      <c r="C4620" s="112"/>
    </row>
    <row r="4621" spans="2:3">
      <c r="B4621" s="112"/>
      <c r="C4621" s="112"/>
    </row>
    <row r="4622" spans="2:3">
      <c r="B4622" s="112"/>
      <c r="C4622" s="112"/>
    </row>
    <row r="4623" spans="2:3">
      <c r="B4623" s="112"/>
      <c r="C4623" s="112"/>
    </row>
    <row r="4624" spans="2:3">
      <c r="B4624" s="112"/>
      <c r="C4624" s="112"/>
    </row>
    <row r="4625" spans="2:3">
      <c r="B4625" s="112"/>
      <c r="C4625" s="112"/>
    </row>
    <row r="4626" spans="2:3">
      <c r="B4626" s="112"/>
      <c r="C4626" s="112"/>
    </row>
    <row r="4627" spans="2:3">
      <c r="B4627" s="112"/>
      <c r="C4627" s="112"/>
    </row>
    <row r="4628" spans="2:3">
      <c r="B4628" s="112"/>
      <c r="C4628" s="112"/>
    </row>
    <row r="4629" spans="2:3">
      <c r="B4629" s="112"/>
      <c r="C4629" s="112"/>
    </row>
    <row r="4630" spans="2:3">
      <c r="B4630" s="112"/>
      <c r="C4630" s="112"/>
    </row>
    <row r="4631" spans="2:3">
      <c r="B4631" s="112"/>
      <c r="C4631" s="112"/>
    </row>
    <row r="4632" spans="2:3">
      <c r="B4632" s="112"/>
      <c r="C4632" s="112"/>
    </row>
    <row r="4633" spans="2:3">
      <c r="B4633" s="112"/>
      <c r="C4633" s="112"/>
    </row>
    <row r="4634" spans="2:3">
      <c r="B4634" s="112"/>
      <c r="C4634" s="112"/>
    </row>
    <row r="4635" spans="2:3">
      <c r="B4635" s="112"/>
      <c r="C4635" s="112"/>
    </row>
    <row r="4636" spans="2:3">
      <c r="B4636" s="112"/>
      <c r="C4636" s="112"/>
    </row>
    <row r="4637" spans="2:3">
      <c r="B4637" s="112"/>
      <c r="C4637" s="112"/>
    </row>
    <row r="4638" spans="2:3">
      <c r="B4638" s="112"/>
      <c r="C4638" s="112"/>
    </row>
    <row r="4639" spans="2:3">
      <c r="B4639" s="112"/>
      <c r="C4639" s="112"/>
    </row>
    <row r="4640" spans="2:3">
      <c r="B4640" s="112"/>
      <c r="C4640" s="112"/>
    </row>
    <row r="4641" spans="2:3">
      <c r="B4641" s="112"/>
      <c r="C4641" s="112"/>
    </row>
    <row r="4642" spans="2:3">
      <c r="B4642" s="112"/>
      <c r="C4642" s="112"/>
    </row>
    <row r="4643" spans="2:3">
      <c r="B4643" s="112"/>
      <c r="C4643" s="112"/>
    </row>
    <row r="4644" spans="2:3">
      <c r="B4644" s="112"/>
      <c r="C4644" s="112"/>
    </row>
    <row r="4645" spans="2:3">
      <c r="B4645" s="112"/>
      <c r="C4645" s="112"/>
    </row>
    <row r="4646" spans="2:3">
      <c r="B4646" s="112"/>
      <c r="C4646" s="112"/>
    </row>
    <row r="4647" spans="2:3">
      <c r="B4647" s="112"/>
      <c r="C4647" s="112"/>
    </row>
    <row r="4648" spans="2:3">
      <c r="B4648" s="112"/>
      <c r="C4648" s="112"/>
    </row>
    <row r="4649" spans="2:3">
      <c r="B4649" s="112"/>
      <c r="C4649" s="112"/>
    </row>
    <row r="4650" spans="2:3">
      <c r="B4650" s="112"/>
      <c r="C4650" s="112"/>
    </row>
    <row r="4651" spans="2:3">
      <c r="B4651" s="112"/>
      <c r="C4651" s="112"/>
    </row>
    <row r="4652" spans="2:3">
      <c r="B4652" s="112"/>
      <c r="C4652" s="112"/>
    </row>
    <row r="4653" spans="2:3">
      <c r="B4653" s="112"/>
      <c r="C4653" s="112"/>
    </row>
    <row r="4654" spans="2:3">
      <c r="B4654" s="112"/>
      <c r="C4654" s="112"/>
    </row>
    <row r="4655" spans="2:3">
      <c r="B4655" s="112"/>
      <c r="C4655" s="112"/>
    </row>
    <row r="4656" spans="2:3">
      <c r="B4656" s="112"/>
      <c r="C4656" s="112"/>
    </row>
    <row r="4657" spans="2:3">
      <c r="B4657" s="112"/>
      <c r="C4657" s="112"/>
    </row>
    <row r="4658" spans="2:3">
      <c r="B4658" s="112"/>
      <c r="C4658" s="112"/>
    </row>
    <row r="4659" spans="2:3">
      <c r="B4659" s="112"/>
      <c r="C4659" s="112"/>
    </row>
    <row r="4660" spans="2:3">
      <c r="B4660" s="112"/>
      <c r="C4660" s="112"/>
    </row>
    <row r="4661" spans="2:3">
      <c r="B4661" s="112"/>
      <c r="C4661" s="112"/>
    </row>
    <row r="4662" spans="2:3">
      <c r="B4662" s="112"/>
      <c r="C4662" s="112"/>
    </row>
    <row r="4663" spans="2:3">
      <c r="B4663" s="112"/>
      <c r="C4663" s="112"/>
    </row>
    <row r="4664" spans="2:3">
      <c r="B4664" s="112"/>
      <c r="C4664" s="112"/>
    </row>
    <row r="4665" spans="2:3">
      <c r="B4665" s="112"/>
      <c r="C4665" s="112"/>
    </row>
    <row r="4666" spans="2:3">
      <c r="B4666" s="112"/>
      <c r="C4666" s="112"/>
    </row>
    <row r="4667" spans="2:3">
      <c r="B4667" s="112"/>
      <c r="C4667" s="112"/>
    </row>
    <row r="4668" spans="2:3">
      <c r="B4668" s="112"/>
      <c r="C4668" s="112"/>
    </row>
    <row r="4669" spans="2:3">
      <c r="B4669" s="112"/>
      <c r="C4669" s="112"/>
    </row>
    <row r="4670" spans="2:3">
      <c r="B4670" s="112"/>
      <c r="C4670" s="112"/>
    </row>
    <row r="4671" spans="2:3">
      <c r="B4671" s="112"/>
      <c r="C4671" s="112"/>
    </row>
    <row r="4672" spans="2:3">
      <c r="B4672" s="112"/>
      <c r="C4672" s="112"/>
    </row>
    <row r="4673" spans="2:3">
      <c r="B4673" s="112"/>
      <c r="C4673" s="112"/>
    </row>
    <row r="4674" spans="2:3">
      <c r="B4674" s="112"/>
      <c r="C4674" s="112"/>
    </row>
    <row r="4675" spans="2:3">
      <c r="B4675" s="112"/>
      <c r="C4675" s="112"/>
    </row>
    <row r="4676" spans="2:3">
      <c r="B4676" s="112"/>
      <c r="C4676" s="112"/>
    </row>
    <row r="4677" spans="2:3">
      <c r="B4677" s="112"/>
      <c r="C4677" s="112"/>
    </row>
    <row r="4678" spans="2:3">
      <c r="B4678" s="112"/>
      <c r="C4678" s="112"/>
    </row>
    <row r="4679" spans="2:3">
      <c r="B4679" s="112"/>
      <c r="C4679" s="112"/>
    </row>
    <row r="4680" spans="2:3">
      <c r="B4680" s="112"/>
      <c r="C4680" s="112"/>
    </row>
    <row r="4681" spans="2:3">
      <c r="B4681" s="112"/>
      <c r="C4681" s="112"/>
    </row>
    <row r="4682" spans="2:3">
      <c r="B4682" s="112"/>
      <c r="C4682" s="112"/>
    </row>
    <row r="4683" spans="2:3">
      <c r="B4683" s="112"/>
      <c r="C4683" s="112"/>
    </row>
    <row r="4684" spans="2:3">
      <c r="B4684" s="112"/>
      <c r="C4684" s="112"/>
    </row>
    <row r="4685" spans="2:3">
      <c r="B4685" s="112"/>
      <c r="C4685" s="112"/>
    </row>
    <row r="4686" spans="2:3">
      <c r="B4686" s="112"/>
      <c r="C4686" s="112"/>
    </row>
    <row r="4687" spans="2:3">
      <c r="B4687" s="112"/>
      <c r="C4687" s="112"/>
    </row>
    <row r="4688" spans="2:3">
      <c r="B4688" s="112"/>
      <c r="C4688" s="112"/>
    </row>
    <row r="4689" spans="2:3">
      <c r="B4689" s="112"/>
      <c r="C4689" s="112"/>
    </row>
    <row r="4690" spans="2:3">
      <c r="B4690" s="112"/>
      <c r="C4690" s="112"/>
    </row>
    <row r="4691" spans="2:3">
      <c r="B4691" s="112"/>
      <c r="C4691" s="112"/>
    </row>
    <row r="4692" spans="2:3">
      <c r="B4692" s="112"/>
      <c r="C4692" s="112"/>
    </row>
    <row r="4693" spans="2:3">
      <c r="B4693" s="112"/>
      <c r="C4693" s="112"/>
    </row>
    <row r="4694" spans="2:3">
      <c r="B4694" s="112"/>
      <c r="C4694" s="112"/>
    </row>
    <row r="4695" spans="2:3">
      <c r="B4695" s="112"/>
      <c r="C4695" s="112"/>
    </row>
    <row r="4696" spans="2:3">
      <c r="B4696" s="112"/>
      <c r="C4696" s="112"/>
    </row>
    <row r="4697" spans="2:3">
      <c r="B4697" s="112"/>
      <c r="C4697" s="112"/>
    </row>
    <row r="4698" spans="2:3">
      <c r="B4698" s="112"/>
      <c r="C4698" s="112"/>
    </row>
    <row r="4699" spans="2:3">
      <c r="B4699" s="112"/>
      <c r="C4699" s="112"/>
    </row>
    <row r="4700" spans="2:3">
      <c r="B4700" s="112"/>
      <c r="C4700" s="112"/>
    </row>
    <row r="4701" spans="2:3">
      <c r="B4701" s="112"/>
      <c r="C4701" s="112"/>
    </row>
    <row r="4702" spans="2:3">
      <c r="B4702" s="112"/>
      <c r="C4702" s="112"/>
    </row>
    <row r="4703" spans="2:3">
      <c r="B4703" s="112"/>
      <c r="C4703" s="112"/>
    </row>
    <row r="4704" spans="2:3">
      <c r="B4704" s="112"/>
      <c r="C4704" s="112"/>
    </row>
    <row r="4705" spans="2:3">
      <c r="B4705" s="112"/>
      <c r="C4705" s="112"/>
    </row>
    <row r="4706" spans="2:3">
      <c r="B4706" s="112"/>
      <c r="C4706" s="112"/>
    </row>
    <row r="4707" spans="2:3">
      <c r="B4707" s="112"/>
      <c r="C4707" s="112"/>
    </row>
    <row r="4708" spans="2:3">
      <c r="B4708" s="112"/>
      <c r="C4708" s="112"/>
    </row>
    <row r="4709" spans="2:3">
      <c r="B4709" s="112"/>
      <c r="C4709" s="112"/>
    </row>
    <row r="4710" spans="2:3">
      <c r="B4710" s="112"/>
      <c r="C4710" s="112"/>
    </row>
    <row r="4711" spans="2:3">
      <c r="B4711" s="112"/>
      <c r="C4711" s="112"/>
    </row>
    <row r="4712" spans="2:3">
      <c r="B4712" s="112"/>
      <c r="C4712" s="112"/>
    </row>
    <row r="4713" spans="2:3">
      <c r="B4713" s="112"/>
      <c r="C4713" s="112"/>
    </row>
    <row r="4714" spans="2:3">
      <c r="B4714" s="112"/>
      <c r="C4714" s="112"/>
    </row>
    <row r="4715" spans="2:3">
      <c r="B4715" s="112"/>
      <c r="C4715" s="112"/>
    </row>
    <row r="4716" spans="2:3">
      <c r="B4716" s="112"/>
      <c r="C4716" s="112"/>
    </row>
    <row r="4717" spans="2:3">
      <c r="B4717" s="112"/>
      <c r="C4717" s="112"/>
    </row>
    <row r="4718" spans="2:3">
      <c r="B4718" s="112"/>
      <c r="C4718" s="112"/>
    </row>
    <row r="4719" spans="2:3">
      <c r="B4719" s="112"/>
      <c r="C4719" s="112"/>
    </row>
    <row r="4720" spans="2:3">
      <c r="B4720" s="112"/>
      <c r="C4720" s="112"/>
    </row>
    <row r="4721" spans="2:3">
      <c r="B4721" s="112"/>
      <c r="C4721" s="112"/>
    </row>
    <row r="4722" spans="2:3">
      <c r="B4722" s="112"/>
      <c r="C4722" s="112"/>
    </row>
    <row r="4723" spans="2:3">
      <c r="B4723" s="112"/>
      <c r="C4723" s="112"/>
    </row>
    <row r="4724" spans="2:3">
      <c r="B4724" s="112"/>
      <c r="C4724" s="112"/>
    </row>
    <row r="4725" spans="2:3">
      <c r="B4725" s="112"/>
      <c r="C4725" s="112"/>
    </row>
    <row r="4726" spans="2:3">
      <c r="B4726" s="112"/>
      <c r="C4726" s="112"/>
    </row>
    <row r="4727" spans="2:3">
      <c r="B4727" s="112"/>
      <c r="C4727" s="112"/>
    </row>
    <row r="4728" spans="2:3">
      <c r="B4728" s="112"/>
      <c r="C4728" s="112"/>
    </row>
    <row r="4729" spans="2:3">
      <c r="B4729" s="112"/>
      <c r="C4729" s="112"/>
    </row>
    <row r="4730" spans="2:3">
      <c r="B4730" s="112"/>
      <c r="C4730" s="112"/>
    </row>
    <row r="4731" spans="2:3">
      <c r="B4731" s="112"/>
      <c r="C4731" s="112"/>
    </row>
    <row r="4732" spans="2:3">
      <c r="B4732" s="112"/>
      <c r="C4732" s="112"/>
    </row>
    <row r="4733" spans="2:3">
      <c r="B4733" s="112"/>
      <c r="C4733" s="112"/>
    </row>
    <row r="4734" spans="2:3">
      <c r="B4734" s="112"/>
      <c r="C4734" s="112"/>
    </row>
    <row r="4735" spans="2:3">
      <c r="B4735" s="112"/>
      <c r="C4735" s="112"/>
    </row>
    <row r="4736" spans="2:3">
      <c r="B4736" s="112"/>
      <c r="C4736" s="112"/>
    </row>
    <row r="4737" spans="2:3">
      <c r="B4737" s="112"/>
      <c r="C4737" s="112"/>
    </row>
    <row r="4738" spans="2:3">
      <c r="B4738" s="112"/>
      <c r="C4738" s="112"/>
    </row>
    <row r="4739" spans="2:3">
      <c r="B4739" s="112"/>
      <c r="C4739" s="112"/>
    </row>
    <row r="4740" spans="2:3">
      <c r="B4740" s="112"/>
      <c r="C4740" s="112"/>
    </row>
    <row r="4741" spans="2:3">
      <c r="B4741" s="112"/>
      <c r="C4741" s="112"/>
    </row>
    <row r="4742" spans="2:3">
      <c r="B4742" s="112"/>
      <c r="C4742" s="112"/>
    </row>
    <row r="4743" spans="2:3">
      <c r="B4743" s="112"/>
      <c r="C4743" s="112"/>
    </row>
    <row r="4744" spans="2:3">
      <c r="B4744" s="112"/>
      <c r="C4744" s="112"/>
    </row>
    <row r="4745" spans="2:3">
      <c r="B4745" s="112"/>
      <c r="C4745" s="112"/>
    </row>
    <row r="4746" spans="2:3">
      <c r="B4746" s="112"/>
      <c r="C4746" s="112"/>
    </row>
    <row r="4747" spans="2:3">
      <c r="B4747" s="112"/>
      <c r="C4747" s="112"/>
    </row>
    <row r="4748" spans="2:3">
      <c r="B4748" s="112"/>
      <c r="C4748" s="112"/>
    </row>
    <row r="4749" spans="2:3">
      <c r="B4749" s="112"/>
      <c r="C4749" s="112"/>
    </row>
    <row r="4750" spans="2:3">
      <c r="B4750" s="112"/>
      <c r="C4750" s="112"/>
    </row>
    <row r="4751" spans="2:3">
      <c r="B4751" s="112"/>
      <c r="C4751" s="112"/>
    </row>
    <row r="4752" spans="2:3">
      <c r="B4752" s="112"/>
      <c r="C4752" s="112"/>
    </row>
    <row r="4753" spans="2:3">
      <c r="B4753" s="112"/>
      <c r="C4753" s="112"/>
    </row>
    <row r="4754" spans="2:3">
      <c r="B4754" s="112"/>
      <c r="C4754" s="112"/>
    </row>
    <row r="4755" spans="2:3">
      <c r="B4755" s="112"/>
      <c r="C4755" s="112"/>
    </row>
    <row r="4756" spans="2:3">
      <c r="B4756" s="112"/>
      <c r="C4756" s="112"/>
    </row>
    <row r="4757" spans="2:3">
      <c r="B4757" s="112"/>
      <c r="C4757" s="112"/>
    </row>
    <row r="4758" spans="2:3">
      <c r="B4758" s="112"/>
      <c r="C4758" s="112"/>
    </row>
    <row r="4759" spans="2:3">
      <c r="B4759" s="112"/>
      <c r="C4759" s="112"/>
    </row>
    <row r="4760" spans="2:3">
      <c r="B4760" s="112"/>
      <c r="C4760" s="112"/>
    </row>
    <row r="4761" spans="2:3">
      <c r="B4761" s="112"/>
      <c r="C4761" s="112"/>
    </row>
    <row r="4762" spans="2:3">
      <c r="B4762" s="112"/>
      <c r="C4762" s="112"/>
    </row>
    <row r="4763" spans="2:3">
      <c r="B4763" s="112"/>
      <c r="C4763" s="112"/>
    </row>
    <row r="4764" spans="2:3">
      <c r="B4764" s="112"/>
      <c r="C4764" s="112"/>
    </row>
    <row r="4765" spans="2:3">
      <c r="B4765" s="112"/>
      <c r="C4765" s="112"/>
    </row>
    <row r="4766" spans="2:3">
      <c r="B4766" s="112"/>
      <c r="C4766" s="112"/>
    </row>
    <row r="4767" spans="2:3">
      <c r="B4767" s="112"/>
      <c r="C4767" s="112"/>
    </row>
    <row r="4768" spans="2:3">
      <c r="B4768" s="112"/>
      <c r="C4768" s="112"/>
    </row>
    <row r="4769" spans="2:3">
      <c r="B4769" s="112"/>
      <c r="C4769" s="112"/>
    </row>
    <row r="4770" spans="2:3">
      <c r="B4770" s="112"/>
      <c r="C4770" s="112"/>
    </row>
    <row r="4771" spans="2:3">
      <c r="B4771" s="112"/>
      <c r="C4771" s="112"/>
    </row>
    <row r="4772" spans="2:3">
      <c r="B4772" s="112"/>
      <c r="C4772" s="112"/>
    </row>
    <row r="4773" spans="2:3">
      <c r="B4773" s="112"/>
      <c r="C4773" s="112"/>
    </row>
    <row r="4774" spans="2:3">
      <c r="B4774" s="112"/>
      <c r="C4774" s="112"/>
    </row>
    <row r="4775" spans="2:3">
      <c r="B4775" s="112"/>
      <c r="C4775" s="112"/>
    </row>
    <row r="4776" spans="2:3">
      <c r="B4776" s="112"/>
      <c r="C4776" s="112"/>
    </row>
    <row r="4777" spans="2:3">
      <c r="B4777" s="112"/>
      <c r="C4777" s="112"/>
    </row>
    <row r="4778" spans="2:3">
      <c r="B4778" s="112"/>
      <c r="C4778" s="112"/>
    </row>
    <row r="4779" spans="2:3">
      <c r="B4779" s="112"/>
      <c r="C4779" s="112"/>
    </row>
    <row r="4780" spans="2:3">
      <c r="B4780" s="112"/>
      <c r="C4780" s="112"/>
    </row>
    <row r="4781" spans="2:3">
      <c r="B4781" s="112"/>
      <c r="C4781" s="112"/>
    </row>
    <row r="4782" spans="2:3">
      <c r="B4782" s="112"/>
      <c r="C4782" s="112"/>
    </row>
    <row r="4783" spans="2:3">
      <c r="B4783" s="112"/>
      <c r="C4783" s="112"/>
    </row>
    <row r="4784" spans="2:3">
      <c r="B4784" s="112"/>
      <c r="C4784" s="112"/>
    </row>
    <row r="4785" spans="2:3">
      <c r="B4785" s="112"/>
      <c r="C4785" s="112"/>
    </row>
    <row r="4786" spans="2:3">
      <c r="B4786" s="112"/>
      <c r="C4786" s="112"/>
    </row>
    <row r="4787" spans="2:3">
      <c r="B4787" s="112"/>
      <c r="C4787" s="112"/>
    </row>
    <row r="4788" spans="2:3">
      <c r="B4788" s="112"/>
      <c r="C4788" s="112"/>
    </row>
    <row r="4789" spans="2:3">
      <c r="B4789" s="112"/>
      <c r="C4789" s="112"/>
    </row>
    <row r="4790" spans="2:3">
      <c r="B4790" s="112"/>
      <c r="C4790" s="112"/>
    </row>
    <row r="4791" spans="2:3">
      <c r="B4791" s="112"/>
      <c r="C4791" s="112"/>
    </row>
    <row r="4792" spans="2:3">
      <c r="B4792" s="112"/>
      <c r="C4792" s="112"/>
    </row>
    <row r="4793" spans="2:3">
      <c r="B4793" s="112"/>
      <c r="C4793" s="112"/>
    </row>
    <row r="4794" spans="2:3">
      <c r="B4794" s="112"/>
      <c r="C4794" s="112"/>
    </row>
    <row r="4795" spans="2:3">
      <c r="B4795" s="112"/>
      <c r="C4795" s="112"/>
    </row>
    <row r="4796" spans="2:3">
      <c r="B4796" s="112"/>
      <c r="C4796" s="112"/>
    </row>
    <row r="4797" spans="2:3">
      <c r="B4797" s="112"/>
      <c r="C4797" s="112"/>
    </row>
    <row r="4798" spans="2:3">
      <c r="B4798" s="112"/>
      <c r="C4798" s="112"/>
    </row>
    <row r="4799" spans="2:3">
      <c r="B4799" s="112"/>
      <c r="C4799" s="112"/>
    </row>
    <row r="4800" spans="2:3">
      <c r="B4800" s="112"/>
      <c r="C4800" s="112"/>
    </row>
    <row r="4801" spans="2:3">
      <c r="B4801" s="112"/>
      <c r="C4801" s="112"/>
    </row>
    <row r="4802" spans="2:3">
      <c r="B4802" s="112"/>
      <c r="C4802" s="112"/>
    </row>
    <row r="4803" spans="2:3">
      <c r="B4803" s="112"/>
      <c r="C4803" s="112"/>
    </row>
    <row r="4804" spans="2:3">
      <c r="B4804" s="112"/>
      <c r="C4804" s="112"/>
    </row>
    <row r="4805" spans="2:3">
      <c r="B4805" s="112"/>
      <c r="C4805" s="112"/>
    </row>
    <row r="4806" spans="2:3">
      <c r="B4806" s="112"/>
      <c r="C4806" s="112"/>
    </row>
    <row r="4807" spans="2:3">
      <c r="B4807" s="112"/>
      <c r="C4807" s="112"/>
    </row>
    <row r="4808" spans="2:3">
      <c r="B4808" s="112"/>
      <c r="C4808" s="112"/>
    </row>
    <row r="4809" spans="2:3">
      <c r="B4809" s="112"/>
      <c r="C4809" s="112"/>
    </row>
    <row r="4810" spans="2:3">
      <c r="B4810" s="112"/>
      <c r="C4810" s="112"/>
    </row>
    <row r="4811" spans="2:3">
      <c r="B4811" s="112"/>
      <c r="C4811" s="112"/>
    </row>
    <row r="4812" spans="2:3">
      <c r="B4812" s="112"/>
      <c r="C4812" s="112"/>
    </row>
    <row r="4813" spans="2:3">
      <c r="B4813" s="112"/>
      <c r="C4813" s="112"/>
    </row>
    <row r="4814" spans="2:3">
      <c r="B4814" s="112"/>
      <c r="C4814" s="112"/>
    </row>
    <row r="4815" spans="2:3">
      <c r="B4815" s="112"/>
      <c r="C4815" s="112"/>
    </row>
    <row r="4816" spans="2:3">
      <c r="B4816" s="112"/>
      <c r="C4816" s="112"/>
    </row>
    <row r="4817" spans="2:3">
      <c r="B4817" s="112"/>
      <c r="C4817" s="112"/>
    </row>
    <row r="4818" spans="2:3">
      <c r="B4818" s="112"/>
      <c r="C4818" s="112"/>
    </row>
    <row r="4819" spans="2:3">
      <c r="B4819" s="112"/>
      <c r="C4819" s="112"/>
    </row>
    <row r="4820" spans="2:3">
      <c r="B4820" s="112"/>
      <c r="C4820" s="112"/>
    </row>
    <row r="4821" spans="2:3">
      <c r="B4821" s="112"/>
      <c r="C4821" s="112"/>
    </row>
    <row r="4822" spans="2:3">
      <c r="B4822" s="112"/>
      <c r="C4822" s="112"/>
    </row>
    <row r="4823" spans="2:3">
      <c r="B4823" s="112"/>
      <c r="C4823" s="112"/>
    </row>
    <row r="4824" spans="2:3">
      <c r="B4824" s="112"/>
      <c r="C4824" s="112"/>
    </row>
    <row r="4825" spans="2:3">
      <c r="B4825" s="112"/>
      <c r="C4825" s="112"/>
    </row>
    <row r="4826" spans="2:3">
      <c r="B4826" s="112"/>
      <c r="C4826" s="112"/>
    </row>
    <row r="4827" spans="2:3">
      <c r="B4827" s="112"/>
      <c r="C4827" s="112"/>
    </row>
    <row r="4828" spans="2:3">
      <c r="B4828" s="112"/>
      <c r="C4828" s="112"/>
    </row>
    <row r="4829" spans="2:3">
      <c r="B4829" s="112"/>
      <c r="C4829" s="112"/>
    </row>
    <row r="4830" spans="2:3">
      <c r="B4830" s="112"/>
      <c r="C4830" s="112"/>
    </row>
    <row r="4831" spans="2:3">
      <c r="B4831" s="112"/>
      <c r="C4831" s="112"/>
    </row>
    <row r="4832" spans="2:3">
      <c r="B4832" s="112"/>
      <c r="C4832" s="112"/>
    </row>
    <row r="4833" spans="2:3">
      <c r="B4833" s="112"/>
      <c r="C4833" s="112"/>
    </row>
    <row r="4834" spans="2:3">
      <c r="B4834" s="112"/>
      <c r="C4834" s="112"/>
    </row>
    <row r="4835" spans="2:3">
      <c r="B4835" s="112"/>
      <c r="C4835" s="112"/>
    </row>
    <row r="4836" spans="2:3">
      <c r="B4836" s="112"/>
      <c r="C4836" s="112"/>
    </row>
    <row r="4837" spans="2:3">
      <c r="B4837" s="112"/>
      <c r="C4837" s="112"/>
    </row>
    <row r="4838" spans="2:3">
      <c r="B4838" s="112"/>
      <c r="C4838" s="112"/>
    </row>
    <row r="4839" spans="2:3">
      <c r="B4839" s="112"/>
      <c r="C4839" s="112"/>
    </row>
    <row r="4840" spans="2:3">
      <c r="B4840" s="112"/>
      <c r="C4840" s="112"/>
    </row>
    <row r="4841" spans="2:3">
      <c r="B4841" s="112"/>
      <c r="C4841" s="112"/>
    </row>
    <row r="4842" spans="2:3">
      <c r="B4842" s="112"/>
      <c r="C4842" s="112"/>
    </row>
    <row r="4843" spans="2:3">
      <c r="B4843" s="112"/>
      <c r="C4843" s="112"/>
    </row>
    <row r="4844" spans="2:3">
      <c r="B4844" s="112"/>
      <c r="C4844" s="112"/>
    </row>
    <row r="4845" spans="2:3">
      <c r="B4845" s="112"/>
      <c r="C4845" s="112"/>
    </row>
    <row r="4846" spans="2:3">
      <c r="B4846" s="112"/>
      <c r="C4846" s="112"/>
    </row>
    <row r="4847" spans="2:3">
      <c r="B4847" s="112"/>
      <c r="C4847" s="112"/>
    </row>
    <row r="4848" spans="2:3">
      <c r="B4848" s="112"/>
      <c r="C4848" s="112"/>
    </row>
    <row r="4849" spans="2:3">
      <c r="B4849" s="112"/>
      <c r="C4849" s="112"/>
    </row>
    <row r="4850" spans="2:3">
      <c r="B4850" s="112"/>
      <c r="C4850" s="112"/>
    </row>
    <row r="4851" spans="2:3">
      <c r="B4851" s="112"/>
      <c r="C4851" s="112"/>
    </row>
    <row r="4852" spans="2:3">
      <c r="B4852" s="112"/>
      <c r="C4852" s="112"/>
    </row>
    <row r="4853" spans="2:3">
      <c r="B4853" s="112"/>
      <c r="C4853" s="112"/>
    </row>
    <row r="4854" spans="2:3">
      <c r="B4854" s="112"/>
      <c r="C4854" s="112"/>
    </row>
    <row r="4855" spans="2:3">
      <c r="B4855" s="112"/>
      <c r="C4855" s="112"/>
    </row>
    <row r="4856" spans="2:3">
      <c r="B4856" s="112"/>
      <c r="C4856" s="112"/>
    </row>
    <row r="4857" spans="2:3">
      <c r="B4857" s="112"/>
      <c r="C4857" s="112"/>
    </row>
    <row r="4858" spans="2:3">
      <c r="B4858" s="112"/>
      <c r="C4858" s="112"/>
    </row>
    <row r="4859" spans="2:3">
      <c r="B4859" s="112"/>
      <c r="C4859" s="112"/>
    </row>
    <row r="4860" spans="2:3">
      <c r="B4860" s="112"/>
      <c r="C4860" s="112"/>
    </row>
    <row r="4861" spans="2:3">
      <c r="B4861" s="112"/>
      <c r="C4861" s="112"/>
    </row>
    <row r="4862" spans="2:3">
      <c r="B4862" s="112"/>
      <c r="C4862" s="112"/>
    </row>
    <row r="4863" spans="2:3">
      <c r="B4863" s="112"/>
      <c r="C4863" s="112"/>
    </row>
    <row r="4864" spans="2:3">
      <c r="B4864" s="112"/>
      <c r="C4864" s="112"/>
    </row>
    <row r="4865" spans="2:3">
      <c r="B4865" s="112"/>
      <c r="C4865" s="112"/>
    </row>
    <row r="4866" spans="2:3">
      <c r="B4866" s="112"/>
      <c r="C4866" s="112"/>
    </row>
    <row r="4867" spans="2:3">
      <c r="B4867" s="112"/>
      <c r="C4867" s="112"/>
    </row>
    <row r="4868" spans="2:3">
      <c r="B4868" s="112"/>
      <c r="C4868" s="112"/>
    </row>
    <row r="4869" spans="2:3">
      <c r="B4869" s="112"/>
      <c r="C4869" s="112"/>
    </row>
    <row r="4870" spans="2:3">
      <c r="B4870" s="112"/>
      <c r="C4870" s="112"/>
    </row>
    <row r="4871" spans="2:3">
      <c r="B4871" s="112"/>
      <c r="C4871" s="112"/>
    </row>
    <row r="4872" spans="2:3">
      <c r="B4872" s="112"/>
      <c r="C4872" s="112"/>
    </row>
    <row r="4873" spans="2:3">
      <c r="B4873" s="112"/>
      <c r="C4873" s="112"/>
    </row>
    <row r="4874" spans="2:3">
      <c r="B4874" s="112"/>
      <c r="C4874" s="112"/>
    </row>
    <row r="4875" spans="2:3">
      <c r="B4875" s="112"/>
      <c r="C4875" s="112"/>
    </row>
    <row r="4876" spans="2:3">
      <c r="B4876" s="112"/>
      <c r="C4876" s="112"/>
    </row>
    <row r="4877" spans="2:3">
      <c r="B4877" s="112"/>
      <c r="C4877" s="112"/>
    </row>
    <row r="4878" spans="2:3">
      <c r="B4878" s="112"/>
      <c r="C4878" s="112"/>
    </row>
    <row r="4879" spans="2:3">
      <c r="B4879" s="112"/>
      <c r="C4879" s="112"/>
    </row>
    <row r="4880" spans="2:3">
      <c r="B4880" s="112"/>
      <c r="C4880" s="112"/>
    </row>
    <row r="4881" spans="2:3">
      <c r="B4881" s="112"/>
      <c r="C4881" s="112"/>
    </row>
    <row r="4882" spans="2:3">
      <c r="B4882" s="112"/>
      <c r="C4882" s="112"/>
    </row>
    <row r="4883" spans="2:3">
      <c r="B4883" s="112"/>
      <c r="C4883" s="112"/>
    </row>
    <row r="4884" spans="2:3">
      <c r="B4884" s="112"/>
      <c r="C4884" s="112"/>
    </row>
    <row r="4885" spans="2:3">
      <c r="B4885" s="112"/>
      <c r="C4885" s="112"/>
    </row>
    <row r="4886" spans="2:3">
      <c r="B4886" s="112"/>
      <c r="C4886" s="112"/>
    </row>
    <row r="4887" spans="2:3">
      <c r="B4887" s="112"/>
      <c r="C4887" s="112"/>
    </row>
    <row r="4888" spans="2:3">
      <c r="B4888" s="112"/>
      <c r="C4888" s="112"/>
    </row>
    <row r="4889" spans="2:3">
      <c r="B4889" s="112"/>
      <c r="C4889" s="112"/>
    </row>
    <row r="4890" spans="2:3">
      <c r="B4890" s="112"/>
      <c r="C4890" s="112"/>
    </row>
    <row r="4891" spans="2:3">
      <c r="B4891" s="112"/>
      <c r="C4891" s="112"/>
    </row>
    <row r="4892" spans="2:3">
      <c r="B4892" s="112"/>
      <c r="C4892" s="112"/>
    </row>
    <row r="4893" spans="2:3">
      <c r="B4893" s="112"/>
      <c r="C4893" s="112"/>
    </row>
    <row r="4894" spans="2:3">
      <c r="B4894" s="112"/>
      <c r="C4894" s="112"/>
    </row>
    <row r="4895" spans="2:3">
      <c r="B4895" s="112"/>
      <c r="C4895" s="112"/>
    </row>
    <row r="4896" spans="2:3">
      <c r="B4896" s="112"/>
      <c r="C4896" s="112"/>
    </row>
    <row r="4897" spans="2:3">
      <c r="B4897" s="112"/>
      <c r="C4897" s="112"/>
    </row>
    <row r="4898" spans="2:3">
      <c r="B4898" s="112"/>
      <c r="C4898" s="112"/>
    </row>
    <row r="4899" spans="2:3">
      <c r="B4899" s="112"/>
      <c r="C4899" s="112"/>
    </row>
    <row r="4900" spans="2:3">
      <c r="B4900" s="112"/>
      <c r="C4900" s="112"/>
    </row>
    <row r="4901" spans="2:3">
      <c r="B4901" s="112"/>
      <c r="C4901" s="112"/>
    </row>
    <row r="4902" spans="2:3">
      <c r="B4902" s="112"/>
      <c r="C4902" s="112"/>
    </row>
    <row r="4903" spans="2:3">
      <c r="B4903" s="112"/>
      <c r="C4903" s="112"/>
    </row>
    <row r="4904" spans="2:3">
      <c r="B4904" s="112"/>
      <c r="C4904" s="112"/>
    </row>
    <row r="4905" spans="2:3">
      <c r="B4905" s="112"/>
      <c r="C4905" s="112"/>
    </row>
    <row r="4906" spans="2:3">
      <c r="B4906" s="112"/>
      <c r="C4906" s="112"/>
    </row>
    <row r="4907" spans="2:3">
      <c r="B4907" s="112"/>
      <c r="C4907" s="112"/>
    </row>
    <row r="4908" spans="2:3">
      <c r="B4908" s="112"/>
      <c r="C4908" s="112"/>
    </row>
    <row r="4909" spans="2:3">
      <c r="B4909" s="112"/>
      <c r="C4909" s="112"/>
    </row>
    <row r="4910" spans="2:3">
      <c r="B4910" s="112"/>
      <c r="C4910" s="112"/>
    </row>
    <row r="4911" spans="2:3">
      <c r="B4911" s="112"/>
      <c r="C4911" s="112"/>
    </row>
    <row r="4912" spans="2:3">
      <c r="B4912" s="112"/>
      <c r="C4912" s="112"/>
    </row>
    <row r="4913" spans="2:3">
      <c r="B4913" s="112"/>
      <c r="C4913" s="112"/>
    </row>
    <row r="4914" spans="2:3">
      <c r="B4914" s="112"/>
      <c r="C4914" s="112"/>
    </row>
    <row r="4915" spans="2:3">
      <c r="B4915" s="112"/>
      <c r="C4915" s="112"/>
    </row>
    <row r="4916" spans="2:3">
      <c r="B4916" s="112"/>
      <c r="C4916" s="112"/>
    </row>
    <row r="4917" spans="2:3">
      <c r="B4917" s="112"/>
      <c r="C4917" s="112"/>
    </row>
    <row r="4918" spans="2:3">
      <c r="B4918" s="112"/>
      <c r="C4918" s="112"/>
    </row>
    <row r="4919" spans="2:3">
      <c r="B4919" s="112"/>
      <c r="C4919" s="112"/>
    </row>
    <row r="4920" spans="2:3">
      <c r="B4920" s="112"/>
      <c r="C4920" s="112"/>
    </row>
    <row r="4921" spans="2:3">
      <c r="B4921" s="112"/>
      <c r="C4921" s="112"/>
    </row>
    <row r="4922" spans="2:3">
      <c r="B4922" s="112"/>
      <c r="C4922" s="112"/>
    </row>
    <row r="4923" spans="2:3">
      <c r="B4923" s="112"/>
      <c r="C4923" s="112"/>
    </row>
    <row r="4924" spans="2:3">
      <c r="B4924" s="112"/>
      <c r="C4924" s="112"/>
    </row>
    <row r="4925" spans="2:3">
      <c r="B4925" s="112"/>
      <c r="C4925" s="112"/>
    </row>
    <row r="4926" spans="2:3">
      <c r="B4926" s="112"/>
      <c r="C4926" s="112"/>
    </row>
    <row r="4927" spans="2:3">
      <c r="B4927" s="112"/>
      <c r="C4927" s="112"/>
    </row>
    <row r="4928" spans="2:3">
      <c r="B4928" s="112"/>
      <c r="C4928" s="112"/>
    </row>
    <row r="4929" spans="2:3">
      <c r="B4929" s="112"/>
      <c r="C4929" s="112"/>
    </row>
    <row r="4930" spans="2:3">
      <c r="B4930" s="112"/>
      <c r="C4930" s="112"/>
    </row>
    <row r="4931" spans="2:3">
      <c r="B4931" s="112"/>
      <c r="C4931" s="112"/>
    </row>
    <row r="4932" spans="2:3">
      <c r="B4932" s="112"/>
      <c r="C4932" s="112"/>
    </row>
    <row r="4933" spans="2:3">
      <c r="B4933" s="112"/>
      <c r="C4933" s="112"/>
    </row>
    <row r="4934" spans="2:3">
      <c r="B4934" s="112"/>
      <c r="C4934" s="112"/>
    </row>
    <row r="4935" spans="2:3">
      <c r="B4935" s="112"/>
      <c r="C4935" s="112"/>
    </row>
    <row r="4936" spans="2:3">
      <c r="B4936" s="112"/>
      <c r="C4936" s="112"/>
    </row>
    <row r="4937" spans="2:3">
      <c r="B4937" s="112"/>
      <c r="C4937" s="112"/>
    </row>
    <row r="4938" spans="2:3">
      <c r="B4938" s="112"/>
      <c r="C4938" s="112"/>
    </row>
    <row r="4939" spans="2:3">
      <c r="B4939" s="112"/>
      <c r="C4939" s="112"/>
    </row>
    <row r="4940" spans="2:3">
      <c r="B4940" s="112"/>
      <c r="C4940" s="112"/>
    </row>
    <row r="4941" spans="2:3">
      <c r="B4941" s="112"/>
      <c r="C4941" s="112"/>
    </row>
    <row r="4942" spans="2:3">
      <c r="B4942" s="112"/>
      <c r="C4942" s="112"/>
    </row>
    <row r="4943" spans="2:3">
      <c r="B4943" s="112"/>
      <c r="C4943" s="112"/>
    </row>
    <row r="4944" spans="2:3">
      <c r="B4944" s="112"/>
      <c r="C4944" s="112"/>
    </row>
    <row r="4945" spans="2:3">
      <c r="B4945" s="112"/>
      <c r="C4945" s="112"/>
    </row>
    <row r="4946" spans="2:3">
      <c r="B4946" s="112"/>
      <c r="C4946" s="112"/>
    </row>
    <row r="4947" spans="2:3">
      <c r="B4947" s="112"/>
      <c r="C4947" s="112"/>
    </row>
    <row r="4948" spans="2:3">
      <c r="B4948" s="112"/>
      <c r="C4948" s="112"/>
    </row>
    <row r="4949" spans="2:3">
      <c r="B4949" s="112"/>
      <c r="C4949" s="112"/>
    </row>
    <row r="4950" spans="2:3">
      <c r="B4950" s="112"/>
      <c r="C4950" s="112"/>
    </row>
    <row r="4951" spans="2:3">
      <c r="B4951" s="112"/>
      <c r="C4951" s="112"/>
    </row>
    <row r="4952" spans="2:3">
      <c r="B4952" s="112"/>
      <c r="C4952" s="112"/>
    </row>
    <row r="4953" spans="2:3">
      <c r="B4953" s="112"/>
      <c r="C4953" s="112"/>
    </row>
    <row r="4954" spans="2:3">
      <c r="B4954" s="112"/>
      <c r="C4954" s="112"/>
    </row>
    <row r="4955" spans="2:3">
      <c r="B4955" s="112"/>
      <c r="C4955" s="112"/>
    </row>
    <row r="4956" spans="2:3">
      <c r="B4956" s="112"/>
      <c r="C4956" s="112"/>
    </row>
    <row r="4957" spans="2:3">
      <c r="B4957" s="112"/>
      <c r="C4957" s="112"/>
    </row>
    <row r="4958" spans="2:3">
      <c r="B4958" s="112"/>
      <c r="C4958" s="112"/>
    </row>
    <row r="4959" spans="2:3">
      <c r="B4959" s="112"/>
      <c r="C4959" s="112"/>
    </row>
    <row r="4960" spans="2:3">
      <c r="B4960" s="112"/>
      <c r="C4960" s="112"/>
    </row>
    <row r="4961" spans="2:3">
      <c r="B4961" s="112"/>
      <c r="C4961" s="112"/>
    </row>
    <row r="4962" spans="2:3">
      <c r="B4962" s="112"/>
      <c r="C4962" s="112"/>
    </row>
    <row r="4963" spans="2:3">
      <c r="B4963" s="112"/>
      <c r="C4963" s="112"/>
    </row>
    <row r="4964" spans="2:3">
      <c r="B4964" s="112"/>
      <c r="C4964" s="112"/>
    </row>
    <row r="4965" spans="2:3">
      <c r="B4965" s="112"/>
      <c r="C4965" s="112"/>
    </row>
    <row r="4966" spans="2:3">
      <c r="B4966" s="112"/>
      <c r="C4966" s="112"/>
    </row>
    <row r="4967" spans="2:3">
      <c r="B4967" s="112"/>
      <c r="C4967" s="112"/>
    </row>
    <row r="4968" spans="2:3">
      <c r="B4968" s="112"/>
      <c r="C4968" s="112"/>
    </row>
    <row r="4969" spans="2:3">
      <c r="B4969" s="112"/>
      <c r="C4969" s="112"/>
    </row>
    <row r="4970" spans="2:3">
      <c r="B4970" s="112"/>
      <c r="C4970" s="112"/>
    </row>
    <row r="4971" spans="2:3">
      <c r="B4971" s="112"/>
      <c r="C4971" s="112"/>
    </row>
    <row r="4972" spans="2:3">
      <c r="B4972" s="112"/>
      <c r="C4972" s="112"/>
    </row>
    <row r="4973" spans="2:3">
      <c r="B4973" s="112"/>
      <c r="C4973" s="112"/>
    </row>
    <row r="4974" spans="2:3">
      <c r="B4974" s="112"/>
      <c r="C4974" s="112"/>
    </row>
    <row r="4975" spans="2:3">
      <c r="B4975" s="112"/>
      <c r="C4975" s="112"/>
    </row>
    <row r="4976" spans="2:3">
      <c r="B4976" s="112"/>
      <c r="C4976" s="112"/>
    </row>
    <row r="4977" spans="2:3">
      <c r="B4977" s="112"/>
      <c r="C4977" s="112"/>
    </row>
    <row r="4978" spans="2:3">
      <c r="B4978" s="112"/>
      <c r="C4978" s="112"/>
    </row>
    <row r="4979" spans="2:3">
      <c r="B4979" s="112"/>
      <c r="C4979" s="112"/>
    </row>
    <row r="4980" spans="2:3">
      <c r="B4980" s="112"/>
      <c r="C4980" s="112"/>
    </row>
    <row r="4981" spans="2:3">
      <c r="B4981" s="112"/>
      <c r="C4981" s="112"/>
    </row>
    <row r="4982" spans="2:3">
      <c r="B4982" s="112"/>
      <c r="C4982" s="112"/>
    </row>
    <row r="4983" spans="2:3">
      <c r="B4983" s="112"/>
      <c r="C4983" s="112"/>
    </row>
    <row r="4984" spans="2:3">
      <c r="B4984" s="112"/>
      <c r="C4984" s="112"/>
    </row>
    <row r="4985" spans="2:3">
      <c r="B4985" s="112"/>
      <c r="C4985" s="112"/>
    </row>
    <row r="4986" spans="2:3">
      <c r="B4986" s="112"/>
      <c r="C4986" s="112"/>
    </row>
    <row r="4987" spans="2:3">
      <c r="B4987" s="112"/>
      <c r="C4987" s="112"/>
    </row>
    <row r="4988" spans="2:3">
      <c r="B4988" s="112"/>
      <c r="C4988" s="112"/>
    </row>
    <row r="4989" spans="2:3">
      <c r="B4989" s="112"/>
      <c r="C4989" s="112"/>
    </row>
    <row r="4990" spans="2:3">
      <c r="B4990" s="112"/>
      <c r="C4990" s="112"/>
    </row>
    <row r="4991" spans="2:3">
      <c r="B4991" s="112"/>
      <c r="C4991" s="112"/>
    </row>
    <row r="4992" spans="2:3">
      <c r="B4992" s="112"/>
      <c r="C4992" s="112"/>
    </row>
    <row r="4993" spans="2:3">
      <c r="B4993" s="112"/>
      <c r="C4993" s="112"/>
    </row>
    <row r="4994" spans="2:3">
      <c r="B4994" s="112"/>
      <c r="C4994" s="112"/>
    </row>
    <row r="4995" spans="2:3">
      <c r="B4995" s="112"/>
      <c r="C4995" s="112"/>
    </row>
    <row r="4996" spans="2:3">
      <c r="B4996" s="112"/>
      <c r="C4996" s="112"/>
    </row>
    <row r="4997" spans="2:3">
      <c r="B4997" s="112"/>
      <c r="C4997" s="112"/>
    </row>
    <row r="4998" spans="2:3">
      <c r="B4998" s="112"/>
      <c r="C4998" s="112"/>
    </row>
    <row r="4999" spans="2:3">
      <c r="B4999" s="112"/>
      <c r="C4999" s="112"/>
    </row>
    <row r="5000" spans="2:3">
      <c r="B5000" s="112"/>
      <c r="C5000" s="112"/>
    </row>
    <row r="5001" spans="2:3">
      <c r="B5001" s="112"/>
      <c r="C5001" s="112"/>
    </row>
    <row r="5002" spans="2:3">
      <c r="B5002" s="112"/>
      <c r="C5002" s="112"/>
    </row>
    <row r="5003" spans="2:3">
      <c r="B5003" s="112"/>
      <c r="C5003" s="112"/>
    </row>
    <row r="5004" spans="2:3">
      <c r="B5004" s="112"/>
      <c r="C5004" s="112"/>
    </row>
    <row r="5005" spans="2:3">
      <c r="B5005" s="112"/>
      <c r="C5005" s="112"/>
    </row>
    <row r="5006" spans="2:3">
      <c r="B5006" s="112"/>
      <c r="C5006" s="112"/>
    </row>
    <row r="5007" spans="2:3">
      <c r="B5007" s="112"/>
      <c r="C5007" s="112"/>
    </row>
    <row r="5008" spans="2:3">
      <c r="B5008" s="112"/>
      <c r="C5008" s="112"/>
    </row>
    <row r="5009" spans="2:3">
      <c r="B5009" s="112"/>
      <c r="C5009" s="112"/>
    </row>
    <row r="5010" spans="2:3">
      <c r="B5010" s="112"/>
      <c r="C5010" s="112"/>
    </row>
    <row r="5011" spans="2:3">
      <c r="B5011" s="112"/>
      <c r="C5011" s="112"/>
    </row>
    <row r="5012" spans="2:3">
      <c r="B5012" s="112"/>
      <c r="C5012" s="112"/>
    </row>
    <row r="5013" spans="2:3">
      <c r="B5013" s="112"/>
      <c r="C5013" s="112"/>
    </row>
    <row r="5014" spans="2:3">
      <c r="B5014" s="112"/>
      <c r="C5014" s="112"/>
    </row>
    <row r="5015" spans="2:3">
      <c r="B5015" s="112"/>
      <c r="C5015" s="112"/>
    </row>
    <row r="5016" spans="2:3">
      <c r="B5016" s="112"/>
      <c r="C5016" s="112"/>
    </row>
    <row r="5017" spans="2:3">
      <c r="B5017" s="112"/>
      <c r="C5017" s="112"/>
    </row>
    <row r="5018" spans="2:3">
      <c r="B5018" s="112"/>
      <c r="C5018" s="112"/>
    </row>
    <row r="5019" spans="2:3">
      <c r="B5019" s="112"/>
      <c r="C5019" s="112"/>
    </row>
    <row r="5020" spans="2:3">
      <c r="B5020" s="112"/>
      <c r="C5020" s="112"/>
    </row>
    <row r="5021" spans="2:3">
      <c r="B5021" s="112"/>
      <c r="C5021" s="112"/>
    </row>
    <row r="5022" spans="2:3">
      <c r="B5022" s="112"/>
      <c r="C5022" s="112"/>
    </row>
    <row r="5023" spans="2:3">
      <c r="B5023" s="112"/>
      <c r="C5023" s="112"/>
    </row>
    <row r="5024" spans="2:3">
      <c r="B5024" s="112"/>
      <c r="C5024" s="112"/>
    </row>
    <row r="5025" spans="2:3">
      <c r="B5025" s="112"/>
      <c r="C5025" s="112"/>
    </row>
    <row r="5026" spans="2:3">
      <c r="B5026" s="112"/>
      <c r="C5026" s="112"/>
    </row>
    <row r="5027" spans="2:3">
      <c r="B5027" s="112"/>
      <c r="C5027" s="112"/>
    </row>
    <row r="5028" spans="2:3">
      <c r="B5028" s="112"/>
      <c r="C5028" s="112"/>
    </row>
    <row r="5029" spans="2:3">
      <c r="B5029" s="112"/>
      <c r="C5029" s="112"/>
    </row>
    <row r="5030" spans="2:3">
      <c r="B5030" s="112"/>
      <c r="C5030" s="112"/>
    </row>
    <row r="5031" spans="2:3">
      <c r="B5031" s="112"/>
      <c r="C5031" s="112"/>
    </row>
    <row r="5032" spans="2:3">
      <c r="B5032" s="112"/>
      <c r="C5032" s="112"/>
    </row>
    <row r="5033" spans="2:3">
      <c r="B5033" s="112"/>
      <c r="C5033" s="112"/>
    </row>
    <row r="5034" spans="2:3">
      <c r="B5034" s="112"/>
      <c r="C5034" s="112"/>
    </row>
    <row r="5035" spans="2:3">
      <c r="B5035" s="112"/>
      <c r="C5035" s="112"/>
    </row>
    <row r="5036" spans="2:3">
      <c r="B5036" s="112"/>
      <c r="C5036" s="112"/>
    </row>
    <row r="5037" spans="2:3">
      <c r="B5037" s="112"/>
      <c r="C5037" s="112"/>
    </row>
    <row r="5038" spans="2:3">
      <c r="B5038" s="112"/>
      <c r="C5038" s="112"/>
    </row>
    <row r="5039" spans="2:3">
      <c r="B5039" s="112"/>
      <c r="C5039" s="112"/>
    </row>
    <row r="5040" spans="2:3">
      <c r="B5040" s="112"/>
      <c r="C5040" s="112"/>
    </row>
    <row r="5041" spans="2:3">
      <c r="B5041" s="112"/>
      <c r="C5041" s="112"/>
    </row>
    <row r="5042" spans="2:3">
      <c r="B5042" s="112"/>
      <c r="C5042" s="112"/>
    </row>
    <row r="5043" spans="2:3">
      <c r="B5043" s="112"/>
      <c r="C5043" s="112"/>
    </row>
    <row r="5044" spans="2:3">
      <c r="B5044" s="112"/>
      <c r="C5044" s="112"/>
    </row>
    <row r="5045" spans="2:3">
      <c r="B5045" s="112"/>
      <c r="C5045" s="112"/>
    </row>
    <row r="5046" spans="2:3">
      <c r="B5046" s="112"/>
      <c r="C5046" s="112"/>
    </row>
    <row r="5047" spans="2:3">
      <c r="B5047" s="112"/>
      <c r="C5047" s="112"/>
    </row>
    <row r="5048" spans="2:3">
      <c r="B5048" s="112"/>
      <c r="C5048" s="112"/>
    </row>
    <row r="5049" spans="2:3">
      <c r="B5049" s="112"/>
      <c r="C5049" s="112"/>
    </row>
    <row r="5050" spans="2:3">
      <c r="B5050" s="112"/>
      <c r="C5050" s="112"/>
    </row>
    <row r="5051" spans="2:3">
      <c r="B5051" s="112"/>
      <c r="C5051" s="112"/>
    </row>
    <row r="5052" spans="2:3">
      <c r="B5052" s="112"/>
      <c r="C5052" s="112"/>
    </row>
    <row r="5053" spans="2:3">
      <c r="B5053" s="112"/>
      <c r="C5053" s="112"/>
    </row>
    <row r="5054" spans="2:3">
      <c r="B5054" s="112"/>
      <c r="C5054" s="112"/>
    </row>
    <row r="5055" spans="2:3">
      <c r="B5055" s="112"/>
      <c r="C5055" s="112"/>
    </row>
    <row r="5056" spans="2:3">
      <c r="B5056" s="112"/>
      <c r="C5056" s="112"/>
    </row>
    <row r="5057" spans="2:3">
      <c r="B5057" s="112"/>
      <c r="C5057" s="112"/>
    </row>
    <row r="5058" spans="2:3">
      <c r="B5058" s="112"/>
      <c r="C5058" s="112"/>
    </row>
    <row r="5059" spans="2:3">
      <c r="B5059" s="112"/>
      <c r="C5059" s="112"/>
    </row>
    <row r="5060" spans="2:3">
      <c r="B5060" s="112"/>
      <c r="C5060" s="112"/>
    </row>
    <row r="5061" spans="2:3">
      <c r="B5061" s="112"/>
      <c r="C5061" s="112"/>
    </row>
    <row r="5062" spans="2:3">
      <c r="B5062" s="112"/>
      <c r="C5062" s="112"/>
    </row>
    <row r="5063" spans="2:3">
      <c r="B5063" s="112"/>
      <c r="C5063" s="112"/>
    </row>
    <row r="5064" spans="2:3">
      <c r="B5064" s="112"/>
      <c r="C5064" s="112"/>
    </row>
    <row r="5065" spans="2:3">
      <c r="B5065" s="112"/>
      <c r="C5065" s="112"/>
    </row>
    <row r="5066" spans="2:3">
      <c r="B5066" s="112"/>
      <c r="C5066" s="112"/>
    </row>
    <row r="5067" spans="2:3">
      <c r="B5067" s="112"/>
      <c r="C5067" s="112"/>
    </row>
    <row r="5068" spans="2:3">
      <c r="B5068" s="112"/>
      <c r="C5068" s="112"/>
    </row>
    <row r="5069" spans="2:3">
      <c r="B5069" s="112"/>
      <c r="C5069" s="112"/>
    </row>
    <row r="5070" spans="2:3">
      <c r="B5070" s="112"/>
      <c r="C5070" s="112"/>
    </row>
    <row r="5071" spans="2:3">
      <c r="B5071" s="112"/>
      <c r="C5071" s="112"/>
    </row>
    <row r="5072" spans="2:3">
      <c r="B5072" s="112"/>
      <c r="C5072" s="112"/>
    </row>
    <row r="5073" spans="2:3">
      <c r="B5073" s="112"/>
      <c r="C5073" s="112"/>
    </row>
    <row r="5074" spans="2:3">
      <c r="B5074" s="112"/>
      <c r="C5074" s="112"/>
    </row>
    <row r="5075" spans="2:3">
      <c r="B5075" s="112"/>
      <c r="C5075" s="112"/>
    </row>
    <row r="5076" spans="2:3">
      <c r="B5076" s="112"/>
      <c r="C5076" s="112"/>
    </row>
    <row r="5077" spans="2:3">
      <c r="B5077" s="112"/>
      <c r="C5077" s="112"/>
    </row>
    <row r="5078" spans="2:3">
      <c r="B5078" s="112"/>
      <c r="C5078" s="112"/>
    </row>
    <row r="5079" spans="2:3">
      <c r="B5079" s="112"/>
      <c r="C5079" s="112"/>
    </row>
    <row r="5080" spans="2:3">
      <c r="B5080" s="112"/>
      <c r="C5080" s="112"/>
    </row>
    <row r="5081" spans="2:3">
      <c r="B5081" s="112"/>
      <c r="C5081" s="112"/>
    </row>
    <row r="5082" spans="2:3">
      <c r="B5082" s="112"/>
      <c r="C5082" s="112"/>
    </row>
    <row r="5083" spans="2:3">
      <c r="B5083" s="112"/>
      <c r="C5083" s="112"/>
    </row>
    <row r="5084" spans="2:3">
      <c r="B5084" s="112"/>
      <c r="C5084" s="112"/>
    </row>
    <row r="5085" spans="2:3">
      <c r="B5085" s="112"/>
      <c r="C5085" s="112"/>
    </row>
    <row r="5086" spans="2:3">
      <c r="B5086" s="112"/>
      <c r="C5086" s="112"/>
    </row>
    <row r="5087" spans="2:3">
      <c r="B5087" s="112"/>
      <c r="C5087" s="112"/>
    </row>
    <row r="5088" spans="2:3">
      <c r="B5088" s="112"/>
      <c r="C5088" s="112"/>
    </row>
    <row r="5089" spans="2:3">
      <c r="B5089" s="112"/>
      <c r="C5089" s="112"/>
    </row>
    <row r="5090" spans="2:3">
      <c r="B5090" s="112"/>
      <c r="C5090" s="112"/>
    </row>
    <row r="5091" spans="2:3">
      <c r="B5091" s="112"/>
      <c r="C5091" s="112"/>
    </row>
    <row r="5092" spans="2:3">
      <c r="B5092" s="112"/>
      <c r="C5092" s="112"/>
    </row>
    <row r="5093" spans="2:3">
      <c r="B5093" s="112"/>
      <c r="C5093" s="112"/>
    </row>
    <row r="5094" spans="2:3">
      <c r="B5094" s="112"/>
      <c r="C5094" s="112"/>
    </row>
    <row r="5095" spans="2:3">
      <c r="B5095" s="112"/>
      <c r="C5095" s="112"/>
    </row>
    <row r="5096" spans="2:3">
      <c r="B5096" s="112"/>
      <c r="C5096" s="112"/>
    </row>
    <row r="5097" spans="2:3">
      <c r="B5097" s="112"/>
      <c r="C5097" s="112"/>
    </row>
    <row r="5098" spans="2:3">
      <c r="B5098" s="112"/>
      <c r="C5098" s="112"/>
    </row>
    <row r="5099" spans="2:3">
      <c r="B5099" s="112"/>
      <c r="C5099" s="112"/>
    </row>
    <row r="5100" spans="2:3">
      <c r="B5100" s="112"/>
      <c r="C5100" s="112"/>
    </row>
    <row r="5101" spans="2:3">
      <c r="B5101" s="112"/>
      <c r="C5101" s="112"/>
    </row>
    <row r="5102" spans="2:3">
      <c r="B5102" s="112"/>
      <c r="C5102" s="112"/>
    </row>
    <row r="5103" spans="2:3">
      <c r="B5103" s="112"/>
      <c r="C5103" s="112"/>
    </row>
    <row r="5104" spans="2:3">
      <c r="B5104" s="112"/>
      <c r="C5104" s="112"/>
    </row>
    <row r="5105" spans="2:3">
      <c r="B5105" s="112"/>
      <c r="C5105" s="112"/>
    </row>
    <row r="5106" spans="2:3">
      <c r="B5106" s="112"/>
      <c r="C5106" s="112"/>
    </row>
    <row r="5107" spans="2:3">
      <c r="B5107" s="112"/>
      <c r="C5107" s="112"/>
    </row>
    <row r="5108" spans="2:3">
      <c r="B5108" s="112"/>
      <c r="C5108" s="112"/>
    </row>
    <row r="5109" spans="2:3">
      <c r="B5109" s="112"/>
      <c r="C5109" s="112"/>
    </row>
    <row r="5110" spans="2:3">
      <c r="B5110" s="112"/>
      <c r="C5110" s="112"/>
    </row>
    <row r="5111" spans="2:3">
      <c r="B5111" s="112"/>
      <c r="C5111" s="112"/>
    </row>
    <row r="5112" spans="2:3">
      <c r="B5112" s="112"/>
      <c r="C5112" s="112"/>
    </row>
    <row r="5113" spans="2:3">
      <c r="B5113" s="112"/>
      <c r="C5113" s="112"/>
    </row>
    <row r="5114" spans="2:3">
      <c r="B5114" s="112"/>
      <c r="C5114" s="112"/>
    </row>
    <row r="5115" spans="2:3">
      <c r="B5115" s="112"/>
      <c r="C5115" s="112"/>
    </row>
    <row r="5116" spans="2:3">
      <c r="B5116" s="112"/>
      <c r="C5116" s="112"/>
    </row>
    <row r="5117" spans="2:3">
      <c r="B5117" s="112"/>
      <c r="C5117" s="112"/>
    </row>
    <row r="5118" spans="2:3">
      <c r="B5118" s="112"/>
      <c r="C5118" s="112"/>
    </row>
    <row r="5119" spans="2:3">
      <c r="B5119" s="112"/>
      <c r="C5119" s="112"/>
    </row>
    <row r="5120" spans="2:3">
      <c r="B5120" s="112"/>
      <c r="C5120" s="112"/>
    </row>
    <row r="5121" spans="2:3">
      <c r="B5121" s="112"/>
      <c r="C5121" s="112"/>
    </row>
    <row r="5122" spans="2:3">
      <c r="B5122" s="112"/>
      <c r="C5122" s="112"/>
    </row>
    <row r="5123" spans="2:3">
      <c r="B5123" s="112"/>
      <c r="C5123" s="112"/>
    </row>
    <row r="5124" spans="2:3">
      <c r="B5124" s="112"/>
      <c r="C5124" s="112"/>
    </row>
    <row r="5125" spans="2:3">
      <c r="B5125" s="112"/>
      <c r="C5125" s="112"/>
    </row>
    <row r="5126" spans="2:3">
      <c r="B5126" s="112"/>
      <c r="C5126" s="112"/>
    </row>
    <row r="5127" spans="2:3">
      <c r="B5127" s="112"/>
      <c r="C5127" s="112"/>
    </row>
    <row r="5128" spans="2:3">
      <c r="B5128" s="112"/>
      <c r="C5128" s="112"/>
    </row>
    <row r="5129" spans="2:3">
      <c r="B5129" s="112"/>
      <c r="C5129" s="112"/>
    </row>
    <row r="5130" spans="2:3">
      <c r="B5130" s="112"/>
      <c r="C5130" s="112"/>
    </row>
    <row r="5131" spans="2:3">
      <c r="B5131" s="112"/>
      <c r="C5131" s="112"/>
    </row>
    <row r="5132" spans="2:3">
      <c r="B5132" s="112"/>
      <c r="C5132" s="112"/>
    </row>
    <row r="5133" spans="2:3">
      <c r="B5133" s="112"/>
      <c r="C5133" s="112"/>
    </row>
    <row r="5134" spans="2:3">
      <c r="B5134" s="112"/>
      <c r="C5134" s="112"/>
    </row>
    <row r="5135" spans="2:3">
      <c r="B5135" s="112"/>
      <c r="C5135" s="112"/>
    </row>
    <row r="5136" spans="2:3">
      <c r="B5136" s="112"/>
      <c r="C5136" s="112"/>
    </row>
    <row r="5137" spans="2:3">
      <c r="B5137" s="112"/>
      <c r="C5137" s="112"/>
    </row>
    <row r="5138" spans="2:3">
      <c r="B5138" s="112"/>
      <c r="C5138" s="112"/>
    </row>
    <row r="5139" spans="2:3">
      <c r="B5139" s="112"/>
      <c r="C5139" s="112"/>
    </row>
    <row r="5140" spans="2:3">
      <c r="B5140" s="112"/>
      <c r="C5140" s="112"/>
    </row>
    <row r="5141" spans="2:3">
      <c r="B5141" s="112"/>
      <c r="C5141" s="112"/>
    </row>
    <row r="5142" spans="2:3">
      <c r="B5142" s="112"/>
      <c r="C5142" s="112"/>
    </row>
    <row r="5143" spans="2:3">
      <c r="B5143" s="112"/>
      <c r="C5143" s="112"/>
    </row>
    <row r="5144" spans="2:3">
      <c r="B5144" s="112"/>
      <c r="C5144" s="112"/>
    </row>
    <row r="5145" spans="2:3">
      <c r="B5145" s="112"/>
      <c r="C5145" s="112"/>
    </row>
    <row r="5146" spans="2:3">
      <c r="B5146" s="112"/>
      <c r="C5146" s="112"/>
    </row>
    <row r="5147" spans="2:3">
      <c r="B5147" s="112"/>
      <c r="C5147" s="112"/>
    </row>
    <row r="5148" spans="2:3">
      <c r="B5148" s="112"/>
      <c r="C5148" s="112"/>
    </row>
    <row r="5149" spans="2:3">
      <c r="B5149" s="112"/>
      <c r="C5149" s="112"/>
    </row>
    <row r="5150" spans="2:3">
      <c r="B5150" s="112"/>
      <c r="C5150" s="112"/>
    </row>
    <row r="5151" spans="2:3">
      <c r="B5151" s="112"/>
      <c r="C5151" s="112"/>
    </row>
    <row r="5152" spans="2:3">
      <c r="B5152" s="112"/>
      <c r="C5152" s="112"/>
    </row>
    <row r="5153" spans="2:3">
      <c r="B5153" s="112"/>
      <c r="C5153" s="112"/>
    </row>
    <row r="5154" spans="2:3">
      <c r="B5154" s="112"/>
      <c r="C5154" s="112"/>
    </row>
    <row r="5155" spans="2:3">
      <c r="B5155" s="112"/>
      <c r="C5155" s="112"/>
    </row>
    <row r="5156" spans="2:3">
      <c r="B5156" s="112"/>
      <c r="C5156" s="112"/>
    </row>
    <row r="5157" spans="2:3">
      <c r="B5157" s="112"/>
      <c r="C5157" s="112"/>
    </row>
    <row r="5158" spans="2:3">
      <c r="B5158" s="112"/>
      <c r="C5158" s="112"/>
    </row>
    <row r="5159" spans="2:3">
      <c r="B5159" s="112"/>
      <c r="C5159" s="112"/>
    </row>
    <row r="5160" spans="2:3">
      <c r="B5160" s="112"/>
      <c r="C5160" s="112"/>
    </row>
    <row r="5161" spans="2:3">
      <c r="B5161" s="112"/>
      <c r="C5161" s="112"/>
    </row>
    <row r="5162" spans="2:3">
      <c r="B5162" s="112"/>
      <c r="C5162" s="112"/>
    </row>
    <row r="5163" spans="2:3">
      <c r="B5163" s="112"/>
      <c r="C5163" s="112"/>
    </row>
    <row r="5164" spans="2:3">
      <c r="B5164" s="112"/>
      <c r="C5164" s="112"/>
    </row>
    <row r="5165" spans="2:3">
      <c r="B5165" s="112"/>
      <c r="C5165" s="112"/>
    </row>
    <row r="5166" spans="2:3">
      <c r="B5166" s="112"/>
      <c r="C5166" s="112"/>
    </row>
    <row r="5167" spans="2:3">
      <c r="B5167" s="112"/>
      <c r="C5167" s="112"/>
    </row>
    <row r="5168" spans="2:3">
      <c r="B5168" s="112"/>
      <c r="C5168" s="112"/>
    </row>
    <row r="5169" spans="2:3">
      <c r="B5169" s="112"/>
      <c r="C5169" s="112"/>
    </row>
    <row r="5170" spans="2:3">
      <c r="B5170" s="112"/>
      <c r="C5170" s="112"/>
    </row>
    <row r="5171" spans="2:3">
      <c r="B5171" s="112"/>
      <c r="C5171" s="112"/>
    </row>
    <row r="5172" spans="2:3">
      <c r="B5172" s="112"/>
      <c r="C5172" s="112"/>
    </row>
    <row r="5173" spans="2:3">
      <c r="B5173" s="112"/>
      <c r="C5173" s="112"/>
    </row>
    <row r="5174" spans="2:3">
      <c r="B5174" s="112"/>
      <c r="C5174" s="112"/>
    </row>
    <row r="5175" spans="2:3">
      <c r="B5175" s="112"/>
      <c r="C5175" s="112"/>
    </row>
    <row r="5176" spans="2:3">
      <c r="B5176" s="112"/>
      <c r="C5176" s="112"/>
    </row>
    <row r="5177" spans="2:3">
      <c r="B5177" s="112"/>
      <c r="C5177" s="112"/>
    </row>
    <row r="5178" spans="2:3">
      <c r="B5178" s="112"/>
      <c r="C5178" s="112"/>
    </row>
    <row r="5179" spans="2:3">
      <c r="B5179" s="112"/>
      <c r="C5179" s="112"/>
    </row>
    <row r="5180" spans="2:3">
      <c r="B5180" s="112"/>
      <c r="C5180" s="112"/>
    </row>
    <row r="5181" spans="2:3">
      <c r="B5181" s="112"/>
      <c r="C5181" s="112"/>
    </row>
    <row r="5182" spans="2:3">
      <c r="B5182" s="112"/>
      <c r="C5182" s="112"/>
    </row>
    <row r="5183" spans="2:3">
      <c r="B5183" s="112"/>
      <c r="C5183" s="112"/>
    </row>
    <row r="5184" spans="2:3">
      <c r="B5184" s="112"/>
      <c r="C5184" s="112"/>
    </row>
    <row r="5185" spans="2:3">
      <c r="B5185" s="112"/>
      <c r="C5185" s="112"/>
    </row>
    <row r="5186" spans="2:3">
      <c r="B5186" s="112"/>
      <c r="C5186" s="112"/>
    </row>
    <row r="5187" spans="2:3">
      <c r="B5187" s="112"/>
      <c r="C5187" s="112"/>
    </row>
    <row r="5188" spans="2:3">
      <c r="B5188" s="112"/>
      <c r="C5188" s="112"/>
    </row>
    <row r="5189" spans="2:3">
      <c r="B5189" s="112"/>
      <c r="C5189" s="112"/>
    </row>
    <row r="5190" spans="2:3">
      <c r="B5190" s="112"/>
      <c r="C5190" s="112"/>
    </row>
    <row r="5191" spans="2:3">
      <c r="B5191" s="112"/>
      <c r="C5191" s="112"/>
    </row>
    <row r="5192" spans="2:3">
      <c r="B5192" s="112"/>
      <c r="C5192" s="112"/>
    </row>
    <row r="5193" spans="2:3">
      <c r="B5193" s="112"/>
      <c r="C5193" s="112"/>
    </row>
    <row r="5194" spans="2:3">
      <c r="B5194" s="112"/>
      <c r="C5194" s="112"/>
    </row>
    <row r="5195" spans="2:3">
      <c r="B5195" s="112"/>
      <c r="C5195" s="112"/>
    </row>
    <row r="5196" spans="2:3">
      <c r="B5196" s="112"/>
      <c r="C5196" s="112"/>
    </row>
    <row r="5197" spans="2:3">
      <c r="B5197" s="112"/>
      <c r="C5197" s="112"/>
    </row>
    <row r="5198" spans="2:3">
      <c r="B5198" s="112"/>
      <c r="C5198" s="112"/>
    </row>
    <row r="5199" spans="2:3">
      <c r="B5199" s="112"/>
      <c r="C5199" s="112"/>
    </row>
    <row r="5200" spans="2:3">
      <c r="B5200" s="112"/>
      <c r="C5200" s="112"/>
    </row>
    <row r="5201" spans="2:3">
      <c r="B5201" s="112"/>
      <c r="C5201" s="112"/>
    </row>
    <row r="5202" spans="2:3">
      <c r="B5202" s="112"/>
      <c r="C5202" s="112"/>
    </row>
    <row r="5203" spans="2:3">
      <c r="B5203" s="112"/>
      <c r="C5203" s="112"/>
    </row>
    <row r="5204" spans="2:3">
      <c r="B5204" s="112"/>
      <c r="C5204" s="112"/>
    </row>
    <row r="5205" spans="2:3">
      <c r="B5205" s="112"/>
      <c r="C5205" s="112"/>
    </row>
    <row r="5206" spans="2:3">
      <c r="B5206" s="112"/>
      <c r="C5206" s="112"/>
    </row>
    <row r="5207" spans="2:3">
      <c r="B5207" s="112"/>
      <c r="C5207" s="112"/>
    </row>
    <row r="5208" spans="2:3">
      <c r="B5208" s="112"/>
      <c r="C5208" s="112"/>
    </row>
    <row r="5209" spans="2:3">
      <c r="B5209" s="112"/>
      <c r="C5209" s="112"/>
    </row>
    <row r="5210" spans="2:3">
      <c r="B5210" s="112"/>
      <c r="C5210" s="112"/>
    </row>
    <row r="5211" spans="2:3">
      <c r="B5211" s="112"/>
      <c r="C5211" s="112"/>
    </row>
    <row r="5212" spans="2:3">
      <c r="B5212" s="112"/>
      <c r="C5212" s="112"/>
    </row>
    <row r="5213" spans="2:3">
      <c r="B5213" s="112"/>
      <c r="C5213" s="112"/>
    </row>
    <row r="5214" spans="2:3">
      <c r="B5214" s="112"/>
      <c r="C5214" s="112"/>
    </row>
    <row r="5215" spans="2:3">
      <c r="B5215" s="112"/>
      <c r="C5215" s="112"/>
    </row>
    <row r="5216" spans="2:3">
      <c r="B5216" s="112"/>
      <c r="C5216" s="112"/>
    </row>
    <row r="5217" spans="2:3">
      <c r="B5217" s="112"/>
      <c r="C5217" s="112"/>
    </row>
    <row r="5218" spans="2:3">
      <c r="B5218" s="112"/>
      <c r="C5218" s="112"/>
    </row>
    <row r="5219" spans="2:3">
      <c r="B5219" s="112"/>
      <c r="C5219" s="112"/>
    </row>
    <row r="5220" spans="2:3">
      <c r="B5220" s="112"/>
      <c r="C5220" s="112"/>
    </row>
    <row r="5221" spans="2:3">
      <c r="B5221" s="112"/>
      <c r="C5221" s="112"/>
    </row>
    <row r="5222" spans="2:3">
      <c r="B5222" s="112"/>
      <c r="C5222" s="112"/>
    </row>
    <row r="5223" spans="2:3">
      <c r="B5223" s="112"/>
      <c r="C5223" s="112"/>
    </row>
    <row r="5224" spans="2:3">
      <c r="B5224" s="112"/>
      <c r="C5224" s="112"/>
    </row>
    <row r="5225" spans="2:3">
      <c r="B5225" s="112"/>
      <c r="C5225" s="112"/>
    </row>
    <row r="5226" spans="2:3">
      <c r="B5226" s="112"/>
      <c r="C5226" s="112"/>
    </row>
    <row r="5227" spans="2:3">
      <c r="B5227" s="112"/>
      <c r="C5227" s="112"/>
    </row>
    <row r="5228" spans="2:3">
      <c r="B5228" s="112"/>
      <c r="C5228" s="112"/>
    </row>
    <row r="5229" spans="2:3">
      <c r="B5229" s="112"/>
      <c r="C5229" s="112"/>
    </row>
    <row r="5230" spans="2:3">
      <c r="B5230" s="112"/>
      <c r="C5230" s="112"/>
    </row>
    <row r="5231" spans="2:3">
      <c r="B5231" s="112"/>
      <c r="C5231" s="112"/>
    </row>
    <row r="5232" spans="2:3">
      <c r="B5232" s="112"/>
      <c r="C5232" s="112"/>
    </row>
    <row r="5233" spans="2:3">
      <c r="B5233" s="112"/>
      <c r="C5233" s="112"/>
    </row>
    <row r="5234" spans="2:3">
      <c r="B5234" s="112"/>
      <c r="C5234" s="112"/>
    </row>
    <row r="5235" spans="2:3">
      <c r="B5235" s="112"/>
      <c r="C5235" s="112"/>
    </row>
    <row r="5236" spans="2:3">
      <c r="B5236" s="112"/>
      <c r="C5236" s="112"/>
    </row>
    <row r="5237" spans="2:3">
      <c r="B5237" s="112"/>
      <c r="C5237" s="112"/>
    </row>
    <row r="5238" spans="2:3">
      <c r="B5238" s="112"/>
      <c r="C5238" s="112"/>
    </row>
    <row r="5239" spans="2:3">
      <c r="B5239" s="112"/>
      <c r="C5239" s="112"/>
    </row>
    <row r="5240" spans="2:3">
      <c r="B5240" s="112"/>
      <c r="C5240" s="112"/>
    </row>
    <row r="5241" spans="2:3">
      <c r="B5241" s="112"/>
      <c r="C5241" s="112"/>
    </row>
    <row r="5242" spans="2:3">
      <c r="B5242" s="112"/>
      <c r="C5242" s="112"/>
    </row>
    <row r="5243" spans="2:3">
      <c r="B5243" s="112"/>
      <c r="C5243" s="112"/>
    </row>
    <row r="5244" spans="2:3">
      <c r="B5244" s="112"/>
      <c r="C5244" s="112"/>
    </row>
    <row r="5245" spans="2:3">
      <c r="B5245" s="112"/>
      <c r="C5245" s="112"/>
    </row>
    <row r="5246" spans="2:3">
      <c r="B5246" s="112"/>
      <c r="C5246" s="112"/>
    </row>
    <row r="5247" spans="2:3">
      <c r="B5247" s="112"/>
      <c r="C5247" s="112"/>
    </row>
    <row r="5248" spans="2:3">
      <c r="B5248" s="112"/>
      <c r="C5248" s="112"/>
    </row>
    <row r="5249" spans="2:3">
      <c r="B5249" s="112"/>
      <c r="C5249" s="112"/>
    </row>
    <row r="5250" spans="2:3">
      <c r="B5250" s="112"/>
      <c r="C5250" s="112"/>
    </row>
    <row r="5251" spans="2:3">
      <c r="B5251" s="112"/>
      <c r="C5251" s="112"/>
    </row>
    <row r="5252" spans="2:3">
      <c r="B5252" s="112"/>
      <c r="C5252" s="112"/>
    </row>
    <row r="5253" spans="2:3">
      <c r="B5253" s="112"/>
      <c r="C5253" s="112"/>
    </row>
    <row r="5254" spans="2:3">
      <c r="B5254" s="112"/>
      <c r="C5254" s="112"/>
    </row>
    <row r="5255" spans="2:3">
      <c r="B5255" s="112"/>
      <c r="C5255" s="112"/>
    </row>
    <row r="5256" spans="2:3">
      <c r="B5256" s="112"/>
      <c r="C5256" s="112"/>
    </row>
    <row r="5257" spans="2:3">
      <c r="B5257" s="112"/>
      <c r="C5257" s="112"/>
    </row>
    <row r="5258" spans="2:3">
      <c r="B5258" s="112"/>
      <c r="C5258" s="112"/>
    </row>
    <row r="5259" spans="2:3">
      <c r="B5259" s="112"/>
      <c r="C5259" s="112"/>
    </row>
    <row r="5260" spans="2:3">
      <c r="B5260" s="112"/>
      <c r="C5260" s="112"/>
    </row>
    <row r="5261" spans="2:3">
      <c r="B5261" s="112"/>
      <c r="C5261" s="112"/>
    </row>
    <row r="5262" spans="2:3">
      <c r="B5262" s="112"/>
      <c r="C5262" s="112"/>
    </row>
    <row r="5263" spans="2:3">
      <c r="B5263" s="112"/>
      <c r="C5263" s="112"/>
    </row>
    <row r="5264" spans="2:3">
      <c r="B5264" s="112"/>
      <c r="C5264" s="112"/>
    </row>
    <row r="5265" spans="2:3">
      <c r="B5265" s="112"/>
      <c r="C5265" s="112"/>
    </row>
    <row r="5266" spans="2:3">
      <c r="B5266" s="112"/>
      <c r="C5266" s="112"/>
    </row>
    <row r="5267" spans="2:3">
      <c r="B5267" s="112"/>
      <c r="C5267" s="112"/>
    </row>
    <row r="5268" spans="2:3">
      <c r="B5268" s="112"/>
      <c r="C5268" s="112"/>
    </row>
    <row r="5269" spans="2:3">
      <c r="B5269" s="112"/>
      <c r="C5269" s="112"/>
    </row>
    <row r="5270" spans="2:3">
      <c r="B5270" s="112"/>
      <c r="C5270" s="112"/>
    </row>
    <row r="5271" spans="2:3">
      <c r="B5271" s="112"/>
      <c r="C5271" s="112"/>
    </row>
    <row r="5272" spans="2:3">
      <c r="B5272" s="112"/>
      <c r="C5272" s="112"/>
    </row>
    <row r="5273" spans="2:3">
      <c r="B5273" s="112"/>
      <c r="C5273" s="112"/>
    </row>
    <row r="5274" spans="2:3">
      <c r="B5274" s="112"/>
      <c r="C5274" s="112"/>
    </row>
    <row r="5275" spans="2:3">
      <c r="B5275" s="112"/>
      <c r="C5275" s="112"/>
    </row>
    <row r="5276" spans="2:3">
      <c r="B5276" s="112"/>
      <c r="C5276" s="112"/>
    </row>
    <row r="5277" spans="2:3">
      <c r="B5277" s="112"/>
      <c r="C5277" s="112"/>
    </row>
    <row r="5278" spans="2:3">
      <c r="B5278" s="112"/>
      <c r="C5278" s="112"/>
    </row>
    <row r="5279" spans="2:3">
      <c r="B5279" s="112"/>
      <c r="C5279" s="112"/>
    </row>
    <row r="5280" spans="2:3">
      <c r="B5280" s="112"/>
      <c r="C5280" s="112"/>
    </row>
    <row r="5281" spans="2:3">
      <c r="B5281" s="112"/>
      <c r="C5281" s="112"/>
    </row>
    <row r="5282" spans="2:3">
      <c r="B5282" s="112"/>
      <c r="C5282" s="112"/>
    </row>
    <row r="5283" spans="2:3">
      <c r="B5283" s="112"/>
      <c r="C5283" s="112"/>
    </row>
    <row r="5284" spans="2:3">
      <c r="B5284" s="112"/>
      <c r="C5284" s="112"/>
    </row>
    <row r="5285" spans="2:3">
      <c r="B5285" s="112"/>
      <c r="C5285" s="112"/>
    </row>
    <row r="5286" spans="2:3">
      <c r="B5286" s="112"/>
      <c r="C5286" s="112"/>
    </row>
    <row r="5287" spans="2:3">
      <c r="B5287" s="112"/>
      <c r="C5287" s="112"/>
    </row>
    <row r="5288" spans="2:3">
      <c r="B5288" s="112"/>
      <c r="C5288" s="112"/>
    </row>
    <row r="5289" spans="2:3">
      <c r="B5289" s="112"/>
      <c r="C5289" s="112"/>
    </row>
    <row r="5290" spans="2:3">
      <c r="B5290" s="112"/>
      <c r="C5290" s="112"/>
    </row>
    <row r="5291" spans="2:3">
      <c r="B5291" s="112"/>
      <c r="C5291" s="112"/>
    </row>
    <row r="5292" spans="2:3">
      <c r="B5292" s="112"/>
      <c r="C5292" s="112"/>
    </row>
    <row r="5293" spans="2:3">
      <c r="B5293" s="112"/>
      <c r="C5293" s="112"/>
    </row>
    <row r="5294" spans="2:3">
      <c r="B5294" s="112"/>
      <c r="C5294" s="112"/>
    </row>
    <row r="5295" spans="2:3">
      <c r="B5295" s="112"/>
      <c r="C5295" s="112"/>
    </row>
    <row r="5296" spans="2:3">
      <c r="B5296" s="112"/>
      <c r="C5296" s="112"/>
    </row>
    <row r="5297" spans="2:3">
      <c r="B5297" s="112"/>
      <c r="C5297" s="112"/>
    </row>
    <row r="5298" spans="2:3">
      <c r="B5298" s="112"/>
      <c r="C5298" s="112"/>
    </row>
    <row r="5299" spans="2:3">
      <c r="B5299" s="112"/>
      <c r="C5299" s="112"/>
    </row>
    <row r="5300" spans="2:3">
      <c r="B5300" s="112"/>
      <c r="C5300" s="112"/>
    </row>
    <row r="5301" spans="2:3">
      <c r="B5301" s="112"/>
      <c r="C5301" s="112"/>
    </row>
    <row r="5302" spans="2:3">
      <c r="B5302" s="112"/>
      <c r="C5302" s="112"/>
    </row>
    <row r="5303" spans="2:3">
      <c r="B5303" s="112"/>
      <c r="C5303" s="112"/>
    </row>
    <row r="5304" spans="2:3">
      <c r="B5304" s="112"/>
      <c r="C5304" s="112"/>
    </row>
    <row r="5305" spans="2:3">
      <c r="B5305" s="112"/>
      <c r="C5305" s="112"/>
    </row>
    <row r="5306" spans="2:3">
      <c r="B5306" s="112"/>
      <c r="C5306" s="112"/>
    </row>
    <row r="5307" spans="2:3">
      <c r="B5307" s="112"/>
      <c r="C5307" s="112"/>
    </row>
    <row r="5308" spans="2:3">
      <c r="B5308" s="112"/>
      <c r="C5308" s="112"/>
    </row>
    <row r="5309" spans="2:3">
      <c r="B5309" s="112"/>
      <c r="C5309" s="112"/>
    </row>
    <row r="5310" spans="2:3">
      <c r="B5310" s="112"/>
      <c r="C5310" s="112"/>
    </row>
    <row r="5311" spans="2:3">
      <c r="B5311" s="112"/>
      <c r="C5311" s="112"/>
    </row>
    <row r="5312" spans="2:3">
      <c r="B5312" s="112"/>
      <c r="C5312" s="112"/>
    </row>
    <row r="5313" spans="2:3">
      <c r="B5313" s="112"/>
      <c r="C5313" s="112"/>
    </row>
    <row r="5314" spans="2:3">
      <c r="B5314" s="112"/>
      <c r="C5314" s="112"/>
    </row>
    <row r="5315" spans="2:3">
      <c r="B5315" s="112"/>
      <c r="C5315" s="112"/>
    </row>
    <row r="5316" spans="2:3">
      <c r="B5316" s="112"/>
      <c r="C5316" s="112"/>
    </row>
    <row r="5317" spans="2:3">
      <c r="B5317" s="112"/>
      <c r="C5317" s="112"/>
    </row>
    <row r="5318" spans="2:3">
      <c r="B5318" s="112"/>
      <c r="C5318" s="112"/>
    </row>
    <row r="5319" spans="2:3">
      <c r="B5319" s="112"/>
      <c r="C5319" s="112"/>
    </row>
    <row r="5320" spans="2:3">
      <c r="B5320" s="112"/>
      <c r="C5320" s="112"/>
    </row>
    <row r="5321" spans="2:3">
      <c r="B5321" s="112"/>
      <c r="C5321" s="112"/>
    </row>
    <row r="5322" spans="2:3">
      <c r="B5322" s="112"/>
      <c r="C5322" s="112"/>
    </row>
    <row r="5323" spans="2:3">
      <c r="B5323" s="112"/>
      <c r="C5323" s="112"/>
    </row>
    <row r="5324" spans="2:3">
      <c r="B5324" s="112"/>
      <c r="C5324" s="112"/>
    </row>
    <row r="5325" spans="2:3">
      <c r="B5325" s="112"/>
      <c r="C5325" s="112"/>
    </row>
    <row r="5326" spans="2:3">
      <c r="B5326" s="112"/>
      <c r="C5326" s="112"/>
    </row>
    <row r="5327" spans="2:3">
      <c r="B5327" s="112"/>
      <c r="C5327" s="112"/>
    </row>
    <row r="5328" spans="2:3">
      <c r="B5328" s="112"/>
      <c r="C5328" s="112"/>
    </row>
    <row r="5329" spans="2:3">
      <c r="B5329" s="112"/>
      <c r="C5329" s="112"/>
    </row>
    <row r="5330" spans="2:3">
      <c r="B5330" s="112"/>
      <c r="C5330" s="112"/>
    </row>
    <row r="5331" spans="2:3">
      <c r="B5331" s="112"/>
      <c r="C5331" s="112"/>
    </row>
    <row r="5332" spans="2:3">
      <c r="B5332" s="112"/>
      <c r="C5332" s="112"/>
    </row>
    <row r="5333" spans="2:3">
      <c r="B5333" s="112"/>
      <c r="C5333" s="112"/>
    </row>
    <row r="5334" spans="2:3">
      <c r="B5334" s="112"/>
      <c r="C5334" s="112"/>
    </row>
    <row r="5335" spans="2:3">
      <c r="B5335" s="112"/>
      <c r="C5335" s="112"/>
    </row>
    <row r="5336" spans="2:3">
      <c r="B5336" s="112"/>
      <c r="C5336" s="112"/>
    </row>
    <row r="5337" spans="2:3">
      <c r="B5337" s="112"/>
      <c r="C5337" s="112"/>
    </row>
    <row r="5338" spans="2:3">
      <c r="B5338" s="112"/>
      <c r="C5338" s="112"/>
    </row>
    <row r="5339" spans="2:3">
      <c r="B5339" s="112"/>
      <c r="C5339" s="112"/>
    </row>
    <row r="5340" spans="2:3">
      <c r="B5340" s="112"/>
      <c r="C5340" s="112"/>
    </row>
    <row r="5341" spans="2:3">
      <c r="B5341" s="112"/>
      <c r="C5341" s="112"/>
    </row>
    <row r="5342" spans="2:3">
      <c r="B5342" s="112"/>
      <c r="C5342" s="112"/>
    </row>
    <row r="5343" spans="2:3">
      <c r="B5343" s="112"/>
      <c r="C5343" s="112"/>
    </row>
    <row r="5344" spans="2:3">
      <c r="B5344" s="112"/>
      <c r="C5344" s="112"/>
    </row>
    <row r="5345" spans="2:3">
      <c r="B5345" s="112"/>
      <c r="C5345" s="112"/>
    </row>
    <row r="5346" spans="2:3">
      <c r="B5346" s="112"/>
      <c r="C5346" s="112"/>
    </row>
    <row r="5347" spans="2:3">
      <c r="B5347" s="112"/>
      <c r="C5347" s="112"/>
    </row>
    <row r="5348" spans="2:3">
      <c r="B5348" s="112"/>
      <c r="C5348" s="112"/>
    </row>
    <row r="5349" spans="2:3">
      <c r="B5349" s="112"/>
      <c r="C5349" s="112"/>
    </row>
    <row r="5350" spans="2:3">
      <c r="B5350" s="112"/>
      <c r="C5350" s="112"/>
    </row>
    <row r="5351" spans="2:3">
      <c r="B5351" s="112"/>
      <c r="C5351" s="112"/>
    </row>
    <row r="5352" spans="2:3">
      <c r="B5352" s="112"/>
      <c r="C5352" s="112"/>
    </row>
    <row r="5353" spans="2:3">
      <c r="B5353" s="112"/>
      <c r="C5353" s="112"/>
    </row>
    <row r="5354" spans="2:3">
      <c r="B5354" s="112"/>
      <c r="C5354" s="112"/>
    </row>
    <row r="5355" spans="2:3">
      <c r="B5355" s="112"/>
      <c r="C5355" s="112"/>
    </row>
    <row r="5356" spans="2:3">
      <c r="B5356" s="112"/>
      <c r="C5356" s="112"/>
    </row>
    <row r="5357" spans="2:3">
      <c r="B5357" s="112"/>
      <c r="C5357" s="112"/>
    </row>
    <row r="5358" spans="2:3">
      <c r="B5358" s="112"/>
      <c r="C5358" s="112"/>
    </row>
    <row r="5359" spans="2:3">
      <c r="B5359" s="112"/>
      <c r="C5359" s="112"/>
    </row>
    <row r="5360" spans="2:3">
      <c r="B5360" s="112"/>
      <c r="C5360" s="112"/>
    </row>
    <row r="5361" spans="2:3">
      <c r="B5361" s="112"/>
      <c r="C5361" s="112"/>
    </row>
    <row r="5362" spans="2:3">
      <c r="B5362" s="112"/>
      <c r="C5362" s="112"/>
    </row>
    <row r="5363" spans="2:3">
      <c r="B5363" s="112"/>
      <c r="C5363" s="112"/>
    </row>
    <row r="5364" spans="2:3">
      <c r="B5364" s="112"/>
      <c r="C5364" s="112"/>
    </row>
    <row r="5365" spans="2:3">
      <c r="B5365" s="112"/>
      <c r="C5365" s="112"/>
    </row>
    <row r="5366" spans="2:3">
      <c r="B5366" s="112"/>
      <c r="C5366" s="112"/>
    </row>
    <row r="5367" spans="2:3">
      <c r="B5367" s="112"/>
      <c r="C5367" s="112"/>
    </row>
    <row r="5368" spans="2:3">
      <c r="B5368" s="112"/>
      <c r="C5368" s="112"/>
    </row>
    <row r="5369" spans="2:3">
      <c r="B5369" s="112"/>
      <c r="C5369" s="112"/>
    </row>
    <row r="5370" spans="2:3">
      <c r="B5370" s="112"/>
      <c r="C5370" s="112"/>
    </row>
    <row r="5371" spans="2:3">
      <c r="B5371" s="112"/>
      <c r="C5371" s="112"/>
    </row>
    <row r="5372" spans="2:3">
      <c r="B5372" s="112"/>
      <c r="C5372" s="112"/>
    </row>
    <row r="5373" spans="2:3">
      <c r="B5373" s="112"/>
      <c r="C5373" s="112"/>
    </row>
    <row r="5374" spans="2:3">
      <c r="B5374" s="112"/>
      <c r="C5374" s="112"/>
    </row>
    <row r="5375" spans="2:3">
      <c r="B5375" s="112"/>
      <c r="C5375" s="112"/>
    </row>
    <row r="5376" spans="2:3">
      <c r="B5376" s="112"/>
      <c r="C5376" s="112"/>
    </row>
    <row r="5377" spans="2:3">
      <c r="B5377" s="112"/>
      <c r="C5377" s="112"/>
    </row>
    <row r="5378" spans="2:3">
      <c r="B5378" s="112"/>
      <c r="C5378" s="112"/>
    </row>
    <row r="5379" spans="2:3">
      <c r="B5379" s="112"/>
      <c r="C5379" s="112"/>
    </row>
    <row r="5380" spans="2:3">
      <c r="B5380" s="112"/>
      <c r="C5380" s="112"/>
    </row>
    <row r="5381" spans="2:3">
      <c r="B5381" s="112"/>
      <c r="C5381" s="112"/>
    </row>
    <row r="5382" spans="2:3">
      <c r="B5382" s="112"/>
      <c r="C5382" s="112"/>
    </row>
    <row r="5383" spans="2:3">
      <c r="B5383" s="112"/>
      <c r="C5383" s="112"/>
    </row>
    <row r="5384" spans="2:3">
      <c r="B5384" s="112"/>
      <c r="C5384" s="112"/>
    </row>
    <row r="5385" spans="2:3">
      <c r="B5385" s="112"/>
      <c r="C5385" s="112"/>
    </row>
    <row r="5386" spans="2:3">
      <c r="B5386" s="112"/>
      <c r="C5386" s="112"/>
    </row>
    <row r="5387" spans="2:3">
      <c r="B5387" s="112"/>
      <c r="C5387" s="112"/>
    </row>
    <row r="5388" spans="2:3">
      <c r="B5388" s="112"/>
      <c r="C5388" s="112"/>
    </row>
    <row r="5389" spans="2:3">
      <c r="B5389" s="112"/>
      <c r="C5389" s="112"/>
    </row>
    <row r="5390" spans="2:3">
      <c r="B5390" s="112"/>
      <c r="C5390" s="112"/>
    </row>
    <row r="5391" spans="2:3">
      <c r="B5391" s="112"/>
      <c r="C5391" s="112"/>
    </row>
    <row r="5392" spans="2:3">
      <c r="B5392" s="112"/>
      <c r="C5392" s="112"/>
    </row>
    <row r="5393" spans="2:3">
      <c r="B5393" s="112"/>
      <c r="C5393" s="112"/>
    </row>
    <row r="5394" spans="2:3">
      <c r="B5394" s="112"/>
      <c r="C5394" s="112"/>
    </row>
    <row r="5395" spans="2:3">
      <c r="B5395" s="112"/>
      <c r="C5395" s="112"/>
    </row>
    <row r="5396" spans="2:3">
      <c r="B5396" s="112"/>
      <c r="C5396" s="112"/>
    </row>
    <row r="5397" spans="2:3">
      <c r="B5397" s="112"/>
      <c r="C5397" s="112"/>
    </row>
    <row r="5398" spans="2:3">
      <c r="B5398" s="112"/>
      <c r="C5398" s="112"/>
    </row>
    <row r="5399" spans="2:3">
      <c r="B5399" s="112"/>
      <c r="C5399" s="112"/>
    </row>
    <row r="5400" spans="2:3">
      <c r="B5400" s="112"/>
      <c r="C5400" s="112"/>
    </row>
    <row r="5401" spans="2:3">
      <c r="B5401" s="112"/>
      <c r="C5401" s="112"/>
    </row>
    <row r="5402" spans="2:3">
      <c r="B5402" s="112"/>
      <c r="C5402" s="112"/>
    </row>
    <row r="5403" spans="2:3">
      <c r="B5403" s="112"/>
      <c r="C5403" s="112"/>
    </row>
    <row r="5404" spans="2:3">
      <c r="B5404" s="112"/>
      <c r="C5404" s="112"/>
    </row>
    <row r="5405" spans="2:3">
      <c r="B5405" s="112"/>
      <c r="C5405" s="112"/>
    </row>
    <row r="5406" spans="2:3">
      <c r="B5406" s="112"/>
      <c r="C5406" s="112"/>
    </row>
    <row r="5407" spans="2:3">
      <c r="B5407" s="112"/>
      <c r="C5407" s="112"/>
    </row>
    <row r="5408" spans="2:3">
      <c r="B5408" s="112"/>
      <c r="C5408" s="112"/>
    </row>
    <row r="5409" spans="2:3">
      <c r="B5409" s="112"/>
      <c r="C5409" s="112"/>
    </row>
    <row r="5410" spans="2:3">
      <c r="B5410" s="112"/>
      <c r="C5410" s="112"/>
    </row>
    <row r="5411" spans="2:3">
      <c r="B5411" s="112"/>
      <c r="C5411" s="112"/>
    </row>
    <row r="5412" spans="2:3">
      <c r="B5412" s="112"/>
      <c r="C5412" s="112"/>
    </row>
    <row r="5413" spans="2:3">
      <c r="B5413" s="112"/>
      <c r="C5413" s="112"/>
    </row>
    <row r="5414" spans="2:3">
      <c r="B5414" s="112"/>
      <c r="C5414" s="112"/>
    </row>
    <row r="5415" spans="2:3">
      <c r="B5415" s="112"/>
      <c r="C5415" s="112"/>
    </row>
    <row r="5416" spans="2:3">
      <c r="B5416" s="112"/>
      <c r="C5416" s="112"/>
    </row>
    <row r="5417" spans="2:3">
      <c r="B5417" s="112"/>
      <c r="C5417" s="112"/>
    </row>
    <row r="5418" spans="2:3">
      <c r="B5418" s="112"/>
      <c r="C5418" s="112"/>
    </row>
    <row r="5419" spans="2:3">
      <c r="B5419" s="112"/>
      <c r="C5419" s="112"/>
    </row>
    <row r="5420" spans="2:3">
      <c r="B5420" s="112"/>
      <c r="C5420" s="112"/>
    </row>
    <row r="5421" spans="2:3">
      <c r="B5421" s="112"/>
      <c r="C5421" s="112"/>
    </row>
    <row r="5422" spans="2:3">
      <c r="B5422" s="112"/>
      <c r="C5422" s="112"/>
    </row>
    <row r="5423" spans="2:3">
      <c r="B5423" s="112"/>
      <c r="C5423" s="112"/>
    </row>
    <row r="5424" spans="2:3">
      <c r="B5424" s="112"/>
      <c r="C5424" s="112"/>
    </row>
    <row r="5425" spans="2:3">
      <c r="B5425" s="112"/>
      <c r="C5425" s="112"/>
    </row>
    <row r="5426" spans="2:3">
      <c r="B5426" s="112"/>
      <c r="C5426" s="112"/>
    </row>
    <row r="5427" spans="2:3">
      <c r="B5427" s="112"/>
      <c r="C5427" s="112"/>
    </row>
    <row r="5428" spans="2:3">
      <c r="B5428" s="112"/>
      <c r="C5428" s="112"/>
    </row>
    <row r="5429" spans="2:3">
      <c r="B5429" s="112"/>
      <c r="C5429" s="112"/>
    </row>
    <row r="5430" spans="2:3">
      <c r="B5430" s="112"/>
      <c r="C5430" s="112"/>
    </row>
    <row r="5431" spans="2:3">
      <c r="B5431" s="112"/>
      <c r="C5431" s="112"/>
    </row>
    <row r="5432" spans="2:3">
      <c r="B5432" s="112"/>
      <c r="C5432" s="112"/>
    </row>
    <row r="5433" spans="2:3">
      <c r="B5433" s="112"/>
      <c r="C5433" s="112"/>
    </row>
    <row r="5434" spans="2:3">
      <c r="B5434" s="112"/>
      <c r="C5434" s="112"/>
    </row>
    <row r="5435" spans="2:3">
      <c r="B5435" s="112"/>
      <c r="C5435" s="112"/>
    </row>
    <row r="5436" spans="2:3">
      <c r="B5436" s="112"/>
      <c r="C5436" s="112"/>
    </row>
    <row r="5437" spans="2:3">
      <c r="B5437" s="112"/>
      <c r="C5437" s="112"/>
    </row>
    <row r="5438" spans="2:3">
      <c r="B5438" s="112"/>
      <c r="C5438" s="112"/>
    </row>
    <row r="5439" spans="2:3">
      <c r="B5439" s="112"/>
      <c r="C5439" s="112"/>
    </row>
    <row r="5440" spans="2:3">
      <c r="B5440" s="112"/>
      <c r="C5440" s="112"/>
    </row>
    <row r="5441" spans="2:3">
      <c r="B5441" s="112"/>
      <c r="C5441" s="112"/>
    </row>
    <row r="5442" spans="2:3">
      <c r="B5442" s="112"/>
      <c r="C5442" s="112"/>
    </row>
    <row r="5443" spans="2:3">
      <c r="B5443" s="112"/>
      <c r="C5443" s="112"/>
    </row>
    <row r="5444" spans="2:3">
      <c r="B5444" s="112"/>
      <c r="C5444" s="112"/>
    </row>
    <row r="5445" spans="2:3">
      <c r="B5445" s="112"/>
      <c r="C5445" s="112"/>
    </row>
    <row r="5446" spans="2:3">
      <c r="B5446" s="112"/>
      <c r="C5446" s="112"/>
    </row>
    <row r="5447" spans="2:3">
      <c r="B5447" s="112"/>
      <c r="C5447" s="112"/>
    </row>
    <row r="5448" spans="2:3">
      <c r="B5448" s="112"/>
      <c r="C5448" s="112"/>
    </row>
    <row r="5449" spans="2:3">
      <c r="B5449" s="112"/>
      <c r="C5449" s="112"/>
    </row>
    <row r="5450" spans="2:3">
      <c r="B5450" s="112"/>
      <c r="C5450" s="112"/>
    </row>
    <row r="5451" spans="2:3">
      <c r="B5451" s="112"/>
      <c r="C5451" s="112"/>
    </row>
    <row r="5452" spans="2:3">
      <c r="B5452" s="112"/>
      <c r="C5452" s="112"/>
    </row>
    <row r="5453" spans="2:3">
      <c r="B5453" s="112"/>
      <c r="C5453" s="112"/>
    </row>
    <row r="5454" spans="2:3">
      <c r="B5454" s="112"/>
      <c r="C5454" s="112"/>
    </row>
    <row r="5455" spans="2:3">
      <c r="B5455" s="112"/>
      <c r="C5455" s="112"/>
    </row>
    <row r="5456" spans="2:3">
      <c r="B5456" s="112"/>
      <c r="C5456" s="112"/>
    </row>
    <row r="5457" spans="2:3">
      <c r="B5457" s="112"/>
      <c r="C5457" s="112"/>
    </row>
    <row r="5458" spans="2:3">
      <c r="B5458" s="112"/>
      <c r="C5458" s="112"/>
    </row>
    <row r="5459" spans="2:3">
      <c r="B5459" s="112"/>
      <c r="C5459" s="112"/>
    </row>
    <row r="5460" spans="2:3">
      <c r="B5460" s="112"/>
      <c r="C5460" s="112"/>
    </row>
    <row r="5461" spans="2:3">
      <c r="B5461" s="112"/>
      <c r="C5461" s="112"/>
    </row>
    <row r="5462" spans="2:3">
      <c r="B5462" s="112"/>
      <c r="C5462" s="112"/>
    </row>
    <row r="5463" spans="2:3">
      <c r="B5463" s="112"/>
      <c r="C5463" s="112"/>
    </row>
    <row r="5464" spans="2:3">
      <c r="B5464" s="112"/>
      <c r="C5464" s="112"/>
    </row>
    <row r="5465" spans="2:3">
      <c r="B5465" s="112"/>
      <c r="C5465" s="112"/>
    </row>
    <row r="5466" spans="2:3">
      <c r="B5466" s="112"/>
      <c r="C5466" s="112"/>
    </row>
    <row r="5467" spans="2:3">
      <c r="B5467" s="112"/>
      <c r="C5467" s="112"/>
    </row>
    <row r="5468" spans="2:3">
      <c r="B5468" s="112"/>
      <c r="C5468" s="112"/>
    </row>
    <row r="5469" spans="2:3">
      <c r="B5469" s="112"/>
      <c r="C5469" s="112"/>
    </row>
    <row r="5470" spans="2:3">
      <c r="B5470" s="112"/>
      <c r="C5470" s="112"/>
    </row>
    <row r="5471" spans="2:3">
      <c r="B5471" s="112"/>
      <c r="C5471" s="112"/>
    </row>
    <row r="5472" spans="2:3">
      <c r="B5472" s="112"/>
      <c r="C5472" s="112"/>
    </row>
    <row r="5473" spans="2:3">
      <c r="B5473" s="112"/>
      <c r="C5473" s="112"/>
    </row>
    <row r="5474" spans="2:3">
      <c r="B5474" s="112"/>
      <c r="C5474" s="112"/>
    </row>
    <row r="5475" spans="2:3">
      <c r="B5475" s="112"/>
      <c r="C5475" s="112"/>
    </row>
    <row r="5476" spans="2:3">
      <c r="B5476" s="112"/>
      <c r="C5476" s="112"/>
    </row>
    <row r="5477" spans="2:3">
      <c r="B5477" s="112"/>
      <c r="C5477" s="112"/>
    </row>
    <row r="5478" spans="2:3">
      <c r="B5478" s="112"/>
      <c r="C5478" s="112"/>
    </row>
    <row r="5479" spans="2:3">
      <c r="B5479" s="112"/>
      <c r="C5479" s="112"/>
    </row>
    <row r="5480" spans="2:3">
      <c r="B5480" s="112"/>
      <c r="C5480" s="112"/>
    </row>
    <row r="5481" spans="2:3">
      <c r="B5481" s="112"/>
      <c r="C5481" s="112"/>
    </row>
    <row r="5482" spans="2:3">
      <c r="B5482" s="112"/>
      <c r="C5482" s="112"/>
    </row>
    <row r="5483" spans="2:3">
      <c r="B5483" s="112"/>
      <c r="C5483" s="112"/>
    </row>
    <row r="5484" spans="2:3">
      <c r="B5484" s="112"/>
      <c r="C5484" s="112"/>
    </row>
    <row r="5485" spans="2:3">
      <c r="B5485" s="112"/>
      <c r="C5485" s="112"/>
    </row>
    <row r="5486" spans="2:3">
      <c r="B5486" s="112"/>
      <c r="C5486" s="112"/>
    </row>
    <row r="5487" spans="2:3">
      <c r="B5487" s="112"/>
      <c r="C5487" s="112"/>
    </row>
    <row r="5488" spans="2:3">
      <c r="B5488" s="112"/>
      <c r="C5488" s="112"/>
    </row>
    <row r="5489" spans="2:3">
      <c r="B5489" s="112"/>
      <c r="C5489" s="112"/>
    </row>
    <row r="5490" spans="2:3">
      <c r="B5490" s="112"/>
      <c r="C5490" s="112"/>
    </row>
    <row r="5491" spans="2:3">
      <c r="B5491" s="112"/>
      <c r="C5491" s="112"/>
    </row>
    <row r="5492" spans="2:3">
      <c r="B5492" s="112"/>
      <c r="C5492" s="112"/>
    </row>
    <row r="5493" spans="2:3">
      <c r="B5493" s="112"/>
      <c r="C5493" s="112"/>
    </row>
    <row r="5494" spans="2:3">
      <c r="B5494" s="112"/>
      <c r="C5494" s="112"/>
    </row>
    <row r="5495" spans="2:3">
      <c r="B5495" s="112"/>
      <c r="C5495" s="112"/>
    </row>
    <row r="5496" spans="2:3">
      <c r="B5496" s="112"/>
      <c r="C5496" s="112"/>
    </row>
    <row r="5497" spans="2:3">
      <c r="B5497" s="112"/>
      <c r="C5497" s="112"/>
    </row>
    <row r="5498" spans="2:3">
      <c r="B5498" s="112"/>
      <c r="C5498" s="112"/>
    </row>
    <row r="5499" spans="2:3">
      <c r="B5499" s="112"/>
      <c r="C5499" s="112"/>
    </row>
    <row r="5500" spans="2:3">
      <c r="B5500" s="112"/>
      <c r="C5500" s="112"/>
    </row>
    <row r="5501" spans="2:3">
      <c r="B5501" s="112"/>
      <c r="C5501" s="112"/>
    </row>
    <row r="5502" spans="2:3">
      <c r="B5502" s="112"/>
      <c r="C5502" s="112"/>
    </row>
    <row r="5503" spans="2:3">
      <c r="B5503" s="112"/>
      <c r="C5503" s="112"/>
    </row>
    <row r="5504" spans="2:3">
      <c r="B5504" s="112"/>
      <c r="C5504" s="112"/>
    </row>
    <row r="5505" spans="2:3">
      <c r="B5505" s="112"/>
      <c r="C5505" s="112"/>
    </row>
    <row r="5506" spans="2:3">
      <c r="B5506" s="112"/>
      <c r="C5506" s="112"/>
    </row>
    <row r="5507" spans="2:3">
      <c r="B5507" s="112"/>
      <c r="C5507" s="112"/>
    </row>
    <row r="5508" spans="2:3">
      <c r="B5508" s="112"/>
      <c r="C5508" s="112"/>
    </row>
    <row r="5509" spans="2:3">
      <c r="B5509" s="112"/>
      <c r="C5509" s="112"/>
    </row>
    <row r="5510" spans="2:3">
      <c r="B5510" s="112"/>
      <c r="C5510" s="112"/>
    </row>
    <row r="5511" spans="2:3">
      <c r="B5511" s="112"/>
      <c r="C5511" s="112"/>
    </row>
    <row r="5512" spans="2:3">
      <c r="B5512" s="112"/>
      <c r="C5512" s="112"/>
    </row>
    <row r="5513" spans="2:3">
      <c r="B5513" s="112"/>
      <c r="C5513" s="112"/>
    </row>
    <row r="5514" spans="2:3">
      <c r="B5514" s="112"/>
      <c r="C5514" s="112"/>
    </row>
    <row r="5515" spans="2:3">
      <c r="B5515" s="112"/>
      <c r="C5515" s="112"/>
    </row>
    <row r="5516" spans="2:3">
      <c r="B5516" s="112"/>
      <c r="C5516" s="112"/>
    </row>
    <row r="5517" spans="2:3">
      <c r="B5517" s="112"/>
      <c r="C5517" s="112"/>
    </row>
    <row r="5518" spans="2:3">
      <c r="B5518" s="112"/>
      <c r="C5518" s="112"/>
    </row>
    <row r="5519" spans="2:3">
      <c r="B5519" s="112"/>
      <c r="C5519" s="112"/>
    </row>
    <row r="5520" spans="2:3">
      <c r="B5520" s="112"/>
      <c r="C5520" s="112"/>
    </row>
    <row r="5521" spans="2:3">
      <c r="B5521" s="112"/>
      <c r="C5521" s="112"/>
    </row>
    <row r="5522" spans="2:3">
      <c r="B5522" s="112"/>
      <c r="C5522" s="112"/>
    </row>
    <row r="5523" spans="2:3">
      <c r="B5523" s="112"/>
      <c r="C5523" s="112"/>
    </row>
    <row r="5524" spans="2:3">
      <c r="B5524" s="112"/>
      <c r="C5524" s="112"/>
    </row>
    <row r="5525" spans="2:3">
      <c r="B5525" s="112"/>
      <c r="C5525" s="112"/>
    </row>
    <row r="5526" spans="2:3">
      <c r="B5526" s="112"/>
      <c r="C5526" s="112"/>
    </row>
    <row r="5527" spans="2:3">
      <c r="B5527" s="112"/>
      <c r="C5527" s="112"/>
    </row>
    <row r="5528" spans="2:3">
      <c r="B5528" s="112"/>
      <c r="C5528" s="112"/>
    </row>
    <row r="5529" spans="2:3">
      <c r="B5529" s="112"/>
      <c r="C5529" s="112"/>
    </row>
    <row r="5530" spans="2:3">
      <c r="B5530" s="112"/>
      <c r="C5530" s="112"/>
    </row>
    <row r="5531" spans="2:3">
      <c r="B5531" s="112"/>
      <c r="C5531" s="112"/>
    </row>
    <row r="5532" spans="2:3">
      <c r="B5532" s="112"/>
      <c r="C5532" s="112"/>
    </row>
    <row r="5533" spans="2:3">
      <c r="B5533" s="112"/>
      <c r="C5533" s="112"/>
    </row>
    <row r="5534" spans="2:3">
      <c r="B5534" s="112"/>
      <c r="C5534" s="112"/>
    </row>
    <row r="5535" spans="2:3">
      <c r="B5535" s="112"/>
      <c r="C5535" s="112"/>
    </row>
    <row r="5536" spans="2:3">
      <c r="B5536" s="112"/>
      <c r="C5536" s="112"/>
    </row>
    <row r="5537" spans="2:3">
      <c r="B5537" s="112"/>
      <c r="C5537" s="112"/>
    </row>
    <row r="5538" spans="2:3">
      <c r="B5538" s="112"/>
      <c r="C5538" s="112"/>
    </row>
    <row r="5539" spans="2:3">
      <c r="B5539" s="112"/>
      <c r="C5539" s="112"/>
    </row>
    <row r="5540" spans="2:3">
      <c r="B5540" s="112"/>
      <c r="C5540" s="112"/>
    </row>
    <row r="5541" spans="2:3">
      <c r="B5541" s="112"/>
      <c r="C5541" s="112"/>
    </row>
    <row r="5542" spans="2:3">
      <c r="B5542" s="112"/>
      <c r="C5542" s="112"/>
    </row>
    <row r="5543" spans="2:3">
      <c r="B5543" s="112"/>
      <c r="C5543" s="112"/>
    </row>
    <row r="5544" spans="2:3">
      <c r="B5544" s="112"/>
      <c r="C5544" s="112"/>
    </row>
    <row r="5545" spans="2:3">
      <c r="B5545" s="112"/>
      <c r="C5545" s="112"/>
    </row>
    <row r="5546" spans="2:3">
      <c r="B5546" s="112"/>
      <c r="C5546" s="112"/>
    </row>
    <row r="5547" spans="2:3">
      <c r="B5547" s="112"/>
      <c r="C5547" s="112"/>
    </row>
    <row r="5548" spans="2:3">
      <c r="B5548" s="112"/>
      <c r="C5548" s="112"/>
    </row>
    <row r="5549" spans="2:3">
      <c r="B5549" s="112"/>
      <c r="C5549" s="112"/>
    </row>
    <row r="5550" spans="2:3">
      <c r="B5550" s="112"/>
      <c r="C5550" s="112"/>
    </row>
    <row r="5551" spans="2:3">
      <c r="B5551" s="112"/>
      <c r="C5551" s="112"/>
    </row>
    <row r="5552" spans="2:3">
      <c r="B5552" s="112"/>
      <c r="C5552" s="112"/>
    </row>
    <row r="5553" spans="2:3">
      <c r="B5553" s="112"/>
      <c r="C5553" s="112"/>
    </row>
    <row r="5554" spans="2:3">
      <c r="B5554" s="112"/>
      <c r="C5554" s="112"/>
    </row>
    <row r="5555" spans="2:3">
      <c r="B5555" s="112"/>
      <c r="C5555" s="112"/>
    </row>
    <row r="5556" spans="2:3">
      <c r="B5556" s="112"/>
      <c r="C5556" s="112"/>
    </row>
    <row r="5557" spans="2:3">
      <c r="B5557" s="112"/>
      <c r="C5557" s="112"/>
    </row>
    <row r="5558" spans="2:3">
      <c r="B5558" s="112"/>
      <c r="C5558" s="112"/>
    </row>
    <row r="5559" spans="2:3">
      <c r="B5559" s="112"/>
      <c r="C5559" s="112"/>
    </row>
    <row r="5560" spans="2:3">
      <c r="B5560" s="112"/>
      <c r="C5560" s="112"/>
    </row>
    <row r="5561" spans="2:3">
      <c r="B5561" s="112"/>
      <c r="C5561" s="112"/>
    </row>
    <row r="5562" spans="2:3">
      <c r="B5562" s="112"/>
      <c r="C5562" s="112"/>
    </row>
    <row r="5563" spans="2:3">
      <c r="B5563" s="112"/>
      <c r="C5563" s="112"/>
    </row>
    <row r="5564" spans="2:3">
      <c r="B5564" s="112"/>
      <c r="C5564" s="112"/>
    </row>
    <row r="5565" spans="2:3">
      <c r="B5565" s="112"/>
      <c r="C5565" s="112"/>
    </row>
    <row r="5566" spans="2:3">
      <c r="B5566" s="112"/>
      <c r="C5566" s="112"/>
    </row>
    <row r="5567" spans="2:3">
      <c r="B5567" s="112"/>
      <c r="C5567" s="112"/>
    </row>
    <row r="5568" spans="2:3">
      <c r="B5568" s="112"/>
      <c r="C5568" s="112"/>
    </row>
    <row r="5569" spans="2:3">
      <c r="B5569" s="112"/>
      <c r="C5569" s="112"/>
    </row>
    <row r="5570" spans="2:3">
      <c r="B5570" s="112"/>
      <c r="C5570" s="112"/>
    </row>
    <row r="5571" spans="2:3">
      <c r="B5571" s="112"/>
      <c r="C5571" s="112"/>
    </row>
    <row r="5572" spans="2:3">
      <c r="B5572" s="112"/>
      <c r="C5572" s="112"/>
    </row>
    <row r="5573" spans="2:3">
      <c r="B5573" s="112"/>
      <c r="C5573" s="112"/>
    </row>
    <row r="5574" spans="2:3">
      <c r="B5574" s="112"/>
      <c r="C5574" s="112"/>
    </row>
    <row r="5575" spans="2:3">
      <c r="B5575" s="112"/>
      <c r="C5575" s="112"/>
    </row>
    <row r="5576" spans="2:3">
      <c r="B5576" s="112"/>
      <c r="C5576" s="112"/>
    </row>
    <row r="5577" spans="2:3">
      <c r="B5577" s="112"/>
      <c r="C5577" s="112"/>
    </row>
    <row r="5578" spans="2:3">
      <c r="B5578" s="112"/>
      <c r="C5578" s="112"/>
    </row>
    <row r="5579" spans="2:3">
      <c r="B5579" s="112"/>
      <c r="C5579" s="112"/>
    </row>
    <row r="5580" spans="2:3">
      <c r="B5580" s="112"/>
      <c r="C5580" s="112"/>
    </row>
    <row r="5581" spans="2:3">
      <c r="B5581" s="112"/>
      <c r="C5581" s="112"/>
    </row>
    <row r="5582" spans="2:3">
      <c r="B5582" s="112"/>
      <c r="C5582" s="112"/>
    </row>
    <row r="5583" spans="2:3">
      <c r="B5583" s="112"/>
      <c r="C5583" s="112"/>
    </row>
    <row r="5584" spans="2:3">
      <c r="B5584" s="112"/>
      <c r="C5584" s="112"/>
    </row>
    <row r="5585" spans="2:3">
      <c r="B5585" s="112"/>
      <c r="C5585" s="112"/>
    </row>
    <row r="5586" spans="2:3">
      <c r="B5586" s="112"/>
      <c r="C5586" s="112"/>
    </row>
    <row r="5587" spans="2:3">
      <c r="B5587" s="112"/>
      <c r="C5587" s="112"/>
    </row>
    <row r="5588" spans="2:3">
      <c r="B5588" s="112"/>
      <c r="C5588" s="112"/>
    </row>
    <row r="5589" spans="2:3">
      <c r="B5589" s="112"/>
      <c r="C5589" s="112"/>
    </row>
    <row r="5590" spans="2:3">
      <c r="B5590" s="112"/>
      <c r="C5590" s="112"/>
    </row>
    <row r="5591" spans="2:3">
      <c r="B5591" s="112"/>
      <c r="C5591" s="112"/>
    </row>
    <row r="5592" spans="2:3">
      <c r="B5592" s="112"/>
      <c r="C5592" s="112"/>
    </row>
    <row r="5593" spans="2:3">
      <c r="B5593" s="112"/>
      <c r="C5593" s="112"/>
    </row>
    <row r="5594" spans="2:3">
      <c r="B5594" s="112"/>
      <c r="C5594" s="112"/>
    </row>
    <row r="5595" spans="2:3">
      <c r="B5595" s="112"/>
      <c r="C5595" s="112"/>
    </row>
    <row r="5596" spans="2:3">
      <c r="B5596" s="112"/>
      <c r="C5596" s="112"/>
    </row>
    <row r="5597" spans="2:3">
      <c r="B5597" s="112"/>
      <c r="C5597" s="112"/>
    </row>
    <row r="5598" spans="2:3">
      <c r="B5598" s="112"/>
      <c r="C5598" s="112"/>
    </row>
    <row r="5599" spans="2:3">
      <c r="B5599" s="112"/>
      <c r="C5599" s="112"/>
    </row>
    <row r="5600" spans="2:3">
      <c r="B5600" s="112"/>
      <c r="C5600" s="112"/>
    </row>
    <row r="5601" spans="2:3">
      <c r="B5601" s="112"/>
      <c r="C5601" s="112"/>
    </row>
    <row r="5602" spans="2:3">
      <c r="B5602" s="112"/>
      <c r="C5602" s="112"/>
    </row>
    <row r="5603" spans="2:3">
      <c r="B5603" s="112"/>
      <c r="C5603" s="112"/>
    </row>
    <row r="5604" spans="2:3">
      <c r="B5604" s="112"/>
      <c r="C5604" s="112"/>
    </row>
    <row r="5605" spans="2:3">
      <c r="B5605" s="112"/>
      <c r="C5605" s="112"/>
    </row>
    <row r="5606" spans="2:3">
      <c r="B5606" s="112"/>
      <c r="C5606" s="112"/>
    </row>
    <row r="5607" spans="2:3">
      <c r="B5607" s="112"/>
      <c r="C5607" s="112"/>
    </row>
    <row r="5608" spans="2:3">
      <c r="B5608" s="112"/>
      <c r="C5608" s="112"/>
    </row>
    <row r="5609" spans="2:3">
      <c r="B5609" s="112"/>
      <c r="C5609" s="112"/>
    </row>
    <row r="5610" spans="2:3">
      <c r="B5610" s="112"/>
      <c r="C5610" s="112"/>
    </row>
    <row r="5611" spans="2:3">
      <c r="B5611" s="112"/>
      <c r="C5611" s="112"/>
    </row>
    <row r="5612" spans="2:3">
      <c r="B5612" s="112"/>
      <c r="C5612" s="112"/>
    </row>
    <row r="5613" spans="2:3">
      <c r="B5613" s="112"/>
      <c r="C5613" s="112"/>
    </row>
    <row r="5614" spans="2:3">
      <c r="B5614" s="112"/>
      <c r="C5614" s="112"/>
    </row>
    <row r="5615" spans="2:3">
      <c r="B5615" s="112"/>
      <c r="C5615" s="112"/>
    </row>
    <row r="5616" spans="2:3">
      <c r="B5616" s="112"/>
      <c r="C5616" s="112"/>
    </row>
    <row r="5617" spans="2:3">
      <c r="B5617" s="112"/>
      <c r="C5617" s="112"/>
    </row>
    <row r="5618" spans="2:3">
      <c r="B5618" s="112"/>
      <c r="C5618" s="112"/>
    </row>
    <row r="5619" spans="2:3">
      <c r="B5619" s="112"/>
      <c r="C5619" s="112"/>
    </row>
    <row r="5620" spans="2:3">
      <c r="B5620" s="112"/>
      <c r="C5620" s="112"/>
    </row>
    <row r="5621" spans="2:3">
      <c r="B5621" s="112"/>
      <c r="C5621" s="112"/>
    </row>
    <row r="5622" spans="2:3">
      <c r="B5622" s="112"/>
      <c r="C5622" s="112"/>
    </row>
    <row r="5623" spans="2:3">
      <c r="B5623" s="112"/>
      <c r="C5623" s="112"/>
    </row>
    <row r="5624" spans="2:3">
      <c r="B5624" s="112"/>
      <c r="C5624" s="112"/>
    </row>
    <row r="5625" spans="2:3">
      <c r="B5625" s="112"/>
      <c r="C5625" s="112"/>
    </row>
    <row r="5626" spans="2:3">
      <c r="B5626" s="112"/>
      <c r="C5626" s="112"/>
    </row>
    <row r="5627" spans="2:3">
      <c r="B5627" s="112"/>
      <c r="C5627" s="112"/>
    </row>
    <row r="5628" spans="2:3">
      <c r="B5628" s="112"/>
      <c r="C5628" s="112"/>
    </row>
    <row r="5629" spans="2:3">
      <c r="B5629" s="112"/>
      <c r="C5629" s="112"/>
    </row>
    <row r="5630" spans="2:3">
      <c r="B5630" s="112"/>
      <c r="C5630" s="112"/>
    </row>
    <row r="5631" spans="2:3">
      <c r="B5631" s="112"/>
      <c r="C5631" s="112"/>
    </row>
    <row r="5632" spans="2:3">
      <c r="B5632" s="112"/>
      <c r="C5632" s="112"/>
    </row>
    <row r="5633" spans="2:3">
      <c r="B5633" s="112"/>
      <c r="C5633" s="112"/>
    </row>
    <row r="5634" spans="2:3">
      <c r="B5634" s="112"/>
      <c r="C5634" s="112"/>
    </row>
    <row r="5635" spans="2:3">
      <c r="B5635" s="112"/>
      <c r="C5635" s="112"/>
    </row>
    <row r="5636" spans="2:3">
      <c r="B5636" s="112"/>
      <c r="C5636" s="112"/>
    </row>
    <row r="5637" spans="2:3">
      <c r="B5637" s="112"/>
      <c r="C5637" s="112"/>
    </row>
    <row r="5638" spans="2:3">
      <c r="B5638" s="112"/>
      <c r="C5638" s="112"/>
    </row>
    <row r="5639" spans="2:3">
      <c r="B5639" s="112"/>
      <c r="C5639" s="112"/>
    </row>
    <row r="5640" spans="2:3">
      <c r="B5640" s="112"/>
      <c r="C5640" s="112"/>
    </row>
    <row r="5641" spans="2:3">
      <c r="B5641" s="112"/>
      <c r="C5641" s="112"/>
    </row>
    <row r="5642" spans="2:3">
      <c r="B5642" s="112"/>
      <c r="C5642" s="112"/>
    </row>
    <row r="5643" spans="2:3">
      <c r="B5643" s="112"/>
      <c r="C5643" s="112"/>
    </row>
    <row r="5644" spans="2:3">
      <c r="B5644" s="112"/>
      <c r="C5644" s="112"/>
    </row>
    <row r="5645" spans="2:3">
      <c r="B5645" s="112"/>
      <c r="C5645" s="112"/>
    </row>
    <row r="5646" spans="2:3">
      <c r="B5646" s="112"/>
      <c r="C5646" s="112"/>
    </row>
    <row r="5647" spans="2:3">
      <c r="B5647" s="112"/>
      <c r="C5647" s="112"/>
    </row>
    <row r="5648" spans="2:3">
      <c r="B5648" s="112"/>
      <c r="C5648" s="112"/>
    </row>
    <row r="5649" spans="2:3">
      <c r="B5649" s="112"/>
      <c r="C5649" s="112"/>
    </row>
    <row r="5650" spans="2:3">
      <c r="B5650" s="112"/>
      <c r="C5650" s="112"/>
    </row>
    <row r="5651" spans="2:3">
      <c r="B5651" s="112"/>
      <c r="C5651" s="112"/>
    </row>
    <row r="5652" spans="2:3">
      <c r="B5652" s="112"/>
      <c r="C5652" s="112"/>
    </row>
    <row r="5653" spans="2:3">
      <c r="B5653" s="112"/>
      <c r="C5653" s="112"/>
    </row>
    <row r="5654" spans="2:3">
      <c r="B5654" s="112"/>
      <c r="C5654" s="112"/>
    </row>
    <row r="5655" spans="2:3">
      <c r="B5655" s="112"/>
      <c r="C5655" s="112"/>
    </row>
    <row r="5656" spans="2:3">
      <c r="B5656" s="112"/>
      <c r="C5656" s="112"/>
    </row>
    <row r="5657" spans="2:3">
      <c r="B5657" s="112"/>
      <c r="C5657" s="112"/>
    </row>
    <row r="5658" spans="2:3">
      <c r="B5658" s="112"/>
      <c r="C5658" s="112"/>
    </row>
    <row r="5659" spans="2:3">
      <c r="B5659" s="112"/>
      <c r="C5659" s="112"/>
    </row>
    <row r="5660" spans="2:3">
      <c r="B5660" s="112"/>
      <c r="C5660" s="112"/>
    </row>
    <row r="5661" spans="2:3">
      <c r="B5661" s="112"/>
      <c r="C5661" s="112"/>
    </row>
    <row r="5662" spans="2:3">
      <c r="B5662" s="112"/>
      <c r="C5662" s="112"/>
    </row>
    <row r="5663" spans="2:3">
      <c r="B5663" s="112"/>
      <c r="C5663" s="112"/>
    </row>
    <row r="5664" spans="2:3">
      <c r="B5664" s="112"/>
      <c r="C5664" s="112"/>
    </row>
    <row r="5665" spans="2:3">
      <c r="B5665" s="112"/>
      <c r="C5665" s="112"/>
    </row>
    <row r="5666" spans="2:3">
      <c r="B5666" s="112"/>
      <c r="C5666" s="112"/>
    </row>
    <row r="5667" spans="2:3">
      <c r="B5667" s="112"/>
      <c r="C5667" s="112"/>
    </row>
    <row r="5668" spans="2:3">
      <c r="B5668" s="112"/>
      <c r="C5668" s="112"/>
    </row>
    <row r="5669" spans="2:3">
      <c r="B5669" s="112"/>
      <c r="C5669" s="112"/>
    </row>
    <row r="5670" spans="2:3">
      <c r="B5670" s="112"/>
      <c r="C5670" s="112"/>
    </row>
    <row r="5671" spans="2:3">
      <c r="B5671" s="112"/>
      <c r="C5671" s="112"/>
    </row>
    <row r="5672" spans="2:3">
      <c r="B5672" s="112"/>
      <c r="C5672" s="112"/>
    </row>
    <row r="5673" spans="2:3">
      <c r="B5673" s="112"/>
      <c r="C5673" s="112"/>
    </row>
    <row r="5674" spans="2:3">
      <c r="B5674" s="112"/>
      <c r="C5674" s="112"/>
    </row>
    <row r="5675" spans="2:3">
      <c r="B5675" s="112"/>
      <c r="C5675" s="112"/>
    </row>
    <row r="5676" spans="2:3">
      <c r="B5676" s="112"/>
      <c r="C5676" s="112"/>
    </row>
    <row r="5677" spans="2:3">
      <c r="B5677" s="112"/>
      <c r="C5677" s="112"/>
    </row>
    <row r="5678" spans="2:3">
      <c r="B5678" s="112"/>
      <c r="C5678" s="112"/>
    </row>
    <row r="5679" spans="2:3">
      <c r="B5679" s="112"/>
      <c r="C5679" s="112"/>
    </row>
    <row r="5680" spans="2:3">
      <c r="B5680" s="112"/>
      <c r="C5680" s="112"/>
    </row>
    <row r="5681" spans="2:3">
      <c r="B5681" s="112"/>
      <c r="C5681" s="112"/>
    </row>
    <row r="5682" spans="2:3">
      <c r="B5682" s="112"/>
      <c r="C5682" s="112"/>
    </row>
    <row r="5683" spans="2:3">
      <c r="B5683" s="112"/>
      <c r="C5683" s="112"/>
    </row>
    <row r="5684" spans="2:3">
      <c r="B5684" s="112"/>
      <c r="C5684" s="112"/>
    </row>
    <row r="5685" spans="2:3">
      <c r="B5685" s="112"/>
      <c r="C5685" s="112"/>
    </row>
    <row r="5686" spans="2:3">
      <c r="B5686" s="112"/>
      <c r="C5686" s="112"/>
    </row>
    <row r="5687" spans="2:3">
      <c r="B5687" s="112"/>
      <c r="C5687" s="112"/>
    </row>
    <row r="5688" spans="2:3">
      <c r="B5688" s="112"/>
      <c r="C5688" s="112"/>
    </row>
    <row r="5689" spans="2:3">
      <c r="B5689" s="112"/>
      <c r="C5689" s="112"/>
    </row>
    <row r="5690" spans="2:3">
      <c r="B5690" s="112"/>
      <c r="C5690" s="112"/>
    </row>
    <row r="5691" spans="2:3">
      <c r="B5691" s="112"/>
      <c r="C5691" s="112"/>
    </row>
    <row r="5692" spans="2:3">
      <c r="B5692" s="112"/>
      <c r="C5692" s="112"/>
    </row>
    <row r="5693" spans="2:3">
      <c r="B5693" s="112"/>
      <c r="C5693" s="112"/>
    </row>
    <row r="5694" spans="2:3">
      <c r="B5694" s="112"/>
      <c r="C5694" s="112"/>
    </row>
    <row r="5695" spans="2:3">
      <c r="B5695" s="112"/>
      <c r="C5695" s="112"/>
    </row>
    <row r="5696" spans="2:3">
      <c r="B5696" s="112"/>
      <c r="C5696" s="112"/>
    </row>
    <row r="5697" spans="2:3">
      <c r="B5697" s="112"/>
      <c r="C5697" s="112"/>
    </row>
    <row r="5698" spans="2:3">
      <c r="B5698" s="112"/>
      <c r="C5698" s="112"/>
    </row>
    <row r="5699" spans="2:3">
      <c r="B5699" s="112"/>
      <c r="C5699" s="112"/>
    </row>
    <row r="5700" spans="2:3">
      <c r="B5700" s="112"/>
      <c r="C5700" s="112"/>
    </row>
    <row r="5701" spans="2:3">
      <c r="B5701" s="112"/>
      <c r="C5701" s="112"/>
    </row>
    <row r="5702" spans="2:3">
      <c r="B5702" s="112"/>
      <c r="C5702" s="112"/>
    </row>
    <row r="5703" spans="2:3">
      <c r="B5703" s="112"/>
      <c r="C5703" s="112"/>
    </row>
    <row r="5704" spans="2:3">
      <c r="B5704" s="112"/>
      <c r="C5704" s="112"/>
    </row>
    <row r="5705" spans="2:3">
      <c r="B5705" s="112"/>
      <c r="C5705" s="112"/>
    </row>
    <row r="5706" spans="2:3">
      <c r="B5706" s="112"/>
      <c r="C5706" s="112"/>
    </row>
    <row r="5707" spans="2:3">
      <c r="B5707" s="112"/>
      <c r="C5707" s="112"/>
    </row>
    <row r="5708" spans="2:3">
      <c r="B5708" s="112"/>
      <c r="C5708" s="112"/>
    </row>
    <row r="5709" spans="2:3">
      <c r="B5709" s="112"/>
      <c r="C5709" s="112"/>
    </row>
    <row r="5710" spans="2:3">
      <c r="B5710" s="112"/>
      <c r="C5710" s="112"/>
    </row>
    <row r="5711" spans="2:3">
      <c r="B5711" s="112"/>
      <c r="C5711" s="112"/>
    </row>
    <row r="5712" spans="2:3">
      <c r="B5712" s="112"/>
      <c r="C5712" s="112"/>
    </row>
    <row r="5713" spans="2:3">
      <c r="B5713" s="112"/>
      <c r="C5713" s="112"/>
    </row>
    <row r="5714" spans="2:3">
      <c r="B5714" s="112"/>
      <c r="C5714" s="112"/>
    </row>
    <row r="5715" spans="2:3">
      <c r="B5715" s="112"/>
      <c r="C5715" s="112"/>
    </row>
    <row r="5716" spans="2:3">
      <c r="B5716" s="112"/>
      <c r="C5716" s="112"/>
    </row>
    <row r="5717" spans="2:3">
      <c r="B5717" s="112"/>
      <c r="C5717" s="112"/>
    </row>
    <row r="5718" spans="2:3">
      <c r="B5718" s="112"/>
      <c r="C5718" s="112"/>
    </row>
    <row r="5719" spans="2:3">
      <c r="B5719" s="112"/>
      <c r="C5719" s="112"/>
    </row>
    <row r="5720" spans="2:3">
      <c r="B5720" s="112"/>
      <c r="C5720" s="112"/>
    </row>
    <row r="5721" spans="2:3">
      <c r="B5721" s="112"/>
      <c r="C5721" s="112"/>
    </row>
    <row r="5722" spans="2:3">
      <c r="B5722" s="112"/>
      <c r="C5722" s="112"/>
    </row>
    <row r="5723" spans="2:3">
      <c r="B5723" s="112"/>
      <c r="C5723" s="112"/>
    </row>
    <row r="5724" spans="2:3">
      <c r="B5724" s="112"/>
      <c r="C5724" s="112"/>
    </row>
    <row r="5725" spans="2:3">
      <c r="B5725" s="112"/>
      <c r="C5725" s="112"/>
    </row>
    <row r="5726" spans="2:3">
      <c r="B5726" s="112"/>
      <c r="C5726" s="112"/>
    </row>
    <row r="5727" spans="2:3">
      <c r="B5727" s="112"/>
      <c r="C5727" s="112"/>
    </row>
    <row r="5728" spans="2:3">
      <c r="B5728" s="112"/>
      <c r="C5728" s="112"/>
    </row>
    <row r="5729" spans="2:3">
      <c r="B5729" s="112"/>
      <c r="C5729" s="112"/>
    </row>
    <row r="5730" spans="2:3">
      <c r="B5730" s="112"/>
      <c r="C5730" s="112"/>
    </row>
    <row r="5731" spans="2:3">
      <c r="B5731" s="112"/>
      <c r="C5731" s="112"/>
    </row>
    <row r="5732" spans="2:3">
      <c r="B5732" s="112"/>
      <c r="C5732" s="112"/>
    </row>
    <row r="5733" spans="2:3">
      <c r="B5733" s="112"/>
      <c r="C5733" s="112"/>
    </row>
    <row r="5734" spans="2:3">
      <c r="B5734" s="112"/>
      <c r="C5734" s="112"/>
    </row>
    <row r="5735" spans="2:3">
      <c r="B5735" s="112"/>
      <c r="C5735" s="112"/>
    </row>
    <row r="5736" spans="2:3">
      <c r="B5736" s="112"/>
      <c r="C5736" s="112"/>
    </row>
    <row r="5737" spans="2:3">
      <c r="B5737" s="112"/>
      <c r="C5737" s="112"/>
    </row>
    <row r="5738" spans="2:3">
      <c r="B5738" s="112"/>
      <c r="C5738" s="112"/>
    </row>
    <row r="5739" spans="2:3">
      <c r="B5739" s="112"/>
      <c r="C5739" s="112"/>
    </row>
    <row r="5740" spans="2:3">
      <c r="B5740" s="112"/>
      <c r="C5740" s="112"/>
    </row>
    <row r="5741" spans="2:3">
      <c r="B5741" s="112"/>
      <c r="C5741" s="112"/>
    </row>
    <row r="5742" spans="2:3">
      <c r="B5742" s="112"/>
      <c r="C5742" s="112"/>
    </row>
    <row r="5743" spans="2:3">
      <c r="B5743" s="112"/>
      <c r="C5743" s="112"/>
    </row>
    <row r="5744" spans="2:3">
      <c r="B5744" s="112"/>
      <c r="C5744" s="112"/>
    </row>
    <row r="5745" spans="2:3">
      <c r="B5745" s="112"/>
      <c r="C5745" s="112"/>
    </row>
    <row r="5746" spans="2:3">
      <c r="B5746" s="112"/>
      <c r="C5746" s="112"/>
    </row>
    <row r="5747" spans="2:3">
      <c r="B5747" s="112"/>
      <c r="C5747" s="112"/>
    </row>
    <row r="5748" spans="2:3">
      <c r="B5748" s="112"/>
      <c r="C5748" s="112"/>
    </row>
    <row r="5749" spans="2:3">
      <c r="B5749" s="112"/>
      <c r="C5749" s="112"/>
    </row>
    <row r="5750" spans="2:3">
      <c r="B5750" s="112"/>
      <c r="C5750" s="112"/>
    </row>
    <row r="5751" spans="2:3">
      <c r="B5751" s="112"/>
      <c r="C5751" s="112"/>
    </row>
    <row r="5752" spans="2:3">
      <c r="B5752" s="112"/>
      <c r="C5752" s="112"/>
    </row>
    <row r="5753" spans="2:3">
      <c r="B5753" s="112"/>
      <c r="C5753" s="112"/>
    </row>
    <row r="5754" spans="2:3">
      <c r="B5754" s="112"/>
      <c r="C5754" s="112"/>
    </row>
    <row r="5755" spans="2:3">
      <c r="B5755" s="112"/>
      <c r="C5755" s="112"/>
    </row>
    <row r="5756" spans="2:3">
      <c r="B5756" s="112"/>
      <c r="C5756" s="112"/>
    </row>
    <row r="5757" spans="2:3">
      <c r="B5757" s="112"/>
      <c r="C5757" s="112"/>
    </row>
    <row r="5758" spans="2:3">
      <c r="B5758" s="112"/>
      <c r="C5758" s="112"/>
    </row>
    <row r="5759" spans="2:3">
      <c r="B5759" s="112"/>
      <c r="C5759" s="112"/>
    </row>
    <row r="5760" spans="2:3">
      <c r="B5760" s="112"/>
      <c r="C5760" s="112"/>
    </row>
    <row r="5761" spans="2:3">
      <c r="B5761" s="112"/>
      <c r="C5761" s="112"/>
    </row>
    <row r="5762" spans="2:3">
      <c r="B5762" s="112"/>
      <c r="C5762" s="112"/>
    </row>
    <row r="5763" spans="2:3">
      <c r="B5763" s="112"/>
      <c r="C5763" s="112"/>
    </row>
    <row r="5764" spans="2:3">
      <c r="B5764" s="112"/>
      <c r="C5764" s="112"/>
    </row>
    <row r="5765" spans="2:3">
      <c r="B5765" s="112"/>
      <c r="C5765" s="112"/>
    </row>
    <row r="5766" spans="2:3">
      <c r="B5766" s="112"/>
      <c r="C5766" s="112"/>
    </row>
    <row r="5767" spans="2:3">
      <c r="B5767" s="112"/>
      <c r="C5767" s="112"/>
    </row>
    <row r="5768" spans="2:3">
      <c r="B5768" s="112"/>
      <c r="C5768" s="112"/>
    </row>
    <row r="5769" spans="2:3">
      <c r="B5769" s="112"/>
      <c r="C5769" s="112"/>
    </row>
    <row r="5770" spans="2:3">
      <c r="B5770" s="112"/>
      <c r="C5770" s="112"/>
    </row>
    <row r="5771" spans="2:3">
      <c r="B5771" s="112"/>
      <c r="C5771" s="112"/>
    </row>
    <row r="5772" spans="2:3">
      <c r="B5772" s="112"/>
      <c r="C5772" s="112"/>
    </row>
    <row r="5773" spans="2:3">
      <c r="B5773" s="112"/>
      <c r="C5773" s="112"/>
    </row>
    <row r="5774" spans="2:3">
      <c r="B5774" s="112"/>
      <c r="C5774" s="112"/>
    </row>
    <row r="5775" spans="2:3">
      <c r="B5775" s="112"/>
      <c r="C5775" s="112"/>
    </row>
    <row r="5776" spans="2:3">
      <c r="B5776" s="112"/>
      <c r="C5776" s="112"/>
    </row>
    <row r="5777" spans="2:3">
      <c r="B5777" s="112"/>
      <c r="C5777" s="112"/>
    </row>
    <row r="5778" spans="2:3">
      <c r="B5778" s="112"/>
      <c r="C5778" s="112"/>
    </row>
    <row r="5779" spans="2:3">
      <c r="B5779" s="112"/>
      <c r="C5779" s="112"/>
    </row>
    <row r="5780" spans="2:3">
      <c r="B5780" s="112"/>
      <c r="C5780" s="112"/>
    </row>
    <row r="5781" spans="2:3">
      <c r="B5781" s="112"/>
      <c r="C5781" s="112"/>
    </row>
    <row r="5782" spans="2:3">
      <c r="B5782" s="112"/>
      <c r="C5782" s="112"/>
    </row>
    <row r="5783" spans="2:3">
      <c r="B5783" s="112"/>
      <c r="C5783" s="112"/>
    </row>
    <row r="5784" spans="2:3">
      <c r="B5784" s="112"/>
      <c r="C5784" s="112"/>
    </row>
    <row r="5785" spans="2:3">
      <c r="B5785" s="112"/>
      <c r="C5785" s="112"/>
    </row>
    <row r="5786" spans="2:3">
      <c r="B5786" s="112"/>
      <c r="C5786" s="112"/>
    </row>
    <row r="5787" spans="2:3">
      <c r="B5787" s="112"/>
      <c r="C5787" s="112"/>
    </row>
    <row r="5788" spans="2:3">
      <c r="B5788" s="112"/>
      <c r="C5788" s="112"/>
    </row>
    <row r="5789" spans="2:3">
      <c r="B5789" s="112"/>
      <c r="C5789" s="112"/>
    </row>
    <row r="5790" spans="2:3">
      <c r="B5790" s="112"/>
      <c r="C5790" s="112"/>
    </row>
    <row r="5791" spans="2:3">
      <c r="B5791" s="112"/>
      <c r="C5791" s="112"/>
    </row>
    <row r="5792" spans="2:3">
      <c r="B5792" s="112"/>
      <c r="C5792" s="112"/>
    </row>
    <row r="5793" spans="2:3">
      <c r="B5793" s="112"/>
      <c r="C5793" s="112"/>
    </row>
    <row r="5794" spans="2:3">
      <c r="B5794" s="112"/>
      <c r="C5794" s="112"/>
    </row>
    <row r="5795" spans="2:3">
      <c r="B5795" s="112"/>
      <c r="C5795" s="112"/>
    </row>
    <row r="5796" spans="2:3">
      <c r="B5796" s="112"/>
      <c r="C5796" s="112"/>
    </row>
    <row r="5797" spans="2:3">
      <c r="B5797" s="112"/>
      <c r="C5797" s="112"/>
    </row>
    <row r="5798" spans="2:3">
      <c r="B5798" s="112"/>
      <c r="C5798" s="112"/>
    </row>
    <row r="5799" spans="2:3">
      <c r="B5799" s="112"/>
      <c r="C5799" s="112"/>
    </row>
    <row r="5800" spans="2:3">
      <c r="B5800" s="112"/>
      <c r="C5800" s="112"/>
    </row>
    <row r="5801" spans="2:3">
      <c r="B5801" s="112"/>
      <c r="C5801" s="112"/>
    </row>
    <row r="5802" spans="2:3">
      <c r="B5802" s="112"/>
      <c r="C5802" s="112"/>
    </row>
    <row r="5803" spans="2:3">
      <c r="B5803" s="112"/>
      <c r="C5803" s="112"/>
    </row>
    <row r="5804" spans="2:3">
      <c r="B5804" s="112"/>
      <c r="C5804" s="112"/>
    </row>
    <row r="5805" spans="2:3">
      <c r="B5805" s="112"/>
      <c r="C5805" s="112"/>
    </row>
    <row r="5806" spans="2:3">
      <c r="B5806" s="112"/>
      <c r="C5806" s="112"/>
    </row>
    <row r="5807" spans="2:3">
      <c r="B5807" s="112"/>
      <c r="C5807" s="112"/>
    </row>
    <row r="5808" spans="2:3">
      <c r="B5808" s="112"/>
      <c r="C5808" s="112"/>
    </row>
    <row r="5809" spans="2:3">
      <c r="B5809" s="112"/>
      <c r="C5809" s="112"/>
    </row>
    <row r="5810" spans="2:3">
      <c r="B5810" s="112"/>
      <c r="C5810" s="112"/>
    </row>
    <row r="5811" spans="2:3">
      <c r="B5811" s="112"/>
      <c r="C5811" s="112"/>
    </row>
    <row r="5812" spans="2:3">
      <c r="B5812" s="112"/>
      <c r="C5812" s="112"/>
    </row>
    <row r="5813" spans="2:3">
      <c r="B5813" s="112"/>
      <c r="C5813" s="112"/>
    </row>
    <row r="5814" spans="2:3">
      <c r="B5814" s="112"/>
      <c r="C5814" s="112"/>
    </row>
    <row r="5815" spans="2:3">
      <c r="B5815" s="112"/>
      <c r="C5815" s="112"/>
    </row>
    <row r="5816" spans="2:3">
      <c r="B5816" s="112"/>
      <c r="C5816" s="112"/>
    </row>
    <row r="5817" spans="2:3">
      <c r="B5817" s="112"/>
      <c r="C5817" s="112"/>
    </row>
    <row r="5818" spans="2:3">
      <c r="B5818" s="112"/>
      <c r="C5818" s="112"/>
    </row>
    <row r="5819" spans="2:3">
      <c r="B5819" s="112"/>
      <c r="C5819" s="112"/>
    </row>
    <row r="5820" spans="2:3">
      <c r="B5820" s="112"/>
      <c r="C5820" s="112"/>
    </row>
    <row r="5821" spans="2:3">
      <c r="B5821" s="112"/>
      <c r="C5821" s="112"/>
    </row>
    <row r="5822" spans="2:3">
      <c r="B5822" s="112"/>
      <c r="C5822" s="112"/>
    </row>
    <row r="5823" spans="2:3">
      <c r="B5823" s="112"/>
      <c r="C5823" s="112"/>
    </row>
    <row r="5824" spans="2:3">
      <c r="B5824" s="112"/>
      <c r="C5824" s="112"/>
    </row>
    <row r="5825" spans="2:3">
      <c r="B5825" s="112"/>
      <c r="C5825" s="112"/>
    </row>
    <row r="5826" spans="2:3">
      <c r="B5826" s="112"/>
      <c r="C5826" s="112"/>
    </row>
    <row r="5827" spans="2:3">
      <c r="B5827" s="112"/>
      <c r="C5827" s="112"/>
    </row>
    <row r="5828" spans="2:3">
      <c r="B5828" s="112"/>
      <c r="C5828" s="112"/>
    </row>
    <row r="5829" spans="2:3">
      <c r="B5829" s="112"/>
      <c r="C5829" s="112"/>
    </row>
    <row r="5830" spans="2:3">
      <c r="B5830" s="112"/>
      <c r="C5830" s="112"/>
    </row>
    <row r="5831" spans="2:3">
      <c r="B5831" s="112"/>
      <c r="C5831" s="112"/>
    </row>
    <row r="5832" spans="2:3">
      <c r="B5832" s="112"/>
      <c r="C5832" s="112"/>
    </row>
    <row r="5833" spans="2:3">
      <c r="B5833" s="112"/>
      <c r="C5833" s="112"/>
    </row>
    <row r="5834" spans="2:3">
      <c r="B5834" s="112"/>
      <c r="C5834" s="112"/>
    </row>
    <row r="5835" spans="2:3">
      <c r="B5835" s="112"/>
      <c r="C5835" s="112"/>
    </row>
    <row r="5836" spans="2:3">
      <c r="B5836" s="112"/>
      <c r="C5836" s="112"/>
    </row>
    <row r="5837" spans="2:3">
      <c r="B5837" s="112"/>
      <c r="C5837" s="112"/>
    </row>
    <row r="5838" spans="2:3">
      <c r="B5838" s="112"/>
      <c r="C5838" s="112"/>
    </row>
    <row r="5839" spans="2:3">
      <c r="B5839" s="112"/>
      <c r="C5839" s="112"/>
    </row>
    <row r="5840" spans="2:3">
      <c r="B5840" s="112"/>
      <c r="C5840" s="112"/>
    </row>
    <row r="5841" spans="2:3">
      <c r="B5841" s="112"/>
      <c r="C5841" s="112"/>
    </row>
    <row r="5842" spans="2:3">
      <c r="B5842" s="112"/>
      <c r="C5842" s="112"/>
    </row>
    <row r="5843" spans="2:3">
      <c r="B5843" s="112"/>
      <c r="C5843" s="112"/>
    </row>
    <row r="5844" spans="2:3">
      <c r="B5844" s="112"/>
      <c r="C5844" s="112"/>
    </row>
    <row r="5845" spans="2:3">
      <c r="B5845" s="112"/>
      <c r="C5845" s="112"/>
    </row>
    <row r="5846" spans="2:3">
      <c r="B5846" s="112"/>
      <c r="C5846" s="112"/>
    </row>
    <row r="5847" spans="2:3">
      <c r="B5847" s="112"/>
      <c r="C5847" s="112"/>
    </row>
    <row r="5848" spans="2:3">
      <c r="B5848" s="112"/>
      <c r="C5848" s="112"/>
    </row>
    <row r="5849" spans="2:3">
      <c r="B5849" s="112"/>
      <c r="C5849" s="112"/>
    </row>
    <row r="5850" spans="2:3">
      <c r="B5850" s="112"/>
      <c r="C5850" s="112"/>
    </row>
    <row r="5851" spans="2:3">
      <c r="B5851" s="112"/>
      <c r="C5851" s="112"/>
    </row>
    <row r="5852" spans="2:3">
      <c r="B5852" s="112"/>
      <c r="C5852" s="112"/>
    </row>
    <row r="5853" spans="2:3">
      <c r="B5853" s="112"/>
      <c r="C5853" s="112"/>
    </row>
    <row r="5854" spans="2:3">
      <c r="B5854" s="112"/>
      <c r="C5854" s="112"/>
    </row>
    <row r="5855" spans="2:3">
      <c r="B5855" s="112"/>
      <c r="C5855" s="112"/>
    </row>
    <row r="5856" spans="2:3">
      <c r="B5856" s="112"/>
      <c r="C5856" s="112"/>
    </row>
    <row r="5857" spans="2:3">
      <c r="B5857" s="112"/>
      <c r="C5857" s="112"/>
    </row>
    <row r="5858" spans="2:3">
      <c r="B5858" s="112"/>
      <c r="C5858" s="112"/>
    </row>
    <row r="5859" spans="2:3">
      <c r="B5859" s="112"/>
      <c r="C5859" s="112"/>
    </row>
    <row r="5860" spans="2:3">
      <c r="B5860" s="112"/>
      <c r="C5860" s="112"/>
    </row>
    <row r="5861" spans="2:3">
      <c r="B5861" s="112"/>
      <c r="C5861" s="112"/>
    </row>
    <row r="5862" spans="2:3">
      <c r="B5862" s="112"/>
      <c r="C5862" s="112"/>
    </row>
    <row r="5863" spans="2:3">
      <c r="B5863" s="112"/>
      <c r="C5863" s="112"/>
    </row>
    <row r="5864" spans="2:3">
      <c r="B5864" s="112"/>
      <c r="C5864" s="112"/>
    </row>
    <row r="5865" spans="2:3">
      <c r="B5865" s="112"/>
      <c r="C5865" s="112"/>
    </row>
    <row r="5866" spans="2:3">
      <c r="B5866" s="112"/>
      <c r="C5866" s="112"/>
    </row>
    <row r="5867" spans="2:3">
      <c r="B5867" s="112"/>
      <c r="C5867" s="112"/>
    </row>
    <row r="5868" spans="2:3">
      <c r="B5868" s="112"/>
      <c r="C5868" s="112"/>
    </row>
    <row r="5869" spans="2:3">
      <c r="B5869" s="112"/>
      <c r="C5869" s="112"/>
    </row>
    <row r="5870" spans="2:3">
      <c r="B5870" s="112"/>
      <c r="C5870" s="112"/>
    </row>
    <row r="5871" spans="2:3">
      <c r="B5871" s="112"/>
      <c r="C5871" s="112"/>
    </row>
    <row r="5872" spans="2:3">
      <c r="B5872" s="112"/>
      <c r="C5872" s="112"/>
    </row>
    <row r="5873" spans="2:3">
      <c r="B5873" s="112"/>
      <c r="C5873" s="112"/>
    </row>
    <row r="5874" spans="2:3">
      <c r="B5874" s="112"/>
      <c r="C5874" s="112"/>
    </row>
    <row r="5875" spans="2:3">
      <c r="B5875" s="112"/>
      <c r="C5875" s="112"/>
    </row>
    <row r="5876" spans="2:3">
      <c r="B5876" s="112"/>
      <c r="C5876" s="112"/>
    </row>
    <row r="5877" spans="2:3">
      <c r="B5877" s="112"/>
      <c r="C5877" s="112"/>
    </row>
    <row r="5878" spans="2:3">
      <c r="B5878" s="112"/>
      <c r="C5878" s="112"/>
    </row>
    <row r="5879" spans="2:3">
      <c r="B5879" s="112"/>
      <c r="C5879" s="112"/>
    </row>
    <row r="5880" spans="2:3">
      <c r="B5880" s="112"/>
      <c r="C5880" s="112"/>
    </row>
    <row r="5881" spans="2:3">
      <c r="B5881" s="112"/>
      <c r="C5881" s="112"/>
    </row>
    <row r="5882" spans="2:3">
      <c r="B5882" s="112"/>
      <c r="C5882" s="112"/>
    </row>
    <row r="5883" spans="2:3">
      <c r="B5883" s="112"/>
      <c r="C5883" s="112"/>
    </row>
    <row r="5884" spans="2:3">
      <c r="B5884" s="112"/>
      <c r="C5884" s="112"/>
    </row>
    <row r="5885" spans="2:3">
      <c r="B5885" s="112"/>
      <c r="C5885" s="112"/>
    </row>
    <row r="5886" spans="2:3">
      <c r="B5886" s="112"/>
      <c r="C5886" s="112"/>
    </row>
    <row r="5887" spans="2:3">
      <c r="B5887" s="112"/>
      <c r="C5887" s="112"/>
    </row>
    <row r="5888" spans="2:3">
      <c r="B5888" s="112"/>
      <c r="C5888" s="112"/>
    </row>
    <row r="5889" spans="2:3">
      <c r="B5889" s="112"/>
      <c r="C5889" s="112"/>
    </row>
    <row r="5890" spans="2:3">
      <c r="B5890" s="112"/>
      <c r="C5890" s="112"/>
    </row>
    <row r="5891" spans="2:3">
      <c r="B5891" s="112"/>
      <c r="C5891" s="112"/>
    </row>
    <row r="5892" spans="2:3">
      <c r="B5892" s="112"/>
      <c r="C5892" s="112"/>
    </row>
    <row r="5893" spans="2:3">
      <c r="B5893" s="112"/>
      <c r="C5893" s="112"/>
    </row>
    <row r="5894" spans="2:3">
      <c r="B5894" s="112"/>
      <c r="C5894" s="112"/>
    </row>
    <row r="5895" spans="2:3">
      <c r="B5895" s="112"/>
      <c r="C5895" s="112"/>
    </row>
    <row r="5896" spans="2:3">
      <c r="B5896" s="112"/>
      <c r="C5896" s="112"/>
    </row>
    <row r="5897" spans="2:3">
      <c r="B5897" s="112"/>
      <c r="C5897" s="112"/>
    </row>
    <row r="5898" spans="2:3">
      <c r="B5898" s="112"/>
      <c r="C5898" s="112"/>
    </row>
    <row r="5899" spans="2:3">
      <c r="B5899" s="112"/>
      <c r="C5899" s="112"/>
    </row>
    <row r="5900" spans="2:3">
      <c r="B5900" s="112"/>
      <c r="C5900" s="112"/>
    </row>
    <row r="5901" spans="2:3">
      <c r="B5901" s="112"/>
      <c r="C5901" s="112"/>
    </row>
    <row r="5902" spans="2:3">
      <c r="B5902" s="112"/>
      <c r="C5902" s="112"/>
    </row>
    <row r="5903" spans="2:3">
      <c r="B5903" s="112"/>
      <c r="C5903" s="112"/>
    </row>
    <row r="5904" spans="2:3">
      <c r="B5904" s="112"/>
      <c r="C5904" s="112"/>
    </row>
    <row r="5905" spans="2:3">
      <c r="B5905" s="112"/>
      <c r="C5905" s="112"/>
    </row>
    <row r="5906" spans="2:3">
      <c r="B5906" s="112"/>
      <c r="C5906" s="112"/>
    </row>
    <row r="5907" spans="2:3">
      <c r="B5907" s="112"/>
      <c r="C5907" s="112"/>
    </row>
    <row r="5908" spans="2:3">
      <c r="B5908" s="112"/>
      <c r="C5908" s="112"/>
    </row>
    <row r="5909" spans="2:3">
      <c r="B5909" s="112"/>
      <c r="C5909" s="112"/>
    </row>
    <row r="5910" spans="2:3">
      <c r="B5910" s="112"/>
      <c r="C5910" s="112"/>
    </row>
    <row r="5911" spans="2:3">
      <c r="B5911" s="112"/>
      <c r="C5911" s="112"/>
    </row>
    <row r="5912" spans="2:3">
      <c r="B5912" s="112"/>
      <c r="C5912" s="112"/>
    </row>
    <row r="5913" spans="2:3">
      <c r="B5913" s="112"/>
      <c r="C5913" s="112"/>
    </row>
    <row r="5914" spans="2:3">
      <c r="B5914" s="112"/>
      <c r="C5914" s="112"/>
    </row>
    <row r="5915" spans="2:3">
      <c r="B5915" s="112"/>
      <c r="C5915" s="112"/>
    </row>
    <row r="5916" spans="2:3">
      <c r="B5916" s="112"/>
      <c r="C5916" s="112"/>
    </row>
    <row r="5917" spans="2:3">
      <c r="B5917" s="112"/>
      <c r="C5917" s="112"/>
    </row>
    <row r="5918" spans="2:3">
      <c r="B5918" s="112"/>
      <c r="C5918" s="112"/>
    </row>
    <row r="5919" spans="2:3">
      <c r="B5919" s="112"/>
      <c r="C5919" s="112"/>
    </row>
    <row r="5920" spans="2:3">
      <c r="B5920" s="112"/>
      <c r="C5920" s="112"/>
    </row>
    <row r="5921" spans="2:3">
      <c r="B5921" s="112"/>
      <c r="C5921" s="112"/>
    </row>
    <row r="5922" spans="2:3">
      <c r="B5922" s="112"/>
      <c r="C5922" s="112"/>
    </row>
    <row r="5923" spans="2:3">
      <c r="B5923" s="112"/>
      <c r="C5923" s="112"/>
    </row>
    <row r="5924" spans="2:3">
      <c r="B5924" s="112"/>
      <c r="C5924" s="112"/>
    </row>
    <row r="5925" spans="2:3">
      <c r="B5925" s="112"/>
      <c r="C5925" s="112"/>
    </row>
    <row r="5926" spans="2:3">
      <c r="B5926" s="112"/>
      <c r="C5926" s="112"/>
    </row>
    <row r="5927" spans="2:3">
      <c r="B5927" s="112"/>
      <c r="C5927" s="112"/>
    </row>
    <row r="5928" spans="2:3">
      <c r="B5928" s="112"/>
      <c r="C5928" s="112"/>
    </row>
    <row r="5929" spans="2:3">
      <c r="B5929" s="112"/>
      <c r="C5929" s="112"/>
    </row>
    <row r="5930" spans="2:3">
      <c r="B5930" s="112"/>
      <c r="C5930" s="112"/>
    </row>
    <row r="5931" spans="2:3">
      <c r="B5931" s="112"/>
      <c r="C5931" s="112"/>
    </row>
    <row r="5932" spans="2:3">
      <c r="B5932" s="112"/>
      <c r="C5932" s="112"/>
    </row>
    <row r="5933" spans="2:3">
      <c r="B5933" s="112"/>
      <c r="C5933" s="112"/>
    </row>
    <row r="5934" spans="2:3">
      <c r="B5934" s="112"/>
      <c r="C5934" s="112"/>
    </row>
    <row r="5935" spans="2:3">
      <c r="B5935" s="112"/>
      <c r="C5935" s="112"/>
    </row>
    <row r="5936" spans="2:3">
      <c r="B5936" s="112"/>
      <c r="C5936" s="112"/>
    </row>
    <row r="5937" spans="2:3">
      <c r="B5937" s="112"/>
      <c r="C5937" s="112"/>
    </row>
    <row r="5938" spans="2:3">
      <c r="B5938" s="112"/>
      <c r="C5938" s="112"/>
    </row>
    <row r="5939" spans="2:3">
      <c r="B5939" s="112"/>
      <c r="C5939" s="112"/>
    </row>
    <row r="5940" spans="2:3">
      <c r="B5940" s="112"/>
      <c r="C5940" s="112"/>
    </row>
    <row r="5941" spans="2:3">
      <c r="B5941" s="112"/>
      <c r="C5941" s="112"/>
    </row>
    <row r="5942" spans="2:3">
      <c r="B5942" s="112"/>
      <c r="C5942" s="112"/>
    </row>
    <row r="5943" spans="2:3">
      <c r="B5943" s="112"/>
      <c r="C5943" s="112"/>
    </row>
    <row r="5944" spans="2:3">
      <c r="B5944" s="112"/>
      <c r="C5944" s="112"/>
    </row>
    <row r="5945" spans="2:3">
      <c r="B5945" s="112"/>
      <c r="C5945" s="112"/>
    </row>
    <row r="5946" spans="2:3">
      <c r="B5946" s="112"/>
      <c r="C5946" s="112"/>
    </row>
    <row r="5947" spans="2:3">
      <c r="B5947" s="112"/>
      <c r="C5947" s="112"/>
    </row>
    <row r="5948" spans="2:3">
      <c r="B5948" s="112"/>
      <c r="C5948" s="112"/>
    </row>
    <row r="5949" spans="2:3">
      <c r="B5949" s="112"/>
      <c r="C5949" s="112"/>
    </row>
    <row r="5950" spans="2:3">
      <c r="B5950" s="112"/>
      <c r="C5950" s="112"/>
    </row>
    <row r="5951" spans="2:3">
      <c r="B5951" s="112"/>
      <c r="C5951" s="112"/>
    </row>
    <row r="5952" spans="2:3">
      <c r="B5952" s="112"/>
      <c r="C5952" s="112"/>
    </row>
    <row r="5953" spans="2:3">
      <c r="B5953" s="112"/>
      <c r="C5953" s="112"/>
    </row>
    <row r="5954" spans="2:3">
      <c r="B5954" s="112"/>
      <c r="C5954" s="112"/>
    </row>
    <row r="5955" spans="2:3">
      <c r="B5955" s="112"/>
      <c r="C5955" s="112"/>
    </row>
    <row r="5956" spans="2:3">
      <c r="B5956" s="112"/>
      <c r="C5956" s="112"/>
    </row>
    <row r="5957" spans="2:3">
      <c r="B5957" s="112"/>
      <c r="C5957" s="112"/>
    </row>
    <row r="5958" spans="2:3">
      <c r="B5958" s="112"/>
      <c r="C5958" s="112"/>
    </row>
    <row r="5959" spans="2:3">
      <c r="B5959" s="112"/>
      <c r="C5959" s="112"/>
    </row>
    <row r="5960" spans="2:3">
      <c r="B5960" s="112"/>
      <c r="C5960" s="112"/>
    </row>
    <row r="5961" spans="2:3">
      <c r="B5961" s="112"/>
      <c r="C5961" s="112"/>
    </row>
    <row r="5962" spans="2:3">
      <c r="B5962" s="112"/>
      <c r="C5962" s="112"/>
    </row>
    <row r="5963" spans="2:3">
      <c r="B5963" s="112"/>
      <c r="C5963" s="112"/>
    </row>
    <row r="5964" spans="2:3">
      <c r="B5964" s="112"/>
      <c r="C5964" s="112"/>
    </row>
    <row r="5965" spans="2:3">
      <c r="B5965" s="112"/>
      <c r="C5965" s="112"/>
    </row>
    <row r="5966" spans="2:3">
      <c r="B5966" s="112"/>
      <c r="C5966" s="112"/>
    </row>
    <row r="5967" spans="2:3">
      <c r="B5967" s="112"/>
      <c r="C5967" s="112"/>
    </row>
    <row r="5968" spans="2:3">
      <c r="B5968" s="112"/>
      <c r="C5968" s="112"/>
    </row>
    <row r="5969" spans="2:3">
      <c r="B5969" s="112"/>
      <c r="C5969" s="112"/>
    </row>
    <row r="5970" spans="2:3">
      <c r="B5970" s="112"/>
      <c r="C5970" s="112"/>
    </row>
    <row r="5971" spans="2:3">
      <c r="B5971" s="112"/>
      <c r="C5971" s="112"/>
    </row>
    <row r="5972" spans="2:3">
      <c r="B5972" s="112"/>
      <c r="C5972" s="112"/>
    </row>
    <row r="5973" spans="2:3">
      <c r="B5973" s="112"/>
      <c r="C5973" s="112"/>
    </row>
    <row r="5974" spans="2:3">
      <c r="B5974" s="112"/>
      <c r="C5974" s="112"/>
    </row>
    <row r="5975" spans="2:3">
      <c r="B5975" s="112"/>
      <c r="C5975" s="112"/>
    </row>
    <row r="5976" spans="2:3">
      <c r="B5976" s="112"/>
      <c r="C5976" s="112"/>
    </row>
    <row r="5977" spans="2:3">
      <c r="B5977" s="112"/>
      <c r="C5977" s="112"/>
    </row>
    <row r="5978" spans="2:3">
      <c r="B5978" s="112"/>
      <c r="C5978" s="112"/>
    </row>
    <row r="5979" spans="2:3">
      <c r="B5979" s="112"/>
      <c r="C5979" s="112"/>
    </row>
    <row r="5980" spans="2:3">
      <c r="B5980" s="112"/>
      <c r="C5980" s="112"/>
    </row>
    <row r="5981" spans="2:3">
      <c r="B5981" s="112"/>
      <c r="C5981" s="112"/>
    </row>
    <row r="5982" spans="2:3">
      <c r="B5982" s="112"/>
      <c r="C5982" s="112"/>
    </row>
    <row r="5983" spans="2:3">
      <c r="B5983" s="112"/>
      <c r="C5983" s="112"/>
    </row>
    <row r="5984" spans="2:3">
      <c r="B5984" s="112"/>
      <c r="C5984" s="112"/>
    </row>
    <row r="5985" spans="2:3">
      <c r="B5985" s="112"/>
      <c r="C5985" s="112"/>
    </row>
    <row r="5986" spans="2:3">
      <c r="B5986" s="112"/>
      <c r="C5986" s="112"/>
    </row>
    <row r="5987" spans="2:3">
      <c r="B5987" s="112"/>
      <c r="C5987" s="112"/>
    </row>
    <row r="5988" spans="2:3">
      <c r="B5988" s="112"/>
      <c r="C5988" s="112"/>
    </row>
    <row r="5989" spans="2:3">
      <c r="B5989" s="112"/>
      <c r="C5989" s="112"/>
    </row>
    <row r="5990" spans="2:3">
      <c r="B5990" s="112"/>
      <c r="C5990" s="112"/>
    </row>
    <row r="5991" spans="2:3">
      <c r="B5991" s="112"/>
      <c r="C5991" s="112"/>
    </row>
    <row r="5992" spans="2:3">
      <c r="B5992" s="112"/>
      <c r="C5992" s="112"/>
    </row>
    <row r="5993" spans="2:3">
      <c r="B5993" s="112"/>
      <c r="C5993" s="112"/>
    </row>
    <row r="5994" spans="2:3">
      <c r="B5994" s="112"/>
      <c r="C5994" s="112"/>
    </row>
    <row r="5995" spans="2:3">
      <c r="B5995" s="112"/>
      <c r="C5995" s="112"/>
    </row>
    <row r="5996" spans="2:3">
      <c r="B5996" s="112"/>
      <c r="C5996" s="112"/>
    </row>
    <row r="5997" spans="2:3">
      <c r="B5997" s="112"/>
      <c r="C5997" s="112"/>
    </row>
    <row r="5998" spans="2:3">
      <c r="B5998" s="112"/>
      <c r="C5998" s="112"/>
    </row>
    <row r="5999" spans="2:3">
      <c r="B5999" s="112"/>
      <c r="C5999" s="112"/>
    </row>
    <row r="6000" spans="2:3">
      <c r="B6000" s="112"/>
      <c r="C6000" s="112"/>
    </row>
    <row r="6001" spans="2:3">
      <c r="B6001" s="112"/>
      <c r="C6001" s="112"/>
    </row>
    <row r="6002" spans="2:3">
      <c r="B6002" s="112"/>
      <c r="C6002" s="112"/>
    </row>
    <row r="6003" spans="2:3">
      <c r="B6003" s="112"/>
      <c r="C6003" s="112"/>
    </row>
    <row r="6004" spans="2:3">
      <c r="B6004" s="112"/>
      <c r="C6004" s="112"/>
    </row>
    <row r="6005" spans="2:3">
      <c r="B6005" s="112"/>
      <c r="C6005" s="112"/>
    </row>
    <row r="6006" spans="2:3">
      <c r="B6006" s="112"/>
      <c r="C6006" s="112"/>
    </row>
    <row r="6007" spans="2:3">
      <c r="B6007" s="112"/>
      <c r="C6007" s="112"/>
    </row>
    <row r="6008" spans="2:3">
      <c r="B6008" s="112"/>
      <c r="C6008" s="112"/>
    </row>
    <row r="6009" spans="2:3">
      <c r="B6009" s="112"/>
      <c r="C6009" s="112"/>
    </row>
    <row r="6010" spans="2:3">
      <c r="B6010" s="112"/>
      <c r="C6010" s="112"/>
    </row>
    <row r="6011" spans="2:3">
      <c r="B6011" s="112"/>
      <c r="C6011" s="112"/>
    </row>
    <row r="6012" spans="2:3">
      <c r="B6012" s="112"/>
      <c r="C6012" s="112"/>
    </row>
    <row r="6013" spans="2:3">
      <c r="B6013" s="112"/>
      <c r="C6013" s="112"/>
    </row>
    <row r="6014" spans="2:3">
      <c r="B6014" s="112"/>
      <c r="C6014" s="112"/>
    </row>
    <row r="6015" spans="2:3">
      <c r="B6015" s="112"/>
      <c r="C6015" s="112"/>
    </row>
    <row r="6016" spans="2:3">
      <c r="B6016" s="112"/>
      <c r="C6016" s="112"/>
    </row>
    <row r="6017" spans="2:3">
      <c r="B6017" s="112"/>
      <c r="C6017" s="112"/>
    </row>
    <row r="6018" spans="2:3">
      <c r="B6018" s="112"/>
      <c r="C6018" s="112"/>
    </row>
    <row r="6019" spans="2:3">
      <c r="B6019" s="112"/>
      <c r="C6019" s="112"/>
    </row>
    <row r="6020" spans="2:3">
      <c r="B6020" s="112"/>
      <c r="C6020" s="112"/>
    </row>
    <row r="6021" spans="2:3">
      <c r="B6021" s="112"/>
      <c r="C6021" s="112"/>
    </row>
    <row r="6022" spans="2:3">
      <c r="B6022" s="112"/>
      <c r="C6022" s="112"/>
    </row>
    <row r="6023" spans="2:3">
      <c r="B6023" s="112"/>
      <c r="C6023" s="112"/>
    </row>
    <row r="6024" spans="2:3">
      <c r="B6024" s="112"/>
      <c r="C6024" s="112"/>
    </row>
    <row r="6025" spans="2:3">
      <c r="B6025" s="112"/>
      <c r="C6025" s="112"/>
    </row>
    <row r="6026" spans="2:3">
      <c r="B6026" s="112"/>
      <c r="C6026" s="112"/>
    </row>
    <row r="6027" spans="2:3">
      <c r="B6027" s="112"/>
      <c r="C6027" s="112"/>
    </row>
    <row r="6028" spans="2:3">
      <c r="B6028" s="112"/>
      <c r="C6028" s="112"/>
    </row>
    <row r="6029" spans="2:3">
      <c r="B6029" s="112"/>
      <c r="C6029" s="112"/>
    </row>
    <row r="6030" spans="2:3">
      <c r="B6030" s="112"/>
      <c r="C6030" s="112"/>
    </row>
    <row r="6031" spans="2:3">
      <c r="B6031" s="112"/>
      <c r="C6031" s="112"/>
    </row>
    <row r="6032" spans="2:3">
      <c r="B6032" s="112"/>
      <c r="C6032" s="112"/>
    </row>
    <row r="6033" spans="2:3">
      <c r="B6033" s="112"/>
      <c r="C6033" s="112"/>
    </row>
    <row r="6034" spans="2:3">
      <c r="B6034" s="112"/>
      <c r="C6034" s="112"/>
    </row>
    <row r="6035" spans="2:3">
      <c r="B6035" s="112"/>
      <c r="C6035" s="112"/>
    </row>
    <row r="6036" spans="2:3">
      <c r="B6036" s="112"/>
      <c r="C6036" s="112"/>
    </row>
    <row r="6037" spans="2:3">
      <c r="B6037" s="112"/>
      <c r="C6037" s="112"/>
    </row>
    <row r="6038" spans="2:3">
      <c r="B6038" s="112"/>
      <c r="C6038" s="112"/>
    </row>
    <row r="6039" spans="2:3">
      <c r="B6039" s="112"/>
      <c r="C6039" s="112"/>
    </row>
    <row r="6040" spans="2:3">
      <c r="B6040" s="112"/>
      <c r="C6040" s="112"/>
    </row>
    <row r="6041" spans="2:3">
      <c r="B6041" s="112"/>
      <c r="C6041" s="112"/>
    </row>
    <row r="6042" spans="2:3">
      <c r="B6042" s="112"/>
      <c r="C6042" s="112"/>
    </row>
    <row r="6043" spans="2:3">
      <c r="B6043" s="112"/>
      <c r="C6043" s="112"/>
    </row>
    <row r="6044" spans="2:3">
      <c r="B6044" s="112"/>
      <c r="C6044" s="112"/>
    </row>
    <row r="6045" spans="2:3">
      <c r="B6045" s="112"/>
      <c r="C6045" s="112"/>
    </row>
    <row r="6046" spans="2:3">
      <c r="B6046" s="112"/>
      <c r="C6046" s="112"/>
    </row>
    <row r="6047" spans="2:3">
      <c r="B6047" s="112"/>
      <c r="C6047" s="112"/>
    </row>
    <row r="6048" spans="2:3">
      <c r="B6048" s="112"/>
      <c r="C6048" s="112"/>
    </row>
    <row r="6049" spans="2:3">
      <c r="B6049" s="112"/>
      <c r="C6049" s="112"/>
    </row>
    <row r="6050" spans="2:3">
      <c r="B6050" s="112"/>
      <c r="C6050" s="112"/>
    </row>
    <row r="6051" spans="2:3">
      <c r="B6051" s="112"/>
      <c r="C6051" s="112"/>
    </row>
    <row r="6052" spans="2:3">
      <c r="B6052" s="112"/>
      <c r="C6052" s="112"/>
    </row>
    <row r="6053" spans="2:3">
      <c r="B6053" s="112"/>
      <c r="C6053" s="112"/>
    </row>
    <row r="6054" spans="2:3">
      <c r="B6054" s="112"/>
      <c r="C6054" s="112"/>
    </row>
    <row r="6055" spans="2:3">
      <c r="B6055" s="112"/>
      <c r="C6055" s="112"/>
    </row>
    <row r="6056" spans="2:3">
      <c r="B6056" s="112"/>
      <c r="C6056" s="112"/>
    </row>
    <row r="6057" spans="2:3">
      <c r="B6057" s="112"/>
      <c r="C6057" s="112"/>
    </row>
    <row r="6058" spans="2:3">
      <c r="B6058" s="112"/>
      <c r="C6058" s="112"/>
    </row>
    <row r="6059" spans="2:3">
      <c r="B6059" s="112"/>
      <c r="C6059" s="112"/>
    </row>
    <row r="6060" spans="2:3">
      <c r="B6060" s="112"/>
      <c r="C6060" s="112"/>
    </row>
    <row r="6061" spans="2:3">
      <c r="B6061" s="112"/>
      <c r="C6061" s="112"/>
    </row>
    <row r="6062" spans="2:3">
      <c r="B6062" s="112"/>
      <c r="C6062" s="112"/>
    </row>
    <row r="6063" spans="2:3">
      <c r="B6063" s="112"/>
      <c r="C6063" s="112"/>
    </row>
    <row r="6064" spans="2:3">
      <c r="B6064" s="112"/>
      <c r="C6064" s="112"/>
    </row>
    <row r="6065" spans="2:3">
      <c r="B6065" s="112"/>
      <c r="C6065" s="112"/>
    </row>
    <row r="6066" spans="2:3">
      <c r="B6066" s="112"/>
      <c r="C6066" s="112"/>
    </row>
    <row r="6067" spans="2:3">
      <c r="B6067" s="112"/>
      <c r="C6067" s="112"/>
    </row>
    <row r="6068" spans="2:3">
      <c r="B6068" s="112"/>
      <c r="C6068" s="112"/>
    </row>
    <row r="6069" spans="2:3">
      <c r="B6069" s="112"/>
      <c r="C6069" s="112"/>
    </row>
    <row r="6070" spans="2:3">
      <c r="B6070" s="112"/>
      <c r="C6070" s="112"/>
    </row>
    <row r="6071" spans="2:3">
      <c r="B6071" s="112"/>
      <c r="C6071" s="112"/>
    </row>
    <row r="6072" spans="2:3">
      <c r="B6072" s="112"/>
      <c r="C6072" s="112"/>
    </row>
    <row r="6073" spans="2:3">
      <c r="B6073" s="112"/>
      <c r="C6073" s="112"/>
    </row>
    <row r="6074" spans="2:3">
      <c r="B6074" s="112"/>
      <c r="C6074" s="112"/>
    </row>
    <row r="6075" spans="2:3">
      <c r="B6075" s="112"/>
      <c r="C6075" s="112"/>
    </row>
    <row r="6076" spans="2:3">
      <c r="B6076" s="112"/>
      <c r="C6076" s="112"/>
    </row>
    <row r="6077" spans="2:3">
      <c r="B6077" s="112"/>
      <c r="C6077" s="112"/>
    </row>
    <row r="6078" spans="2:3">
      <c r="B6078" s="112"/>
      <c r="C6078" s="112"/>
    </row>
    <row r="6079" spans="2:3">
      <c r="B6079" s="112"/>
      <c r="C6079" s="112"/>
    </row>
    <row r="6080" spans="2:3">
      <c r="B6080" s="112"/>
      <c r="C6080" s="112"/>
    </row>
    <row r="6081" spans="2:3">
      <c r="B6081" s="112"/>
      <c r="C6081" s="112"/>
    </row>
    <row r="6082" spans="2:3">
      <c r="B6082" s="112"/>
      <c r="C6082" s="112"/>
    </row>
    <row r="6083" spans="2:3">
      <c r="B6083" s="112"/>
      <c r="C6083" s="112"/>
    </row>
    <row r="6084" spans="2:3">
      <c r="B6084" s="112"/>
      <c r="C6084" s="112"/>
    </row>
    <row r="6085" spans="2:3">
      <c r="B6085" s="112"/>
      <c r="C6085" s="112"/>
    </row>
    <row r="6086" spans="2:3">
      <c r="B6086" s="112"/>
      <c r="C6086" s="112"/>
    </row>
    <row r="6087" spans="2:3">
      <c r="B6087" s="112"/>
      <c r="C6087" s="112"/>
    </row>
    <row r="6088" spans="2:3">
      <c r="B6088" s="112"/>
      <c r="C6088" s="112"/>
    </row>
    <row r="6089" spans="2:3">
      <c r="B6089" s="112"/>
      <c r="C6089" s="112"/>
    </row>
    <row r="6090" spans="2:3">
      <c r="B6090" s="112"/>
      <c r="C6090" s="112"/>
    </row>
    <row r="6091" spans="2:3">
      <c r="B6091" s="112"/>
      <c r="C6091" s="112"/>
    </row>
    <row r="6092" spans="2:3">
      <c r="B6092" s="112"/>
      <c r="C6092" s="112"/>
    </row>
    <row r="6093" spans="2:3">
      <c r="B6093" s="112"/>
      <c r="C6093" s="112"/>
    </row>
    <row r="6094" spans="2:3">
      <c r="B6094" s="112"/>
      <c r="C6094" s="112"/>
    </row>
    <row r="6095" spans="2:3">
      <c r="B6095" s="112"/>
      <c r="C6095" s="112"/>
    </row>
    <row r="6096" spans="2:3">
      <c r="B6096" s="112"/>
      <c r="C6096" s="112"/>
    </row>
    <row r="6097" spans="2:3">
      <c r="B6097" s="112"/>
      <c r="C6097" s="112"/>
    </row>
    <row r="6098" spans="2:3">
      <c r="B6098" s="112"/>
      <c r="C6098" s="112"/>
    </row>
    <row r="6099" spans="2:3">
      <c r="B6099" s="112"/>
      <c r="C6099" s="112"/>
    </row>
    <row r="6100" spans="2:3">
      <c r="B6100" s="112"/>
      <c r="C6100" s="112"/>
    </row>
    <row r="6101" spans="2:3">
      <c r="B6101" s="112"/>
      <c r="C6101" s="112"/>
    </row>
    <row r="6102" spans="2:3">
      <c r="B6102" s="112"/>
      <c r="C6102" s="112"/>
    </row>
    <row r="6103" spans="2:3">
      <c r="B6103" s="112"/>
      <c r="C6103" s="112"/>
    </row>
    <row r="6104" spans="2:3">
      <c r="B6104" s="112"/>
      <c r="C6104" s="112"/>
    </row>
    <row r="6105" spans="2:3">
      <c r="B6105" s="112"/>
      <c r="C6105" s="112"/>
    </row>
    <row r="6106" spans="2:3">
      <c r="B6106" s="112"/>
      <c r="C6106" s="112"/>
    </row>
    <row r="6107" spans="2:3">
      <c r="B6107" s="112"/>
      <c r="C6107" s="112"/>
    </row>
    <row r="6108" spans="2:3">
      <c r="B6108" s="112"/>
      <c r="C6108" s="112"/>
    </row>
    <row r="6109" spans="2:3">
      <c r="B6109" s="112"/>
      <c r="C6109" s="112"/>
    </row>
    <row r="6110" spans="2:3">
      <c r="B6110" s="112"/>
      <c r="C6110" s="112"/>
    </row>
    <row r="6111" spans="2:3">
      <c r="B6111" s="112"/>
      <c r="C6111" s="112"/>
    </row>
    <row r="6112" spans="2:3">
      <c r="B6112" s="112"/>
      <c r="C6112" s="112"/>
    </row>
    <row r="6113" spans="2:3">
      <c r="B6113" s="112"/>
      <c r="C6113" s="112"/>
    </row>
    <row r="6114" spans="2:3">
      <c r="B6114" s="112"/>
      <c r="C6114" s="112"/>
    </row>
    <row r="6115" spans="2:3">
      <c r="B6115" s="112"/>
      <c r="C6115" s="112"/>
    </row>
    <row r="6116" spans="2:3">
      <c r="B6116" s="112"/>
      <c r="C6116" s="112"/>
    </row>
    <row r="6117" spans="2:3">
      <c r="B6117" s="112"/>
      <c r="C6117" s="112"/>
    </row>
    <row r="6118" spans="2:3">
      <c r="B6118" s="112"/>
      <c r="C6118" s="112"/>
    </row>
    <row r="6119" spans="2:3">
      <c r="B6119" s="112"/>
      <c r="C6119" s="112"/>
    </row>
    <row r="6120" spans="2:3">
      <c r="B6120" s="112"/>
      <c r="C6120" s="112"/>
    </row>
    <row r="6121" spans="2:3">
      <c r="B6121" s="112"/>
      <c r="C6121" s="112"/>
    </row>
    <row r="6122" spans="2:3">
      <c r="B6122" s="112"/>
      <c r="C6122" s="112"/>
    </row>
    <row r="6123" spans="2:3">
      <c r="B6123" s="112"/>
      <c r="C6123" s="112"/>
    </row>
    <row r="6124" spans="2:3">
      <c r="B6124" s="112"/>
      <c r="C6124" s="112"/>
    </row>
    <row r="6125" spans="2:3">
      <c r="B6125" s="112"/>
      <c r="C6125" s="112"/>
    </row>
    <row r="6126" spans="2:3">
      <c r="B6126" s="112"/>
      <c r="C6126" s="112"/>
    </row>
    <row r="6127" spans="2:3">
      <c r="B6127" s="112"/>
      <c r="C6127" s="112"/>
    </row>
    <row r="6128" spans="2:3">
      <c r="B6128" s="112"/>
      <c r="C6128" s="112"/>
    </row>
    <row r="6129" spans="2:3">
      <c r="B6129" s="112"/>
      <c r="C6129" s="112"/>
    </row>
    <row r="6130" spans="2:3">
      <c r="B6130" s="112"/>
      <c r="C6130" s="112"/>
    </row>
    <row r="6131" spans="2:3">
      <c r="B6131" s="112"/>
      <c r="C6131" s="112"/>
    </row>
    <row r="6132" spans="2:3">
      <c r="B6132" s="112"/>
      <c r="C6132" s="112"/>
    </row>
    <row r="6133" spans="2:3">
      <c r="B6133" s="112"/>
      <c r="C6133" s="112"/>
    </row>
    <row r="6134" spans="2:3">
      <c r="B6134" s="112"/>
      <c r="C6134" s="112"/>
    </row>
    <row r="6135" spans="2:3">
      <c r="B6135" s="112"/>
      <c r="C6135" s="112"/>
    </row>
    <row r="6136" spans="2:3">
      <c r="B6136" s="112"/>
      <c r="C6136" s="112"/>
    </row>
    <row r="6137" spans="2:3">
      <c r="B6137" s="112"/>
      <c r="C6137" s="112"/>
    </row>
    <row r="6138" spans="2:3">
      <c r="B6138" s="112"/>
      <c r="C6138" s="112"/>
    </row>
    <row r="6139" spans="2:3">
      <c r="B6139" s="112"/>
      <c r="C6139" s="112"/>
    </row>
    <row r="6140" spans="2:3">
      <c r="B6140" s="112"/>
      <c r="C6140" s="112"/>
    </row>
    <row r="6141" spans="2:3">
      <c r="B6141" s="112"/>
      <c r="C6141" s="112"/>
    </row>
    <row r="6142" spans="2:3">
      <c r="B6142" s="112"/>
      <c r="C6142" s="112"/>
    </row>
    <row r="6143" spans="2:3">
      <c r="B6143" s="112"/>
      <c r="C6143" s="112"/>
    </row>
    <row r="6144" spans="2:3">
      <c r="B6144" s="112"/>
      <c r="C6144" s="112"/>
    </row>
    <row r="6145" spans="2:3">
      <c r="B6145" s="112"/>
      <c r="C6145" s="112"/>
    </row>
    <row r="6146" spans="2:3">
      <c r="B6146" s="112"/>
      <c r="C6146" s="112"/>
    </row>
    <row r="6147" spans="2:3">
      <c r="B6147" s="112"/>
      <c r="C6147" s="112"/>
    </row>
    <row r="6148" spans="2:3">
      <c r="B6148" s="112"/>
      <c r="C6148" s="112"/>
    </row>
    <row r="6149" spans="2:3">
      <c r="B6149" s="112"/>
      <c r="C6149" s="112"/>
    </row>
    <row r="6150" spans="2:3">
      <c r="B6150" s="112"/>
      <c r="C6150" s="112"/>
    </row>
    <row r="6151" spans="2:3">
      <c r="B6151" s="112"/>
      <c r="C6151" s="112"/>
    </row>
    <row r="6152" spans="2:3">
      <c r="B6152" s="112"/>
      <c r="C6152" s="112"/>
    </row>
    <row r="6153" spans="2:3">
      <c r="B6153" s="112"/>
      <c r="C6153" s="112"/>
    </row>
    <row r="6154" spans="2:3">
      <c r="B6154" s="112"/>
      <c r="C6154" s="112"/>
    </row>
    <row r="6155" spans="2:3">
      <c r="B6155" s="112"/>
      <c r="C6155" s="112"/>
    </row>
    <row r="6156" spans="2:3">
      <c r="B6156" s="112"/>
      <c r="C6156" s="112"/>
    </row>
    <row r="6157" spans="2:3">
      <c r="B6157" s="112"/>
      <c r="C6157" s="112"/>
    </row>
    <row r="6158" spans="2:3">
      <c r="B6158" s="112"/>
      <c r="C6158" s="112"/>
    </row>
    <row r="6159" spans="2:3">
      <c r="B6159" s="112"/>
      <c r="C6159" s="112"/>
    </row>
    <row r="6160" spans="2:3">
      <c r="B6160" s="112"/>
      <c r="C6160" s="112"/>
    </row>
    <row r="6161" spans="2:3">
      <c r="B6161" s="112"/>
      <c r="C6161" s="112"/>
    </row>
    <row r="6162" spans="2:3">
      <c r="B6162" s="112"/>
      <c r="C6162" s="112"/>
    </row>
    <row r="6163" spans="2:3">
      <c r="B6163" s="112"/>
      <c r="C6163" s="112"/>
    </row>
    <row r="6164" spans="2:3">
      <c r="B6164" s="112"/>
      <c r="C6164" s="112"/>
    </row>
    <row r="6165" spans="2:3">
      <c r="B6165" s="112"/>
      <c r="C6165" s="112"/>
    </row>
    <row r="6166" spans="2:3">
      <c r="B6166" s="112"/>
      <c r="C6166" s="112"/>
    </row>
    <row r="6167" spans="2:3">
      <c r="B6167" s="112"/>
      <c r="C6167" s="112"/>
    </row>
    <row r="6168" spans="2:3">
      <c r="B6168" s="112"/>
      <c r="C6168" s="112"/>
    </row>
    <row r="6169" spans="2:3">
      <c r="B6169" s="112"/>
      <c r="C6169" s="112"/>
    </row>
    <row r="6170" spans="2:3">
      <c r="B6170" s="112"/>
      <c r="C6170" s="112"/>
    </row>
    <row r="6171" spans="2:3">
      <c r="B6171" s="112"/>
      <c r="C6171" s="112"/>
    </row>
    <row r="6172" spans="2:3">
      <c r="B6172" s="112"/>
      <c r="C6172" s="112"/>
    </row>
    <row r="6173" spans="2:3">
      <c r="B6173" s="112"/>
      <c r="C6173" s="112"/>
    </row>
    <row r="6174" spans="2:3">
      <c r="B6174" s="112"/>
      <c r="C6174" s="112"/>
    </row>
    <row r="6175" spans="2:3">
      <c r="B6175" s="112"/>
      <c r="C6175" s="112"/>
    </row>
    <row r="6176" spans="2:3">
      <c r="B6176" s="112"/>
      <c r="C6176" s="112"/>
    </row>
    <row r="6177" spans="2:3">
      <c r="B6177" s="112"/>
      <c r="C6177" s="112"/>
    </row>
    <row r="6178" spans="2:3">
      <c r="B6178" s="112"/>
      <c r="C6178" s="112"/>
    </row>
    <row r="6179" spans="2:3">
      <c r="B6179" s="112"/>
      <c r="C6179" s="112"/>
    </row>
    <row r="6180" spans="2:3">
      <c r="B6180" s="112"/>
      <c r="C6180" s="112"/>
    </row>
    <row r="6181" spans="2:3">
      <c r="B6181" s="112"/>
      <c r="C6181" s="112"/>
    </row>
    <row r="6182" spans="2:3">
      <c r="B6182" s="112"/>
      <c r="C6182" s="112"/>
    </row>
    <row r="6183" spans="2:3">
      <c r="B6183" s="112"/>
      <c r="C6183" s="112"/>
    </row>
    <row r="6184" spans="2:3">
      <c r="B6184" s="112"/>
      <c r="C6184" s="112"/>
    </row>
    <row r="6185" spans="2:3">
      <c r="B6185" s="112"/>
      <c r="C6185" s="112"/>
    </row>
    <row r="6186" spans="2:3">
      <c r="B6186" s="112"/>
      <c r="C6186" s="112"/>
    </row>
    <row r="6187" spans="2:3">
      <c r="B6187" s="112"/>
      <c r="C6187" s="112"/>
    </row>
    <row r="6188" spans="2:3">
      <c r="B6188" s="112"/>
      <c r="C6188" s="112"/>
    </row>
    <row r="6189" spans="2:3">
      <c r="B6189" s="112"/>
      <c r="C6189" s="112"/>
    </row>
    <row r="6190" spans="2:3">
      <c r="B6190" s="112"/>
      <c r="C6190" s="112"/>
    </row>
    <row r="6191" spans="2:3">
      <c r="B6191" s="112"/>
      <c r="C6191" s="112"/>
    </row>
    <row r="6192" spans="2:3">
      <c r="B6192" s="112"/>
      <c r="C6192" s="112"/>
    </row>
    <row r="6193" spans="2:3">
      <c r="B6193" s="112"/>
      <c r="C6193" s="112"/>
    </row>
    <row r="6194" spans="2:3">
      <c r="B6194" s="112"/>
      <c r="C6194" s="112"/>
    </row>
    <row r="6195" spans="2:3">
      <c r="B6195" s="112"/>
      <c r="C6195" s="112"/>
    </row>
    <row r="6196" spans="2:3">
      <c r="B6196" s="112"/>
      <c r="C6196" s="112"/>
    </row>
    <row r="6197" spans="2:3">
      <c r="B6197" s="112"/>
      <c r="C6197" s="112"/>
    </row>
    <row r="6198" spans="2:3">
      <c r="B6198" s="112"/>
      <c r="C6198" s="112"/>
    </row>
    <row r="6199" spans="2:3">
      <c r="B6199" s="112"/>
      <c r="C6199" s="112"/>
    </row>
    <row r="6200" spans="2:3">
      <c r="B6200" s="112"/>
      <c r="C6200" s="112"/>
    </row>
    <row r="6201" spans="2:3">
      <c r="B6201" s="112"/>
      <c r="C6201" s="112"/>
    </row>
    <row r="6202" spans="2:3">
      <c r="B6202" s="112"/>
      <c r="C6202" s="112"/>
    </row>
    <row r="6203" spans="2:3">
      <c r="B6203" s="112"/>
      <c r="C6203" s="112"/>
    </row>
    <row r="6204" spans="2:3">
      <c r="B6204" s="112"/>
      <c r="C6204" s="112"/>
    </row>
    <row r="6205" spans="2:3">
      <c r="B6205" s="112"/>
      <c r="C6205" s="112"/>
    </row>
    <row r="6206" spans="2:3">
      <c r="B6206" s="112"/>
      <c r="C6206" s="112"/>
    </row>
    <row r="6207" spans="2:3">
      <c r="B6207" s="112"/>
      <c r="C6207" s="112"/>
    </row>
    <row r="6208" spans="2:3">
      <c r="B6208" s="112"/>
      <c r="C6208" s="112"/>
    </row>
    <row r="6209" spans="2:3">
      <c r="B6209" s="112"/>
      <c r="C6209" s="112"/>
    </row>
    <row r="6210" spans="2:3">
      <c r="B6210" s="112"/>
      <c r="C6210" s="112"/>
    </row>
    <row r="6211" spans="2:3">
      <c r="B6211" s="112"/>
      <c r="C6211" s="112"/>
    </row>
    <row r="6212" spans="2:3">
      <c r="B6212" s="112"/>
      <c r="C6212" s="112"/>
    </row>
    <row r="6213" spans="2:3">
      <c r="B6213" s="112"/>
      <c r="C6213" s="112"/>
    </row>
    <row r="6214" spans="2:3">
      <c r="B6214" s="112"/>
      <c r="C6214" s="112"/>
    </row>
    <row r="6215" spans="2:3">
      <c r="B6215" s="112"/>
      <c r="C6215" s="112"/>
    </row>
    <row r="6216" spans="2:3">
      <c r="B6216" s="112"/>
      <c r="C6216" s="112"/>
    </row>
    <row r="6217" spans="2:3">
      <c r="B6217" s="112"/>
      <c r="C6217" s="112"/>
    </row>
    <row r="6218" spans="2:3">
      <c r="B6218" s="112"/>
      <c r="C6218" s="112"/>
    </row>
    <row r="6219" spans="2:3">
      <c r="B6219" s="112"/>
      <c r="C6219" s="112"/>
    </row>
    <row r="6220" spans="2:3">
      <c r="B6220" s="112"/>
      <c r="C6220" s="112"/>
    </row>
    <row r="6221" spans="2:3">
      <c r="B6221" s="112"/>
      <c r="C6221" s="112"/>
    </row>
    <row r="6222" spans="2:3">
      <c r="B6222" s="112"/>
      <c r="C6222" s="112"/>
    </row>
    <row r="6223" spans="2:3">
      <c r="B6223" s="112"/>
      <c r="C6223" s="112"/>
    </row>
    <row r="6224" spans="2:3">
      <c r="B6224" s="112"/>
      <c r="C6224" s="112"/>
    </row>
    <row r="6225" spans="2:3">
      <c r="B6225" s="112"/>
      <c r="C6225" s="112"/>
    </row>
    <row r="6226" spans="2:3">
      <c r="B6226" s="112"/>
      <c r="C6226" s="112"/>
    </row>
    <row r="6227" spans="2:3">
      <c r="B6227" s="112"/>
      <c r="C6227" s="112"/>
    </row>
    <row r="6228" spans="2:3">
      <c r="B6228" s="112"/>
      <c r="C6228" s="112"/>
    </row>
    <row r="6229" spans="2:3">
      <c r="B6229" s="112"/>
      <c r="C6229" s="112"/>
    </row>
    <row r="6230" spans="2:3">
      <c r="B6230" s="112"/>
      <c r="C6230" s="112"/>
    </row>
    <row r="6231" spans="2:3">
      <c r="B6231" s="112"/>
      <c r="C6231" s="112"/>
    </row>
    <row r="6232" spans="2:3">
      <c r="B6232" s="112"/>
      <c r="C6232" s="112"/>
    </row>
    <row r="6233" spans="2:3">
      <c r="B6233" s="112"/>
      <c r="C6233" s="112"/>
    </row>
    <row r="6234" spans="2:3">
      <c r="B6234" s="112"/>
      <c r="C6234" s="112"/>
    </row>
    <row r="6235" spans="2:3">
      <c r="B6235" s="112"/>
      <c r="C6235" s="112"/>
    </row>
    <row r="6236" spans="2:3">
      <c r="B6236" s="112"/>
      <c r="C6236" s="112"/>
    </row>
    <row r="6237" spans="2:3">
      <c r="B6237" s="112"/>
      <c r="C6237" s="112"/>
    </row>
    <row r="6238" spans="2:3">
      <c r="B6238" s="112"/>
      <c r="C6238" s="112"/>
    </row>
    <row r="6239" spans="2:3">
      <c r="B6239" s="112"/>
      <c r="C6239" s="112"/>
    </row>
    <row r="6240" spans="2:3">
      <c r="B6240" s="112"/>
      <c r="C6240" s="112"/>
    </row>
    <row r="6241" spans="2:3">
      <c r="B6241" s="112"/>
      <c r="C6241" s="112"/>
    </row>
    <row r="6242" spans="2:3">
      <c r="B6242" s="112"/>
      <c r="C6242" s="112"/>
    </row>
    <row r="6243" spans="2:3">
      <c r="B6243" s="112"/>
      <c r="C6243" s="112"/>
    </row>
    <row r="6244" spans="2:3">
      <c r="B6244" s="112"/>
      <c r="C6244" s="112"/>
    </row>
    <row r="6245" spans="2:3">
      <c r="B6245" s="112"/>
      <c r="C6245" s="112"/>
    </row>
    <row r="6246" spans="2:3">
      <c r="B6246" s="112"/>
      <c r="C6246" s="112"/>
    </row>
    <row r="6247" spans="2:3">
      <c r="B6247" s="112"/>
      <c r="C6247" s="112"/>
    </row>
    <row r="6248" spans="2:3">
      <c r="B6248" s="112"/>
      <c r="C6248" s="112"/>
    </row>
    <row r="6249" spans="2:3">
      <c r="B6249" s="112"/>
      <c r="C6249" s="112"/>
    </row>
    <row r="6250" spans="2:3">
      <c r="B6250" s="112"/>
      <c r="C6250" s="112"/>
    </row>
    <row r="6251" spans="2:3">
      <c r="B6251" s="112"/>
      <c r="C6251" s="112"/>
    </row>
    <row r="6252" spans="2:3">
      <c r="B6252" s="112"/>
      <c r="C6252" s="112"/>
    </row>
    <row r="6253" spans="2:3">
      <c r="B6253" s="112"/>
      <c r="C6253" s="112"/>
    </row>
    <row r="6254" spans="2:3">
      <c r="B6254" s="112"/>
      <c r="C6254" s="112"/>
    </row>
    <row r="6255" spans="2:3">
      <c r="B6255" s="112"/>
      <c r="C6255" s="112"/>
    </row>
    <row r="6256" spans="2:3">
      <c r="B6256" s="112"/>
      <c r="C6256" s="112"/>
    </row>
    <row r="6257" spans="2:3">
      <c r="B6257" s="112"/>
      <c r="C6257" s="112"/>
    </row>
    <row r="6258" spans="2:3">
      <c r="B6258" s="112"/>
      <c r="C6258" s="112"/>
    </row>
    <row r="6259" spans="2:3">
      <c r="B6259" s="112"/>
      <c r="C6259" s="112"/>
    </row>
    <row r="6260" spans="2:3">
      <c r="B6260" s="112"/>
      <c r="C6260" s="112"/>
    </row>
    <row r="6261" spans="2:3">
      <c r="B6261" s="112"/>
      <c r="C6261" s="112"/>
    </row>
    <row r="6262" spans="2:3">
      <c r="B6262" s="112"/>
      <c r="C6262" s="112"/>
    </row>
    <row r="6263" spans="2:3">
      <c r="B6263" s="112"/>
      <c r="C6263" s="112"/>
    </row>
    <row r="6264" spans="2:3">
      <c r="B6264" s="112"/>
      <c r="C6264" s="112"/>
    </row>
    <row r="6265" spans="2:3">
      <c r="B6265" s="112"/>
      <c r="C6265" s="112"/>
    </row>
    <row r="6266" spans="2:3">
      <c r="B6266" s="112"/>
      <c r="C6266" s="112"/>
    </row>
    <row r="6267" spans="2:3">
      <c r="B6267" s="112"/>
      <c r="C6267" s="112"/>
    </row>
    <row r="6268" spans="2:3">
      <c r="B6268" s="112"/>
      <c r="C6268" s="112"/>
    </row>
    <row r="6269" spans="2:3">
      <c r="B6269" s="112"/>
      <c r="C6269" s="112"/>
    </row>
    <row r="6270" spans="2:3">
      <c r="B6270" s="112"/>
      <c r="C6270" s="112"/>
    </row>
    <row r="6271" spans="2:3">
      <c r="B6271" s="112"/>
      <c r="C6271" s="112"/>
    </row>
    <row r="6272" spans="2:3">
      <c r="B6272" s="112"/>
      <c r="C6272" s="112"/>
    </row>
    <row r="6273" spans="2:3">
      <c r="B6273" s="112"/>
      <c r="C6273" s="112"/>
    </row>
    <row r="6274" spans="2:3">
      <c r="B6274" s="112"/>
      <c r="C6274" s="112"/>
    </row>
    <row r="6275" spans="2:3">
      <c r="B6275" s="112"/>
      <c r="C6275" s="112"/>
    </row>
    <row r="6276" spans="2:3">
      <c r="B6276" s="112"/>
      <c r="C6276" s="112"/>
    </row>
    <row r="6277" spans="2:3">
      <c r="B6277" s="112"/>
      <c r="C6277" s="112"/>
    </row>
    <row r="6278" spans="2:3">
      <c r="B6278" s="112"/>
      <c r="C6278" s="112"/>
    </row>
    <row r="6279" spans="2:3">
      <c r="B6279" s="112"/>
      <c r="C6279" s="112"/>
    </row>
    <row r="6280" spans="2:3">
      <c r="B6280" s="112"/>
      <c r="C6280" s="112"/>
    </row>
    <row r="6281" spans="2:3">
      <c r="B6281" s="112"/>
      <c r="C6281" s="112"/>
    </row>
    <row r="6282" spans="2:3">
      <c r="B6282" s="112"/>
      <c r="C6282" s="112"/>
    </row>
    <row r="6283" spans="2:3">
      <c r="B6283" s="112"/>
      <c r="C6283" s="112"/>
    </row>
    <row r="6284" spans="2:3">
      <c r="B6284" s="112"/>
      <c r="C6284" s="112"/>
    </row>
    <row r="6285" spans="2:3">
      <c r="B6285" s="112"/>
      <c r="C6285" s="112"/>
    </row>
    <row r="6286" spans="2:3">
      <c r="B6286" s="112"/>
      <c r="C6286" s="112"/>
    </row>
    <row r="6287" spans="2:3">
      <c r="B6287" s="112"/>
      <c r="C6287" s="112"/>
    </row>
    <row r="6288" spans="2:3">
      <c r="B6288" s="112"/>
      <c r="C6288" s="112"/>
    </row>
    <row r="6289" spans="2:3">
      <c r="B6289" s="112"/>
      <c r="C6289" s="112"/>
    </row>
    <row r="6290" spans="2:3">
      <c r="B6290" s="112"/>
      <c r="C6290" s="112"/>
    </row>
    <row r="6291" spans="2:3">
      <c r="B6291" s="112"/>
      <c r="C6291" s="112"/>
    </row>
    <row r="6292" spans="2:3">
      <c r="B6292" s="112"/>
      <c r="C6292" s="112"/>
    </row>
    <row r="6293" spans="2:3">
      <c r="B6293" s="112"/>
      <c r="C6293" s="112"/>
    </row>
    <row r="6294" spans="2:3">
      <c r="B6294" s="112"/>
      <c r="C6294" s="112"/>
    </row>
    <row r="6295" spans="2:3">
      <c r="B6295" s="112"/>
      <c r="C6295" s="112"/>
    </row>
    <row r="6296" spans="2:3">
      <c r="B6296" s="112"/>
      <c r="C6296" s="112"/>
    </row>
    <row r="6297" spans="2:3">
      <c r="B6297" s="112"/>
      <c r="C6297" s="112"/>
    </row>
    <row r="6298" spans="2:3">
      <c r="B6298" s="112"/>
      <c r="C6298" s="112"/>
    </row>
    <row r="6299" spans="2:3">
      <c r="B6299" s="112"/>
      <c r="C6299" s="112"/>
    </row>
    <row r="6300" spans="2:3">
      <c r="B6300" s="112"/>
      <c r="C6300" s="112"/>
    </row>
    <row r="6301" spans="2:3">
      <c r="B6301" s="112"/>
      <c r="C6301" s="112"/>
    </row>
    <row r="6302" spans="2:3">
      <c r="B6302" s="112"/>
      <c r="C6302" s="112"/>
    </row>
    <row r="6303" spans="2:3">
      <c r="B6303" s="112"/>
      <c r="C6303" s="112"/>
    </row>
    <row r="6304" spans="2:3">
      <c r="B6304" s="112"/>
      <c r="C6304" s="112"/>
    </row>
    <row r="6305" spans="2:3">
      <c r="B6305" s="112"/>
      <c r="C6305" s="112"/>
    </row>
    <row r="6306" spans="2:3">
      <c r="B6306" s="112"/>
      <c r="C6306" s="112"/>
    </row>
    <row r="6307" spans="2:3">
      <c r="B6307" s="112"/>
      <c r="C6307" s="112"/>
    </row>
    <row r="6308" spans="2:3">
      <c r="B6308" s="112"/>
      <c r="C6308" s="112"/>
    </row>
    <row r="6309" spans="2:3">
      <c r="B6309" s="112"/>
      <c r="C6309" s="112"/>
    </row>
    <row r="6310" spans="2:3">
      <c r="B6310" s="112"/>
      <c r="C6310" s="112"/>
    </row>
    <row r="6311" spans="2:3">
      <c r="B6311" s="112"/>
      <c r="C6311" s="112"/>
    </row>
    <row r="6312" spans="2:3">
      <c r="B6312" s="112"/>
      <c r="C6312" s="112"/>
    </row>
    <row r="6313" spans="2:3">
      <c r="B6313" s="112"/>
      <c r="C6313" s="112"/>
    </row>
    <row r="6314" spans="2:3">
      <c r="B6314" s="112"/>
      <c r="C6314" s="112"/>
    </row>
    <row r="6315" spans="2:3">
      <c r="B6315" s="112"/>
      <c r="C6315" s="112"/>
    </row>
    <row r="6316" spans="2:3">
      <c r="B6316" s="112"/>
      <c r="C6316" s="112"/>
    </row>
    <row r="6317" spans="2:3">
      <c r="B6317" s="112"/>
      <c r="C6317" s="112"/>
    </row>
    <row r="6318" spans="2:3">
      <c r="B6318" s="112"/>
      <c r="C6318" s="112"/>
    </row>
    <row r="6319" spans="2:3">
      <c r="B6319" s="112"/>
      <c r="C6319" s="112"/>
    </row>
    <row r="6320" spans="2:3">
      <c r="B6320" s="112"/>
      <c r="C6320" s="112"/>
    </row>
    <row r="6321" spans="2:3">
      <c r="B6321" s="112"/>
      <c r="C6321" s="112"/>
    </row>
    <row r="6322" spans="2:3">
      <c r="B6322" s="112"/>
      <c r="C6322" s="112"/>
    </row>
    <row r="6323" spans="2:3">
      <c r="B6323" s="112"/>
      <c r="C6323" s="112"/>
    </row>
    <row r="6324" spans="2:3">
      <c r="B6324" s="112"/>
      <c r="C6324" s="112"/>
    </row>
    <row r="6325" spans="2:3">
      <c r="B6325" s="112"/>
      <c r="C6325" s="112"/>
    </row>
    <row r="6326" spans="2:3">
      <c r="B6326" s="112"/>
      <c r="C6326" s="112"/>
    </row>
    <row r="6327" spans="2:3">
      <c r="B6327" s="112"/>
      <c r="C6327" s="112"/>
    </row>
    <row r="6328" spans="2:3">
      <c r="B6328" s="112"/>
      <c r="C6328" s="112"/>
    </row>
    <row r="6329" spans="2:3">
      <c r="B6329" s="112"/>
      <c r="C6329" s="112"/>
    </row>
    <row r="6330" spans="2:3">
      <c r="B6330" s="112"/>
      <c r="C6330" s="112"/>
    </row>
    <row r="6331" spans="2:3">
      <c r="B6331" s="112"/>
      <c r="C6331" s="112"/>
    </row>
    <row r="6332" spans="2:3">
      <c r="B6332" s="112"/>
      <c r="C6332" s="112"/>
    </row>
    <row r="6333" spans="2:3">
      <c r="B6333" s="112"/>
      <c r="C6333" s="112"/>
    </row>
    <row r="6334" spans="2:3">
      <c r="B6334" s="112"/>
      <c r="C6334" s="112"/>
    </row>
    <row r="6335" spans="2:3">
      <c r="B6335" s="112"/>
      <c r="C6335" s="112"/>
    </row>
    <row r="6336" spans="2:3">
      <c r="B6336" s="112"/>
      <c r="C6336" s="112"/>
    </row>
    <row r="6337" spans="2:3">
      <c r="B6337" s="112"/>
      <c r="C6337" s="112"/>
    </row>
    <row r="6338" spans="2:3">
      <c r="B6338" s="112"/>
      <c r="C6338" s="112"/>
    </row>
    <row r="6339" spans="2:3">
      <c r="B6339" s="112"/>
      <c r="C6339" s="112"/>
    </row>
    <row r="6340" spans="2:3">
      <c r="B6340" s="112"/>
      <c r="C6340" s="112"/>
    </row>
    <row r="6341" spans="2:3">
      <c r="B6341" s="112"/>
      <c r="C6341" s="112"/>
    </row>
    <row r="6342" spans="2:3">
      <c r="B6342" s="112"/>
      <c r="C6342" s="112"/>
    </row>
    <row r="6343" spans="2:3">
      <c r="B6343" s="112"/>
      <c r="C6343" s="112"/>
    </row>
    <row r="6344" spans="2:3">
      <c r="B6344" s="112"/>
      <c r="C6344" s="112"/>
    </row>
    <row r="6345" spans="2:3">
      <c r="B6345" s="112"/>
      <c r="C6345" s="112"/>
    </row>
    <row r="6346" spans="2:3">
      <c r="B6346" s="112"/>
      <c r="C6346" s="112"/>
    </row>
    <row r="6347" spans="2:3">
      <c r="B6347" s="112"/>
      <c r="C6347" s="112"/>
    </row>
    <row r="6348" spans="2:3">
      <c r="B6348" s="112"/>
      <c r="C6348" s="112"/>
    </row>
    <row r="6349" spans="2:3">
      <c r="B6349" s="112"/>
      <c r="C6349" s="112"/>
    </row>
    <row r="6350" spans="2:3">
      <c r="B6350" s="112"/>
      <c r="C6350" s="112"/>
    </row>
    <row r="6351" spans="2:3">
      <c r="B6351" s="112"/>
      <c r="C6351" s="112"/>
    </row>
    <row r="6352" spans="2:3">
      <c r="B6352" s="112"/>
      <c r="C6352" s="112"/>
    </row>
    <row r="6353" spans="2:3">
      <c r="B6353" s="112"/>
      <c r="C6353" s="112"/>
    </row>
    <row r="6354" spans="2:3">
      <c r="B6354" s="112"/>
      <c r="C6354" s="112"/>
    </row>
    <row r="6355" spans="2:3">
      <c r="B6355" s="112"/>
      <c r="C6355" s="112"/>
    </row>
    <row r="6356" spans="2:3">
      <c r="B6356" s="112"/>
      <c r="C6356" s="112"/>
    </row>
    <row r="6357" spans="2:3">
      <c r="B6357" s="112"/>
      <c r="C6357" s="112"/>
    </row>
    <row r="6358" spans="2:3">
      <c r="B6358" s="112"/>
      <c r="C6358" s="112"/>
    </row>
    <row r="6359" spans="2:3">
      <c r="B6359" s="112"/>
      <c r="C6359" s="112"/>
    </row>
    <row r="6360" spans="2:3">
      <c r="B6360" s="112"/>
      <c r="C6360" s="112"/>
    </row>
    <row r="6361" spans="2:3">
      <c r="B6361" s="112"/>
      <c r="C6361" s="112"/>
    </row>
    <row r="6362" spans="2:3">
      <c r="B6362" s="112"/>
      <c r="C6362" s="112"/>
    </row>
    <row r="6363" spans="2:3">
      <c r="B6363" s="112"/>
      <c r="C6363" s="112"/>
    </row>
    <row r="6364" spans="2:3">
      <c r="B6364" s="112"/>
      <c r="C6364" s="112"/>
    </row>
    <row r="6365" spans="2:3">
      <c r="B6365" s="112"/>
      <c r="C6365" s="112"/>
    </row>
    <row r="6366" spans="2:3">
      <c r="B6366" s="112"/>
      <c r="C6366" s="112"/>
    </row>
    <row r="6367" spans="2:3">
      <c r="B6367" s="112"/>
      <c r="C6367" s="112"/>
    </row>
    <row r="6368" spans="2:3">
      <c r="B6368" s="112"/>
      <c r="C6368" s="112"/>
    </row>
    <row r="6369" spans="2:3">
      <c r="B6369" s="112"/>
      <c r="C6369" s="112"/>
    </row>
    <row r="6370" spans="2:3">
      <c r="B6370" s="112"/>
      <c r="C6370" s="112"/>
    </row>
    <row r="6371" spans="2:3">
      <c r="B6371" s="112"/>
      <c r="C6371" s="112"/>
    </row>
    <row r="6372" spans="2:3">
      <c r="B6372" s="112"/>
      <c r="C6372" s="112"/>
    </row>
    <row r="6373" spans="2:3">
      <c r="B6373" s="112"/>
      <c r="C6373" s="112"/>
    </row>
    <row r="6374" spans="2:3">
      <c r="B6374" s="112"/>
      <c r="C6374" s="112"/>
    </row>
    <row r="6375" spans="2:3">
      <c r="B6375" s="112"/>
      <c r="C6375" s="112"/>
    </row>
    <row r="6376" spans="2:3">
      <c r="B6376" s="112"/>
      <c r="C6376" s="112"/>
    </row>
    <row r="6377" spans="2:3">
      <c r="B6377" s="112"/>
      <c r="C6377" s="112"/>
    </row>
    <row r="6378" spans="2:3">
      <c r="B6378" s="112"/>
      <c r="C6378" s="112"/>
    </row>
    <row r="6379" spans="2:3">
      <c r="B6379" s="112"/>
      <c r="C6379" s="112"/>
    </row>
    <row r="6380" spans="2:3">
      <c r="B6380" s="112"/>
      <c r="C6380" s="112"/>
    </row>
    <row r="6381" spans="2:3">
      <c r="B6381" s="112"/>
      <c r="C6381" s="112"/>
    </row>
    <row r="6382" spans="2:3">
      <c r="B6382" s="112"/>
      <c r="C6382" s="112"/>
    </row>
    <row r="6383" spans="2:3">
      <c r="B6383" s="112"/>
      <c r="C6383" s="112"/>
    </row>
    <row r="6384" spans="2:3">
      <c r="B6384" s="112"/>
      <c r="C6384" s="112"/>
    </row>
    <row r="6385" spans="2:3">
      <c r="B6385" s="112"/>
      <c r="C6385" s="112"/>
    </row>
    <row r="6386" spans="2:3">
      <c r="B6386" s="112"/>
      <c r="C6386" s="112"/>
    </row>
    <row r="6387" spans="2:3">
      <c r="B6387" s="112"/>
      <c r="C6387" s="112"/>
    </row>
    <row r="6388" spans="2:3">
      <c r="B6388" s="112"/>
      <c r="C6388" s="112"/>
    </row>
    <row r="6389" spans="2:3">
      <c r="B6389" s="112"/>
      <c r="C6389" s="112"/>
    </row>
    <row r="6390" spans="2:3">
      <c r="B6390" s="112"/>
      <c r="C6390" s="112"/>
    </row>
    <row r="6391" spans="2:3">
      <c r="B6391" s="112"/>
      <c r="C6391" s="112"/>
    </row>
    <row r="6392" spans="2:3">
      <c r="B6392" s="112"/>
      <c r="C6392" s="112"/>
    </row>
    <row r="6393" spans="2:3">
      <c r="B6393" s="112"/>
      <c r="C6393" s="112"/>
    </row>
    <row r="6394" spans="2:3">
      <c r="B6394" s="112"/>
      <c r="C6394" s="112"/>
    </row>
    <row r="6395" spans="2:3">
      <c r="B6395" s="112"/>
      <c r="C6395" s="112"/>
    </row>
    <row r="6396" spans="2:3">
      <c r="B6396" s="112"/>
      <c r="C6396" s="112"/>
    </row>
    <row r="6397" spans="2:3">
      <c r="B6397" s="112"/>
      <c r="C6397" s="112"/>
    </row>
    <row r="6398" spans="2:3">
      <c r="B6398" s="112"/>
      <c r="C6398" s="112"/>
    </row>
    <row r="6399" spans="2:3">
      <c r="B6399" s="112"/>
      <c r="C6399" s="112"/>
    </row>
    <row r="6400" spans="2:3">
      <c r="B6400" s="112"/>
      <c r="C6400" s="112"/>
    </row>
    <row r="6401" spans="2:3">
      <c r="B6401" s="112"/>
      <c r="C6401" s="112"/>
    </row>
    <row r="6402" spans="2:3">
      <c r="B6402" s="112"/>
      <c r="C6402" s="112"/>
    </row>
    <row r="6403" spans="2:3">
      <c r="B6403" s="112"/>
      <c r="C6403" s="112"/>
    </row>
    <row r="6404" spans="2:3">
      <c r="B6404" s="112"/>
      <c r="C6404" s="112"/>
    </row>
    <row r="6405" spans="2:3">
      <c r="B6405" s="112"/>
      <c r="C6405" s="112"/>
    </row>
    <row r="6406" spans="2:3">
      <c r="B6406" s="112"/>
      <c r="C6406" s="112"/>
    </row>
    <row r="6407" spans="2:3">
      <c r="B6407" s="112"/>
      <c r="C6407" s="112"/>
    </row>
    <row r="6408" spans="2:3">
      <c r="B6408" s="112"/>
      <c r="C6408" s="112"/>
    </row>
    <row r="6409" spans="2:3">
      <c r="B6409" s="112"/>
      <c r="C6409" s="112"/>
    </row>
    <row r="6410" spans="2:3">
      <c r="B6410" s="112"/>
      <c r="C6410" s="112"/>
    </row>
    <row r="6411" spans="2:3">
      <c r="B6411" s="112"/>
      <c r="C6411" s="112"/>
    </row>
    <row r="6412" spans="2:3">
      <c r="B6412" s="112"/>
      <c r="C6412" s="112"/>
    </row>
    <row r="6413" spans="2:3">
      <c r="B6413" s="112"/>
      <c r="C6413" s="112"/>
    </row>
    <row r="6414" spans="2:3">
      <c r="B6414" s="112"/>
      <c r="C6414" s="112"/>
    </row>
    <row r="6415" spans="2:3">
      <c r="B6415" s="112"/>
      <c r="C6415" s="112"/>
    </row>
    <row r="6416" spans="2:3">
      <c r="B6416" s="112"/>
      <c r="C6416" s="112"/>
    </row>
    <row r="6417" spans="2:3">
      <c r="B6417" s="112"/>
      <c r="C6417" s="112"/>
    </row>
    <row r="6418" spans="2:3">
      <c r="B6418" s="112"/>
      <c r="C6418" s="112"/>
    </row>
    <row r="6419" spans="2:3">
      <c r="B6419" s="112"/>
      <c r="C6419" s="112"/>
    </row>
    <row r="6420" spans="2:3">
      <c r="B6420" s="112"/>
      <c r="C6420" s="112"/>
    </row>
    <row r="6421" spans="2:3">
      <c r="B6421" s="112"/>
      <c r="C6421" s="112"/>
    </row>
    <row r="6422" spans="2:3">
      <c r="B6422" s="112"/>
      <c r="C6422" s="112"/>
    </row>
    <row r="6423" spans="2:3">
      <c r="B6423" s="112"/>
      <c r="C6423" s="112"/>
    </row>
    <row r="6424" spans="2:3">
      <c r="B6424" s="112"/>
      <c r="C6424" s="112"/>
    </row>
    <row r="6425" spans="2:3">
      <c r="B6425" s="112"/>
      <c r="C6425" s="112"/>
    </row>
    <row r="6426" spans="2:3">
      <c r="B6426" s="112"/>
      <c r="C6426" s="112"/>
    </row>
    <row r="6427" spans="2:3">
      <c r="B6427" s="112"/>
      <c r="C6427" s="112"/>
    </row>
    <row r="6428" spans="2:3">
      <c r="B6428" s="112"/>
      <c r="C6428" s="112"/>
    </row>
    <row r="6429" spans="2:3">
      <c r="B6429" s="112"/>
      <c r="C6429" s="112"/>
    </row>
    <row r="6430" spans="2:3">
      <c r="B6430" s="112"/>
      <c r="C6430" s="112"/>
    </row>
    <row r="6431" spans="2:3">
      <c r="B6431" s="112"/>
      <c r="C6431" s="112"/>
    </row>
    <row r="6432" spans="2:3">
      <c r="B6432" s="112"/>
      <c r="C6432" s="112"/>
    </row>
    <row r="6433" spans="2:3">
      <c r="B6433" s="112"/>
      <c r="C6433" s="112"/>
    </row>
    <row r="6434" spans="2:3">
      <c r="B6434" s="112"/>
      <c r="C6434" s="112"/>
    </row>
    <row r="6435" spans="2:3">
      <c r="B6435" s="112"/>
      <c r="C6435" s="112"/>
    </row>
    <row r="6436" spans="2:3">
      <c r="B6436" s="112"/>
      <c r="C6436" s="112"/>
    </row>
    <row r="6437" spans="2:3">
      <c r="B6437" s="112"/>
      <c r="C6437" s="112"/>
    </row>
    <row r="6438" spans="2:3">
      <c r="B6438" s="112"/>
      <c r="C6438" s="112"/>
    </row>
    <row r="6439" spans="2:3">
      <c r="B6439" s="112"/>
      <c r="C6439" s="112"/>
    </row>
    <row r="6440" spans="2:3">
      <c r="B6440" s="112"/>
      <c r="C6440" s="112"/>
    </row>
    <row r="6441" spans="2:3">
      <c r="B6441" s="112"/>
      <c r="C6441" s="112"/>
    </row>
    <row r="6442" spans="2:3">
      <c r="B6442" s="112"/>
      <c r="C6442" s="112"/>
    </row>
    <row r="6443" spans="2:3">
      <c r="B6443" s="112"/>
      <c r="C6443" s="112"/>
    </row>
    <row r="6444" spans="2:3">
      <c r="B6444" s="112"/>
      <c r="C6444" s="112"/>
    </row>
    <row r="6445" spans="2:3">
      <c r="B6445" s="112"/>
      <c r="C6445" s="112"/>
    </row>
    <row r="6446" spans="2:3">
      <c r="B6446" s="112"/>
      <c r="C6446" s="112"/>
    </row>
    <row r="6447" spans="2:3">
      <c r="B6447" s="112"/>
      <c r="C6447" s="112"/>
    </row>
    <row r="6448" spans="2:3">
      <c r="B6448" s="112"/>
      <c r="C6448" s="112"/>
    </row>
    <row r="6449" spans="2:3">
      <c r="B6449" s="112"/>
      <c r="C6449" s="112"/>
    </row>
    <row r="6450" spans="2:3">
      <c r="B6450" s="112"/>
      <c r="C6450" s="112"/>
    </row>
    <row r="6451" spans="2:3">
      <c r="B6451" s="112"/>
      <c r="C6451" s="112"/>
    </row>
    <row r="6452" spans="2:3">
      <c r="B6452" s="112"/>
      <c r="C6452" s="112"/>
    </row>
    <row r="6453" spans="2:3">
      <c r="B6453" s="112"/>
      <c r="C6453" s="112"/>
    </row>
    <row r="6454" spans="2:3">
      <c r="B6454" s="112"/>
      <c r="C6454" s="112"/>
    </row>
    <row r="6455" spans="2:3">
      <c r="B6455" s="112"/>
      <c r="C6455" s="112"/>
    </row>
    <row r="6456" spans="2:3">
      <c r="B6456" s="112"/>
      <c r="C6456" s="112"/>
    </row>
    <row r="6457" spans="2:3">
      <c r="B6457" s="112"/>
      <c r="C6457" s="112"/>
    </row>
    <row r="6458" spans="2:3">
      <c r="B6458" s="112"/>
      <c r="C6458" s="112"/>
    </row>
    <row r="6459" spans="2:3">
      <c r="B6459" s="112"/>
      <c r="C6459" s="112"/>
    </row>
    <row r="6460" spans="2:3">
      <c r="B6460" s="112"/>
      <c r="C6460" s="112"/>
    </row>
    <row r="6461" spans="2:3">
      <c r="B6461" s="112"/>
      <c r="C6461" s="112"/>
    </row>
    <row r="6462" spans="2:3">
      <c r="B6462" s="112"/>
      <c r="C6462" s="112"/>
    </row>
    <row r="6463" spans="2:3">
      <c r="B6463" s="112"/>
      <c r="C6463" s="112"/>
    </row>
    <row r="6464" spans="2:3">
      <c r="B6464" s="112"/>
      <c r="C6464" s="112"/>
    </row>
    <row r="6465" spans="2:3">
      <c r="B6465" s="112"/>
      <c r="C6465" s="112"/>
    </row>
    <row r="6466" spans="2:3">
      <c r="B6466" s="112"/>
      <c r="C6466" s="112"/>
    </row>
    <row r="6467" spans="2:3">
      <c r="B6467" s="112"/>
      <c r="C6467" s="112"/>
    </row>
    <row r="6468" spans="2:3">
      <c r="B6468" s="112"/>
      <c r="C6468" s="112"/>
    </row>
    <row r="6469" spans="2:3">
      <c r="B6469" s="112"/>
      <c r="C6469" s="112"/>
    </row>
    <row r="6470" spans="2:3">
      <c r="B6470" s="112"/>
      <c r="C6470" s="112"/>
    </row>
    <row r="6471" spans="2:3">
      <c r="B6471" s="112"/>
      <c r="C6471" s="112"/>
    </row>
    <row r="6472" spans="2:3">
      <c r="B6472" s="112"/>
      <c r="C6472" s="112"/>
    </row>
    <row r="6473" spans="2:3">
      <c r="B6473" s="112"/>
      <c r="C6473" s="112"/>
    </row>
    <row r="6474" spans="2:3">
      <c r="B6474" s="112"/>
      <c r="C6474" s="112"/>
    </row>
    <row r="6475" spans="2:3">
      <c r="B6475" s="112"/>
      <c r="C6475" s="112"/>
    </row>
    <row r="6476" spans="2:3">
      <c r="B6476" s="112"/>
      <c r="C6476" s="112"/>
    </row>
    <row r="6477" spans="2:3">
      <c r="B6477" s="112"/>
      <c r="C6477" s="112"/>
    </row>
    <row r="6478" spans="2:3">
      <c r="B6478" s="112"/>
      <c r="C6478" s="112"/>
    </row>
    <row r="6479" spans="2:3">
      <c r="B6479" s="112"/>
      <c r="C6479" s="112"/>
    </row>
    <row r="6480" spans="2:3">
      <c r="B6480" s="112"/>
      <c r="C6480" s="112"/>
    </row>
    <row r="6481" spans="2:3">
      <c r="B6481" s="112"/>
      <c r="C6481" s="112"/>
    </row>
    <row r="6482" spans="2:3">
      <c r="B6482" s="112"/>
      <c r="C6482" s="112"/>
    </row>
    <row r="6483" spans="2:3">
      <c r="B6483" s="112"/>
      <c r="C6483" s="112"/>
    </row>
    <row r="6484" spans="2:3">
      <c r="B6484" s="112"/>
      <c r="C6484" s="112"/>
    </row>
    <row r="6485" spans="2:3">
      <c r="B6485" s="112"/>
      <c r="C6485" s="112"/>
    </row>
    <row r="6486" spans="2:3">
      <c r="B6486" s="112"/>
      <c r="C6486" s="112"/>
    </row>
    <row r="6487" spans="2:3">
      <c r="B6487" s="112"/>
      <c r="C6487" s="112"/>
    </row>
    <row r="6488" spans="2:3">
      <c r="B6488" s="112"/>
      <c r="C6488" s="112"/>
    </row>
    <row r="6489" spans="2:3">
      <c r="B6489" s="112"/>
      <c r="C6489" s="112"/>
    </row>
    <row r="6490" spans="2:3">
      <c r="B6490" s="112"/>
      <c r="C6490" s="112"/>
    </row>
    <row r="6491" spans="2:3">
      <c r="B6491" s="112"/>
      <c r="C6491" s="112"/>
    </row>
    <row r="6492" spans="2:3">
      <c r="B6492" s="112"/>
      <c r="C6492" s="112"/>
    </row>
    <row r="6493" spans="2:3">
      <c r="B6493" s="112"/>
      <c r="C6493" s="112"/>
    </row>
    <row r="6494" spans="2:3">
      <c r="B6494" s="112"/>
      <c r="C6494" s="112"/>
    </row>
    <row r="6495" spans="2:3">
      <c r="B6495" s="112"/>
      <c r="C6495" s="112"/>
    </row>
    <row r="6496" spans="2:3">
      <c r="B6496" s="112"/>
      <c r="C6496" s="112"/>
    </row>
    <row r="6497" spans="2:3">
      <c r="B6497" s="112"/>
      <c r="C6497" s="112"/>
    </row>
    <row r="6498" spans="2:3">
      <c r="B6498" s="112"/>
      <c r="C6498" s="112"/>
    </row>
    <row r="6499" spans="2:3">
      <c r="B6499" s="112"/>
      <c r="C6499" s="112"/>
    </row>
    <row r="6500" spans="2:3">
      <c r="B6500" s="112"/>
      <c r="C6500" s="112"/>
    </row>
    <row r="6501" spans="2:3">
      <c r="B6501" s="112"/>
      <c r="C6501" s="112"/>
    </row>
    <row r="6502" spans="2:3">
      <c r="B6502" s="112"/>
      <c r="C6502" s="112"/>
    </row>
    <row r="6503" spans="2:3">
      <c r="B6503" s="112"/>
      <c r="C6503" s="112"/>
    </row>
    <row r="6504" spans="2:3">
      <c r="B6504" s="112"/>
      <c r="C6504" s="112"/>
    </row>
    <row r="6505" spans="2:3">
      <c r="B6505" s="112"/>
      <c r="C6505" s="112"/>
    </row>
    <row r="6506" spans="2:3">
      <c r="B6506" s="112"/>
      <c r="C6506" s="112"/>
    </row>
    <row r="6507" spans="2:3">
      <c r="B6507" s="112"/>
      <c r="C6507" s="112"/>
    </row>
    <row r="6508" spans="2:3">
      <c r="B6508" s="112"/>
      <c r="C6508" s="112"/>
    </row>
    <row r="6509" spans="2:3">
      <c r="B6509" s="112"/>
      <c r="C6509" s="112"/>
    </row>
    <row r="6510" spans="2:3">
      <c r="B6510" s="112"/>
      <c r="C6510" s="112"/>
    </row>
    <row r="6511" spans="2:3">
      <c r="B6511" s="112"/>
      <c r="C6511" s="112"/>
    </row>
    <row r="6512" spans="2:3">
      <c r="B6512" s="112"/>
      <c r="C6512" s="112"/>
    </row>
    <row r="6513" spans="2:3">
      <c r="B6513" s="112"/>
      <c r="C6513" s="112"/>
    </row>
    <row r="6514" spans="2:3">
      <c r="B6514" s="112"/>
      <c r="C6514" s="112"/>
    </row>
    <row r="6515" spans="2:3">
      <c r="B6515" s="112"/>
      <c r="C6515" s="112"/>
    </row>
    <row r="6516" spans="2:3">
      <c r="B6516" s="112"/>
      <c r="C6516" s="112"/>
    </row>
    <row r="6517" spans="2:3">
      <c r="B6517" s="112"/>
      <c r="C6517" s="112"/>
    </row>
    <row r="6518" spans="2:3">
      <c r="B6518" s="112"/>
      <c r="C6518" s="112"/>
    </row>
    <row r="6519" spans="2:3">
      <c r="B6519" s="112"/>
      <c r="C6519" s="112"/>
    </row>
    <row r="6520" spans="2:3">
      <c r="B6520" s="112"/>
      <c r="C6520" s="112"/>
    </row>
    <row r="6521" spans="2:3">
      <c r="B6521" s="112"/>
      <c r="C6521" s="112"/>
    </row>
    <row r="6522" spans="2:3">
      <c r="B6522" s="112"/>
      <c r="C6522" s="112"/>
    </row>
    <row r="6523" spans="2:3">
      <c r="B6523" s="112"/>
      <c r="C6523" s="112"/>
    </row>
    <row r="6524" spans="2:3">
      <c r="B6524" s="112"/>
      <c r="C6524" s="112"/>
    </row>
    <row r="6525" spans="2:3">
      <c r="B6525" s="112"/>
      <c r="C6525" s="112"/>
    </row>
    <row r="6526" spans="2:3">
      <c r="B6526" s="112"/>
      <c r="C6526" s="112"/>
    </row>
    <row r="6527" spans="2:3">
      <c r="B6527" s="112"/>
      <c r="C6527" s="112"/>
    </row>
    <row r="6528" spans="2:3">
      <c r="B6528" s="112"/>
      <c r="C6528" s="112"/>
    </row>
    <row r="6529" spans="2:3">
      <c r="B6529" s="112"/>
      <c r="C6529" s="112"/>
    </row>
    <row r="6530" spans="2:3">
      <c r="B6530" s="112"/>
      <c r="C6530" s="112"/>
    </row>
    <row r="6531" spans="2:3">
      <c r="B6531" s="112"/>
      <c r="C6531" s="112"/>
    </row>
    <row r="6532" spans="2:3">
      <c r="B6532" s="112"/>
      <c r="C6532" s="112"/>
    </row>
    <row r="6533" spans="2:3">
      <c r="B6533" s="112"/>
      <c r="C6533" s="112"/>
    </row>
    <row r="6534" spans="2:3">
      <c r="B6534" s="112"/>
      <c r="C6534" s="112"/>
    </row>
    <row r="6535" spans="2:3">
      <c r="B6535" s="112"/>
      <c r="C6535" s="112"/>
    </row>
    <row r="6536" spans="2:3">
      <c r="B6536" s="112"/>
      <c r="C6536" s="112"/>
    </row>
    <row r="6537" spans="2:3">
      <c r="B6537" s="112"/>
      <c r="C6537" s="112"/>
    </row>
    <row r="6538" spans="2:3">
      <c r="B6538" s="112"/>
      <c r="C6538" s="112"/>
    </row>
    <row r="6539" spans="2:3">
      <c r="B6539" s="112"/>
      <c r="C6539" s="112"/>
    </row>
    <row r="6540" spans="2:3">
      <c r="B6540" s="112"/>
      <c r="C6540" s="112"/>
    </row>
    <row r="6541" spans="2:3">
      <c r="B6541" s="112"/>
      <c r="C6541" s="112"/>
    </row>
    <row r="6542" spans="2:3">
      <c r="B6542" s="112"/>
      <c r="C6542" s="112"/>
    </row>
    <row r="6543" spans="2:3">
      <c r="B6543" s="112"/>
      <c r="C6543" s="112"/>
    </row>
    <row r="6544" spans="2:3">
      <c r="B6544" s="112"/>
      <c r="C6544" s="112"/>
    </row>
    <row r="6545" spans="2:3">
      <c r="B6545" s="112"/>
      <c r="C6545" s="112"/>
    </row>
    <row r="6546" spans="2:3">
      <c r="B6546" s="112"/>
      <c r="C6546" s="112"/>
    </row>
    <row r="6547" spans="2:3">
      <c r="B6547" s="112"/>
      <c r="C6547" s="112"/>
    </row>
    <row r="6548" spans="2:3">
      <c r="B6548" s="112"/>
      <c r="C6548" s="112"/>
    </row>
    <row r="6549" spans="2:3">
      <c r="B6549" s="112"/>
      <c r="C6549" s="112"/>
    </row>
    <row r="6550" spans="2:3">
      <c r="B6550" s="112"/>
      <c r="C6550" s="112"/>
    </row>
    <row r="6551" spans="2:3">
      <c r="B6551" s="112"/>
      <c r="C6551" s="112"/>
    </row>
    <row r="6552" spans="2:3">
      <c r="B6552" s="112"/>
      <c r="C6552" s="112"/>
    </row>
    <row r="6553" spans="2:3">
      <c r="B6553" s="112"/>
      <c r="C6553" s="112"/>
    </row>
    <row r="6554" spans="2:3">
      <c r="B6554" s="112"/>
      <c r="C6554" s="112"/>
    </row>
    <row r="6555" spans="2:3">
      <c r="B6555" s="112"/>
      <c r="C6555" s="112"/>
    </row>
    <row r="6556" spans="2:3">
      <c r="B6556" s="112"/>
      <c r="C6556" s="112"/>
    </row>
    <row r="6557" spans="2:3">
      <c r="B6557" s="112"/>
      <c r="C6557" s="112"/>
    </row>
    <row r="6558" spans="2:3">
      <c r="B6558" s="112"/>
      <c r="C6558" s="112"/>
    </row>
    <row r="6559" spans="2:3">
      <c r="B6559" s="112"/>
      <c r="C6559" s="112"/>
    </row>
    <row r="6560" spans="2:3">
      <c r="B6560" s="112"/>
      <c r="C6560" s="112"/>
    </row>
    <row r="6561" spans="2:3">
      <c r="B6561" s="112"/>
      <c r="C6561" s="112"/>
    </row>
    <row r="6562" spans="2:3">
      <c r="B6562" s="112"/>
      <c r="C6562" s="112"/>
    </row>
    <row r="6563" spans="2:3">
      <c r="B6563" s="112"/>
      <c r="C6563" s="112"/>
    </row>
    <row r="6564" spans="2:3">
      <c r="B6564" s="112"/>
      <c r="C6564" s="112"/>
    </row>
    <row r="6565" spans="2:3">
      <c r="B6565" s="112"/>
      <c r="C6565" s="112"/>
    </row>
    <row r="6566" spans="2:3">
      <c r="B6566" s="112"/>
      <c r="C6566" s="112"/>
    </row>
    <row r="6567" spans="2:3">
      <c r="B6567" s="112"/>
      <c r="C6567" s="112"/>
    </row>
    <row r="6568" spans="2:3">
      <c r="B6568" s="112"/>
      <c r="C6568" s="112"/>
    </row>
    <row r="6569" spans="2:3">
      <c r="B6569" s="112"/>
      <c r="C6569" s="112"/>
    </row>
    <row r="6570" spans="2:3">
      <c r="B6570" s="112"/>
      <c r="C6570" s="112"/>
    </row>
    <row r="6571" spans="2:3">
      <c r="B6571" s="112"/>
      <c r="C6571" s="112"/>
    </row>
    <row r="6572" spans="2:3">
      <c r="B6572" s="112"/>
      <c r="C6572" s="112"/>
    </row>
    <row r="6573" spans="2:3">
      <c r="B6573" s="112"/>
      <c r="C6573" s="112"/>
    </row>
    <row r="6574" spans="2:3">
      <c r="B6574" s="112"/>
      <c r="C6574" s="112"/>
    </row>
    <row r="6575" spans="2:3">
      <c r="B6575" s="112"/>
      <c r="C6575" s="112"/>
    </row>
    <row r="6576" spans="2:3">
      <c r="B6576" s="112"/>
      <c r="C6576" s="112"/>
    </row>
    <row r="6577" spans="2:3">
      <c r="B6577" s="112"/>
      <c r="C6577" s="112"/>
    </row>
    <row r="6578" spans="2:3">
      <c r="B6578" s="112"/>
      <c r="C6578" s="112"/>
    </row>
    <row r="6579" spans="2:3">
      <c r="B6579" s="112"/>
      <c r="C6579" s="112"/>
    </row>
    <row r="6580" spans="2:3">
      <c r="B6580" s="112"/>
      <c r="C6580" s="112"/>
    </row>
    <row r="6581" spans="2:3">
      <c r="B6581" s="112"/>
      <c r="C6581" s="112"/>
    </row>
    <row r="6582" spans="2:3">
      <c r="B6582" s="112"/>
      <c r="C6582" s="112"/>
    </row>
    <row r="6583" spans="2:3">
      <c r="B6583" s="112"/>
      <c r="C6583" s="112"/>
    </row>
    <row r="6584" spans="2:3">
      <c r="B6584" s="112"/>
      <c r="C6584" s="112"/>
    </row>
    <row r="6585" spans="2:3">
      <c r="B6585" s="112"/>
      <c r="C6585" s="112"/>
    </row>
    <row r="6586" spans="2:3">
      <c r="B6586" s="112"/>
      <c r="C6586" s="112"/>
    </row>
    <row r="6587" spans="2:3">
      <c r="B6587" s="112"/>
      <c r="C6587" s="112"/>
    </row>
    <row r="6588" spans="2:3">
      <c r="B6588" s="112"/>
      <c r="C6588" s="112"/>
    </row>
    <row r="6589" spans="2:3">
      <c r="B6589" s="112"/>
      <c r="C6589" s="112"/>
    </row>
    <row r="6590" spans="2:3">
      <c r="B6590" s="112"/>
      <c r="C6590" s="112"/>
    </row>
    <row r="6591" spans="2:3">
      <c r="B6591" s="112"/>
      <c r="C6591" s="112"/>
    </row>
    <row r="6592" spans="2:3">
      <c r="B6592" s="112"/>
      <c r="C6592" s="112"/>
    </row>
    <row r="6593" spans="2:3">
      <c r="B6593" s="112"/>
      <c r="C6593" s="112"/>
    </row>
    <row r="6594" spans="2:3">
      <c r="B6594" s="112"/>
      <c r="C6594" s="112"/>
    </row>
    <row r="6595" spans="2:3">
      <c r="B6595" s="112"/>
      <c r="C6595" s="112"/>
    </row>
    <row r="6596" spans="2:3">
      <c r="B6596" s="112"/>
      <c r="C6596" s="112"/>
    </row>
    <row r="6597" spans="2:3">
      <c r="B6597" s="112"/>
      <c r="C6597" s="112"/>
    </row>
    <row r="6598" spans="2:3">
      <c r="B6598" s="112"/>
      <c r="C6598" s="112"/>
    </row>
    <row r="6599" spans="2:3">
      <c r="B6599" s="112"/>
      <c r="C6599" s="112"/>
    </row>
    <row r="6600" spans="2:3">
      <c r="B6600" s="112"/>
      <c r="C6600" s="112"/>
    </row>
    <row r="6601" spans="2:3">
      <c r="B6601" s="112"/>
      <c r="C6601" s="112"/>
    </row>
    <row r="6602" spans="2:3">
      <c r="B6602" s="112"/>
      <c r="C6602" s="112"/>
    </row>
    <row r="6603" spans="2:3">
      <c r="B6603" s="112"/>
      <c r="C6603" s="112"/>
    </row>
    <row r="6604" spans="2:3">
      <c r="B6604" s="112"/>
      <c r="C6604" s="112"/>
    </row>
    <row r="6605" spans="2:3">
      <c r="B6605" s="112"/>
      <c r="C6605" s="112"/>
    </row>
    <row r="6606" spans="2:3">
      <c r="B6606" s="112"/>
      <c r="C6606" s="112"/>
    </row>
    <row r="6607" spans="2:3">
      <c r="B6607" s="112"/>
      <c r="C6607" s="112"/>
    </row>
    <row r="6608" spans="2:3">
      <c r="B6608" s="112"/>
      <c r="C6608" s="112"/>
    </row>
    <row r="6609" spans="2:3">
      <c r="B6609" s="112"/>
      <c r="C6609" s="112"/>
    </row>
    <row r="6610" spans="2:3">
      <c r="B6610" s="112"/>
      <c r="C6610" s="112"/>
    </row>
    <row r="6611" spans="2:3">
      <c r="B6611" s="112"/>
      <c r="C6611" s="112"/>
    </row>
    <row r="6612" spans="2:3">
      <c r="B6612" s="112"/>
      <c r="C6612" s="112"/>
    </row>
    <row r="6613" spans="2:3">
      <c r="B6613" s="112"/>
      <c r="C6613" s="112"/>
    </row>
    <row r="6614" spans="2:3">
      <c r="B6614" s="112"/>
      <c r="C6614" s="112"/>
    </row>
    <row r="6615" spans="2:3">
      <c r="B6615" s="112"/>
      <c r="C6615" s="112"/>
    </row>
    <row r="6616" spans="2:3">
      <c r="B6616" s="112"/>
      <c r="C6616" s="112"/>
    </row>
    <row r="6617" spans="2:3">
      <c r="B6617" s="112"/>
      <c r="C6617" s="112"/>
    </row>
    <row r="6618" spans="2:3">
      <c r="B6618" s="112"/>
      <c r="C6618" s="112"/>
    </row>
    <row r="6619" spans="2:3">
      <c r="B6619" s="112"/>
      <c r="C6619" s="112"/>
    </row>
    <row r="6620" spans="2:3">
      <c r="B6620" s="112"/>
      <c r="C6620" s="112"/>
    </row>
    <row r="6621" spans="2:3">
      <c r="B6621" s="112"/>
      <c r="C6621" s="112"/>
    </row>
    <row r="6622" spans="2:3">
      <c r="B6622" s="112"/>
      <c r="C6622" s="112"/>
    </row>
    <row r="6623" spans="2:3">
      <c r="B6623" s="112"/>
      <c r="C6623" s="112"/>
    </row>
    <row r="6624" spans="2:3">
      <c r="B6624" s="112"/>
      <c r="C6624" s="112"/>
    </row>
    <row r="6625" spans="2:3">
      <c r="B6625" s="112"/>
      <c r="C6625" s="112"/>
    </row>
    <row r="6626" spans="2:3">
      <c r="B6626" s="112"/>
      <c r="C6626" s="112"/>
    </row>
    <row r="6627" spans="2:3">
      <c r="B6627" s="112"/>
      <c r="C6627" s="112"/>
    </row>
    <row r="6628" spans="2:3">
      <c r="B6628" s="112"/>
      <c r="C6628" s="112"/>
    </row>
    <row r="6629" spans="2:3">
      <c r="B6629" s="112"/>
      <c r="C6629" s="112"/>
    </row>
    <row r="6630" spans="2:3">
      <c r="B6630" s="112"/>
      <c r="C6630" s="112"/>
    </row>
    <row r="6631" spans="2:3">
      <c r="B6631" s="112"/>
      <c r="C6631" s="112"/>
    </row>
    <row r="6632" spans="2:3">
      <c r="B6632" s="112"/>
      <c r="C6632" s="112"/>
    </row>
    <row r="6633" spans="2:3">
      <c r="B6633" s="112"/>
      <c r="C6633" s="112"/>
    </row>
    <row r="6634" spans="2:3">
      <c r="B6634" s="112"/>
      <c r="C6634" s="112"/>
    </row>
    <row r="6635" spans="2:3">
      <c r="B6635" s="112"/>
      <c r="C6635" s="112"/>
    </row>
    <row r="6636" spans="2:3">
      <c r="B6636" s="112"/>
      <c r="C6636" s="112"/>
    </row>
    <row r="6637" spans="2:3">
      <c r="B6637" s="112"/>
      <c r="C6637" s="112"/>
    </row>
    <row r="6638" spans="2:3">
      <c r="B6638" s="112"/>
      <c r="C6638" s="112"/>
    </row>
    <row r="6639" spans="2:3">
      <c r="B6639" s="112"/>
      <c r="C6639" s="112"/>
    </row>
    <row r="6640" spans="2:3">
      <c r="B6640" s="112"/>
      <c r="C6640" s="112"/>
    </row>
    <row r="6641" spans="2:3">
      <c r="B6641" s="112"/>
      <c r="C6641" s="112"/>
    </row>
    <row r="6642" spans="2:3">
      <c r="B6642" s="112"/>
      <c r="C6642" s="112"/>
    </row>
    <row r="6643" spans="2:3">
      <c r="B6643" s="112"/>
      <c r="C6643" s="112"/>
    </row>
    <row r="6644" spans="2:3">
      <c r="B6644" s="112"/>
      <c r="C6644" s="112"/>
    </row>
    <row r="6645" spans="2:3">
      <c r="B6645" s="112"/>
      <c r="C6645" s="112"/>
    </row>
    <row r="6646" spans="2:3">
      <c r="B6646" s="112"/>
      <c r="C6646" s="112"/>
    </row>
    <row r="6647" spans="2:3">
      <c r="B6647" s="112"/>
      <c r="C6647" s="112"/>
    </row>
    <row r="6648" spans="2:3">
      <c r="B6648" s="112"/>
      <c r="C6648" s="112"/>
    </row>
    <row r="6649" spans="2:3">
      <c r="B6649" s="112"/>
      <c r="C6649" s="112"/>
    </row>
    <row r="6650" spans="2:3">
      <c r="B6650" s="112"/>
      <c r="C6650" s="112"/>
    </row>
    <row r="6651" spans="2:3">
      <c r="B6651" s="112"/>
      <c r="C6651" s="112"/>
    </row>
    <row r="6652" spans="2:3">
      <c r="B6652" s="112"/>
      <c r="C6652" s="112"/>
    </row>
    <row r="6653" spans="2:3">
      <c r="B6653" s="112"/>
      <c r="C6653" s="112"/>
    </row>
    <row r="6654" spans="2:3">
      <c r="B6654" s="112"/>
      <c r="C6654" s="112"/>
    </row>
    <row r="6655" spans="2:3">
      <c r="B6655" s="112"/>
      <c r="C6655" s="112"/>
    </row>
    <row r="6656" spans="2:3">
      <c r="B6656" s="112"/>
      <c r="C6656" s="112"/>
    </row>
    <row r="6657" spans="2:3">
      <c r="B6657" s="112"/>
      <c r="C6657" s="112"/>
    </row>
    <row r="6658" spans="2:3">
      <c r="B6658" s="112"/>
      <c r="C6658" s="112"/>
    </row>
    <row r="6659" spans="2:3">
      <c r="B6659" s="112"/>
      <c r="C6659" s="112"/>
    </row>
    <row r="6660" spans="2:3">
      <c r="B6660" s="112"/>
      <c r="C6660" s="112"/>
    </row>
    <row r="6661" spans="2:3">
      <c r="B6661" s="112"/>
      <c r="C6661" s="112"/>
    </row>
    <row r="6662" spans="2:3">
      <c r="B6662" s="112"/>
      <c r="C6662" s="112"/>
    </row>
    <row r="6663" spans="2:3">
      <c r="B6663" s="112"/>
      <c r="C6663" s="112"/>
    </row>
    <row r="6664" spans="2:3">
      <c r="B6664" s="112"/>
      <c r="C6664" s="112"/>
    </row>
    <row r="6665" spans="2:3">
      <c r="B6665" s="112"/>
      <c r="C6665" s="112"/>
    </row>
    <row r="6666" spans="2:3">
      <c r="B6666" s="112"/>
      <c r="C6666" s="112"/>
    </row>
    <row r="6667" spans="2:3">
      <c r="B6667" s="112"/>
      <c r="C6667" s="112"/>
    </row>
    <row r="6668" spans="2:3">
      <c r="B6668" s="112"/>
      <c r="C6668" s="112"/>
    </row>
    <row r="6669" spans="2:3">
      <c r="B6669" s="112"/>
      <c r="C6669" s="112"/>
    </row>
    <row r="6670" spans="2:3">
      <c r="B6670" s="112"/>
      <c r="C6670" s="112"/>
    </row>
    <row r="6671" spans="2:3">
      <c r="B6671" s="112"/>
      <c r="C6671" s="112"/>
    </row>
    <row r="6672" spans="2:3">
      <c r="B6672" s="112"/>
      <c r="C6672" s="112"/>
    </row>
    <row r="6673" spans="2:3">
      <c r="B6673" s="112"/>
      <c r="C6673" s="112"/>
    </row>
    <row r="6674" spans="2:3">
      <c r="B6674" s="112"/>
      <c r="C6674" s="112"/>
    </row>
    <row r="6675" spans="2:3">
      <c r="B6675" s="112"/>
      <c r="C6675" s="112"/>
    </row>
    <row r="6676" spans="2:3">
      <c r="B6676" s="112"/>
      <c r="C6676" s="112"/>
    </row>
    <row r="6677" spans="2:3">
      <c r="B6677" s="112"/>
      <c r="C6677" s="112"/>
    </row>
    <row r="6678" spans="2:3">
      <c r="B6678" s="112"/>
      <c r="C6678" s="112"/>
    </row>
    <row r="6679" spans="2:3">
      <c r="B6679" s="112"/>
      <c r="C6679" s="112"/>
    </row>
    <row r="6680" spans="2:3">
      <c r="B6680" s="112"/>
      <c r="C6680" s="112"/>
    </row>
    <row r="6681" spans="2:3">
      <c r="B6681" s="112"/>
      <c r="C6681" s="112"/>
    </row>
    <row r="6682" spans="2:3">
      <c r="B6682" s="112"/>
      <c r="C6682" s="112"/>
    </row>
    <row r="6683" spans="2:3">
      <c r="B6683" s="112"/>
      <c r="C6683" s="112"/>
    </row>
    <row r="6684" spans="2:3">
      <c r="B6684" s="112"/>
      <c r="C6684" s="112"/>
    </row>
    <row r="6685" spans="2:3">
      <c r="B6685" s="112"/>
      <c r="C6685" s="112"/>
    </row>
    <row r="6686" spans="2:3">
      <c r="B6686" s="112"/>
      <c r="C6686" s="112"/>
    </row>
    <row r="6687" spans="2:3">
      <c r="B6687" s="112"/>
      <c r="C6687" s="112"/>
    </row>
    <row r="6688" spans="2:3">
      <c r="B6688" s="112"/>
      <c r="C6688" s="112"/>
    </row>
    <row r="6689" spans="2:3">
      <c r="B6689" s="112"/>
      <c r="C6689" s="112"/>
    </row>
    <row r="6690" spans="2:3">
      <c r="B6690" s="112"/>
      <c r="C6690" s="112"/>
    </row>
    <row r="6691" spans="2:3">
      <c r="B6691" s="112"/>
      <c r="C6691" s="112"/>
    </row>
    <row r="6692" spans="2:3">
      <c r="B6692" s="112"/>
      <c r="C6692" s="112"/>
    </row>
    <row r="6693" spans="2:3">
      <c r="B6693" s="112"/>
      <c r="C6693" s="112"/>
    </row>
    <row r="6694" spans="2:3">
      <c r="B6694" s="112"/>
      <c r="C6694" s="112"/>
    </row>
    <row r="6695" spans="2:3">
      <c r="B6695" s="112"/>
      <c r="C6695" s="112"/>
    </row>
    <row r="6696" spans="2:3">
      <c r="B6696" s="112"/>
      <c r="C6696" s="112"/>
    </row>
    <row r="6697" spans="2:3">
      <c r="B6697" s="112"/>
      <c r="C6697" s="112"/>
    </row>
    <row r="6698" spans="2:3">
      <c r="B6698" s="112"/>
      <c r="C6698" s="112"/>
    </row>
    <row r="6699" spans="2:3">
      <c r="B6699" s="112"/>
      <c r="C6699" s="112"/>
    </row>
    <row r="6700" spans="2:3">
      <c r="B6700" s="112"/>
      <c r="C6700" s="112"/>
    </row>
    <row r="6701" spans="2:3">
      <c r="B6701" s="112"/>
      <c r="C6701" s="112"/>
    </row>
    <row r="6702" spans="2:3">
      <c r="B6702" s="112"/>
      <c r="C6702" s="112"/>
    </row>
    <row r="6703" spans="2:3">
      <c r="B6703" s="112"/>
      <c r="C6703" s="112"/>
    </row>
    <row r="6704" spans="2:3">
      <c r="B6704" s="112"/>
      <c r="C6704" s="112"/>
    </row>
    <row r="6705" spans="2:3">
      <c r="B6705" s="112"/>
      <c r="C6705" s="112"/>
    </row>
    <row r="6706" spans="2:3">
      <c r="B6706" s="112"/>
      <c r="C6706" s="112"/>
    </row>
    <row r="6707" spans="2:3">
      <c r="B6707" s="112"/>
      <c r="C6707" s="112"/>
    </row>
    <row r="6708" spans="2:3">
      <c r="B6708" s="112"/>
      <c r="C6708" s="112"/>
    </row>
    <row r="6709" spans="2:3">
      <c r="B6709" s="112"/>
      <c r="C6709" s="112"/>
    </row>
    <row r="6710" spans="2:3">
      <c r="B6710" s="112"/>
      <c r="C6710" s="112"/>
    </row>
    <row r="6711" spans="2:3">
      <c r="B6711" s="112"/>
      <c r="C6711" s="112"/>
    </row>
    <row r="6712" spans="2:3">
      <c r="B6712" s="112"/>
      <c r="C6712" s="112"/>
    </row>
    <row r="6713" spans="2:3">
      <c r="B6713" s="112"/>
      <c r="C6713" s="112"/>
    </row>
    <row r="6714" spans="2:3">
      <c r="B6714" s="112"/>
      <c r="C6714" s="112"/>
    </row>
    <row r="6715" spans="2:3">
      <c r="B6715" s="112"/>
      <c r="C6715" s="112"/>
    </row>
    <row r="6716" spans="2:3">
      <c r="B6716" s="112"/>
      <c r="C6716" s="112"/>
    </row>
    <row r="6717" spans="2:3">
      <c r="B6717" s="112"/>
      <c r="C6717" s="112"/>
    </row>
    <row r="6718" spans="2:3">
      <c r="B6718" s="112"/>
      <c r="C6718" s="112"/>
    </row>
    <row r="6719" spans="2:3">
      <c r="B6719" s="112"/>
      <c r="C6719" s="112"/>
    </row>
    <row r="6720" spans="2:3">
      <c r="B6720" s="112"/>
      <c r="C6720" s="112"/>
    </row>
    <row r="6721" spans="2:3">
      <c r="B6721" s="112"/>
      <c r="C6721" s="112"/>
    </row>
    <row r="6722" spans="2:3">
      <c r="B6722" s="112"/>
      <c r="C6722" s="112"/>
    </row>
    <row r="6723" spans="2:3">
      <c r="B6723" s="112"/>
      <c r="C6723" s="112"/>
    </row>
    <row r="6724" spans="2:3">
      <c r="B6724" s="112"/>
      <c r="C6724" s="112"/>
    </row>
    <row r="6725" spans="2:3">
      <c r="B6725" s="112"/>
      <c r="C6725" s="112"/>
    </row>
    <row r="6726" spans="2:3">
      <c r="B6726" s="112"/>
      <c r="C6726" s="112"/>
    </row>
    <row r="6727" spans="2:3">
      <c r="B6727" s="112"/>
      <c r="C6727" s="112"/>
    </row>
    <row r="6728" spans="2:3">
      <c r="B6728" s="112"/>
      <c r="C6728" s="112"/>
    </row>
    <row r="6729" spans="2:3">
      <c r="B6729" s="112"/>
      <c r="C6729" s="112"/>
    </row>
    <row r="6730" spans="2:3">
      <c r="B6730" s="112"/>
      <c r="C6730" s="112"/>
    </row>
    <row r="6731" spans="2:3">
      <c r="B6731" s="112"/>
      <c r="C6731" s="112"/>
    </row>
    <row r="6732" spans="2:3">
      <c r="B6732" s="112"/>
      <c r="C6732" s="112"/>
    </row>
    <row r="6733" spans="2:3">
      <c r="B6733" s="112"/>
      <c r="C6733" s="112"/>
    </row>
    <row r="6734" spans="2:3">
      <c r="B6734" s="112"/>
      <c r="C6734" s="112"/>
    </row>
    <row r="6735" spans="2:3">
      <c r="B6735" s="112"/>
      <c r="C6735" s="112"/>
    </row>
    <row r="6736" spans="2:3">
      <c r="B6736" s="112"/>
      <c r="C6736" s="112"/>
    </row>
    <row r="6737" spans="2:3">
      <c r="B6737" s="112"/>
      <c r="C6737" s="112"/>
    </row>
    <row r="6738" spans="2:3">
      <c r="B6738" s="112"/>
      <c r="C6738" s="112"/>
    </row>
    <row r="6739" spans="2:3">
      <c r="B6739" s="112"/>
      <c r="C6739" s="112"/>
    </row>
    <row r="6740" spans="2:3">
      <c r="B6740" s="112"/>
      <c r="C6740" s="112"/>
    </row>
    <row r="6741" spans="2:3">
      <c r="B6741" s="112"/>
      <c r="C6741" s="112"/>
    </row>
    <row r="6742" spans="2:3">
      <c r="B6742" s="112"/>
      <c r="C6742" s="112"/>
    </row>
    <row r="6743" spans="2:3">
      <c r="B6743" s="112"/>
      <c r="C6743" s="112"/>
    </row>
    <row r="6744" spans="2:3">
      <c r="B6744" s="112"/>
      <c r="C6744" s="112"/>
    </row>
    <row r="6745" spans="2:3">
      <c r="B6745" s="112"/>
      <c r="C6745" s="112"/>
    </row>
    <row r="6746" spans="2:3">
      <c r="B6746" s="112"/>
      <c r="C6746" s="112"/>
    </row>
    <row r="6747" spans="2:3">
      <c r="B6747" s="112"/>
      <c r="C6747" s="112"/>
    </row>
    <row r="6748" spans="2:3">
      <c r="B6748" s="112"/>
      <c r="C6748" s="112"/>
    </row>
    <row r="6749" spans="2:3">
      <c r="B6749" s="112"/>
      <c r="C6749" s="112"/>
    </row>
    <row r="6750" spans="2:3">
      <c r="B6750" s="112"/>
      <c r="C6750" s="112"/>
    </row>
    <row r="6751" spans="2:3">
      <c r="B6751" s="112"/>
      <c r="C6751" s="112"/>
    </row>
    <row r="6752" spans="2:3">
      <c r="B6752" s="112"/>
      <c r="C6752" s="112"/>
    </row>
    <row r="6753" spans="2:3">
      <c r="B6753" s="112"/>
      <c r="C6753" s="112"/>
    </row>
    <row r="6754" spans="2:3">
      <c r="B6754" s="112"/>
      <c r="C6754" s="112"/>
    </row>
    <row r="6755" spans="2:3">
      <c r="B6755" s="112"/>
      <c r="C6755" s="112"/>
    </row>
    <row r="6756" spans="2:3">
      <c r="B6756" s="112"/>
      <c r="C6756" s="112"/>
    </row>
    <row r="6757" spans="2:3">
      <c r="B6757" s="112"/>
      <c r="C6757" s="112"/>
    </row>
    <row r="6758" spans="2:3">
      <c r="B6758" s="112"/>
      <c r="C6758" s="112"/>
    </row>
    <row r="6759" spans="2:3">
      <c r="B6759" s="112"/>
      <c r="C6759" s="112"/>
    </row>
    <row r="6760" spans="2:3">
      <c r="B6760" s="112"/>
      <c r="C6760" s="112"/>
    </row>
    <row r="6761" spans="2:3">
      <c r="B6761" s="112"/>
      <c r="C6761" s="112"/>
    </row>
    <row r="6762" spans="2:3">
      <c r="B6762" s="112"/>
      <c r="C6762" s="112"/>
    </row>
    <row r="6763" spans="2:3">
      <c r="B6763" s="112"/>
      <c r="C6763" s="112"/>
    </row>
    <row r="6764" spans="2:3">
      <c r="B6764" s="112"/>
      <c r="C6764" s="112"/>
    </row>
    <row r="6765" spans="2:3">
      <c r="B6765" s="112"/>
      <c r="C6765" s="112"/>
    </row>
    <row r="6766" spans="2:3">
      <c r="B6766" s="112"/>
      <c r="C6766" s="112"/>
    </row>
    <row r="6767" spans="2:3">
      <c r="B6767" s="112"/>
      <c r="C6767" s="112"/>
    </row>
    <row r="6768" spans="2:3">
      <c r="B6768" s="112"/>
      <c r="C6768" s="112"/>
    </row>
    <row r="6769" spans="2:3">
      <c r="B6769" s="112"/>
      <c r="C6769" s="112"/>
    </row>
    <row r="6770" spans="2:3">
      <c r="B6770" s="112"/>
      <c r="C6770" s="112"/>
    </row>
    <row r="6771" spans="2:3">
      <c r="B6771" s="112"/>
      <c r="C6771" s="112"/>
    </row>
    <row r="6772" spans="2:3">
      <c r="B6772" s="112"/>
      <c r="C6772" s="112"/>
    </row>
    <row r="6773" spans="2:3">
      <c r="B6773" s="112"/>
      <c r="C6773" s="112"/>
    </row>
    <row r="6774" spans="2:3">
      <c r="B6774" s="112"/>
      <c r="C6774" s="112"/>
    </row>
    <row r="6775" spans="2:3">
      <c r="B6775" s="112"/>
      <c r="C6775" s="112"/>
    </row>
    <row r="6776" spans="2:3">
      <c r="B6776" s="112"/>
      <c r="C6776" s="112"/>
    </row>
    <row r="6777" spans="2:3">
      <c r="B6777" s="112"/>
      <c r="C6777" s="112"/>
    </row>
    <row r="6778" spans="2:3">
      <c r="B6778" s="112"/>
      <c r="C6778" s="112"/>
    </row>
    <row r="6779" spans="2:3">
      <c r="B6779" s="112"/>
      <c r="C6779" s="112"/>
    </row>
    <row r="6780" spans="2:3">
      <c r="B6780" s="112"/>
      <c r="C6780" s="112"/>
    </row>
    <row r="6781" spans="2:3">
      <c r="B6781" s="112"/>
      <c r="C6781" s="112"/>
    </row>
    <row r="6782" spans="2:3">
      <c r="B6782" s="112"/>
      <c r="C6782" s="112"/>
    </row>
    <row r="6783" spans="2:3">
      <c r="B6783" s="112"/>
      <c r="C6783" s="112"/>
    </row>
    <row r="6784" spans="2:3">
      <c r="B6784" s="112"/>
      <c r="C6784" s="112"/>
    </row>
    <row r="6785" spans="2:3">
      <c r="B6785" s="112"/>
      <c r="C6785" s="112"/>
    </row>
    <row r="6786" spans="2:3">
      <c r="B6786" s="112"/>
      <c r="C6786" s="112"/>
    </row>
    <row r="6787" spans="2:3">
      <c r="B6787" s="112"/>
      <c r="C6787" s="112"/>
    </row>
    <row r="6788" spans="2:3">
      <c r="B6788" s="112"/>
      <c r="C6788" s="112"/>
    </row>
    <row r="6789" spans="2:3">
      <c r="B6789" s="112"/>
      <c r="C6789" s="112"/>
    </row>
    <row r="6790" spans="2:3">
      <c r="B6790" s="112"/>
      <c r="C6790" s="112"/>
    </row>
    <row r="6791" spans="2:3">
      <c r="B6791" s="112"/>
      <c r="C6791" s="112"/>
    </row>
    <row r="6792" spans="2:3">
      <c r="B6792" s="112"/>
      <c r="C6792" s="112"/>
    </row>
    <row r="6793" spans="2:3">
      <c r="B6793" s="112"/>
      <c r="C6793" s="112"/>
    </row>
    <row r="6794" spans="2:3">
      <c r="B6794" s="112"/>
      <c r="C6794" s="112"/>
    </row>
    <row r="6795" spans="2:3">
      <c r="B6795" s="112"/>
      <c r="C6795" s="112"/>
    </row>
    <row r="6796" spans="2:3">
      <c r="B6796" s="112"/>
      <c r="C6796" s="112"/>
    </row>
    <row r="6797" spans="2:3">
      <c r="B6797" s="112"/>
      <c r="C6797" s="112"/>
    </row>
    <row r="6798" spans="2:3">
      <c r="B6798" s="112"/>
      <c r="C6798" s="112"/>
    </row>
    <row r="6799" spans="2:3">
      <c r="B6799" s="112"/>
      <c r="C6799" s="112"/>
    </row>
    <row r="6800" spans="2:3">
      <c r="B6800" s="112"/>
      <c r="C6800" s="112"/>
    </row>
    <row r="6801" spans="2:3">
      <c r="B6801" s="112"/>
      <c r="C6801" s="112"/>
    </row>
    <row r="6802" spans="2:3">
      <c r="B6802" s="112"/>
      <c r="C6802" s="112"/>
    </row>
    <row r="6803" spans="2:3">
      <c r="B6803" s="112"/>
      <c r="C6803" s="112"/>
    </row>
    <row r="6804" spans="2:3">
      <c r="B6804" s="112"/>
      <c r="C6804" s="112"/>
    </row>
    <row r="6805" spans="2:3">
      <c r="B6805" s="112"/>
      <c r="C6805" s="112"/>
    </row>
    <row r="6806" spans="2:3">
      <c r="B6806" s="112"/>
      <c r="C6806" s="112"/>
    </row>
    <row r="6807" spans="2:3">
      <c r="B6807" s="112"/>
      <c r="C6807" s="112"/>
    </row>
    <row r="6808" spans="2:3">
      <c r="B6808" s="112"/>
      <c r="C6808" s="112"/>
    </row>
    <row r="6809" spans="2:3">
      <c r="B6809" s="112"/>
      <c r="C6809" s="112"/>
    </row>
    <row r="6810" spans="2:3">
      <c r="B6810" s="112"/>
      <c r="C6810" s="112"/>
    </row>
    <row r="6811" spans="2:3">
      <c r="B6811" s="112"/>
      <c r="C6811" s="112"/>
    </row>
    <row r="6812" spans="2:3">
      <c r="B6812" s="112"/>
      <c r="C6812" s="112"/>
    </row>
    <row r="6813" spans="2:3">
      <c r="B6813" s="112"/>
      <c r="C6813" s="112"/>
    </row>
    <row r="6814" spans="2:3">
      <c r="B6814" s="112"/>
      <c r="C6814" s="112"/>
    </row>
    <row r="6815" spans="2:3">
      <c r="B6815" s="112"/>
      <c r="C6815" s="112"/>
    </row>
    <row r="6816" spans="2:3">
      <c r="B6816" s="112"/>
      <c r="C6816" s="112"/>
    </row>
    <row r="6817" spans="2:3">
      <c r="B6817" s="112"/>
      <c r="C6817" s="112"/>
    </row>
    <row r="6818" spans="2:3">
      <c r="B6818" s="112"/>
      <c r="C6818" s="112"/>
    </row>
    <row r="6819" spans="2:3">
      <c r="B6819" s="112"/>
      <c r="C6819" s="112"/>
    </row>
    <row r="6820" spans="2:3">
      <c r="B6820" s="112"/>
      <c r="C6820" s="112"/>
    </row>
    <row r="6821" spans="2:3">
      <c r="B6821" s="112"/>
      <c r="C6821" s="112"/>
    </row>
    <row r="6822" spans="2:3">
      <c r="B6822" s="112"/>
      <c r="C6822" s="112"/>
    </row>
    <row r="6823" spans="2:3">
      <c r="B6823" s="112"/>
      <c r="C6823" s="112"/>
    </row>
    <row r="6824" spans="2:3">
      <c r="B6824" s="112"/>
      <c r="C6824" s="112"/>
    </row>
    <row r="6825" spans="2:3">
      <c r="B6825" s="112"/>
      <c r="C6825" s="112"/>
    </row>
    <row r="6826" spans="2:3">
      <c r="B6826" s="112"/>
      <c r="C6826" s="112"/>
    </row>
    <row r="6827" spans="2:3">
      <c r="B6827" s="112"/>
      <c r="C6827" s="112"/>
    </row>
    <row r="6828" spans="2:3">
      <c r="B6828" s="112"/>
      <c r="C6828" s="112"/>
    </row>
    <row r="6829" spans="2:3">
      <c r="B6829" s="112"/>
      <c r="C6829" s="112"/>
    </row>
    <row r="6830" spans="2:3">
      <c r="B6830" s="112"/>
      <c r="C6830" s="112"/>
    </row>
    <row r="6831" spans="2:3">
      <c r="B6831" s="112"/>
      <c r="C6831" s="112"/>
    </row>
    <row r="6832" spans="2:3">
      <c r="B6832" s="112"/>
      <c r="C6832" s="112"/>
    </row>
    <row r="6833" spans="2:3">
      <c r="B6833" s="112"/>
      <c r="C6833" s="112"/>
    </row>
    <row r="6834" spans="2:3">
      <c r="B6834" s="112"/>
      <c r="C6834" s="112"/>
    </row>
    <row r="6835" spans="2:3">
      <c r="B6835" s="112"/>
      <c r="C6835" s="112"/>
    </row>
    <row r="6836" spans="2:3">
      <c r="B6836" s="112"/>
      <c r="C6836" s="112"/>
    </row>
    <row r="6837" spans="2:3">
      <c r="B6837" s="112"/>
      <c r="C6837" s="112"/>
    </row>
    <row r="6838" spans="2:3">
      <c r="B6838" s="112"/>
      <c r="C6838" s="112"/>
    </row>
    <row r="6839" spans="2:3">
      <c r="B6839" s="112"/>
      <c r="C6839" s="112"/>
    </row>
    <row r="6840" spans="2:3">
      <c r="B6840" s="112"/>
      <c r="C6840" s="112"/>
    </row>
    <row r="6841" spans="2:3">
      <c r="B6841" s="112"/>
      <c r="C6841" s="112"/>
    </row>
    <row r="6842" spans="2:3">
      <c r="B6842" s="112"/>
      <c r="C6842" s="112"/>
    </row>
    <row r="6843" spans="2:3">
      <c r="B6843" s="112"/>
      <c r="C6843" s="112"/>
    </row>
    <row r="6844" spans="2:3">
      <c r="B6844" s="112"/>
      <c r="C6844" s="112"/>
    </row>
    <row r="6845" spans="2:3">
      <c r="B6845" s="112"/>
      <c r="C6845" s="112"/>
    </row>
    <row r="6846" spans="2:3">
      <c r="B6846" s="112"/>
      <c r="C6846" s="112"/>
    </row>
    <row r="6847" spans="2:3">
      <c r="B6847" s="112"/>
      <c r="C6847" s="112"/>
    </row>
    <row r="6848" spans="2:3">
      <c r="B6848" s="112"/>
      <c r="C6848" s="112"/>
    </row>
    <row r="6849" spans="2:3">
      <c r="B6849" s="112"/>
      <c r="C6849" s="112"/>
    </row>
    <row r="6850" spans="2:3">
      <c r="B6850" s="112"/>
      <c r="C6850" s="112"/>
    </row>
    <row r="6851" spans="2:3">
      <c r="B6851" s="112"/>
      <c r="C6851" s="112"/>
    </row>
    <row r="6852" spans="2:3">
      <c r="B6852" s="112"/>
      <c r="C6852" s="112"/>
    </row>
    <row r="6853" spans="2:3">
      <c r="B6853" s="112"/>
      <c r="C6853" s="112"/>
    </row>
    <row r="6854" spans="2:3">
      <c r="B6854" s="112"/>
      <c r="C6854" s="112"/>
    </row>
    <row r="6855" spans="2:3">
      <c r="B6855" s="112"/>
      <c r="C6855" s="112"/>
    </row>
    <row r="6856" spans="2:3">
      <c r="B6856" s="112"/>
      <c r="C6856" s="112"/>
    </row>
    <row r="6857" spans="2:3">
      <c r="B6857" s="112"/>
      <c r="C6857" s="112"/>
    </row>
    <row r="6858" spans="2:3">
      <c r="B6858" s="112"/>
      <c r="C6858" s="112"/>
    </row>
    <row r="6859" spans="2:3">
      <c r="B6859" s="112"/>
      <c r="C6859" s="112"/>
    </row>
    <row r="6860" spans="2:3">
      <c r="B6860" s="112"/>
      <c r="C6860" s="112"/>
    </row>
    <row r="6861" spans="2:3">
      <c r="B6861" s="112"/>
      <c r="C6861" s="112"/>
    </row>
    <row r="6862" spans="2:3">
      <c r="B6862" s="112"/>
      <c r="C6862" s="112"/>
    </row>
    <row r="6863" spans="2:3">
      <c r="B6863" s="112"/>
      <c r="C6863" s="112"/>
    </row>
    <row r="6864" spans="2:3">
      <c r="B6864" s="112"/>
      <c r="C6864" s="112"/>
    </row>
    <row r="6865" spans="2:3">
      <c r="B6865" s="112"/>
      <c r="C6865" s="112"/>
    </row>
    <row r="6866" spans="2:3">
      <c r="B6866" s="112"/>
      <c r="C6866" s="112"/>
    </row>
    <row r="6867" spans="2:3">
      <c r="B6867" s="112"/>
      <c r="C6867" s="112"/>
    </row>
    <row r="6868" spans="2:3">
      <c r="B6868" s="112"/>
      <c r="C6868" s="112"/>
    </row>
    <row r="6869" spans="2:3">
      <c r="B6869" s="112"/>
      <c r="C6869" s="112"/>
    </row>
    <row r="6870" spans="2:3">
      <c r="B6870" s="112"/>
      <c r="C6870" s="112"/>
    </row>
    <row r="6871" spans="2:3">
      <c r="B6871" s="112"/>
      <c r="C6871" s="112"/>
    </row>
    <row r="6872" spans="2:3">
      <c r="B6872" s="112"/>
      <c r="C6872" s="112"/>
    </row>
    <row r="6873" spans="2:3">
      <c r="B6873" s="112"/>
      <c r="C6873" s="112"/>
    </row>
    <row r="6874" spans="2:3">
      <c r="B6874" s="112"/>
      <c r="C6874" s="112"/>
    </row>
    <row r="6875" spans="2:3">
      <c r="B6875" s="112"/>
      <c r="C6875" s="112"/>
    </row>
    <row r="6876" spans="2:3">
      <c r="B6876" s="112"/>
      <c r="C6876" s="112"/>
    </row>
    <row r="6877" spans="2:3">
      <c r="B6877" s="112"/>
      <c r="C6877" s="112"/>
    </row>
    <row r="6878" spans="2:3">
      <c r="B6878" s="112"/>
      <c r="C6878" s="112"/>
    </row>
    <row r="6879" spans="2:3">
      <c r="B6879" s="112"/>
      <c r="C6879" s="112"/>
    </row>
    <row r="6880" spans="2:3">
      <c r="B6880" s="112"/>
      <c r="C6880" s="112"/>
    </row>
    <row r="6881" spans="2:3">
      <c r="B6881" s="112"/>
      <c r="C6881" s="112"/>
    </row>
    <row r="6882" spans="2:3">
      <c r="B6882" s="112"/>
      <c r="C6882" s="112"/>
    </row>
    <row r="6883" spans="2:3">
      <c r="B6883" s="112"/>
      <c r="C6883" s="112"/>
    </row>
    <row r="6884" spans="2:3">
      <c r="B6884" s="112"/>
      <c r="C6884" s="112"/>
    </row>
    <row r="6885" spans="2:3">
      <c r="B6885" s="112"/>
      <c r="C6885" s="112"/>
    </row>
    <row r="6886" spans="2:3">
      <c r="B6886" s="112"/>
      <c r="C6886" s="112"/>
    </row>
    <row r="6887" spans="2:3">
      <c r="B6887" s="112"/>
      <c r="C6887" s="112"/>
    </row>
    <row r="6888" spans="2:3">
      <c r="B6888" s="112"/>
      <c r="C6888" s="112"/>
    </row>
    <row r="6889" spans="2:3">
      <c r="B6889" s="112"/>
      <c r="C6889" s="112"/>
    </row>
    <row r="6890" spans="2:3">
      <c r="B6890" s="112"/>
      <c r="C6890" s="112"/>
    </row>
    <row r="6891" spans="2:3">
      <c r="B6891" s="112"/>
      <c r="C6891" s="112"/>
    </row>
    <row r="6892" spans="2:3">
      <c r="B6892" s="112"/>
      <c r="C6892" s="112"/>
    </row>
    <row r="6893" spans="2:3">
      <c r="B6893" s="112"/>
      <c r="C6893" s="112"/>
    </row>
    <row r="6894" spans="2:3">
      <c r="B6894" s="112"/>
      <c r="C6894" s="112"/>
    </row>
    <row r="6895" spans="2:3">
      <c r="B6895" s="112"/>
      <c r="C6895" s="112"/>
    </row>
    <row r="6896" spans="2:3">
      <c r="B6896" s="112"/>
      <c r="C6896" s="112"/>
    </row>
    <row r="6897" spans="2:3">
      <c r="B6897" s="112"/>
      <c r="C6897" s="112"/>
    </row>
    <row r="6898" spans="2:3">
      <c r="B6898" s="112"/>
      <c r="C6898" s="112"/>
    </row>
    <row r="6899" spans="2:3">
      <c r="B6899" s="112"/>
      <c r="C6899" s="112"/>
    </row>
    <row r="6900" spans="2:3">
      <c r="B6900" s="112"/>
      <c r="C6900" s="112"/>
    </row>
    <row r="6901" spans="2:3">
      <c r="B6901" s="112"/>
      <c r="C6901" s="112"/>
    </row>
    <row r="6902" spans="2:3">
      <c r="B6902" s="112"/>
      <c r="C6902" s="112"/>
    </row>
    <row r="6903" spans="2:3">
      <c r="B6903" s="112"/>
      <c r="C6903" s="112"/>
    </row>
    <row r="6904" spans="2:3">
      <c r="B6904" s="112"/>
      <c r="C6904" s="112"/>
    </row>
    <row r="6905" spans="2:3">
      <c r="B6905" s="112"/>
      <c r="C6905" s="112"/>
    </row>
    <row r="6906" spans="2:3">
      <c r="B6906" s="112"/>
      <c r="C6906" s="112"/>
    </row>
    <row r="6907" spans="2:3">
      <c r="B6907" s="112"/>
      <c r="C6907" s="112"/>
    </row>
    <row r="6908" spans="2:3">
      <c r="B6908" s="112"/>
      <c r="C6908" s="112"/>
    </row>
    <row r="6909" spans="2:3">
      <c r="B6909" s="112"/>
      <c r="C6909" s="112"/>
    </row>
    <row r="6910" spans="2:3">
      <c r="B6910" s="112"/>
      <c r="C6910" s="112"/>
    </row>
    <row r="6911" spans="2:3">
      <c r="B6911" s="112"/>
      <c r="C6911" s="112"/>
    </row>
    <row r="6912" spans="2:3">
      <c r="B6912" s="112"/>
      <c r="C6912" s="112"/>
    </row>
    <row r="6913" spans="2:3">
      <c r="B6913" s="112"/>
      <c r="C6913" s="112"/>
    </row>
    <row r="6914" spans="2:3">
      <c r="B6914" s="112"/>
      <c r="C6914" s="112"/>
    </row>
    <row r="6915" spans="2:3">
      <c r="B6915" s="112"/>
      <c r="C6915" s="112"/>
    </row>
    <row r="6916" spans="2:3">
      <c r="B6916" s="112"/>
      <c r="C6916" s="112"/>
    </row>
    <row r="6917" spans="2:3">
      <c r="B6917" s="112"/>
      <c r="C6917" s="112"/>
    </row>
    <row r="6918" spans="2:3">
      <c r="B6918" s="112"/>
      <c r="C6918" s="112"/>
    </row>
    <row r="6919" spans="2:3">
      <c r="B6919" s="112"/>
      <c r="C6919" s="112"/>
    </row>
    <row r="6920" spans="2:3">
      <c r="B6920" s="112"/>
      <c r="C6920" s="112"/>
    </row>
    <row r="6921" spans="2:3">
      <c r="B6921" s="112"/>
      <c r="C6921" s="112"/>
    </row>
    <row r="6922" spans="2:3">
      <c r="B6922" s="112"/>
      <c r="C6922" s="112"/>
    </row>
    <row r="6923" spans="2:3">
      <c r="B6923" s="112"/>
      <c r="C6923" s="112"/>
    </row>
    <row r="6924" spans="2:3">
      <c r="B6924" s="112"/>
      <c r="C6924" s="112"/>
    </row>
    <row r="6925" spans="2:3">
      <c r="B6925" s="112"/>
      <c r="C6925" s="112"/>
    </row>
    <row r="6926" spans="2:3">
      <c r="B6926" s="112"/>
      <c r="C6926" s="112"/>
    </row>
    <row r="6927" spans="2:3">
      <c r="B6927" s="112"/>
      <c r="C6927" s="112"/>
    </row>
    <row r="6928" spans="2:3">
      <c r="B6928" s="112"/>
      <c r="C6928" s="112"/>
    </row>
    <row r="6929" spans="2:3">
      <c r="B6929" s="112"/>
      <c r="C6929" s="112"/>
    </row>
    <row r="6930" spans="2:3">
      <c r="B6930" s="112"/>
      <c r="C6930" s="112"/>
    </row>
    <row r="6931" spans="2:3">
      <c r="B6931" s="112"/>
      <c r="C6931" s="112"/>
    </row>
    <row r="6932" spans="2:3">
      <c r="B6932" s="112"/>
      <c r="C6932" s="112"/>
    </row>
    <row r="6933" spans="2:3">
      <c r="B6933" s="112"/>
      <c r="C6933" s="112"/>
    </row>
    <row r="6934" spans="2:3">
      <c r="B6934" s="112"/>
      <c r="C6934" s="112"/>
    </row>
    <row r="6935" spans="2:3">
      <c r="B6935" s="112"/>
      <c r="C6935" s="112"/>
    </row>
    <row r="6936" spans="2:3">
      <c r="B6936" s="112"/>
      <c r="C6936" s="112"/>
    </row>
    <row r="6937" spans="2:3">
      <c r="B6937" s="112"/>
      <c r="C6937" s="112"/>
    </row>
    <row r="6938" spans="2:3">
      <c r="B6938" s="112"/>
      <c r="C6938" s="112"/>
    </row>
    <row r="6939" spans="2:3">
      <c r="B6939" s="112"/>
      <c r="C6939" s="112"/>
    </row>
    <row r="6940" spans="2:3">
      <c r="B6940" s="112"/>
      <c r="C6940" s="112"/>
    </row>
    <row r="6941" spans="2:3">
      <c r="B6941" s="112"/>
      <c r="C6941" s="112"/>
    </row>
    <row r="6942" spans="2:3">
      <c r="B6942" s="112"/>
      <c r="C6942" s="112"/>
    </row>
    <row r="6943" spans="2:3">
      <c r="B6943" s="112"/>
      <c r="C6943" s="112"/>
    </row>
    <row r="6944" spans="2:3">
      <c r="B6944" s="112"/>
      <c r="C6944" s="112"/>
    </row>
    <row r="6945" spans="2:3">
      <c r="B6945" s="112"/>
      <c r="C6945" s="112"/>
    </row>
    <row r="6946" spans="2:3">
      <c r="B6946" s="112"/>
      <c r="C6946" s="112"/>
    </row>
    <row r="6947" spans="2:3">
      <c r="B6947" s="112"/>
      <c r="C6947" s="112"/>
    </row>
    <row r="6948" spans="2:3">
      <c r="B6948" s="112"/>
      <c r="C6948" s="112"/>
    </row>
    <row r="6949" spans="2:3">
      <c r="B6949" s="112"/>
      <c r="C6949" s="112"/>
    </row>
    <row r="6950" spans="2:3">
      <c r="B6950" s="112"/>
      <c r="C6950" s="112"/>
    </row>
    <row r="6951" spans="2:3">
      <c r="B6951" s="112"/>
      <c r="C6951" s="112"/>
    </row>
    <row r="6952" spans="2:3">
      <c r="B6952" s="112"/>
      <c r="C6952" s="112"/>
    </row>
    <row r="6953" spans="2:3">
      <c r="B6953" s="112"/>
      <c r="C6953" s="112"/>
    </row>
    <row r="6954" spans="2:3">
      <c r="B6954" s="112"/>
      <c r="C6954" s="112"/>
    </row>
    <row r="6955" spans="2:3">
      <c r="B6955" s="112"/>
      <c r="C6955" s="112"/>
    </row>
    <row r="6956" spans="2:3">
      <c r="B6956" s="112"/>
      <c r="C6956" s="112"/>
    </row>
    <row r="6957" spans="2:3">
      <c r="B6957" s="112"/>
      <c r="C6957" s="112"/>
    </row>
    <row r="6958" spans="2:3">
      <c r="B6958" s="112"/>
      <c r="C6958" s="112"/>
    </row>
    <row r="6959" spans="2:3">
      <c r="B6959" s="112"/>
      <c r="C6959" s="112"/>
    </row>
    <row r="6960" spans="2:3">
      <c r="B6960" s="112"/>
      <c r="C6960" s="112"/>
    </row>
    <row r="6961" spans="2:3">
      <c r="B6961" s="112"/>
      <c r="C6961" s="112"/>
    </row>
    <row r="6962" spans="2:3">
      <c r="B6962" s="112"/>
      <c r="C6962" s="112"/>
    </row>
    <row r="6963" spans="2:3">
      <c r="B6963" s="112"/>
      <c r="C6963" s="112"/>
    </row>
    <row r="6964" spans="2:3">
      <c r="B6964" s="112"/>
      <c r="C6964" s="112"/>
    </row>
    <row r="6965" spans="2:3">
      <c r="B6965" s="112"/>
      <c r="C6965" s="112"/>
    </row>
    <row r="6966" spans="2:3">
      <c r="B6966" s="112"/>
      <c r="C6966" s="112"/>
    </row>
    <row r="6967" spans="2:3">
      <c r="B6967" s="112"/>
      <c r="C6967" s="112"/>
    </row>
    <row r="6968" spans="2:3">
      <c r="B6968" s="112"/>
      <c r="C6968" s="112"/>
    </row>
    <row r="6969" spans="2:3">
      <c r="B6969" s="112"/>
      <c r="C6969" s="112"/>
    </row>
    <row r="6970" spans="2:3">
      <c r="B6970" s="112"/>
      <c r="C6970" s="112"/>
    </row>
    <row r="6971" spans="2:3">
      <c r="B6971" s="112"/>
      <c r="C6971" s="112"/>
    </row>
    <row r="6972" spans="2:3">
      <c r="B6972" s="112"/>
      <c r="C6972" s="112"/>
    </row>
    <row r="6973" spans="2:3">
      <c r="B6973" s="112"/>
      <c r="C6973" s="112"/>
    </row>
    <row r="6974" spans="2:3">
      <c r="B6974" s="112"/>
      <c r="C6974" s="112"/>
    </row>
    <row r="6975" spans="2:3">
      <c r="B6975" s="112"/>
      <c r="C6975" s="112"/>
    </row>
    <row r="6976" spans="2:3">
      <c r="B6976" s="112"/>
      <c r="C6976" s="112"/>
    </row>
    <row r="6977" spans="2:3">
      <c r="B6977" s="112"/>
      <c r="C6977" s="112"/>
    </row>
    <row r="6978" spans="2:3">
      <c r="B6978" s="112"/>
      <c r="C6978" s="112"/>
    </row>
    <row r="6979" spans="2:3">
      <c r="B6979" s="112"/>
      <c r="C6979" s="112"/>
    </row>
    <row r="6980" spans="2:3">
      <c r="B6980" s="112"/>
      <c r="C6980" s="112"/>
    </row>
    <row r="6981" spans="2:3">
      <c r="B6981" s="112"/>
      <c r="C6981" s="112"/>
    </row>
    <row r="6982" spans="2:3">
      <c r="B6982" s="112"/>
      <c r="C6982" s="112"/>
    </row>
    <row r="6983" spans="2:3">
      <c r="B6983" s="112"/>
      <c r="C6983" s="112"/>
    </row>
    <row r="6984" spans="2:3">
      <c r="B6984" s="112"/>
      <c r="C6984" s="112"/>
    </row>
    <row r="6985" spans="2:3">
      <c r="B6985" s="112"/>
      <c r="C6985" s="112"/>
    </row>
    <row r="6986" spans="2:3">
      <c r="B6986" s="112"/>
      <c r="C6986" s="112"/>
    </row>
    <row r="6987" spans="2:3">
      <c r="B6987" s="112"/>
      <c r="C6987" s="112"/>
    </row>
    <row r="6988" spans="2:3">
      <c r="B6988" s="112"/>
      <c r="C6988" s="112"/>
    </row>
    <row r="6989" spans="2:3">
      <c r="B6989" s="112"/>
      <c r="C6989" s="112"/>
    </row>
    <row r="6990" spans="2:3">
      <c r="B6990" s="112"/>
      <c r="C6990" s="112"/>
    </row>
    <row r="6991" spans="2:3">
      <c r="B6991" s="112"/>
      <c r="C6991" s="112"/>
    </row>
    <row r="6992" spans="2:3">
      <c r="B6992" s="112"/>
      <c r="C6992" s="112"/>
    </row>
    <row r="6993" spans="2:3">
      <c r="B6993" s="112"/>
      <c r="C6993" s="112"/>
    </row>
    <row r="6994" spans="2:3">
      <c r="B6994" s="112"/>
      <c r="C6994" s="112"/>
    </row>
    <row r="6995" spans="2:3">
      <c r="B6995" s="112"/>
      <c r="C6995" s="112"/>
    </row>
    <row r="6996" spans="2:3">
      <c r="B6996" s="112"/>
      <c r="C6996" s="112"/>
    </row>
    <row r="6997" spans="2:3">
      <c r="B6997" s="112"/>
      <c r="C6997" s="112"/>
    </row>
    <row r="6998" spans="2:3">
      <c r="B6998" s="112"/>
      <c r="C6998" s="112"/>
    </row>
    <row r="6999" spans="2:3">
      <c r="B6999" s="112"/>
      <c r="C6999" s="112"/>
    </row>
    <row r="7000" spans="2:3">
      <c r="B7000" s="112"/>
      <c r="C7000" s="112"/>
    </row>
    <row r="7001" spans="2:3">
      <c r="B7001" s="112"/>
      <c r="C7001" s="112"/>
    </row>
    <row r="7002" spans="2:3">
      <c r="B7002" s="112"/>
      <c r="C7002" s="112"/>
    </row>
    <row r="7003" spans="2:3">
      <c r="B7003" s="112"/>
      <c r="C7003" s="112"/>
    </row>
    <row r="7004" spans="2:3">
      <c r="B7004" s="112"/>
      <c r="C7004" s="112"/>
    </row>
    <row r="7005" spans="2:3">
      <c r="B7005" s="112"/>
      <c r="C7005" s="112"/>
    </row>
    <row r="7006" spans="2:3">
      <c r="B7006" s="112"/>
      <c r="C7006" s="112"/>
    </row>
    <row r="7007" spans="2:3">
      <c r="B7007" s="112"/>
      <c r="C7007" s="112"/>
    </row>
    <row r="7008" spans="2:3">
      <c r="B7008" s="112"/>
      <c r="C7008" s="112"/>
    </row>
    <row r="7009" spans="2:3">
      <c r="B7009" s="112"/>
      <c r="C7009" s="112"/>
    </row>
    <row r="7010" spans="2:3">
      <c r="B7010" s="112"/>
      <c r="C7010" s="112"/>
    </row>
    <row r="7011" spans="2:3">
      <c r="B7011" s="112"/>
      <c r="C7011" s="112"/>
    </row>
    <row r="7012" spans="2:3">
      <c r="B7012" s="112"/>
      <c r="C7012" s="112"/>
    </row>
    <row r="7013" spans="2:3">
      <c r="B7013" s="112"/>
      <c r="C7013" s="112"/>
    </row>
    <row r="7014" spans="2:3">
      <c r="B7014" s="112"/>
      <c r="C7014" s="112"/>
    </row>
    <row r="7015" spans="2:3">
      <c r="B7015" s="112"/>
      <c r="C7015" s="112"/>
    </row>
    <row r="7016" spans="2:3">
      <c r="B7016" s="112"/>
      <c r="C7016" s="112"/>
    </row>
    <row r="7017" spans="2:3">
      <c r="B7017" s="112"/>
      <c r="C7017" s="112"/>
    </row>
    <row r="7018" spans="2:3">
      <c r="B7018" s="112"/>
      <c r="C7018" s="112"/>
    </row>
    <row r="7019" spans="2:3">
      <c r="B7019" s="112"/>
      <c r="C7019" s="112"/>
    </row>
    <row r="7020" spans="2:3">
      <c r="B7020" s="112"/>
      <c r="C7020" s="112"/>
    </row>
    <row r="7021" spans="2:3">
      <c r="B7021" s="112"/>
      <c r="C7021" s="112"/>
    </row>
    <row r="7022" spans="2:3">
      <c r="B7022" s="112"/>
      <c r="C7022" s="112"/>
    </row>
    <row r="7023" spans="2:3">
      <c r="B7023" s="112"/>
      <c r="C7023" s="112"/>
    </row>
    <row r="7024" spans="2:3">
      <c r="B7024" s="112"/>
      <c r="C7024" s="112"/>
    </row>
    <row r="7025" spans="2:3">
      <c r="B7025" s="112"/>
      <c r="C7025" s="112"/>
    </row>
    <row r="7026" spans="2:3">
      <c r="B7026" s="112"/>
      <c r="C7026" s="112"/>
    </row>
    <row r="7027" spans="2:3">
      <c r="B7027" s="112"/>
      <c r="C7027" s="112"/>
    </row>
    <row r="7028" spans="2:3">
      <c r="B7028" s="112"/>
      <c r="C7028" s="112"/>
    </row>
    <row r="7029" spans="2:3">
      <c r="B7029" s="112"/>
      <c r="C7029" s="112"/>
    </row>
    <row r="7030" spans="2:3">
      <c r="B7030" s="112"/>
      <c r="C7030" s="112"/>
    </row>
    <row r="7031" spans="2:3">
      <c r="B7031" s="112"/>
      <c r="C7031" s="112"/>
    </row>
    <row r="7032" spans="2:3">
      <c r="B7032" s="112"/>
      <c r="C7032" s="112"/>
    </row>
    <row r="7033" spans="2:3">
      <c r="B7033" s="112"/>
      <c r="C7033" s="112"/>
    </row>
    <row r="7034" spans="2:3">
      <c r="B7034" s="112"/>
      <c r="C7034" s="112"/>
    </row>
    <row r="7035" spans="2:3">
      <c r="B7035" s="112"/>
      <c r="C7035" s="112"/>
    </row>
    <row r="7036" spans="2:3">
      <c r="B7036" s="112"/>
      <c r="C7036" s="112"/>
    </row>
    <row r="7037" spans="2:3">
      <c r="B7037" s="112"/>
      <c r="C7037" s="112"/>
    </row>
    <row r="7038" spans="2:3">
      <c r="B7038" s="112"/>
      <c r="C7038" s="112"/>
    </row>
    <row r="7039" spans="2:3">
      <c r="B7039" s="112"/>
      <c r="C7039" s="112"/>
    </row>
    <row r="7040" spans="2:3">
      <c r="B7040" s="112"/>
      <c r="C7040" s="112"/>
    </row>
    <row r="7041" spans="2:3">
      <c r="B7041" s="112"/>
      <c r="C7041" s="112"/>
    </row>
    <row r="7042" spans="2:3">
      <c r="B7042" s="112"/>
      <c r="C7042" s="112"/>
    </row>
    <row r="7043" spans="2:3">
      <c r="B7043" s="112"/>
      <c r="C7043" s="112"/>
    </row>
    <row r="7044" spans="2:3">
      <c r="B7044" s="112"/>
      <c r="C7044" s="112"/>
    </row>
    <row r="7045" spans="2:3">
      <c r="B7045" s="112"/>
      <c r="C7045" s="112"/>
    </row>
    <row r="7046" spans="2:3">
      <c r="B7046" s="112"/>
      <c r="C7046" s="112"/>
    </row>
    <row r="7047" spans="2:3">
      <c r="B7047" s="112"/>
      <c r="C7047" s="112"/>
    </row>
    <row r="7048" spans="2:3">
      <c r="B7048" s="112"/>
      <c r="C7048" s="112"/>
    </row>
    <row r="7049" spans="2:3">
      <c r="B7049" s="112"/>
      <c r="C7049" s="112"/>
    </row>
    <row r="7050" spans="2:3">
      <c r="B7050" s="112"/>
      <c r="C7050" s="112"/>
    </row>
    <row r="7051" spans="2:3">
      <c r="B7051" s="112"/>
      <c r="C7051" s="112"/>
    </row>
    <row r="7052" spans="2:3">
      <c r="B7052" s="112"/>
      <c r="C7052" s="112"/>
    </row>
    <row r="7053" spans="2:3">
      <c r="B7053" s="112"/>
      <c r="C7053" s="112"/>
    </row>
    <row r="7054" spans="2:3">
      <c r="B7054" s="112"/>
      <c r="C7054" s="112"/>
    </row>
    <row r="7055" spans="2:3">
      <c r="B7055" s="112"/>
      <c r="C7055" s="112"/>
    </row>
    <row r="7056" spans="2:3">
      <c r="B7056" s="112"/>
      <c r="C7056" s="112"/>
    </row>
    <row r="7057" spans="2:3">
      <c r="B7057" s="112"/>
      <c r="C7057" s="112"/>
    </row>
    <row r="7058" spans="2:3">
      <c r="B7058" s="112"/>
      <c r="C7058" s="112"/>
    </row>
    <row r="7059" spans="2:3">
      <c r="B7059" s="112"/>
      <c r="C7059" s="112"/>
    </row>
    <row r="7060" spans="2:3">
      <c r="B7060" s="112"/>
      <c r="C7060" s="112"/>
    </row>
    <row r="7061" spans="2:3">
      <c r="B7061" s="112"/>
      <c r="C7061" s="112"/>
    </row>
    <row r="7062" spans="2:3">
      <c r="B7062" s="112"/>
      <c r="C7062" s="112"/>
    </row>
    <row r="7063" spans="2:3">
      <c r="B7063" s="112"/>
      <c r="C7063" s="112"/>
    </row>
    <row r="7064" spans="2:3">
      <c r="B7064" s="112"/>
      <c r="C7064" s="112"/>
    </row>
    <row r="7065" spans="2:3">
      <c r="B7065" s="112"/>
      <c r="C7065" s="112"/>
    </row>
    <row r="7066" spans="2:3">
      <c r="B7066" s="112"/>
      <c r="C7066" s="112"/>
    </row>
    <row r="7067" spans="2:3">
      <c r="B7067" s="112"/>
      <c r="C7067" s="112"/>
    </row>
    <row r="7068" spans="2:3">
      <c r="B7068" s="112"/>
      <c r="C7068" s="112"/>
    </row>
    <row r="7069" spans="2:3">
      <c r="B7069" s="112"/>
      <c r="C7069" s="112"/>
    </row>
    <row r="7070" spans="2:3">
      <c r="B7070" s="112"/>
      <c r="C7070" s="112"/>
    </row>
    <row r="7071" spans="2:3">
      <c r="B7071" s="112"/>
      <c r="C7071" s="112"/>
    </row>
    <row r="7072" spans="2:3">
      <c r="B7072" s="112"/>
      <c r="C7072" s="112"/>
    </row>
    <row r="7073" spans="2:3">
      <c r="B7073" s="112"/>
      <c r="C7073" s="112"/>
    </row>
    <row r="7074" spans="2:3">
      <c r="B7074" s="112"/>
      <c r="C7074" s="112"/>
    </row>
    <row r="7075" spans="2:3">
      <c r="B7075" s="112"/>
      <c r="C7075" s="112"/>
    </row>
    <row r="7076" spans="2:3">
      <c r="B7076" s="112"/>
      <c r="C7076" s="112"/>
    </row>
    <row r="7077" spans="2:3">
      <c r="B7077" s="112"/>
      <c r="C7077" s="112"/>
    </row>
    <row r="7078" spans="2:3">
      <c r="B7078" s="112"/>
      <c r="C7078" s="112"/>
    </row>
    <row r="7079" spans="2:3">
      <c r="B7079" s="112"/>
      <c r="C7079" s="112"/>
    </row>
    <row r="7080" spans="2:3">
      <c r="B7080" s="112"/>
      <c r="C7080" s="112"/>
    </row>
    <row r="7081" spans="2:3">
      <c r="B7081" s="112"/>
      <c r="C7081" s="112"/>
    </row>
    <row r="7082" spans="2:3">
      <c r="B7082" s="112"/>
      <c r="C7082" s="112"/>
    </row>
    <row r="7083" spans="2:3">
      <c r="B7083" s="112"/>
      <c r="C7083" s="112"/>
    </row>
    <row r="7084" spans="2:3">
      <c r="B7084" s="112"/>
      <c r="C7084" s="112"/>
    </row>
    <row r="7085" spans="2:3">
      <c r="B7085" s="112"/>
      <c r="C7085" s="112"/>
    </row>
    <row r="7086" spans="2:3">
      <c r="B7086" s="112"/>
      <c r="C7086" s="112"/>
    </row>
    <row r="7087" spans="2:3">
      <c r="B7087" s="112"/>
      <c r="C7087" s="112"/>
    </row>
    <row r="7088" spans="2:3">
      <c r="B7088" s="112"/>
      <c r="C7088" s="112"/>
    </row>
    <row r="7089" spans="2:3">
      <c r="B7089" s="112"/>
      <c r="C7089" s="112"/>
    </row>
    <row r="7090" spans="2:3">
      <c r="B7090" s="112"/>
      <c r="C7090" s="112"/>
    </row>
    <row r="7091" spans="2:3">
      <c r="B7091" s="112"/>
      <c r="C7091" s="112"/>
    </row>
    <row r="7092" spans="2:3">
      <c r="B7092" s="112"/>
      <c r="C7092" s="112"/>
    </row>
    <row r="7093" spans="2:3">
      <c r="B7093" s="112"/>
      <c r="C7093" s="112"/>
    </row>
    <row r="7094" spans="2:3">
      <c r="B7094" s="112"/>
      <c r="C7094" s="112"/>
    </row>
    <row r="7095" spans="2:3">
      <c r="B7095" s="112"/>
      <c r="C7095" s="112"/>
    </row>
    <row r="7096" spans="2:3">
      <c r="B7096" s="112"/>
      <c r="C7096" s="112"/>
    </row>
    <row r="7097" spans="2:3">
      <c r="B7097" s="112"/>
      <c r="C7097" s="112"/>
    </row>
    <row r="7098" spans="2:3">
      <c r="B7098" s="112"/>
      <c r="C7098" s="112"/>
    </row>
    <row r="7099" spans="2:3">
      <c r="B7099" s="112"/>
      <c r="C7099" s="112"/>
    </row>
    <row r="7100" spans="2:3">
      <c r="B7100" s="112"/>
      <c r="C7100" s="112"/>
    </row>
    <row r="7101" spans="2:3">
      <c r="B7101" s="112"/>
      <c r="C7101" s="112"/>
    </row>
    <row r="7102" spans="2:3">
      <c r="B7102" s="112"/>
      <c r="C7102" s="112"/>
    </row>
    <row r="7103" spans="2:3">
      <c r="B7103" s="112"/>
      <c r="C7103" s="112"/>
    </row>
    <row r="7104" spans="2:3">
      <c r="B7104" s="112"/>
      <c r="C7104" s="112"/>
    </row>
    <row r="7105" spans="2:3">
      <c r="B7105" s="112"/>
      <c r="C7105" s="112"/>
    </row>
    <row r="7106" spans="2:3">
      <c r="B7106" s="112"/>
      <c r="C7106" s="112"/>
    </row>
    <row r="7107" spans="2:3">
      <c r="B7107" s="112"/>
      <c r="C7107" s="112"/>
    </row>
    <row r="7108" spans="2:3">
      <c r="B7108" s="112"/>
      <c r="C7108" s="112"/>
    </row>
    <row r="7109" spans="2:3">
      <c r="B7109" s="112"/>
      <c r="C7109" s="112"/>
    </row>
    <row r="7110" spans="2:3">
      <c r="B7110" s="112"/>
      <c r="C7110" s="112"/>
    </row>
    <row r="7111" spans="2:3">
      <c r="B7111" s="112"/>
      <c r="C7111" s="112"/>
    </row>
    <row r="7112" spans="2:3">
      <c r="B7112" s="112"/>
      <c r="C7112" s="112"/>
    </row>
    <row r="7113" spans="2:3">
      <c r="B7113" s="112"/>
      <c r="C7113" s="112"/>
    </row>
    <row r="7114" spans="2:3">
      <c r="B7114" s="112"/>
      <c r="C7114" s="112"/>
    </row>
    <row r="7115" spans="2:3">
      <c r="B7115" s="112"/>
      <c r="C7115" s="112"/>
    </row>
    <row r="7116" spans="2:3">
      <c r="B7116" s="112"/>
      <c r="C7116" s="112"/>
    </row>
    <row r="7117" spans="2:3">
      <c r="B7117" s="112"/>
      <c r="C7117" s="112"/>
    </row>
    <row r="7118" spans="2:3">
      <c r="B7118" s="112"/>
      <c r="C7118" s="112"/>
    </row>
    <row r="7119" spans="2:3">
      <c r="B7119" s="112"/>
      <c r="C7119" s="112"/>
    </row>
    <row r="7120" spans="2:3">
      <c r="B7120" s="112"/>
      <c r="C7120" s="112"/>
    </row>
    <row r="7121" spans="2:3">
      <c r="B7121" s="112"/>
      <c r="C7121" s="112"/>
    </row>
    <row r="7122" spans="2:3">
      <c r="B7122" s="112"/>
      <c r="C7122" s="112"/>
    </row>
    <row r="7123" spans="2:3">
      <c r="B7123" s="112"/>
      <c r="C7123" s="112"/>
    </row>
    <row r="7124" spans="2:3">
      <c r="B7124" s="112"/>
      <c r="C7124" s="112"/>
    </row>
    <row r="7125" spans="2:3">
      <c r="B7125" s="112"/>
      <c r="C7125" s="112"/>
    </row>
    <row r="7126" spans="2:3">
      <c r="B7126" s="112"/>
      <c r="C7126" s="112"/>
    </row>
    <row r="7127" spans="2:3">
      <c r="B7127" s="112"/>
      <c r="C7127" s="112"/>
    </row>
    <row r="7128" spans="2:3">
      <c r="B7128" s="112"/>
      <c r="C7128" s="112"/>
    </row>
    <row r="7129" spans="2:3">
      <c r="B7129" s="112"/>
      <c r="C7129" s="112"/>
    </row>
    <row r="7130" spans="2:3">
      <c r="B7130" s="112"/>
      <c r="C7130" s="112"/>
    </row>
    <row r="7131" spans="2:3">
      <c r="B7131" s="112"/>
      <c r="C7131" s="112"/>
    </row>
    <row r="7132" spans="2:3">
      <c r="B7132" s="112"/>
      <c r="C7132" s="112"/>
    </row>
    <row r="7133" spans="2:3">
      <c r="B7133" s="112"/>
      <c r="C7133" s="112"/>
    </row>
    <row r="7134" spans="2:3">
      <c r="B7134" s="112"/>
      <c r="C7134" s="112"/>
    </row>
    <row r="7135" spans="2:3">
      <c r="B7135" s="112"/>
      <c r="C7135" s="112"/>
    </row>
    <row r="7136" spans="2:3">
      <c r="B7136" s="112"/>
      <c r="C7136" s="112"/>
    </row>
    <row r="7137" spans="2:3">
      <c r="B7137" s="112"/>
      <c r="C7137" s="112"/>
    </row>
    <row r="7138" spans="2:3">
      <c r="B7138" s="112"/>
      <c r="C7138" s="112"/>
    </row>
    <row r="7139" spans="2:3">
      <c r="B7139" s="112"/>
      <c r="C7139" s="112"/>
    </row>
    <row r="7140" spans="2:3">
      <c r="B7140" s="112"/>
      <c r="C7140" s="112"/>
    </row>
    <row r="7141" spans="2:3">
      <c r="B7141" s="112"/>
      <c r="C7141" s="112"/>
    </row>
    <row r="7142" spans="2:3">
      <c r="B7142" s="112"/>
      <c r="C7142" s="112"/>
    </row>
    <row r="7143" spans="2:3">
      <c r="B7143" s="112"/>
      <c r="C7143" s="112"/>
    </row>
    <row r="7144" spans="2:3">
      <c r="B7144" s="112"/>
      <c r="C7144" s="112"/>
    </row>
    <row r="7145" spans="2:3">
      <c r="B7145" s="112"/>
      <c r="C7145" s="112"/>
    </row>
    <row r="7146" spans="2:3">
      <c r="B7146" s="112"/>
      <c r="C7146" s="112"/>
    </row>
    <row r="7147" spans="2:3">
      <c r="B7147" s="112"/>
      <c r="C7147" s="112"/>
    </row>
    <row r="7148" spans="2:3">
      <c r="B7148" s="112"/>
      <c r="C7148" s="112"/>
    </row>
    <row r="7149" spans="2:3">
      <c r="B7149" s="112"/>
      <c r="C7149" s="112"/>
    </row>
    <row r="7150" spans="2:3">
      <c r="B7150" s="112"/>
      <c r="C7150" s="112"/>
    </row>
    <row r="7151" spans="2:3">
      <c r="B7151" s="112"/>
      <c r="C7151" s="112"/>
    </row>
    <row r="7152" spans="2:3">
      <c r="B7152" s="112"/>
      <c r="C7152" s="112"/>
    </row>
    <row r="7153" spans="2:3">
      <c r="B7153" s="112"/>
      <c r="C7153" s="112"/>
    </row>
    <row r="7154" spans="2:3">
      <c r="B7154" s="112"/>
      <c r="C7154" s="112"/>
    </row>
    <row r="7155" spans="2:3">
      <c r="B7155" s="112"/>
      <c r="C7155" s="112"/>
    </row>
    <row r="7156" spans="2:3">
      <c r="B7156" s="112"/>
      <c r="C7156" s="112"/>
    </row>
    <row r="7157" spans="2:3">
      <c r="B7157" s="112"/>
      <c r="C7157" s="112"/>
    </row>
    <row r="7158" spans="2:3">
      <c r="B7158" s="112"/>
      <c r="C7158" s="112"/>
    </row>
    <row r="7159" spans="2:3">
      <c r="B7159" s="112"/>
      <c r="C7159" s="112"/>
    </row>
    <row r="7160" spans="2:3">
      <c r="B7160" s="112"/>
      <c r="C7160" s="112"/>
    </row>
    <row r="7161" spans="2:3">
      <c r="B7161" s="112"/>
      <c r="C7161" s="112"/>
    </row>
    <row r="7162" spans="2:3">
      <c r="B7162" s="112"/>
      <c r="C7162" s="112"/>
    </row>
    <row r="7163" spans="2:3">
      <c r="B7163" s="112"/>
      <c r="C7163" s="112"/>
    </row>
    <row r="7164" spans="2:3">
      <c r="B7164" s="112"/>
      <c r="C7164" s="112"/>
    </row>
    <row r="7165" spans="2:3">
      <c r="B7165" s="112"/>
      <c r="C7165" s="112"/>
    </row>
    <row r="7166" spans="2:3">
      <c r="B7166" s="112"/>
      <c r="C7166" s="112"/>
    </row>
    <row r="7167" spans="2:3">
      <c r="B7167" s="112"/>
      <c r="C7167" s="112"/>
    </row>
    <row r="7168" spans="2:3">
      <c r="B7168" s="112"/>
      <c r="C7168" s="112"/>
    </row>
    <row r="7169" spans="2:3">
      <c r="B7169" s="112"/>
      <c r="C7169" s="112"/>
    </row>
    <row r="7170" spans="2:3">
      <c r="B7170" s="112"/>
      <c r="C7170" s="112"/>
    </row>
    <row r="7171" spans="2:3">
      <c r="B7171" s="112"/>
      <c r="C7171" s="112"/>
    </row>
    <row r="7172" spans="2:3">
      <c r="B7172" s="112"/>
      <c r="C7172" s="112"/>
    </row>
    <row r="7173" spans="2:3">
      <c r="B7173" s="112"/>
      <c r="C7173" s="112"/>
    </row>
    <row r="7174" spans="2:3">
      <c r="B7174" s="112"/>
      <c r="C7174" s="112"/>
    </row>
    <row r="7175" spans="2:3">
      <c r="B7175" s="112"/>
      <c r="C7175" s="112"/>
    </row>
    <row r="7176" spans="2:3">
      <c r="B7176" s="112"/>
      <c r="C7176" s="112"/>
    </row>
    <row r="7177" spans="2:3">
      <c r="B7177" s="112"/>
      <c r="C7177" s="112"/>
    </row>
    <row r="7178" spans="2:3">
      <c r="B7178" s="112"/>
      <c r="C7178" s="112"/>
    </row>
    <row r="7179" spans="2:3">
      <c r="B7179" s="112"/>
      <c r="C7179" s="112"/>
    </row>
    <row r="7180" spans="2:3">
      <c r="B7180" s="112"/>
      <c r="C7180" s="112"/>
    </row>
    <row r="7181" spans="2:3">
      <c r="B7181" s="112"/>
      <c r="C7181" s="112"/>
    </row>
    <row r="7182" spans="2:3">
      <c r="B7182" s="112"/>
      <c r="C7182" s="112"/>
    </row>
    <row r="7183" spans="2:3">
      <c r="B7183" s="112"/>
      <c r="C7183" s="112"/>
    </row>
    <row r="7184" spans="2:3">
      <c r="B7184" s="112"/>
      <c r="C7184" s="112"/>
    </row>
    <row r="7185" spans="2:3">
      <c r="B7185" s="112"/>
      <c r="C7185" s="112"/>
    </row>
    <row r="7186" spans="2:3">
      <c r="B7186" s="112"/>
      <c r="C7186" s="112"/>
    </row>
    <row r="7187" spans="2:3">
      <c r="B7187" s="112"/>
      <c r="C7187" s="112"/>
    </row>
    <row r="7188" spans="2:3">
      <c r="B7188" s="112"/>
      <c r="C7188" s="112"/>
    </row>
    <row r="7189" spans="2:3">
      <c r="B7189" s="112"/>
      <c r="C7189" s="112"/>
    </row>
    <row r="7190" spans="2:3">
      <c r="B7190" s="112"/>
      <c r="C7190" s="112"/>
    </row>
    <row r="7191" spans="2:3">
      <c r="B7191" s="112"/>
      <c r="C7191" s="112"/>
    </row>
    <row r="7192" spans="2:3">
      <c r="B7192" s="112"/>
      <c r="C7192" s="112"/>
    </row>
    <row r="7193" spans="2:3">
      <c r="B7193" s="112"/>
      <c r="C7193" s="112"/>
    </row>
    <row r="7194" spans="2:3">
      <c r="B7194" s="112"/>
      <c r="C7194" s="112"/>
    </row>
    <row r="7195" spans="2:3">
      <c r="B7195" s="112"/>
      <c r="C7195" s="112"/>
    </row>
    <row r="7196" spans="2:3">
      <c r="B7196" s="112"/>
      <c r="C7196" s="112"/>
    </row>
    <row r="7197" spans="2:3">
      <c r="B7197" s="112"/>
      <c r="C7197" s="112"/>
    </row>
    <row r="7198" spans="2:3">
      <c r="B7198" s="112"/>
      <c r="C7198" s="112"/>
    </row>
    <row r="7199" spans="2:3">
      <c r="B7199" s="112"/>
      <c r="C7199" s="112"/>
    </row>
    <row r="7200" spans="2:3">
      <c r="B7200" s="112"/>
      <c r="C7200" s="112"/>
    </row>
    <row r="7201" spans="2:3">
      <c r="B7201" s="112"/>
      <c r="C7201" s="112"/>
    </row>
    <row r="7202" spans="2:3">
      <c r="B7202" s="112"/>
      <c r="C7202" s="112"/>
    </row>
    <row r="7203" spans="2:3">
      <c r="B7203" s="112"/>
      <c r="C7203" s="112"/>
    </row>
    <row r="7204" spans="2:3">
      <c r="B7204" s="112"/>
      <c r="C7204" s="112"/>
    </row>
    <row r="7205" spans="2:3">
      <c r="B7205" s="112"/>
      <c r="C7205" s="112"/>
    </row>
    <row r="7206" spans="2:3">
      <c r="B7206" s="112"/>
      <c r="C7206" s="112"/>
    </row>
    <row r="7207" spans="2:3">
      <c r="B7207" s="112"/>
      <c r="C7207" s="112"/>
    </row>
    <row r="7208" spans="2:3">
      <c r="B7208" s="112"/>
      <c r="C7208" s="112"/>
    </row>
    <row r="7209" spans="2:3">
      <c r="B7209" s="112"/>
      <c r="C7209" s="112"/>
    </row>
    <row r="7210" spans="2:3">
      <c r="B7210" s="112"/>
      <c r="C7210" s="112"/>
    </row>
    <row r="7211" spans="2:3">
      <c r="B7211" s="112"/>
      <c r="C7211" s="112"/>
    </row>
    <row r="7212" spans="2:3">
      <c r="B7212" s="112"/>
      <c r="C7212" s="112"/>
    </row>
    <row r="7213" spans="2:3">
      <c r="B7213" s="112"/>
      <c r="C7213" s="112"/>
    </row>
    <row r="7214" spans="2:3">
      <c r="B7214" s="112"/>
      <c r="C7214" s="112"/>
    </row>
    <row r="7215" spans="2:3">
      <c r="B7215" s="112"/>
      <c r="C7215" s="112"/>
    </row>
    <row r="7216" spans="2:3">
      <c r="B7216" s="112"/>
      <c r="C7216" s="112"/>
    </row>
    <row r="7217" spans="2:3">
      <c r="B7217" s="112"/>
      <c r="C7217" s="112"/>
    </row>
    <row r="7218" spans="2:3">
      <c r="B7218" s="112"/>
      <c r="C7218" s="112"/>
    </row>
    <row r="7219" spans="2:3">
      <c r="B7219" s="112"/>
      <c r="C7219" s="112"/>
    </row>
    <row r="7220" spans="2:3">
      <c r="B7220" s="112"/>
      <c r="C7220" s="112"/>
    </row>
    <row r="7221" spans="2:3">
      <c r="B7221" s="112"/>
      <c r="C7221" s="112"/>
    </row>
    <row r="7222" spans="2:3">
      <c r="B7222" s="112"/>
      <c r="C7222" s="112"/>
    </row>
    <row r="7223" spans="2:3">
      <c r="B7223" s="112"/>
      <c r="C7223" s="112"/>
    </row>
    <row r="7224" spans="2:3">
      <c r="B7224" s="112"/>
      <c r="C7224" s="112"/>
    </row>
    <row r="7225" spans="2:3">
      <c r="B7225" s="112"/>
      <c r="C7225" s="112"/>
    </row>
    <row r="7226" spans="2:3">
      <c r="B7226" s="112"/>
      <c r="C7226" s="112"/>
    </row>
    <row r="7227" spans="2:3">
      <c r="B7227" s="112"/>
      <c r="C7227" s="112"/>
    </row>
    <row r="7228" spans="2:3">
      <c r="B7228" s="112"/>
      <c r="C7228" s="112"/>
    </row>
    <row r="7229" spans="2:3">
      <c r="B7229" s="112"/>
      <c r="C7229" s="112"/>
    </row>
    <row r="7230" spans="2:3">
      <c r="B7230" s="112"/>
      <c r="C7230" s="112"/>
    </row>
    <row r="7231" spans="2:3">
      <c r="B7231" s="112"/>
      <c r="C7231" s="112"/>
    </row>
    <row r="7232" spans="2:3">
      <c r="B7232" s="112"/>
      <c r="C7232" s="112"/>
    </row>
    <row r="7233" spans="2:3">
      <c r="B7233" s="112"/>
      <c r="C7233" s="112"/>
    </row>
    <row r="7234" spans="2:3">
      <c r="B7234" s="112"/>
      <c r="C7234" s="112"/>
    </row>
    <row r="7235" spans="2:3">
      <c r="B7235" s="112"/>
      <c r="C7235" s="112"/>
    </row>
    <row r="7236" spans="2:3">
      <c r="B7236" s="112"/>
      <c r="C7236" s="112"/>
    </row>
    <row r="7237" spans="2:3">
      <c r="B7237" s="112"/>
      <c r="C7237" s="112"/>
    </row>
    <row r="7238" spans="2:3">
      <c r="B7238" s="112"/>
      <c r="C7238" s="112"/>
    </row>
    <row r="7239" spans="2:3">
      <c r="B7239" s="112"/>
      <c r="C7239" s="112"/>
    </row>
    <row r="7240" spans="2:3">
      <c r="B7240" s="112"/>
      <c r="C7240" s="112"/>
    </row>
    <row r="7241" spans="2:3">
      <c r="B7241" s="112"/>
      <c r="C7241" s="112"/>
    </row>
    <row r="7242" spans="2:3">
      <c r="B7242" s="112"/>
      <c r="C7242" s="112"/>
    </row>
    <row r="7243" spans="2:3">
      <c r="B7243" s="112"/>
      <c r="C7243" s="112"/>
    </row>
    <row r="7244" spans="2:3">
      <c r="B7244" s="112"/>
      <c r="C7244" s="112"/>
    </row>
    <row r="7245" spans="2:3">
      <c r="B7245" s="112"/>
      <c r="C7245" s="112"/>
    </row>
    <row r="7246" spans="2:3">
      <c r="B7246" s="112"/>
      <c r="C7246" s="112"/>
    </row>
    <row r="7247" spans="2:3">
      <c r="B7247" s="112"/>
      <c r="C7247" s="112"/>
    </row>
    <row r="7248" spans="2:3">
      <c r="B7248" s="112"/>
      <c r="C7248" s="112"/>
    </row>
    <row r="7249" spans="2:3">
      <c r="B7249" s="112"/>
      <c r="C7249" s="112"/>
    </row>
    <row r="7250" spans="2:3">
      <c r="B7250" s="112"/>
      <c r="C7250" s="112"/>
    </row>
    <row r="7251" spans="2:3">
      <c r="B7251" s="112"/>
      <c r="C7251" s="112"/>
    </row>
    <row r="7252" spans="2:3">
      <c r="B7252" s="112"/>
      <c r="C7252" s="112"/>
    </row>
    <row r="7253" spans="2:3">
      <c r="B7253" s="112"/>
      <c r="C7253" s="112"/>
    </row>
    <row r="7254" spans="2:3">
      <c r="B7254" s="112"/>
      <c r="C7254" s="112"/>
    </row>
    <row r="7255" spans="2:3">
      <c r="B7255" s="112"/>
      <c r="C7255" s="112"/>
    </row>
    <row r="7256" spans="2:3">
      <c r="B7256" s="112"/>
      <c r="C7256" s="112"/>
    </row>
    <row r="7257" spans="2:3">
      <c r="B7257" s="112"/>
      <c r="C7257" s="112"/>
    </row>
    <row r="7258" spans="2:3">
      <c r="B7258" s="112"/>
      <c r="C7258" s="112"/>
    </row>
    <row r="7259" spans="2:3">
      <c r="B7259" s="112"/>
      <c r="C7259" s="112"/>
    </row>
    <row r="7260" spans="2:3">
      <c r="B7260" s="112"/>
      <c r="C7260" s="112"/>
    </row>
    <row r="7261" spans="2:3">
      <c r="B7261" s="112"/>
      <c r="C7261" s="112"/>
    </row>
    <row r="7262" spans="2:3">
      <c r="B7262" s="112"/>
      <c r="C7262" s="112"/>
    </row>
    <row r="7263" spans="2:3">
      <c r="B7263" s="112"/>
      <c r="C7263" s="112"/>
    </row>
    <row r="7264" spans="2:3">
      <c r="B7264" s="112"/>
      <c r="C7264" s="112"/>
    </row>
    <row r="7265" spans="2:3">
      <c r="B7265" s="112"/>
      <c r="C7265" s="112"/>
    </row>
    <row r="7266" spans="2:3">
      <c r="B7266" s="112"/>
      <c r="C7266" s="112"/>
    </row>
    <row r="7267" spans="2:3">
      <c r="B7267" s="112"/>
      <c r="C7267" s="112"/>
    </row>
    <row r="7268" spans="2:3">
      <c r="B7268" s="112"/>
      <c r="C7268" s="112"/>
    </row>
    <row r="7269" spans="2:3">
      <c r="B7269" s="112"/>
      <c r="C7269" s="112"/>
    </row>
    <row r="7270" spans="2:3">
      <c r="B7270" s="112"/>
      <c r="C7270" s="112"/>
    </row>
    <row r="7271" spans="2:3">
      <c r="B7271" s="112"/>
      <c r="C7271" s="112"/>
    </row>
    <row r="7272" spans="2:3">
      <c r="B7272" s="112"/>
      <c r="C7272" s="112"/>
    </row>
    <row r="7273" spans="2:3">
      <c r="B7273" s="112"/>
      <c r="C7273" s="112"/>
    </row>
    <row r="7274" spans="2:3">
      <c r="B7274" s="112"/>
      <c r="C7274" s="112"/>
    </row>
    <row r="7275" spans="2:3">
      <c r="B7275" s="112"/>
      <c r="C7275" s="112"/>
    </row>
    <row r="7276" spans="2:3">
      <c r="B7276" s="112"/>
      <c r="C7276" s="112"/>
    </row>
    <row r="7277" spans="2:3">
      <c r="B7277" s="112"/>
      <c r="C7277" s="112"/>
    </row>
    <row r="7278" spans="2:3">
      <c r="B7278" s="112"/>
      <c r="C7278" s="112"/>
    </row>
    <row r="7279" spans="2:3">
      <c r="B7279" s="112"/>
      <c r="C7279" s="112"/>
    </row>
    <row r="7280" spans="2:3">
      <c r="B7280" s="112"/>
      <c r="C7280" s="112"/>
    </row>
    <row r="7281" spans="2:3">
      <c r="B7281" s="112"/>
      <c r="C7281" s="112"/>
    </row>
    <row r="7282" spans="2:3">
      <c r="B7282" s="112"/>
      <c r="C7282" s="112"/>
    </row>
    <row r="7283" spans="2:3">
      <c r="B7283" s="112"/>
      <c r="C7283" s="112"/>
    </row>
    <row r="7284" spans="2:3">
      <c r="B7284" s="112"/>
      <c r="C7284" s="112"/>
    </row>
    <row r="7285" spans="2:3">
      <c r="B7285" s="112"/>
      <c r="C7285" s="112"/>
    </row>
    <row r="7286" spans="2:3">
      <c r="B7286" s="112"/>
      <c r="C7286" s="112"/>
    </row>
    <row r="7287" spans="2:3">
      <c r="B7287" s="112"/>
      <c r="C7287" s="112"/>
    </row>
    <row r="7288" spans="2:3">
      <c r="B7288" s="112"/>
      <c r="C7288" s="112"/>
    </row>
    <row r="7289" spans="2:3">
      <c r="B7289" s="112"/>
      <c r="C7289" s="112"/>
    </row>
    <row r="7290" spans="2:3">
      <c r="B7290" s="112"/>
      <c r="C7290" s="112"/>
    </row>
    <row r="7291" spans="2:3">
      <c r="B7291" s="112"/>
      <c r="C7291" s="112"/>
    </row>
    <row r="7292" spans="2:3">
      <c r="B7292" s="112"/>
      <c r="C7292" s="112"/>
    </row>
    <row r="7293" spans="2:3">
      <c r="B7293" s="112"/>
      <c r="C7293" s="112"/>
    </row>
    <row r="7294" spans="2:3">
      <c r="B7294" s="112"/>
      <c r="C7294" s="112"/>
    </row>
    <row r="7295" spans="2:3">
      <c r="B7295" s="112"/>
      <c r="C7295" s="112"/>
    </row>
    <row r="7296" spans="2:3">
      <c r="B7296" s="112"/>
      <c r="C7296" s="112"/>
    </row>
    <row r="7297" spans="2:3">
      <c r="B7297" s="112"/>
      <c r="C7297" s="112"/>
    </row>
    <row r="7298" spans="2:3">
      <c r="B7298" s="112"/>
      <c r="C7298" s="112"/>
    </row>
    <row r="7299" spans="2:3">
      <c r="B7299" s="112"/>
      <c r="C7299" s="112"/>
    </row>
    <row r="7300" spans="2:3">
      <c r="B7300" s="112"/>
      <c r="C7300" s="112"/>
    </row>
    <row r="7301" spans="2:3">
      <c r="B7301" s="112"/>
      <c r="C7301" s="112"/>
    </row>
    <row r="7302" spans="2:3">
      <c r="B7302" s="112"/>
      <c r="C7302" s="112"/>
    </row>
    <row r="7303" spans="2:3">
      <c r="B7303" s="112"/>
      <c r="C7303" s="112"/>
    </row>
    <row r="7304" spans="2:3">
      <c r="B7304" s="112"/>
      <c r="C7304" s="112"/>
    </row>
    <row r="7305" spans="2:3">
      <c r="B7305" s="112"/>
      <c r="C7305" s="112"/>
    </row>
    <row r="7306" spans="2:3">
      <c r="B7306" s="112"/>
      <c r="C7306" s="112"/>
    </row>
    <row r="7307" spans="2:3">
      <c r="B7307" s="112"/>
      <c r="C7307" s="112"/>
    </row>
    <row r="7308" spans="2:3">
      <c r="B7308" s="112"/>
      <c r="C7308" s="112"/>
    </row>
    <row r="7309" spans="2:3">
      <c r="B7309" s="112"/>
      <c r="C7309" s="112"/>
    </row>
    <row r="7310" spans="2:3">
      <c r="B7310" s="112"/>
      <c r="C7310" s="112"/>
    </row>
    <row r="7311" spans="2:3">
      <c r="B7311" s="112"/>
      <c r="C7311" s="112"/>
    </row>
    <row r="7312" spans="2:3">
      <c r="B7312" s="112"/>
      <c r="C7312" s="112"/>
    </row>
    <row r="7313" spans="2:3">
      <c r="B7313" s="112"/>
      <c r="C7313" s="112"/>
    </row>
    <row r="7314" spans="2:3">
      <c r="B7314" s="112"/>
      <c r="C7314" s="112"/>
    </row>
    <row r="7315" spans="2:3">
      <c r="B7315" s="112"/>
      <c r="C7315" s="112"/>
    </row>
    <row r="7316" spans="2:3">
      <c r="B7316" s="112"/>
      <c r="C7316" s="112"/>
    </row>
    <row r="7317" spans="2:3">
      <c r="B7317" s="112"/>
      <c r="C7317" s="112"/>
    </row>
    <row r="7318" spans="2:3">
      <c r="B7318" s="112"/>
      <c r="C7318" s="112"/>
    </row>
    <row r="7319" spans="2:3">
      <c r="B7319" s="112"/>
      <c r="C7319" s="112"/>
    </row>
    <row r="7320" spans="2:3">
      <c r="B7320" s="112"/>
      <c r="C7320" s="112"/>
    </row>
    <row r="7321" spans="2:3">
      <c r="B7321" s="112"/>
      <c r="C7321" s="112"/>
    </row>
    <row r="7322" spans="2:3">
      <c r="B7322" s="112"/>
      <c r="C7322" s="112"/>
    </row>
    <row r="7323" spans="2:3">
      <c r="B7323" s="112"/>
      <c r="C7323" s="112"/>
    </row>
    <row r="7324" spans="2:3">
      <c r="B7324" s="112"/>
      <c r="C7324" s="112"/>
    </row>
    <row r="7325" spans="2:3">
      <c r="B7325" s="112"/>
      <c r="C7325" s="112"/>
    </row>
    <row r="7326" spans="2:3">
      <c r="B7326" s="112"/>
      <c r="C7326" s="112"/>
    </row>
    <row r="7327" spans="2:3">
      <c r="B7327" s="112"/>
      <c r="C7327" s="112"/>
    </row>
    <row r="7328" spans="2:3">
      <c r="B7328" s="112"/>
      <c r="C7328" s="112"/>
    </row>
    <row r="7329" spans="2:3">
      <c r="B7329" s="112"/>
      <c r="C7329" s="112"/>
    </row>
    <row r="7330" spans="2:3">
      <c r="B7330" s="112"/>
      <c r="C7330" s="112"/>
    </row>
    <row r="7331" spans="2:3">
      <c r="B7331" s="112"/>
      <c r="C7331" s="112"/>
    </row>
    <row r="7332" spans="2:3">
      <c r="B7332" s="112"/>
      <c r="C7332" s="112"/>
    </row>
    <row r="7333" spans="2:3">
      <c r="B7333" s="112"/>
      <c r="C7333" s="112"/>
    </row>
    <row r="7334" spans="2:3">
      <c r="B7334" s="112"/>
      <c r="C7334" s="112"/>
    </row>
    <row r="7335" spans="2:3">
      <c r="B7335" s="112"/>
      <c r="C7335" s="112"/>
    </row>
    <row r="7336" spans="2:3">
      <c r="B7336" s="112"/>
      <c r="C7336" s="112"/>
    </row>
    <row r="7337" spans="2:3">
      <c r="B7337" s="112"/>
      <c r="C7337" s="112"/>
    </row>
    <row r="7338" spans="2:3">
      <c r="B7338" s="112"/>
      <c r="C7338" s="112"/>
    </row>
    <row r="7339" spans="2:3">
      <c r="B7339" s="112"/>
      <c r="C7339" s="112"/>
    </row>
    <row r="7340" spans="2:3">
      <c r="B7340" s="112"/>
      <c r="C7340" s="112"/>
    </row>
    <row r="7341" spans="2:3">
      <c r="B7341" s="112"/>
      <c r="C7341" s="112"/>
    </row>
    <row r="7342" spans="2:3">
      <c r="B7342" s="112"/>
      <c r="C7342" s="112"/>
    </row>
    <row r="7343" spans="2:3">
      <c r="B7343" s="112"/>
      <c r="C7343" s="112"/>
    </row>
    <row r="7344" spans="2:3">
      <c r="B7344" s="112"/>
      <c r="C7344" s="112"/>
    </row>
    <row r="7345" spans="2:3">
      <c r="B7345" s="112"/>
      <c r="C7345" s="112"/>
    </row>
    <row r="7346" spans="2:3">
      <c r="B7346" s="112"/>
      <c r="C7346" s="112"/>
    </row>
    <row r="7347" spans="2:3">
      <c r="B7347" s="112"/>
      <c r="C7347" s="112"/>
    </row>
    <row r="7348" spans="2:3">
      <c r="B7348" s="112"/>
      <c r="C7348" s="112"/>
    </row>
    <row r="7349" spans="2:3">
      <c r="B7349" s="112"/>
      <c r="C7349" s="112"/>
    </row>
    <row r="7350" spans="2:3">
      <c r="B7350" s="112"/>
      <c r="C7350" s="112"/>
    </row>
    <row r="7351" spans="2:3">
      <c r="B7351" s="112"/>
      <c r="C7351" s="112"/>
    </row>
    <row r="7352" spans="2:3">
      <c r="B7352" s="112"/>
      <c r="C7352" s="112"/>
    </row>
    <row r="7353" spans="2:3">
      <c r="B7353" s="112"/>
      <c r="C7353" s="112"/>
    </row>
    <row r="7354" spans="2:3">
      <c r="B7354" s="112"/>
      <c r="C7354" s="112"/>
    </row>
    <row r="7355" spans="2:3">
      <c r="B7355" s="112"/>
      <c r="C7355" s="112"/>
    </row>
    <row r="7356" spans="2:3">
      <c r="B7356" s="112"/>
      <c r="C7356" s="112"/>
    </row>
    <row r="7357" spans="2:3">
      <c r="B7357" s="112"/>
      <c r="C7357" s="112"/>
    </row>
    <row r="7358" spans="2:3">
      <c r="B7358" s="112"/>
      <c r="C7358" s="112"/>
    </row>
    <row r="7359" spans="2:3">
      <c r="B7359" s="112"/>
      <c r="C7359" s="112"/>
    </row>
    <row r="7360" spans="2:3">
      <c r="B7360" s="112"/>
      <c r="C7360" s="112"/>
    </row>
    <row r="7361" spans="2:3">
      <c r="B7361" s="112"/>
      <c r="C7361" s="112"/>
    </row>
    <row r="7362" spans="2:3">
      <c r="B7362" s="112"/>
      <c r="C7362" s="112"/>
    </row>
    <row r="7363" spans="2:3">
      <c r="B7363" s="112"/>
      <c r="C7363" s="112"/>
    </row>
    <row r="7364" spans="2:3">
      <c r="B7364" s="112"/>
      <c r="C7364" s="112"/>
    </row>
    <row r="7365" spans="2:3">
      <c r="B7365" s="112"/>
      <c r="C7365" s="112"/>
    </row>
    <row r="7366" spans="2:3">
      <c r="B7366" s="112"/>
      <c r="C7366" s="112"/>
    </row>
    <row r="7367" spans="2:3">
      <c r="B7367" s="112"/>
      <c r="C7367" s="112"/>
    </row>
    <row r="7368" spans="2:3">
      <c r="B7368" s="112"/>
      <c r="C7368" s="112"/>
    </row>
    <row r="7369" spans="2:3">
      <c r="B7369" s="112"/>
      <c r="C7369" s="112"/>
    </row>
    <row r="7370" spans="2:3">
      <c r="B7370" s="112"/>
      <c r="C7370" s="112"/>
    </row>
    <row r="7371" spans="2:3">
      <c r="B7371" s="112"/>
      <c r="C7371" s="112"/>
    </row>
    <row r="7372" spans="2:3">
      <c r="B7372" s="112"/>
      <c r="C7372" s="112"/>
    </row>
    <row r="7373" spans="2:3">
      <c r="B7373" s="112"/>
      <c r="C7373" s="112"/>
    </row>
    <row r="7374" spans="2:3">
      <c r="B7374" s="112"/>
      <c r="C7374" s="112"/>
    </row>
    <row r="7375" spans="2:3">
      <c r="B7375" s="112"/>
      <c r="C7375" s="112"/>
    </row>
    <row r="7376" spans="2:3">
      <c r="B7376" s="112"/>
      <c r="C7376" s="112"/>
    </row>
    <row r="7377" spans="2:3">
      <c r="B7377" s="112"/>
      <c r="C7377" s="112"/>
    </row>
    <row r="7378" spans="2:3">
      <c r="B7378" s="112"/>
      <c r="C7378" s="112"/>
    </row>
    <row r="7379" spans="2:3">
      <c r="B7379" s="112"/>
      <c r="C7379" s="112"/>
    </row>
    <row r="7380" spans="2:3">
      <c r="B7380" s="112"/>
      <c r="C7380" s="112"/>
    </row>
    <row r="7381" spans="2:3">
      <c r="B7381" s="112"/>
      <c r="C7381" s="112"/>
    </row>
    <row r="7382" spans="2:3">
      <c r="B7382" s="112"/>
      <c r="C7382" s="112"/>
    </row>
    <row r="7383" spans="2:3">
      <c r="B7383" s="112"/>
      <c r="C7383" s="112"/>
    </row>
    <row r="7384" spans="2:3">
      <c r="B7384" s="112"/>
      <c r="C7384" s="112"/>
    </row>
    <row r="7385" spans="2:3">
      <c r="B7385" s="112"/>
      <c r="C7385" s="112"/>
    </row>
    <row r="7386" spans="2:3">
      <c r="B7386" s="112"/>
      <c r="C7386" s="112"/>
    </row>
    <row r="7387" spans="2:3">
      <c r="B7387" s="112"/>
      <c r="C7387" s="112"/>
    </row>
    <row r="7388" spans="2:3">
      <c r="B7388" s="112"/>
      <c r="C7388" s="112"/>
    </row>
    <row r="7389" spans="2:3">
      <c r="B7389" s="112"/>
      <c r="C7389" s="112"/>
    </row>
    <row r="7390" spans="2:3">
      <c r="B7390" s="112"/>
      <c r="C7390" s="112"/>
    </row>
    <row r="7391" spans="2:3">
      <c r="B7391" s="112"/>
      <c r="C7391" s="112"/>
    </row>
    <row r="7392" spans="2:3">
      <c r="B7392" s="112"/>
      <c r="C7392" s="112"/>
    </row>
    <row r="7393" spans="2:3">
      <c r="B7393" s="112"/>
      <c r="C7393" s="112"/>
    </row>
    <row r="7394" spans="2:3">
      <c r="B7394" s="112"/>
      <c r="C7394" s="112"/>
    </row>
    <row r="7395" spans="2:3">
      <c r="B7395" s="112"/>
      <c r="C7395" s="112"/>
    </row>
    <row r="7396" spans="2:3">
      <c r="B7396" s="112"/>
      <c r="C7396" s="112"/>
    </row>
    <row r="7397" spans="2:3">
      <c r="B7397" s="112"/>
      <c r="C7397" s="112"/>
    </row>
    <row r="7398" spans="2:3">
      <c r="B7398" s="112"/>
      <c r="C7398" s="112"/>
    </row>
    <row r="7399" spans="2:3">
      <c r="B7399" s="112"/>
      <c r="C7399" s="112"/>
    </row>
    <row r="7400" spans="2:3">
      <c r="B7400" s="112"/>
      <c r="C7400" s="112"/>
    </row>
    <row r="7401" spans="2:3">
      <c r="B7401" s="112"/>
      <c r="C7401" s="112"/>
    </row>
    <row r="7402" spans="2:3">
      <c r="B7402" s="112"/>
      <c r="C7402" s="112"/>
    </row>
    <row r="7403" spans="2:3">
      <c r="B7403" s="112"/>
      <c r="C7403" s="112"/>
    </row>
    <row r="7404" spans="2:3">
      <c r="B7404" s="112"/>
      <c r="C7404" s="112"/>
    </row>
    <row r="7405" spans="2:3">
      <c r="B7405" s="112"/>
      <c r="C7405" s="112"/>
    </row>
    <row r="7406" spans="2:3">
      <c r="B7406" s="112"/>
      <c r="C7406" s="112"/>
    </row>
    <row r="7407" spans="2:3">
      <c r="B7407" s="112"/>
      <c r="C7407" s="112"/>
    </row>
    <row r="7408" spans="2:3">
      <c r="B7408" s="112"/>
      <c r="C7408" s="112"/>
    </row>
    <row r="7409" spans="2:3">
      <c r="B7409" s="112"/>
      <c r="C7409" s="112"/>
    </row>
    <row r="7410" spans="2:3">
      <c r="B7410" s="112"/>
      <c r="C7410" s="112"/>
    </row>
    <row r="7411" spans="2:3">
      <c r="B7411" s="112"/>
      <c r="C7411" s="112"/>
    </row>
    <row r="7412" spans="2:3">
      <c r="B7412" s="112"/>
      <c r="C7412" s="112"/>
    </row>
    <row r="7413" spans="2:3">
      <c r="B7413" s="112"/>
      <c r="C7413" s="112"/>
    </row>
    <row r="7414" spans="2:3">
      <c r="B7414" s="112"/>
      <c r="C7414" s="112"/>
    </row>
    <row r="7415" spans="2:3">
      <c r="B7415" s="112"/>
      <c r="C7415" s="112"/>
    </row>
    <row r="7416" spans="2:3">
      <c r="B7416" s="112"/>
      <c r="C7416" s="112"/>
    </row>
    <row r="7417" spans="2:3">
      <c r="B7417" s="112"/>
      <c r="C7417" s="112"/>
    </row>
    <row r="7418" spans="2:3">
      <c r="B7418" s="112"/>
      <c r="C7418" s="112"/>
    </row>
    <row r="7419" spans="2:3">
      <c r="B7419" s="112"/>
      <c r="C7419" s="112"/>
    </row>
    <row r="7420" spans="2:3">
      <c r="B7420" s="112"/>
      <c r="C7420" s="112"/>
    </row>
    <row r="7421" spans="2:3">
      <c r="B7421" s="112"/>
      <c r="C7421" s="112"/>
    </row>
    <row r="7422" spans="2:3">
      <c r="B7422" s="112"/>
      <c r="C7422" s="112"/>
    </row>
    <row r="7423" spans="2:3">
      <c r="B7423" s="112"/>
      <c r="C7423" s="112"/>
    </row>
    <row r="7424" spans="2:3">
      <c r="B7424" s="112"/>
      <c r="C7424" s="112"/>
    </row>
    <row r="7425" spans="2:3">
      <c r="B7425" s="112"/>
      <c r="C7425" s="112"/>
    </row>
    <row r="7426" spans="2:3">
      <c r="B7426" s="112"/>
      <c r="C7426" s="112"/>
    </row>
    <row r="7427" spans="2:3">
      <c r="B7427" s="112"/>
      <c r="C7427" s="112"/>
    </row>
    <row r="7428" spans="2:3">
      <c r="B7428" s="112"/>
      <c r="C7428" s="112"/>
    </row>
    <row r="7429" spans="2:3">
      <c r="B7429" s="112"/>
      <c r="C7429" s="112"/>
    </row>
    <row r="7430" spans="2:3">
      <c r="B7430" s="112"/>
      <c r="C7430" s="112"/>
    </row>
    <row r="7431" spans="2:3">
      <c r="B7431" s="112"/>
      <c r="C7431" s="112"/>
    </row>
    <row r="7432" spans="2:3">
      <c r="B7432" s="112"/>
      <c r="C7432" s="112"/>
    </row>
    <row r="7433" spans="2:3">
      <c r="B7433" s="112"/>
      <c r="C7433" s="112"/>
    </row>
    <row r="7434" spans="2:3">
      <c r="B7434" s="112"/>
      <c r="C7434" s="112"/>
    </row>
    <row r="7435" spans="2:3">
      <c r="B7435" s="112"/>
      <c r="C7435" s="112"/>
    </row>
    <row r="7436" spans="2:3">
      <c r="B7436" s="112"/>
      <c r="C7436" s="112"/>
    </row>
    <row r="7437" spans="2:3">
      <c r="B7437" s="112"/>
      <c r="C7437" s="112"/>
    </row>
    <row r="7438" spans="2:3">
      <c r="B7438" s="112"/>
      <c r="C7438" s="112"/>
    </row>
    <row r="7439" spans="2:3">
      <c r="B7439" s="112"/>
      <c r="C7439" s="112"/>
    </row>
    <row r="7440" spans="2:3">
      <c r="B7440" s="112"/>
      <c r="C7440" s="112"/>
    </row>
    <row r="7441" spans="2:3">
      <c r="B7441" s="112"/>
      <c r="C7441" s="112"/>
    </row>
    <row r="7442" spans="2:3">
      <c r="B7442" s="112"/>
      <c r="C7442" s="112"/>
    </row>
    <row r="7443" spans="2:3">
      <c r="B7443" s="112"/>
      <c r="C7443" s="112"/>
    </row>
    <row r="7444" spans="2:3">
      <c r="B7444" s="112"/>
      <c r="C7444" s="112"/>
    </row>
    <row r="7445" spans="2:3">
      <c r="B7445" s="112"/>
      <c r="C7445" s="112"/>
    </row>
    <row r="7446" spans="2:3">
      <c r="B7446" s="112"/>
      <c r="C7446" s="112"/>
    </row>
    <row r="7447" spans="2:3">
      <c r="B7447" s="112"/>
      <c r="C7447" s="112"/>
    </row>
    <row r="7448" spans="2:3">
      <c r="B7448" s="112"/>
      <c r="C7448" s="112"/>
    </row>
    <row r="7449" spans="2:3">
      <c r="B7449" s="112"/>
      <c r="C7449" s="112"/>
    </row>
    <row r="7450" spans="2:3">
      <c r="B7450" s="112"/>
      <c r="C7450" s="112"/>
    </row>
    <row r="7451" spans="2:3">
      <c r="B7451" s="112"/>
      <c r="C7451" s="112"/>
    </row>
    <row r="7452" spans="2:3">
      <c r="B7452" s="112"/>
      <c r="C7452" s="112"/>
    </row>
    <row r="7453" spans="2:3">
      <c r="B7453" s="112"/>
      <c r="C7453" s="112"/>
    </row>
    <row r="7454" spans="2:3">
      <c r="B7454" s="112"/>
      <c r="C7454" s="112"/>
    </row>
    <row r="7455" spans="2:3">
      <c r="B7455" s="112"/>
      <c r="C7455" s="112"/>
    </row>
    <row r="7456" spans="2:3">
      <c r="B7456" s="112"/>
      <c r="C7456" s="112"/>
    </row>
    <row r="7457" spans="2:3">
      <c r="B7457" s="112"/>
      <c r="C7457" s="112"/>
    </row>
    <row r="7458" spans="2:3">
      <c r="B7458" s="112"/>
      <c r="C7458" s="112"/>
    </row>
    <row r="7459" spans="2:3">
      <c r="B7459" s="112"/>
      <c r="C7459" s="112"/>
    </row>
    <row r="7460" spans="2:3">
      <c r="B7460" s="112"/>
      <c r="C7460" s="112"/>
    </row>
    <row r="7461" spans="2:3">
      <c r="B7461" s="112"/>
      <c r="C7461" s="112"/>
    </row>
    <row r="7462" spans="2:3">
      <c r="B7462" s="112"/>
      <c r="C7462" s="112"/>
    </row>
    <row r="7463" spans="2:3">
      <c r="B7463" s="112"/>
      <c r="C7463" s="112"/>
    </row>
    <row r="7464" spans="2:3">
      <c r="B7464" s="112"/>
      <c r="C7464" s="112"/>
    </row>
    <row r="7465" spans="2:3">
      <c r="B7465" s="112"/>
      <c r="C7465" s="112"/>
    </row>
    <row r="7466" spans="2:3">
      <c r="B7466" s="112"/>
      <c r="C7466" s="112"/>
    </row>
    <row r="7467" spans="2:3">
      <c r="B7467" s="112"/>
      <c r="C7467" s="112"/>
    </row>
    <row r="7468" spans="2:3">
      <c r="B7468" s="112"/>
      <c r="C7468" s="112"/>
    </row>
    <row r="7469" spans="2:3">
      <c r="B7469" s="112"/>
      <c r="C7469" s="112"/>
    </row>
    <row r="7470" spans="2:3">
      <c r="B7470" s="112"/>
      <c r="C7470" s="112"/>
    </row>
    <row r="7471" spans="2:3">
      <c r="B7471" s="112"/>
      <c r="C7471" s="112"/>
    </row>
    <row r="7472" spans="2:3">
      <c r="B7472" s="112"/>
      <c r="C7472" s="112"/>
    </row>
    <row r="7473" spans="2:3">
      <c r="B7473" s="112"/>
      <c r="C7473" s="112"/>
    </row>
    <row r="7474" spans="2:3">
      <c r="B7474" s="112"/>
      <c r="C7474" s="112"/>
    </row>
    <row r="7475" spans="2:3">
      <c r="B7475" s="112"/>
      <c r="C7475" s="112"/>
    </row>
    <row r="7476" spans="2:3">
      <c r="B7476" s="112"/>
      <c r="C7476" s="112"/>
    </row>
    <row r="7477" spans="2:3">
      <c r="B7477" s="112"/>
      <c r="C7477" s="112"/>
    </row>
    <row r="7478" spans="2:3">
      <c r="B7478" s="112"/>
      <c r="C7478" s="112"/>
    </row>
    <row r="7479" spans="2:3">
      <c r="B7479" s="112"/>
      <c r="C7479" s="112"/>
    </row>
    <row r="7480" spans="2:3">
      <c r="B7480" s="112"/>
      <c r="C7480" s="112"/>
    </row>
    <row r="7481" spans="2:3">
      <c r="B7481" s="112"/>
      <c r="C7481" s="112"/>
    </row>
    <row r="7482" spans="2:3">
      <c r="B7482" s="112"/>
      <c r="C7482" s="112"/>
    </row>
    <row r="7483" spans="2:3">
      <c r="B7483" s="112"/>
      <c r="C7483" s="112"/>
    </row>
    <row r="7484" spans="2:3">
      <c r="B7484" s="112"/>
      <c r="C7484" s="112"/>
    </row>
    <row r="7485" spans="2:3">
      <c r="B7485" s="112"/>
      <c r="C7485" s="112"/>
    </row>
    <row r="7486" spans="2:3">
      <c r="B7486" s="112"/>
      <c r="C7486" s="112"/>
    </row>
    <row r="7487" spans="2:3">
      <c r="B7487" s="112"/>
      <c r="C7487" s="112"/>
    </row>
    <row r="7488" spans="2:3">
      <c r="B7488" s="112"/>
      <c r="C7488" s="112"/>
    </row>
    <row r="7489" spans="2:3">
      <c r="B7489" s="112"/>
      <c r="C7489" s="112"/>
    </row>
    <row r="7490" spans="2:3">
      <c r="B7490" s="112"/>
      <c r="C7490" s="112"/>
    </row>
    <row r="7491" spans="2:3">
      <c r="B7491" s="112"/>
      <c r="C7491" s="112"/>
    </row>
    <row r="7492" spans="2:3">
      <c r="B7492" s="112"/>
      <c r="C7492" s="112"/>
    </row>
    <row r="7493" spans="2:3">
      <c r="B7493" s="112"/>
      <c r="C7493" s="112"/>
    </row>
    <row r="7494" spans="2:3">
      <c r="B7494" s="112"/>
      <c r="C7494" s="112"/>
    </row>
    <row r="7495" spans="2:3">
      <c r="B7495" s="112"/>
      <c r="C7495" s="112"/>
    </row>
    <row r="7496" spans="2:3">
      <c r="B7496" s="112"/>
      <c r="C7496" s="112"/>
    </row>
    <row r="7497" spans="2:3">
      <c r="B7497" s="112"/>
      <c r="C7497" s="112"/>
    </row>
    <row r="7498" spans="2:3">
      <c r="B7498" s="112"/>
      <c r="C7498" s="112"/>
    </row>
    <row r="7499" spans="2:3">
      <c r="B7499" s="112"/>
      <c r="C7499" s="112"/>
    </row>
    <row r="7500" spans="2:3">
      <c r="B7500" s="112"/>
      <c r="C7500" s="112"/>
    </row>
    <row r="7501" spans="2:3">
      <c r="B7501" s="112"/>
      <c r="C7501" s="112"/>
    </row>
    <row r="7502" spans="2:3">
      <c r="B7502" s="112"/>
      <c r="C7502" s="112"/>
    </row>
    <row r="7503" spans="2:3">
      <c r="B7503" s="112"/>
      <c r="C7503" s="112"/>
    </row>
    <row r="7504" spans="2:3">
      <c r="B7504" s="112"/>
      <c r="C7504" s="112"/>
    </row>
    <row r="7505" spans="2:3">
      <c r="B7505" s="112"/>
      <c r="C7505" s="112"/>
    </row>
    <row r="7506" spans="2:3">
      <c r="B7506" s="112"/>
      <c r="C7506" s="112"/>
    </row>
    <row r="7507" spans="2:3">
      <c r="B7507" s="112"/>
      <c r="C7507" s="112"/>
    </row>
    <row r="7508" spans="2:3">
      <c r="B7508" s="112"/>
      <c r="C7508" s="112"/>
    </row>
    <row r="7509" spans="2:3">
      <c r="B7509" s="112"/>
      <c r="C7509" s="112"/>
    </row>
    <row r="7510" spans="2:3">
      <c r="B7510" s="112"/>
      <c r="C7510" s="112"/>
    </row>
    <row r="7511" spans="2:3">
      <c r="B7511" s="112"/>
      <c r="C7511" s="112"/>
    </row>
    <row r="7512" spans="2:3">
      <c r="B7512" s="112"/>
      <c r="C7512" s="112"/>
    </row>
    <row r="7513" spans="2:3">
      <c r="B7513" s="112"/>
      <c r="C7513" s="112"/>
    </row>
    <row r="7514" spans="2:3">
      <c r="B7514" s="112"/>
      <c r="C7514" s="112"/>
    </row>
    <row r="7515" spans="2:3">
      <c r="B7515" s="112"/>
      <c r="C7515" s="112"/>
    </row>
    <row r="7516" spans="2:3">
      <c r="B7516" s="112"/>
      <c r="C7516" s="112"/>
    </row>
    <row r="7517" spans="2:3">
      <c r="B7517" s="112"/>
      <c r="C7517" s="112"/>
    </row>
    <row r="7518" spans="2:3">
      <c r="B7518" s="112"/>
      <c r="C7518" s="112"/>
    </row>
    <row r="7519" spans="2:3">
      <c r="B7519" s="112"/>
      <c r="C7519" s="112"/>
    </row>
    <row r="7520" spans="2:3">
      <c r="B7520" s="112"/>
      <c r="C7520" s="112"/>
    </row>
    <row r="7521" spans="2:3">
      <c r="B7521" s="112"/>
      <c r="C7521" s="112"/>
    </row>
    <row r="7522" spans="2:3">
      <c r="B7522" s="112"/>
      <c r="C7522" s="112"/>
    </row>
    <row r="7523" spans="2:3">
      <c r="B7523" s="112"/>
      <c r="C7523" s="112"/>
    </row>
    <row r="7524" spans="2:3">
      <c r="B7524" s="112"/>
      <c r="C7524" s="112"/>
    </row>
    <row r="7525" spans="2:3">
      <c r="B7525" s="112"/>
      <c r="C7525" s="112"/>
    </row>
    <row r="7526" spans="2:3">
      <c r="B7526" s="112"/>
      <c r="C7526" s="112"/>
    </row>
    <row r="7527" spans="2:3">
      <c r="B7527" s="112"/>
      <c r="C7527" s="112"/>
    </row>
    <row r="7528" spans="2:3">
      <c r="B7528" s="112"/>
      <c r="C7528" s="112"/>
    </row>
    <row r="7529" spans="2:3">
      <c r="B7529" s="112"/>
      <c r="C7529" s="112"/>
    </row>
    <row r="7530" spans="2:3">
      <c r="B7530" s="112"/>
      <c r="C7530" s="112"/>
    </row>
    <row r="7531" spans="2:3">
      <c r="B7531" s="112"/>
      <c r="C7531" s="112"/>
    </row>
    <row r="7532" spans="2:3">
      <c r="B7532" s="112"/>
      <c r="C7532" s="112"/>
    </row>
    <row r="7533" spans="2:3">
      <c r="B7533" s="112"/>
      <c r="C7533" s="112"/>
    </row>
    <row r="7534" spans="2:3">
      <c r="B7534" s="112"/>
      <c r="C7534" s="112"/>
    </row>
    <row r="7535" spans="2:3">
      <c r="B7535" s="112"/>
      <c r="C7535" s="112"/>
    </row>
    <row r="7536" spans="2:3">
      <c r="B7536" s="112"/>
      <c r="C7536" s="112"/>
    </row>
    <row r="7537" spans="2:3">
      <c r="B7537" s="112"/>
      <c r="C7537" s="112"/>
    </row>
    <row r="7538" spans="2:3">
      <c r="B7538" s="112"/>
      <c r="C7538" s="112"/>
    </row>
    <row r="7539" spans="2:3">
      <c r="B7539" s="112"/>
      <c r="C7539" s="112"/>
    </row>
    <row r="7540" spans="2:3">
      <c r="B7540" s="112"/>
      <c r="C7540" s="112"/>
    </row>
    <row r="7541" spans="2:3">
      <c r="B7541" s="112"/>
      <c r="C7541" s="112"/>
    </row>
    <row r="7542" spans="2:3">
      <c r="B7542" s="112"/>
      <c r="C7542" s="112"/>
    </row>
    <row r="7543" spans="2:3">
      <c r="B7543" s="112"/>
      <c r="C7543" s="112"/>
    </row>
    <row r="7544" spans="2:3">
      <c r="B7544" s="112"/>
      <c r="C7544" s="112"/>
    </row>
    <row r="7545" spans="2:3">
      <c r="B7545" s="112"/>
      <c r="C7545" s="112"/>
    </row>
    <row r="7546" spans="2:3">
      <c r="B7546" s="112"/>
      <c r="C7546" s="112"/>
    </row>
    <row r="7547" spans="2:3">
      <c r="B7547" s="112"/>
      <c r="C7547" s="112"/>
    </row>
    <row r="7548" spans="2:3">
      <c r="B7548" s="112"/>
      <c r="C7548" s="112"/>
    </row>
    <row r="7549" spans="2:3">
      <c r="B7549" s="112"/>
      <c r="C7549" s="112"/>
    </row>
    <row r="7550" spans="2:3">
      <c r="B7550" s="112"/>
      <c r="C7550" s="112"/>
    </row>
    <row r="7551" spans="2:3">
      <c r="B7551" s="112"/>
      <c r="C7551" s="112"/>
    </row>
    <row r="7552" spans="2:3">
      <c r="B7552" s="112"/>
      <c r="C7552" s="112"/>
    </row>
    <row r="7553" spans="2:3">
      <c r="B7553" s="112"/>
      <c r="C7553" s="112"/>
    </row>
    <row r="7554" spans="2:3">
      <c r="B7554" s="112"/>
      <c r="C7554" s="112"/>
    </row>
    <row r="7555" spans="2:3">
      <c r="B7555" s="112"/>
      <c r="C7555" s="112"/>
    </row>
    <row r="7556" spans="2:3">
      <c r="B7556" s="112"/>
      <c r="C7556" s="112"/>
    </row>
    <row r="7557" spans="2:3">
      <c r="B7557" s="112"/>
      <c r="C7557" s="112"/>
    </row>
    <row r="7558" spans="2:3">
      <c r="B7558" s="112"/>
      <c r="C7558" s="112"/>
    </row>
    <row r="7559" spans="2:3">
      <c r="B7559" s="112"/>
      <c r="C7559" s="112"/>
    </row>
    <row r="7560" spans="2:3">
      <c r="B7560" s="112"/>
      <c r="C7560" s="112"/>
    </row>
    <row r="7561" spans="2:3">
      <c r="B7561" s="112"/>
      <c r="C7561" s="112"/>
    </row>
    <row r="7562" spans="2:3">
      <c r="B7562" s="112"/>
      <c r="C7562" s="112"/>
    </row>
    <row r="7563" spans="2:3">
      <c r="B7563" s="112"/>
      <c r="C7563" s="112"/>
    </row>
    <row r="7564" spans="2:3">
      <c r="B7564" s="112"/>
      <c r="C7564" s="112"/>
    </row>
    <row r="7565" spans="2:3">
      <c r="B7565" s="112"/>
      <c r="C7565" s="112"/>
    </row>
    <row r="7566" spans="2:3">
      <c r="B7566" s="112"/>
      <c r="C7566" s="112"/>
    </row>
    <row r="7567" spans="2:3">
      <c r="B7567" s="112"/>
      <c r="C7567" s="112"/>
    </row>
    <row r="7568" spans="2:3">
      <c r="B7568" s="112"/>
      <c r="C7568" s="112"/>
    </row>
    <row r="7569" spans="2:3">
      <c r="B7569" s="112"/>
      <c r="C7569" s="112"/>
    </row>
    <row r="7570" spans="2:3">
      <c r="B7570" s="112"/>
      <c r="C7570" s="112"/>
    </row>
    <row r="7571" spans="2:3">
      <c r="B7571" s="112"/>
      <c r="C7571" s="112"/>
    </row>
    <row r="7572" spans="2:3">
      <c r="B7572" s="112"/>
      <c r="C7572" s="112"/>
    </row>
    <row r="7573" spans="2:3">
      <c r="B7573" s="112"/>
      <c r="C7573" s="112"/>
    </row>
    <row r="7574" spans="2:3">
      <c r="B7574" s="112"/>
      <c r="C7574" s="112"/>
    </row>
    <row r="7575" spans="2:3">
      <c r="B7575" s="112"/>
      <c r="C7575" s="112"/>
    </row>
    <row r="7576" spans="2:3">
      <c r="B7576" s="112"/>
      <c r="C7576" s="112"/>
    </row>
    <row r="7577" spans="2:3">
      <c r="B7577" s="112"/>
      <c r="C7577" s="112"/>
    </row>
    <row r="7578" spans="2:3">
      <c r="B7578" s="112"/>
      <c r="C7578" s="112"/>
    </row>
    <row r="7579" spans="2:3">
      <c r="B7579" s="112"/>
      <c r="C7579" s="112"/>
    </row>
    <row r="7580" spans="2:3">
      <c r="B7580" s="112"/>
      <c r="C7580" s="112"/>
    </row>
    <row r="7581" spans="2:3">
      <c r="B7581" s="112"/>
      <c r="C7581" s="112"/>
    </row>
    <row r="7582" spans="2:3">
      <c r="B7582" s="112"/>
      <c r="C7582" s="112"/>
    </row>
    <row r="7583" spans="2:3">
      <c r="B7583" s="112"/>
      <c r="C7583" s="112"/>
    </row>
    <row r="7584" spans="2:3">
      <c r="B7584" s="112"/>
      <c r="C7584" s="112"/>
    </row>
    <row r="7585" spans="2:3">
      <c r="B7585" s="112"/>
      <c r="C7585" s="112"/>
    </row>
    <row r="7586" spans="2:3">
      <c r="B7586" s="112"/>
      <c r="C7586" s="112"/>
    </row>
    <row r="7587" spans="2:3">
      <c r="B7587" s="112"/>
      <c r="C7587" s="112"/>
    </row>
    <row r="7588" spans="2:3">
      <c r="B7588" s="112"/>
      <c r="C7588" s="112"/>
    </row>
    <row r="7589" spans="2:3">
      <c r="B7589" s="112"/>
      <c r="C7589" s="112"/>
    </row>
    <row r="7590" spans="2:3">
      <c r="B7590" s="112"/>
      <c r="C7590" s="112"/>
    </row>
    <row r="7591" spans="2:3">
      <c r="B7591" s="112"/>
      <c r="C7591" s="112"/>
    </row>
    <row r="7592" spans="2:3">
      <c r="B7592" s="112"/>
      <c r="C7592" s="112"/>
    </row>
    <row r="7593" spans="2:3">
      <c r="B7593" s="112"/>
      <c r="C7593" s="112"/>
    </row>
    <row r="7594" spans="2:3">
      <c r="B7594" s="112"/>
      <c r="C7594" s="112"/>
    </row>
    <row r="7595" spans="2:3">
      <c r="B7595" s="112"/>
      <c r="C7595" s="112"/>
    </row>
    <row r="7596" spans="2:3">
      <c r="B7596" s="112"/>
      <c r="C7596" s="112"/>
    </row>
    <row r="7597" spans="2:3">
      <c r="B7597" s="112"/>
      <c r="C7597" s="112"/>
    </row>
    <row r="7598" spans="2:3">
      <c r="B7598" s="112"/>
      <c r="C7598" s="112"/>
    </row>
    <row r="7599" spans="2:3">
      <c r="B7599" s="112"/>
      <c r="C7599" s="112"/>
    </row>
    <row r="7600" spans="2:3">
      <c r="B7600" s="112"/>
      <c r="C7600" s="112"/>
    </row>
    <row r="7601" spans="2:3">
      <c r="B7601" s="112"/>
      <c r="C7601" s="112"/>
    </row>
    <row r="7602" spans="2:3">
      <c r="B7602" s="112"/>
      <c r="C7602" s="112"/>
    </row>
    <row r="7603" spans="2:3">
      <c r="B7603" s="112"/>
      <c r="C7603" s="112"/>
    </row>
    <row r="7604" spans="2:3">
      <c r="B7604" s="112"/>
      <c r="C7604" s="112"/>
    </row>
    <row r="7605" spans="2:3">
      <c r="B7605" s="112"/>
      <c r="C7605" s="112"/>
    </row>
    <row r="7606" spans="2:3">
      <c r="B7606" s="112"/>
      <c r="C7606" s="112"/>
    </row>
    <row r="7607" spans="2:3">
      <c r="B7607" s="112"/>
      <c r="C7607" s="112"/>
    </row>
    <row r="7608" spans="2:3">
      <c r="B7608" s="112"/>
      <c r="C7608" s="112"/>
    </row>
    <row r="7609" spans="2:3">
      <c r="B7609" s="112"/>
      <c r="C7609" s="112"/>
    </row>
    <row r="7610" spans="2:3">
      <c r="B7610" s="112"/>
      <c r="C7610" s="112"/>
    </row>
    <row r="7611" spans="2:3">
      <c r="B7611" s="112"/>
      <c r="C7611" s="112"/>
    </row>
    <row r="7612" spans="2:3">
      <c r="B7612" s="112"/>
      <c r="C7612" s="112"/>
    </row>
    <row r="7613" spans="2:3">
      <c r="B7613" s="112"/>
      <c r="C7613" s="112"/>
    </row>
    <row r="7614" spans="2:3">
      <c r="B7614" s="112"/>
      <c r="C7614" s="112"/>
    </row>
    <row r="7615" spans="2:3">
      <c r="B7615" s="112"/>
      <c r="C7615" s="112"/>
    </row>
    <row r="7616" spans="2:3">
      <c r="B7616" s="112"/>
      <c r="C7616" s="112"/>
    </row>
    <row r="7617" spans="2:3">
      <c r="B7617" s="112"/>
      <c r="C7617" s="112"/>
    </row>
    <row r="7618" spans="2:3">
      <c r="B7618" s="112"/>
      <c r="C7618" s="112"/>
    </row>
    <row r="7619" spans="2:3">
      <c r="B7619" s="112"/>
      <c r="C7619" s="112"/>
    </row>
    <row r="7620" spans="2:3">
      <c r="B7620" s="112"/>
      <c r="C7620" s="112"/>
    </row>
    <row r="7621" spans="2:3">
      <c r="B7621" s="112"/>
      <c r="C7621" s="112"/>
    </row>
    <row r="7622" spans="2:3">
      <c r="B7622" s="112"/>
      <c r="C7622" s="112"/>
    </row>
    <row r="7623" spans="2:3">
      <c r="B7623" s="112"/>
      <c r="C7623" s="112"/>
    </row>
    <row r="7624" spans="2:3">
      <c r="B7624" s="112"/>
      <c r="C7624" s="112"/>
    </row>
    <row r="7625" spans="2:3">
      <c r="B7625" s="112"/>
      <c r="C7625" s="112"/>
    </row>
    <row r="7626" spans="2:3">
      <c r="B7626" s="112"/>
      <c r="C7626" s="112"/>
    </row>
    <row r="7627" spans="2:3">
      <c r="B7627" s="112"/>
      <c r="C7627" s="112"/>
    </row>
    <row r="7628" spans="2:3">
      <c r="B7628" s="112"/>
      <c r="C7628" s="112"/>
    </row>
    <row r="7629" spans="2:3">
      <c r="B7629" s="112"/>
      <c r="C7629" s="112"/>
    </row>
    <row r="7630" spans="2:3">
      <c r="B7630" s="112"/>
      <c r="C7630" s="112"/>
    </row>
    <row r="7631" spans="2:3">
      <c r="B7631" s="112"/>
      <c r="C7631" s="112"/>
    </row>
    <row r="7632" spans="2:3">
      <c r="B7632" s="112"/>
      <c r="C7632" s="112"/>
    </row>
    <row r="7633" spans="2:3">
      <c r="B7633" s="112"/>
      <c r="C7633" s="112"/>
    </row>
    <row r="7634" spans="2:3">
      <c r="B7634" s="112"/>
      <c r="C7634" s="112"/>
    </row>
    <row r="7635" spans="2:3">
      <c r="B7635" s="112"/>
      <c r="C7635" s="112"/>
    </row>
    <row r="7636" spans="2:3">
      <c r="B7636" s="112"/>
      <c r="C7636" s="112"/>
    </row>
    <row r="7637" spans="2:3">
      <c r="B7637" s="112"/>
      <c r="C7637" s="112"/>
    </row>
    <row r="7638" spans="2:3">
      <c r="B7638" s="112"/>
      <c r="C7638" s="112"/>
    </row>
    <row r="7639" spans="2:3">
      <c r="B7639" s="112"/>
      <c r="C7639" s="112"/>
    </row>
    <row r="7640" spans="2:3">
      <c r="B7640" s="112"/>
      <c r="C7640" s="112"/>
    </row>
    <row r="7641" spans="2:3">
      <c r="B7641" s="112"/>
      <c r="C7641" s="112"/>
    </row>
    <row r="7642" spans="2:3">
      <c r="B7642" s="112"/>
      <c r="C7642" s="112"/>
    </row>
    <row r="7643" spans="2:3">
      <c r="B7643" s="112"/>
      <c r="C7643" s="112"/>
    </row>
    <row r="7644" spans="2:3">
      <c r="B7644" s="112"/>
      <c r="C7644" s="112"/>
    </row>
    <row r="7645" spans="2:3">
      <c r="B7645" s="112"/>
      <c r="C7645" s="112"/>
    </row>
    <row r="7646" spans="2:3">
      <c r="B7646" s="112"/>
      <c r="C7646" s="112"/>
    </row>
    <row r="7647" spans="2:3">
      <c r="B7647" s="112"/>
      <c r="C7647" s="112"/>
    </row>
    <row r="7648" spans="2:3">
      <c r="B7648" s="112"/>
      <c r="C7648" s="112"/>
    </row>
    <row r="7649" spans="2:3">
      <c r="B7649" s="112"/>
      <c r="C7649" s="112"/>
    </row>
    <row r="7650" spans="2:3">
      <c r="B7650" s="112"/>
      <c r="C7650" s="112"/>
    </row>
    <row r="7651" spans="2:3">
      <c r="B7651" s="112"/>
      <c r="C7651" s="112"/>
    </row>
    <row r="7652" spans="2:3">
      <c r="B7652" s="112"/>
      <c r="C7652" s="112"/>
    </row>
    <row r="7653" spans="2:3">
      <c r="B7653" s="112"/>
      <c r="C7653" s="112"/>
    </row>
    <row r="7654" spans="2:3">
      <c r="B7654" s="112"/>
      <c r="C7654" s="112"/>
    </row>
    <row r="7655" spans="2:3">
      <c r="B7655" s="112"/>
      <c r="C7655" s="112"/>
    </row>
    <row r="7656" spans="2:3">
      <c r="B7656" s="112"/>
      <c r="C7656" s="112"/>
    </row>
    <row r="7657" spans="2:3">
      <c r="B7657" s="112"/>
      <c r="C7657" s="112"/>
    </row>
    <row r="7658" spans="2:3">
      <c r="B7658" s="112"/>
      <c r="C7658" s="112"/>
    </row>
    <row r="7659" spans="2:3">
      <c r="B7659" s="112"/>
      <c r="C7659" s="112"/>
    </row>
    <row r="7660" spans="2:3">
      <c r="B7660" s="112"/>
      <c r="C7660" s="112"/>
    </row>
    <row r="7661" spans="2:3">
      <c r="B7661" s="112"/>
      <c r="C7661" s="112"/>
    </row>
    <row r="7662" spans="2:3">
      <c r="B7662" s="112"/>
      <c r="C7662" s="112"/>
    </row>
    <row r="7663" spans="2:3">
      <c r="B7663" s="112"/>
      <c r="C7663" s="112"/>
    </row>
    <row r="7664" spans="2:3">
      <c r="B7664" s="112"/>
      <c r="C7664" s="112"/>
    </row>
    <row r="7665" spans="2:3">
      <c r="B7665" s="112"/>
      <c r="C7665" s="112"/>
    </row>
    <row r="7666" spans="2:3">
      <c r="B7666" s="112"/>
      <c r="C7666" s="112"/>
    </row>
    <row r="7667" spans="2:3">
      <c r="B7667" s="112"/>
      <c r="C7667" s="112"/>
    </row>
    <row r="7668" spans="2:3">
      <c r="B7668" s="112"/>
      <c r="C7668" s="112"/>
    </row>
    <row r="7669" spans="2:3">
      <c r="B7669" s="112"/>
      <c r="C7669" s="112"/>
    </row>
    <row r="7670" spans="2:3">
      <c r="B7670" s="112"/>
      <c r="C7670" s="112"/>
    </row>
    <row r="7671" spans="2:3">
      <c r="B7671" s="112"/>
      <c r="C7671" s="112"/>
    </row>
    <row r="7672" spans="2:3">
      <c r="B7672" s="112"/>
      <c r="C7672" s="112"/>
    </row>
    <row r="7673" spans="2:3">
      <c r="B7673" s="112"/>
      <c r="C7673" s="112"/>
    </row>
    <row r="7674" spans="2:3">
      <c r="B7674" s="112"/>
      <c r="C7674" s="112"/>
    </row>
    <row r="7675" spans="2:3">
      <c r="B7675" s="112"/>
      <c r="C7675" s="112"/>
    </row>
    <row r="7676" spans="2:3">
      <c r="B7676" s="112"/>
      <c r="C7676" s="112"/>
    </row>
    <row r="7677" spans="2:3">
      <c r="B7677" s="112"/>
      <c r="C7677" s="112"/>
    </row>
    <row r="7678" spans="2:3">
      <c r="B7678" s="112"/>
      <c r="C7678" s="112"/>
    </row>
    <row r="7679" spans="2:3">
      <c r="B7679" s="112"/>
      <c r="C7679" s="112"/>
    </row>
    <row r="7680" spans="2:3">
      <c r="B7680" s="112"/>
      <c r="C7680" s="112"/>
    </row>
    <row r="7681" spans="2:3">
      <c r="B7681" s="112"/>
      <c r="C7681" s="112"/>
    </row>
    <row r="7682" spans="2:3">
      <c r="B7682" s="112"/>
      <c r="C7682" s="112"/>
    </row>
    <row r="7683" spans="2:3">
      <c r="B7683" s="112"/>
      <c r="C7683" s="112"/>
    </row>
    <row r="7684" spans="2:3">
      <c r="B7684" s="112"/>
      <c r="C7684" s="112"/>
    </row>
    <row r="7685" spans="2:3">
      <c r="B7685" s="112"/>
      <c r="C7685" s="112"/>
    </row>
    <row r="7686" spans="2:3">
      <c r="B7686" s="112"/>
      <c r="C7686" s="112"/>
    </row>
    <row r="7687" spans="2:3">
      <c r="B7687" s="112"/>
      <c r="C7687" s="112"/>
    </row>
    <row r="7688" spans="2:3">
      <c r="B7688" s="112"/>
      <c r="C7688" s="112"/>
    </row>
    <row r="7689" spans="2:3">
      <c r="B7689" s="112"/>
      <c r="C7689" s="112"/>
    </row>
    <row r="7690" spans="2:3">
      <c r="B7690" s="112"/>
      <c r="C7690" s="112"/>
    </row>
    <row r="7691" spans="2:3">
      <c r="B7691" s="112"/>
      <c r="C7691" s="112"/>
    </row>
    <row r="7692" spans="2:3">
      <c r="B7692" s="112"/>
      <c r="C7692" s="112"/>
    </row>
    <row r="7693" spans="2:3">
      <c r="B7693" s="112"/>
      <c r="C7693" s="112"/>
    </row>
    <row r="7694" spans="2:3">
      <c r="B7694" s="112"/>
      <c r="C7694" s="112"/>
    </row>
    <row r="7695" spans="2:3">
      <c r="B7695" s="112"/>
      <c r="C7695" s="112"/>
    </row>
    <row r="7696" spans="2:3">
      <c r="B7696" s="112"/>
      <c r="C7696" s="112"/>
    </row>
    <row r="7697" spans="2:3">
      <c r="B7697" s="112"/>
      <c r="C7697" s="112"/>
    </row>
    <row r="7698" spans="2:3">
      <c r="B7698" s="112"/>
      <c r="C7698" s="112"/>
    </row>
    <row r="7699" spans="2:3">
      <c r="B7699" s="112"/>
      <c r="C7699" s="112"/>
    </row>
    <row r="7700" spans="2:3">
      <c r="B7700" s="112"/>
      <c r="C7700" s="112"/>
    </row>
    <row r="7701" spans="2:3">
      <c r="B7701" s="112"/>
      <c r="C7701" s="112"/>
    </row>
    <row r="7702" spans="2:3">
      <c r="B7702" s="112"/>
      <c r="C7702" s="112"/>
    </row>
    <row r="7703" spans="2:3">
      <c r="B7703" s="112"/>
      <c r="C7703" s="112"/>
    </row>
    <row r="7704" spans="2:3">
      <c r="B7704" s="112"/>
      <c r="C7704" s="112"/>
    </row>
    <row r="7705" spans="2:3">
      <c r="B7705" s="112"/>
      <c r="C7705" s="112"/>
    </row>
    <row r="7706" spans="2:3">
      <c r="B7706" s="112"/>
      <c r="C7706" s="112"/>
    </row>
    <row r="7707" spans="2:3">
      <c r="B7707" s="112"/>
      <c r="C7707" s="112"/>
    </row>
    <row r="7708" spans="2:3">
      <c r="B7708" s="112"/>
      <c r="C7708" s="112"/>
    </row>
    <row r="7709" spans="2:3">
      <c r="B7709" s="112"/>
      <c r="C7709" s="112"/>
    </row>
    <row r="7710" spans="2:3">
      <c r="B7710" s="112"/>
      <c r="C7710" s="112"/>
    </row>
    <row r="7711" spans="2:3">
      <c r="B7711" s="112"/>
      <c r="C7711" s="112"/>
    </row>
    <row r="7712" spans="2:3">
      <c r="B7712" s="112"/>
      <c r="C7712" s="112"/>
    </row>
    <row r="7713" spans="2:3">
      <c r="B7713" s="112"/>
      <c r="C7713" s="112"/>
    </row>
    <row r="7714" spans="2:3">
      <c r="B7714" s="112"/>
      <c r="C7714" s="112"/>
    </row>
    <row r="7715" spans="2:3">
      <c r="B7715" s="112"/>
      <c r="C7715" s="112"/>
    </row>
    <row r="7716" spans="2:3">
      <c r="B7716" s="112"/>
      <c r="C7716" s="112"/>
    </row>
    <row r="7717" spans="2:3">
      <c r="B7717" s="112"/>
      <c r="C7717" s="112"/>
    </row>
    <row r="7718" spans="2:3">
      <c r="B7718" s="112"/>
      <c r="C7718" s="112"/>
    </row>
    <row r="7719" spans="2:3">
      <c r="B7719" s="112"/>
      <c r="C7719" s="112"/>
    </row>
    <row r="7720" spans="2:3">
      <c r="B7720" s="112"/>
      <c r="C7720" s="112"/>
    </row>
    <row r="7721" spans="2:3">
      <c r="B7721" s="112"/>
      <c r="C7721" s="112"/>
    </row>
    <row r="7722" spans="2:3">
      <c r="B7722" s="112"/>
      <c r="C7722" s="112"/>
    </row>
    <row r="7723" spans="2:3">
      <c r="B7723" s="112"/>
      <c r="C7723" s="112"/>
    </row>
    <row r="7724" spans="2:3">
      <c r="B7724" s="112"/>
      <c r="C7724" s="112"/>
    </row>
    <row r="7725" spans="2:3">
      <c r="B7725" s="112"/>
      <c r="C7725" s="112"/>
    </row>
    <row r="7726" spans="2:3">
      <c r="B7726" s="112"/>
      <c r="C7726" s="112"/>
    </row>
    <row r="7727" spans="2:3">
      <c r="B7727" s="112"/>
      <c r="C7727" s="112"/>
    </row>
    <row r="7728" spans="2:3">
      <c r="B7728" s="112"/>
      <c r="C7728" s="112"/>
    </row>
    <row r="7729" spans="2:3">
      <c r="B7729" s="112"/>
      <c r="C7729" s="112"/>
    </row>
    <row r="7730" spans="2:3">
      <c r="B7730" s="112"/>
      <c r="C7730" s="112"/>
    </row>
    <row r="7731" spans="2:3">
      <c r="B7731" s="112"/>
      <c r="C7731" s="112"/>
    </row>
    <row r="7732" spans="2:3">
      <c r="B7732" s="112"/>
      <c r="C7732" s="112"/>
    </row>
    <row r="7733" spans="2:3">
      <c r="B7733" s="112"/>
      <c r="C7733" s="112"/>
    </row>
    <row r="7734" spans="2:3">
      <c r="B7734" s="112"/>
      <c r="C7734" s="112"/>
    </row>
    <row r="7735" spans="2:3">
      <c r="B7735" s="112"/>
      <c r="C7735" s="112"/>
    </row>
    <row r="7736" spans="2:3">
      <c r="B7736" s="112"/>
      <c r="C7736" s="112"/>
    </row>
    <row r="7737" spans="2:3">
      <c r="B7737" s="112"/>
      <c r="C7737" s="112"/>
    </row>
    <row r="7738" spans="2:3">
      <c r="B7738" s="112"/>
      <c r="C7738" s="112"/>
    </row>
    <row r="7739" spans="2:3">
      <c r="B7739" s="112"/>
      <c r="C7739" s="112"/>
    </row>
    <row r="7740" spans="2:3">
      <c r="B7740" s="112"/>
      <c r="C7740" s="112"/>
    </row>
    <row r="7741" spans="2:3">
      <c r="B7741" s="112"/>
      <c r="C7741" s="112"/>
    </row>
    <row r="7742" spans="2:3">
      <c r="B7742" s="112"/>
      <c r="C7742" s="112"/>
    </row>
    <row r="7743" spans="2:3">
      <c r="B7743" s="112"/>
      <c r="C7743" s="112"/>
    </row>
    <row r="7744" spans="2:3">
      <c r="B7744" s="112"/>
      <c r="C7744" s="112"/>
    </row>
    <row r="7745" spans="2:3">
      <c r="B7745" s="112"/>
      <c r="C7745" s="112"/>
    </row>
    <row r="7746" spans="2:3">
      <c r="B7746" s="112"/>
      <c r="C7746" s="112"/>
    </row>
    <row r="7747" spans="2:3">
      <c r="B7747" s="112"/>
      <c r="C7747" s="112"/>
    </row>
    <row r="7748" spans="2:3">
      <c r="B7748" s="112"/>
      <c r="C7748" s="112"/>
    </row>
    <row r="7749" spans="2:3">
      <c r="B7749" s="112"/>
      <c r="C7749" s="112"/>
    </row>
    <row r="7750" spans="2:3">
      <c r="B7750" s="112"/>
      <c r="C7750" s="112"/>
    </row>
    <row r="7751" spans="2:3">
      <c r="B7751" s="112"/>
      <c r="C7751" s="112"/>
    </row>
    <row r="7752" spans="2:3">
      <c r="B7752" s="112"/>
      <c r="C7752" s="112"/>
    </row>
    <row r="7753" spans="2:3">
      <c r="B7753" s="112"/>
      <c r="C7753" s="112"/>
    </row>
    <row r="7754" spans="2:3">
      <c r="B7754" s="112"/>
      <c r="C7754" s="112"/>
    </row>
    <row r="7755" spans="2:3">
      <c r="B7755" s="112"/>
      <c r="C7755" s="112"/>
    </row>
    <row r="7756" spans="2:3">
      <c r="B7756" s="112"/>
      <c r="C7756" s="112"/>
    </row>
    <row r="7757" spans="2:3">
      <c r="B7757" s="112"/>
      <c r="C7757" s="112"/>
    </row>
    <row r="7758" spans="2:3">
      <c r="B7758" s="112"/>
      <c r="C7758" s="112"/>
    </row>
    <row r="7759" spans="2:3">
      <c r="B7759" s="112"/>
      <c r="C7759" s="112"/>
    </row>
    <row r="7760" spans="2:3">
      <c r="B7760" s="112"/>
      <c r="C7760" s="112"/>
    </row>
    <row r="7761" spans="2:3">
      <c r="B7761" s="112"/>
      <c r="C7761" s="112"/>
    </row>
    <row r="7762" spans="2:3">
      <c r="B7762" s="112"/>
      <c r="C7762" s="112"/>
    </row>
    <row r="7763" spans="2:3">
      <c r="B7763" s="112"/>
      <c r="C7763" s="112"/>
    </row>
    <row r="7764" spans="2:3">
      <c r="B7764" s="112"/>
      <c r="C7764" s="112"/>
    </row>
    <row r="7765" spans="2:3">
      <c r="B7765" s="112"/>
      <c r="C7765" s="112"/>
    </row>
    <row r="7766" spans="2:3">
      <c r="B7766" s="112"/>
      <c r="C7766" s="112"/>
    </row>
    <row r="7767" spans="2:3">
      <c r="B7767" s="112"/>
      <c r="C7767" s="112"/>
    </row>
    <row r="7768" spans="2:3">
      <c r="B7768" s="112"/>
      <c r="C7768" s="112"/>
    </row>
    <row r="7769" spans="2:3">
      <c r="B7769" s="112"/>
      <c r="C7769" s="112"/>
    </row>
    <row r="7770" spans="2:3">
      <c r="B7770" s="112"/>
      <c r="C7770" s="112"/>
    </row>
    <row r="7771" spans="2:3">
      <c r="B7771" s="112"/>
      <c r="C7771" s="112"/>
    </row>
    <row r="7772" spans="2:3">
      <c r="B7772" s="112"/>
      <c r="C7772" s="112"/>
    </row>
    <row r="7773" spans="2:3">
      <c r="B7773" s="112"/>
      <c r="C7773" s="112"/>
    </row>
    <row r="7774" spans="2:3">
      <c r="B7774" s="112"/>
      <c r="C7774" s="112"/>
    </row>
    <row r="7775" spans="2:3">
      <c r="B7775" s="112"/>
      <c r="C7775" s="112"/>
    </row>
    <row r="7776" spans="2:3">
      <c r="B7776" s="112"/>
      <c r="C7776" s="112"/>
    </row>
    <row r="7777" spans="2:3">
      <c r="B7777" s="112"/>
      <c r="C7777" s="112"/>
    </row>
    <row r="7778" spans="2:3">
      <c r="B7778" s="112"/>
      <c r="C7778" s="112"/>
    </row>
    <row r="7779" spans="2:3">
      <c r="B7779" s="112"/>
      <c r="C7779" s="112"/>
    </row>
    <row r="7780" spans="2:3">
      <c r="B7780" s="112"/>
      <c r="C7780" s="112"/>
    </row>
    <row r="7781" spans="2:3">
      <c r="B7781" s="112"/>
      <c r="C7781" s="112"/>
    </row>
    <row r="7782" spans="2:3">
      <c r="B7782" s="112"/>
      <c r="C7782" s="112"/>
    </row>
    <row r="7783" spans="2:3">
      <c r="B7783" s="112"/>
      <c r="C7783" s="112"/>
    </row>
    <row r="7784" spans="2:3">
      <c r="B7784" s="112"/>
      <c r="C7784" s="112"/>
    </row>
    <row r="7785" spans="2:3">
      <c r="B7785" s="112"/>
      <c r="C7785" s="112"/>
    </row>
    <row r="7786" spans="2:3">
      <c r="B7786" s="112"/>
      <c r="C7786" s="112"/>
    </row>
    <row r="7787" spans="2:3">
      <c r="B7787" s="112"/>
      <c r="C7787" s="112"/>
    </row>
    <row r="7788" spans="2:3">
      <c r="B7788" s="112"/>
      <c r="C7788" s="112"/>
    </row>
    <row r="7789" spans="2:3">
      <c r="B7789" s="112"/>
      <c r="C7789" s="112"/>
    </row>
    <row r="7790" spans="2:3">
      <c r="B7790" s="112"/>
      <c r="C7790" s="112"/>
    </row>
    <row r="7791" spans="2:3">
      <c r="B7791" s="112"/>
      <c r="C7791" s="112"/>
    </row>
    <row r="7792" spans="2:3">
      <c r="B7792" s="112"/>
      <c r="C7792" s="112"/>
    </row>
    <row r="7793" spans="2:3">
      <c r="B7793" s="112"/>
      <c r="C7793" s="112"/>
    </row>
    <row r="7794" spans="2:3">
      <c r="B7794" s="112"/>
      <c r="C7794" s="112"/>
    </row>
    <row r="7795" spans="2:3">
      <c r="B7795" s="112"/>
      <c r="C7795" s="112"/>
    </row>
    <row r="7796" spans="2:3">
      <c r="B7796" s="112"/>
      <c r="C7796" s="112"/>
    </row>
    <row r="7797" spans="2:3">
      <c r="B7797" s="112"/>
      <c r="C7797" s="112"/>
    </row>
    <row r="7798" spans="2:3">
      <c r="B7798" s="112"/>
      <c r="C7798" s="112"/>
    </row>
    <row r="7799" spans="2:3">
      <c r="B7799" s="112"/>
      <c r="C7799" s="112"/>
    </row>
    <row r="7800" spans="2:3">
      <c r="B7800" s="112"/>
      <c r="C7800" s="112"/>
    </row>
    <row r="7801" spans="2:3">
      <c r="B7801" s="112"/>
      <c r="C7801" s="112"/>
    </row>
    <row r="7802" spans="2:3">
      <c r="B7802" s="112"/>
      <c r="C7802" s="112"/>
    </row>
    <row r="7803" spans="2:3">
      <c r="B7803" s="112"/>
      <c r="C7803" s="112"/>
    </row>
    <row r="7804" spans="2:3">
      <c r="B7804" s="112"/>
      <c r="C7804" s="112"/>
    </row>
    <row r="7805" spans="2:3">
      <c r="B7805" s="112"/>
      <c r="C7805" s="112"/>
    </row>
    <row r="7806" spans="2:3">
      <c r="B7806" s="112"/>
      <c r="C7806" s="112"/>
    </row>
    <row r="7807" spans="2:3">
      <c r="B7807" s="112"/>
      <c r="C7807" s="112"/>
    </row>
    <row r="7808" spans="2:3">
      <c r="B7808" s="112"/>
      <c r="C7808" s="112"/>
    </row>
    <row r="7809" spans="2:3">
      <c r="B7809" s="112"/>
      <c r="C7809" s="112"/>
    </row>
    <row r="7810" spans="2:3">
      <c r="B7810" s="112"/>
      <c r="C7810" s="112"/>
    </row>
    <row r="7811" spans="2:3">
      <c r="B7811" s="112"/>
      <c r="C7811" s="112"/>
    </row>
    <row r="7812" spans="2:3">
      <c r="B7812" s="112"/>
      <c r="C7812" s="112"/>
    </row>
    <row r="7813" spans="2:3">
      <c r="B7813" s="112"/>
      <c r="C7813" s="112"/>
    </row>
    <row r="7814" spans="2:3">
      <c r="B7814" s="112"/>
      <c r="C7814" s="112"/>
    </row>
    <row r="7815" spans="2:3">
      <c r="B7815" s="112"/>
      <c r="C7815" s="112"/>
    </row>
    <row r="7816" spans="2:3">
      <c r="B7816" s="112"/>
      <c r="C7816" s="112"/>
    </row>
    <row r="7817" spans="2:3">
      <c r="B7817" s="112"/>
      <c r="C7817" s="112"/>
    </row>
    <row r="7818" spans="2:3">
      <c r="B7818" s="112"/>
      <c r="C7818" s="112"/>
    </row>
    <row r="7819" spans="2:3">
      <c r="B7819" s="112"/>
      <c r="C7819" s="112"/>
    </row>
    <row r="7820" spans="2:3">
      <c r="B7820" s="112"/>
      <c r="C7820" s="112"/>
    </row>
    <row r="7821" spans="2:3">
      <c r="B7821" s="112"/>
      <c r="C7821" s="112"/>
    </row>
    <row r="7822" spans="2:3">
      <c r="B7822" s="112"/>
      <c r="C7822" s="112"/>
    </row>
    <row r="7823" spans="2:3">
      <c r="B7823" s="112"/>
      <c r="C7823" s="112"/>
    </row>
    <row r="7824" spans="2:3">
      <c r="B7824" s="112"/>
      <c r="C7824" s="112"/>
    </row>
    <row r="7825" spans="2:3">
      <c r="B7825" s="112"/>
      <c r="C7825" s="112"/>
    </row>
    <row r="7826" spans="2:3">
      <c r="B7826" s="112"/>
      <c r="C7826" s="112"/>
    </row>
    <row r="7827" spans="2:3">
      <c r="B7827" s="112"/>
      <c r="C7827" s="112"/>
    </row>
    <row r="7828" spans="2:3">
      <c r="B7828" s="112"/>
      <c r="C7828" s="112"/>
    </row>
    <row r="7829" spans="2:3">
      <c r="B7829" s="112"/>
      <c r="C7829" s="112"/>
    </row>
    <row r="7830" spans="2:3">
      <c r="B7830" s="112"/>
      <c r="C7830" s="112"/>
    </row>
    <row r="7831" spans="2:3">
      <c r="B7831" s="112"/>
      <c r="C7831" s="112"/>
    </row>
    <row r="7832" spans="2:3">
      <c r="B7832" s="112"/>
      <c r="C7832" s="112"/>
    </row>
    <row r="7833" spans="2:3">
      <c r="B7833" s="112"/>
      <c r="C7833" s="112"/>
    </row>
    <row r="7834" spans="2:3">
      <c r="B7834" s="112"/>
      <c r="C7834" s="112"/>
    </row>
    <row r="7835" spans="2:3">
      <c r="B7835" s="112"/>
      <c r="C7835" s="112"/>
    </row>
    <row r="7836" spans="2:3">
      <c r="B7836" s="112"/>
      <c r="C7836" s="112"/>
    </row>
    <row r="7837" spans="2:3">
      <c r="B7837" s="112"/>
      <c r="C7837" s="112"/>
    </row>
    <row r="7838" spans="2:3">
      <c r="B7838" s="112"/>
      <c r="C7838" s="112"/>
    </row>
    <row r="7839" spans="2:3">
      <c r="B7839" s="112"/>
      <c r="C7839" s="112"/>
    </row>
    <row r="7840" spans="2:3">
      <c r="B7840" s="112"/>
      <c r="C7840" s="112"/>
    </row>
    <row r="7841" spans="2:3">
      <c r="B7841" s="112"/>
      <c r="C7841" s="112"/>
    </row>
    <row r="7842" spans="2:3">
      <c r="B7842" s="112"/>
      <c r="C7842" s="112"/>
    </row>
    <row r="7843" spans="2:3">
      <c r="B7843" s="112"/>
      <c r="C7843" s="112"/>
    </row>
    <row r="7844" spans="2:3">
      <c r="B7844" s="112"/>
      <c r="C7844" s="112"/>
    </row>
    <row r="7845" spans="2:3">
      <c r="B7845" s="112"/>
      <c r="C7845" s="112"/>
    </row>
    <row r="7846" spans="2:3">
      <c r="B7846" s="112"/>
      <c r="C7846" s="112"/>
    </row>
    <row r="7847" spans="2:3">
      <c r="B7847" s="112"/>
      <c r="C7847" s="112"/>
    </row>
    <row r="7848" spans="2:3">
      <c r="B7848" s="112"/>
      <c r="C7848" s="112"/>
    </row>
    <row r="7849" spans="2:3">
      <c r="B7849" s="112"/>
      <c r="C7849" s="112"/>
    </row>
    <row r="7850" spans="2:3">
      <c r="B7850" s="112"/>
      <c r="C7850" s="112"/>
    </row>
    <row r="7851" spans="2:3">
      <c r="B7851" s="112"/>
      <c r="C7851" s="112"/>
    </row>
    <row r="7852" spans="2:3">
      <c r="B7852" s="112"/>
      <c r="C7852" s="112"/>
    </row>
    <row r="7853" spans="2:3">
      <c r="B7853" s="112"/>
      <c r="C7853" s="112"/>
    </row>
    <row r="7854" spans="2:3">
      <c r="B7854" s="112"/>
      <c r="C7854" s="112"/>
    </row>
    <row r="7855" spans="2:3">
      <c r="B7855" s="112"/>
      <c r="C7855" s="112"/>
    </row>
    <row r="7856" spans="2:3">
      <c r="B7856" s="112"/>
      <c r="C7856" s="112"/>
    </row>
    <row r="7857" spans="2:3">
      <c r="B7857" s="112"/>
      <c r="C7857" s="112"/>
    </row>
    <row r="7858" spans="2:3">
      <c r="B7858" s="112"/>
      <c r="C7858" s="112"/>
    </row>
    <row r="7859" spans="2:3">
      <c r="B7859" s="112"/>
      <c r="C7859" s="112"/>
    </row>
    <row r="7860" spans="2:3">
      <c r="B7860" s="112"/>
      <c r="C7860" s="112"/>
    </row>
    <row r="7861" spans="2:3">
      <c r="B7861" s="112"/>
      <c r="C7861" s="112"/>
    </row>
    <row r="7862" spans="2:3">
      <c r="B7862" s="112"/>
      <c r="C7862" s="112"/>
    </row>
    <row r="7863" spans="2:3">
      <c r="B7863" s="112"/>
      <c r="C7863" s="112"/>
    </row>
    <row r="7864" spans="2:3">
      <c r="B7864" s="112"/>
      <c r="C7864" s="112"/>
    </row>
    <row r="7865" spans="2:3">
      <c r="B7865" s="112"/>
      <c r="C7865" s="112"/>
    </row>
    <row r="7866" spans="2:3">
      <c r="B7866" s="112"/>
      <c r="C7866" s="112"/>
    </row>
    <row r="7867" spans="2:3">
      <c r="B7867" s="112"/>
      <c r="C7867" s="112"/>
    </row>
    <row r="7868" spans="2:3">
      <c r="B7868" s="112"/>
      <c r="C7868" s="112"/>
    </row>
    <row r="7869" spans="2:3">
      <c r="B7869" s="112"/>
      <c r="C7869" s="112"/>
    </row>
    <row r="7870" spans="2:3">
      <c r="B7870" s="112"/>
      <c r="C7870" s="112"/>
    </row>
    <row r="7871" spans="2:3">
      <c r="B7871" s="112"/>
      <c r="C7871" s="112"/>
    </row>
    <row r="7872" spans="2:3">
      <c r="B7872" s="112"/>
      <c r="C7872" s="112"/>
    </row>
    <row r="7873" spans="2:3">
      <c r="B7873" s="112"/>
      <c r="C7873" s="112"/>
    </row>
    <row r="7874" spans="2:3">
      <c r="B7874" s="112"/>
      <c r="C7874" s="112"/>
    </row>
    <row r="7875" spans="2:3">
      <c r="B7875" s="112"/>
      <c r="C7875" s="112"/>
    </row>
    <row r="7876" spans="2:3">
      <c r="B7876" s="112"/>
      <c r="C7876" s="112"/>
    </row>
    <row r="7877" spans="2:3">
      <c r="B7877" s="112"/>
      <c r="C7877" s="112"/>
    </row>
    <row r="7878" spans="2:3">
      <c r="B7878" s="112"/>
      <c r="C7878" s="112"/>
    </row>
    <row r="7879" spans="2:3">
      <c r="B7879" s="112"/>
      <c r="C7879" s="112"/>
    </row>
    <row r="7880" spans="2:3">
      <c r="B7880" s="112"/>
      <c r="C7880" s="112"/>
    </row>
    <row r="7881" spans="2:3">
      <c r="B7881" s="112"/>
      <c r="C7881" s="112"/>
    </row>
    <row r="7882" spans="2:3">
      <c r="B7882" s="112"/>
      <c r="C7882" s="112"/>
    </row>
    <row r="7883" spans="2:3">
      <c r="B7883" s="112"/>
      <c r="C7883" s="112"/>
    </row>
    <row r="7884" spans="2:3">
      <c r="B7884" s="112"/>
      <c r="C7884" s="112"/>
    </row>
    <row r="7885" spans="2:3">
      <c r="B7885" s="112"/>
      <c r="C7885" s="112"/>
    </row>
    <row r="7886" spans="2:3">
      <c r="B7886" s="112"/>
      <c r="C7886" s="112"/>
    </row>
    <row r="7887" spans="2:3">
      <c r="B7887" s="112"/>
      <c r="C7887" s="112"/>
    </row>
    <row r="7888" spans="2:3">
      <c r="B7888" s="112"/>
      <c r="C7888" s="112"/>
    </row>
    <row r="7889" spans="2:3">
      <c r="B7889" s="112"/>
      <c r="C7889" s="112"/>
    </row>
    <row r="7890" spans="2:3">
      <c r="B7890" s="112"/>
      <c r="C7890" s="112"/>
    </row>
    <row r="7891" spans="2:3">
      <c r="B7891" s="112"/>
      <c r="C7891" s="112"/>
    </row>
    <row r="7892" spans="2:3">
      <c r="B7892" s="112"/>
      <c r="C7892" s="112"/>
    </row>
    <row r="7893" spans="2:3">
      <c r="B7893" s="112"/>
      <c r="C7893" s="112"/>
    </row>
    <row r="7894" spans="2:3">
      <c r="B7894" s="112"/>
      <c r="C7894" s="112"/>
    </row>
    <row r="7895" spans="2:3">
      <c r="B7895" s="112"/>
      <c r="C7895" s="112"/>
    </row>
    <row r="7896" spans="2:3">
      <c r="B7896" s="112"/>
      <c r="C7896" s="112"/>
    </row>
    <row r="7897" spans="2:3">
      <c r="B7897" s="112"/>
      <c r="C7897" s="112"/>
    </row>
    <row r="7898" spans="2:3">
      <c r="B7898" s="112"/>
      <c r="C7898" s="112"/>
    </row>
    <row r="7899" spans="2:3">
      <c r="B7899" s="112"/>
      <c r="C7899" s="112"/>
    </row>
    <row r="7900" spans="2:3">
      <c r="B7900" s="112"/>
      <c r="C7900" s="112"/>
    </row>
    <row r="7901" spans="2:3">
      <c r="B7901" s="112"/>
      <c r="C7901" s="112"/>
    </row>
    <row r="7902" spans="2:3">
      <c r="B7902" s="112"/>
      <c r="C7902" s="112"/>
    </row>
    <row r="7903" spans="2:3">
      <c r="B7903" s="112"/>
      <c r="C7903" s="112"/>
    </row>
    <row r="7904" spans="2:3">
      <c r="B7904" s="112"/>
      <c r="C7904" s="112"/>
    </row>
    <row r="7905" spans="2:3">
      <c r="B7905" s="112"/>
      <c r="C7905" s="112"/>
    </row>
    <row r="7906" spans="2:3">
      <c r="B7906" s="112"/>
      <c r="C7906" s="112"/>
    </row>
    <row r="7907" spans="2:3">
      <c r="B7907" s="112"/>
      <c r="C7907" s="112"/>
    </row>
    <row r="7908" spans="2:3">
      <c r="B7908" s="112"/>
      <c r="C7908" s="112"/>
    </row>
    <row r="7909" spans="2:3">
      <c r="B7909" s="112"/>
      <c r="C7909" s="112"/>
    </row>
    <row r="7910" spans="2:3">
      <c r="B7910" s="112"/>
      <c r="C7910" s="112"/>
    </row>
    <row r="7911" spans="2:3">
      <c r="B7911" s="112"/>
      <c r="C7911" s="112"/>
    </row>
    <row r="7912" spans="2:3">
      <c r="B7912" s="112"/>
      <c r="C7912" s="112"/>
    </row>
    <row r="7913" spans="2:3">
      <c r="B7913" s="112"/>
      <c r="C7913" s="112"/>
    </row>
    <row r="7914" spans="2:3">
      <c r="B7914" s="112"/>
      <c r="C7914" s="112"/>
    </row>
    <row r="7915" spans="2:3">
      <c r="B7915" s="112"/>
      <c r="C7915" s="112"/>
    </row>
    <row r="7916" spans="2:3">
      <c r="B7916" s="112"/>
      <c r="C7916" s="112"/>
    </row>
    <row r="7917" spans="2:3">
      <c r="B7917" s="112"/>
      <c r="C7917" s="112"/>
    </row>
    <row r="7918" spans="2:3">
      <c r="B7918" s="112"/>
      <c r="C7918" s="112"/>
    </row>
    <row r="7919" spans="2:3">
      <c r="B7919" s="112"/>
      <c r="C7919" s="112"/>
    </row>
    <row r="7920" spans="2:3">
      <c r="B7920" s="112"/>
      <c r="C7920" s="112"/>
    </row>
    <row r="7921" spans="2:3">
      <c r="B7921" s="112"/>
      <c r="C7921" s="112"/>
    </row>
    <row r="7922" spans="2:3">
      <c r="B7922" s="112"/>
      <c r="C7922" s="112"/>
    </row>
    <row r="7923" spans="2:3">
      <c r="B7923" s="112"/>
      <c r="C7923" s="112"/>
    </row>
    <row r="7924" spans="2:3">
      <c r="B7924" s="112"/>
      <c r="C7924" s="112"/>
    </row>
    <row r="7925" spans="2:3">
      <c r="B7925" s="112"/>
      <c r="C7925" s="112"/>
    </row>
    <row r="7926" spans="2:3">
      <c r="B7926" s="112"/>
      <c r="C7926" s="112"/>
    </row>
    <row r="7927" spans="2:3">
      <c r="B7927" s="112"/>
      <c r="C7927" s="112"/>
    </row>
    <row r="7928" spans="2:3">
      <c r="B7928" s="112"/>
      <c r="C7928" s="112"/>
    </row>
    <row r="7929" spans="2:3">
      <c r="B7929" s="112"/>
      <c r="C7929" s="112"/>
    </row>
    <row r="7930" spans="2:3">
      <c r="B7930" s="112"/>
      <c r="C7930" s="112"/>
    </row>
    <row r="7931" spans="2:3">
      <c r="B7931" s="112"/>
      <c r="C7931" s="112"/>
    </row>
    <row r="7932" spans="2:3">
      <c r="B7932" s="112"/>
      <c r="C7932" s="112"/>
    </row>
    <row r="7933" spans="2:3">
      <c r="B7933" s="112"/>
      <c r="C7933" s="112"/>
    </row>
    <row r="7934" spans="2:3">
      <c r="B7934" s="112"/>
      <c r="C7934" s="112"/>
    </row>
    <row r="7935" spans="2:3">
      <c r="B7935" s="112"/>
      <c r="C7935" s="112"/>
    </row>
    <row r="7936" spans="2:3">
      <c r="B7936" s="112"/>
      <c r="C7936" s="112"/>
    </row>
    <row r="7937" spans="2:3">
      <c r="B7937" s="112"/>
      <c r="C7937" s="112"/>
    </row>
    <row r="7938" spans="2:3">
      <c r="B7938" s="112"/>
      <c r="C7938" s="112"/>
    </row>
    <row r="7939" spans="2:3">
      <c r="B7939" s="112"/>
      <c r="C7939" s="112"/>
    </row>
    <row r="7940" spans="2:3">
      <c r="B7940" s="112"/>
      <c r="C7940" s="112"/>
    </row>
    <row r="7941" spans="2:3">
      <c r="B7941" s="112"/>
      <c r="C7941" s="112"/>
    </row>
    <row r="7942" spans="2:3">
      <c r="B7942" s="112"/>
      <c r="C7942" s="112"/>
    </row>
    <row r="7943" spans="2:3">
      <c r="B7943" s="112"/>
      <c r="C7943" s="112"/>
    </row>
    <row r="7944" spans="2:3">
      <c r="B7944" s="112"/>
      <c r="C7944" s="112"/>
    </row>
    <row r="7945" spans="2:3">
      <c r="B7945" s="112"/>
      <c r="C7945" s="112"/>
    </row>
    <row r="7946" spans="2:3">
      <c r="B7946" s="112"/>
      <c r="C7946" s="112"/>
    </row>
    <row r="7947" spans="2:3">
      <c r="B7947" s="112"/>
      <c r="C7947" s="112"/>
    </row>
    <row r="7948" spans="2:3">
      <c r="B7948" s="112"/>
      <c r="C7948" s="112"/>
    </row>
    <row r="7949" spans="2:3">
      <c r="B7949" s="112"/>
      <c r="C7949" s="112"/>
    </row>
    <row r="7950" spans="2:3">
      <c r="B7950" s="112"/>
      <c r="C7950" s="112"/>
    </row>
    <row r="7951" spans="2:3">
      <c r="B7951" s="112"/>
      <c r="C7951" s="112"/>
    </row>
    <row r="7952" spans="2:3">
      <c r="B7952" s="112"/>
      <c r="C7952" s="112"/>
    </row>
    <row r="7953" spans="2:3">
      <c r="B7953" s="112"/>
      <c r="C7953" s="112"/>
    </row>
    <row r="7954" spans="2:3">
      <c r="B7954" s="112"/>
      <c r="C7954" s="112"/>
    </row>
    <row r="7955" spans="2:3">
      <c r="B7955" s="112"/>
      <c r="C7955" s="112"/>
    </row>
    <row r="7956" spans="2:3">
      <c r="B7956" s="112"/>
      <c r="C7956" s="112"/>
    </row>
    <row r="7957" spans="2:3">
      <c r="B7957" s="112"/>
      <c r="C7957" s="112"/>
    </row>
    <row r="7958" spans="2:3">
      <c r="B7958" s="112"/>
      <c r="C7958" s="112"/>
    </row>
    <row r="7959" spans="2:3">
      <c r="B7959" s="112"/>
      <c r="C7959" s="112"/>
    </row>
    <row r="7960" spans="2:3">
      <c r="B7960" s="112"/>
      <c r="C7960" s="112"/>
    </row>
    <row r="7961" spans="2:3">
      <c r="B7961" s="112"/>
      <c r="C7961" s="112"/>
    </row>
    <row r="7962" spans="2:3">
      <c r="B7962" s="112"/>
      <c r="C7962" s="112"/>
    </row>
    <row r="7963" spans="2:3">
      <c r="B7963" s="112"/>
      <c r="C7963" s="112"/>
    </row>
    <row r="7964" spans="2:3">
      <c r="B7964" s="112"/>
      <c r="C7964" s="112"/>
    </row>
    <row r="7965" spans="2:3">
      <c r="B7965" s="112"/>
      <c r="C7965" s="112"/>
    </row>
    <row r="7966" spans="2:3">
      <c r="B7966" s="112"/>
      <c r="C7966" s="112"/>
    </row>
    <row r="7967" spans="2:3">
      <c r="B7967" s="112"/>
      <c r="C7967" s="112"/>
    </row>
    <row r="7968" spans="2:3">
      <c r="B7968" s="112"/>
      <c r="C7968" s="112"/>
    </row>
    <row r="7969" spans="2:3">
      <c r="B7969" s="112"/>
      <c r="C7969" s="112"/>
    </row>
    <row r="7970" spans="2:3">
      <c r="B7970" s="112"/>
      <c r="C7970" s="112"/>
    </row>
    <row r="7971" spans="2:3">
      <c r="B7971" s="112"/>
      <c r="C7971" s="112"/>
    </row>
    <row r="7972" spans="2:3">
      <c r="B7972" s="112"/>
      <c r="C7972" s="112"/>
    </row>
    <row r="7973" spans="2:3">
      <c r="B7973" s="112"/>
      <c r="C7973" s="112"/>
    </row>
    <row r="7974" spans="2:3">
      <c r="B7974" s="112"/>
      <c r="C7974" s="112"/>
    </row>
    <row r="7975" spans="2:3">
      <c r="B7975" s="112"/>
      <c r="C7975" s="112"/>
    </row>
    <row r="7976" spans="2:3">
      <c r="B7976" s="112"/>
      <c r="C7976" s="112"/>
    </row>
    <row r="7977" spans="2:3">
      <c r="B7977" s="112"/>
      <c r="C7977" s="112"/>
    </row>
    <row r="7978" spans="2:3">
      <c r="B7978" s="112"/>
      <c r="C7978" s="112"/>
    </row>
    <row r="7979" spans="2:3">
      <c r="B7979" s="112"/>
      <c r="C7979" s="112"/>
    </row>
    <row r="7980" spans="2:3">
      <c r="B7980" s="112"/>
      <c r="C7980" s="112"/>
    </row>
    <row r="7981" spans="2:3">
      <c r="B7981" s="112"/>
      <c r="C7981" s="112"/>
    </row>
    <row r="7982" spans="2:3">
      <c r="B7982" s="112"/>
      <c r="C7982" s="112"/>
    </row>
    <row r="7983" spans="2:3">
      <c r="B7983" s="112"/>
      <c r="C7983" s="112"/>
    </row>
    <row r="7984" spans="2:3">
      <c r="B7984" s="112"/>
      <c r="C7984" s="112"/>
    </row>
    <row r="7985" spans="2:3">
      <c r="B7985" s="112"/>
      <c r="C7985" s="112"/>
    </row>
    <row r="7986" spans="2:3">
      <c r="B7986" s="112"/>
      <c r="C7986" s="112"/>
    </row>
    <row r="7987" spans="2:3">
      <c r="B7987" s="112"/>
      <c r="C7987" s="112"/>
    </row>
    <row r="7988" spans="2:3">
      <c r="B7988" s="112"/>
      <c r="C7988" s="112"/>
    </row>
    <row r="7989" spans="2:3">
      <c r="B7989" s="112"/>
      <c r="C7989" s="112"/>
    </row>
    <row r="7990" spans="2:3">
      <c r="B7990" s="112"/>
      <c r="C7990" s="112"/>
    </row>
    <row r="7991" spans="2:3">
      <c r="B7991" s="112"/>
      <c r="C7991" s="112"/>
    </row>
    <row r="7992" spans="2:3">
      <c r="B7992" s="112"/>
      <c r="C7992" s="112"/>
    </row>
    <row r="7993" spans="2:3">
      <c r="B7993" s="112"/>
      <c r="C7993" s="112"/>
    </row>
    <row r="7994" spans="2:3">
      <c r="B7994" s="112"/>
      <c r="C7994" s="112"/>
    </row>
    <row r="7995" spans="2:3">
      <c r="B7995" s="112"/>
      <c r="C7995" s="112"/>
    </row>
    <row r="7996" spans="2:3">
      <c r="B7996" s="112"/>
      <c r="C7996" s="112"/>
    </row>
    <row r="7997" spans="2:3">
      <c r="B7997" s="112"/>
      <c r="C7997" s="112"/>
    </row>
    <row r="7998" spans="2:3">
      <c r="B7998" s="112"/>
      <c r="C7998" s="112"/>
    </row>
    <row r="7999" spans="2:3">
      <c r="B7999" s="112"/>
      <c r="C7999" s="112"/>
    </row>
    <row r="8000" spans="2:3">
      <c r="B8000" s="112"/>
      <c r="C8000" s="112"/>
    </row>
    <row r="8001" spans="2:3">
      <c r="B8001" s="112"/>
      <c r="C8001" s="112"/>
    </row>
    <row r="8002" spans="2:3">
      <c r="B8002" s="112"/>
      <c r="C8002" s="112"/>
    </row>
    <row r="8003" spans="2:3">
      <c r="B8003" s="112"/>
      <c r="C8003" s="112"/>
    </row>
    <row r="8004" spans="2:3">
      <c r="B8004" s="112"/>
      <c r="C8004" s="112"/>
    </row>
    <row r="8005" spans="2:3">
      <c r="B8005" s="112"/>
      <c r="C8005" s="112"/>
    </row>
    <row r="8006" spans="2:3">
      <c r="B8006" s="112"/>
      <c r="C8006" s="112"/>
    </row>
    <row r="8007" spans="2:3">
      <c r="B8007" s="112"/>
      <c r="C8007" s="112"/>
    </row>
    <row r="8008" spans="2:3">
      <c r="B8008" s="112"/>
      <c r="C8008" s="112"/>
    </row>
    <row r="8009" spans="2:3">
      <c r="B8009" s="112"/>
      <c r="C8009" s="112"/>
    </row>
    <row r="8010" spans="2:3">
      <c r="B8010" s="112"/>
      <c r="C8010" s="112"/>
    </row>
    <row r="8011" spans="2:3">
      <c r="B8011" s="112"/>
      <c r="C8011" s="112"/>
    </row>
    <row r="8012" spans="2:3">
      <c r="B8012" s="112"/>
      <c r="C8012" s="112"/>
    </row>
    <row r="8013" spans="2:3">
      <c r="B8013" s="112"/>
      <c r="C8013" s="112"/>
    </row>
    <row r="8014" spans="2:3">
      <c r="B8014" s="112"/>
      <c r="C8014" s="112"/>
    </row>
    <row r="8015" spans="2:3">
      <c r="B8015" s="112"/>
      <c r="C8015" s="112"/>
    </row>
    <row r="8016" spans="2:3">
      <c r="B8016" s="112"/>
      <c r="C8016" s="112"/>
    </row>
    <row r="8017" spans="2:3">
      <c r="B8017" s="112"/>
      <c r="C8017" s="112"/>
    </row>
    <row r="8018" spans="2:3">
      <c r="B8018" s="112"/>
      <c r="C8018" s="112"/>
    </row>
    <row r="8019" spans="2:3">
      <c r="B8019" s="112"/>
      <c r="C8019" s="112"/>
    </row>
    <row r="8020" spans="2:3">
      <c r="B8020" s="112"/>
      <c r="C8020" s="112"/>
    </row>
    <row r="8021" spans="2:3">
      <c r="B8021" s="112"/>
      <c r="C8021" s="112"/>
    </row>
    <row r="8022" spans="2:3">
      <c r="B8022" s="112"/>
      <c r="C8022" s="112"/>
    </row>
    <row r="8023" spans="2:3">
      <c r="B8023" s="112"/>
      <c r="C8023" s="112"/>
    </row>
    <row r="8024" spans="2:3">
      <c r="B8024" s="112"/>
      <c r="C8024" s="112"/>
    </row>
    <row r="8025" spans="2:3">
      <c r="B8025" s="112"/>
      <c r="C8025" s="112"/>
    </row>
    <row r="8026" spans="2:3">
      <c r="B8026" s="112"/>
      <c r="C8026" s="112"/>
    </row>
    <row r="8027" spans="2:3">
      <c r="B8027" s="112"/>
      <c r="C8027" s="112"/>
    </row>
    <row r="8028" spans="2:3">
      <c r="B8028" s="112"/>
      <c r="C8028" s="112"/>
    </row>
    <row r="8029" spans="2:3">
      <c r="B8029" s="112"/>
      <c r="C8029" s="112"/>
    </row>
    <row r="8030" spans="2:3">
      <c r="B8030" s="112"/>
      <c r="C8030" s="112"/>
    </row>
    <row r="8031" spans="2:3">
      <c r="B8031" s="112"/>
      <c r="C8031" s="112"/>
    </row>
    <row r="8032" spans="2:3">
      <c r="B8032" s="112"/>
      <c r="C8032" s="112"/>
    </row>
    <row r="8033" spans="2:3">
      <c r="B8033" s="112"/>
      <c r="C8033" s="112"/>
    </row>
    <row r="8034" spans="2:3">
      <c r="B8034" s="112"/>
      <c r="C8034" s="112"/>
    </row>
    <row r="8035" spans="2:3">
      <c r="B8035" s="112"/>
      <c r="C8035" s="112"/>
    </row>
    <row r="8036" spans="2:3">
      <c r="B8036" s="112"/>
      <c r="C8036" s="112"/>
    </row>
    <row r="8037" spans="2:3">
      <c r="B8037" s="112"/>
      <c r="C8037" s="112"/>
    </row>
    <row r="8038" spans="2:3">
      <c r="B8038" s="112"/>
      <c r="C8038" s="112"/>
    </row>
    <row r="8039" spans="2:3">
      <c r="B8039" s="112"/>
      <c r="C8039" s="112"/>
    </row>
    <row r="8040" spans="2:3">
      <c r="B8040" s="112"/>
      <c r="C8040" s="112"/>
    </row>
    <row r="8041" spans="2:3">
      <c r="B8041" s="112"/>
      <c r="C8041" s="112"/>
    </row>
    <row r="8042" spans="2:3">
      <c r="B8042" s="112"/>
      <c r="C8042" s="112"/>
    </row>
    <row r="8043" spans="2:3">
      <c r="B8043" s="112"/>
      <c r="C8043" s="112"/>
    </row>
    <row r="8044" spans="2:3">
      <c r="B8044" s="112"/>
      <c r="C8044" s="112"/>
    </row>
    <row r="8045" spans="2:3">
      <c r="B8045" s="112"/>
      <c r="C8045" s="112"/>
    </row>
    <row r="8046" spans="2:3">
      <c r="B8046" s="112"/>
      <c r="C8046" s="112"/>
    </row>
    <row r="8047" spans="2:3">
      <c r="B8047" s="112"/>
      <c r="C8047" s="112"/>
    </row>
    <row r="8048" spans="2:3">
      <c r="B8048" s="112"/>
      <c r="C8048" s="112"/>
    </row>
    <row r="8049" spans="2:3">
      <c r="B8049" s="112"/>
      <c r="C8049" s="112"/>
    </row>
    <row r="8050" spans="2:3">
      <c r="B8050" s="112"/>
      <c r="C8050" s="112"/>
    </row>
    <row r="8051" spans="2:3">
      <c r="B8051" s="112"/>
      <c r="C8051" s="112"/>
    </row>
    <row r="8052" spans="2:3">
      <c r="B8052" s="112"/>
      <c r="C8052" s="112"/>
    </row>
    <row r="8053" spans="2:3">
      <c r="B8053" s="112"/>
      <c r="C8053" s="112"/>
    </row>
    <row r="8054" spans="2:3">
      <c r="B8054" s="112"/>
      <c r="C8054" s="112"/>
    </row>
    <row r="8055" spans="2:3">
      <c r="B8055" s="112"/>
      <c r="C8055" s="112"/>
    </row>
    <row r="8056" spans="2:3">
      <c r="B8056" s="112"/>
      <c r="C8056" s="112"/>
    </row>
    <row r="8057" spans="2:3">
      <c r="B8057" s="112"/>
      <c r="C8057" s="112"/>
    </row>
    <row r="8058" spans="2:3">
      <c r="B8058" s="112"/>
      <c r="C8058" s="112"/>
    </row>
    <row r="8059" spans="2:3">
      <c r="B8059" s="112"/>
      <c r="C8059" s="112"/>
    </row>
    <row r="8060" spans="2:3">
      <c r="B8060" s="112"/>
      <c r="C8060" s="112"/>
    </row>
    <row r="8061" spans="2:3">
      <c r="B8061" s="112"/>
      <c r="C8061" s="112"/>
    </row>
    <row r="8062" spans="2:3">
      <c r="B8062" s="112"/>
      <c r="C8062" s="112"/>
    </row>
    <row r="8063" spans="2:3">
      <c r="B8063" s="112"/>
      <c r="C8063" s="112"/>
    </row>
    <row r="8064" spans="2:3">
      <c r="B8064" s="112"/>
      <c r="C8064" s="112"/>
    </row>
    <row r="8065" spans="2:3">
      <c r="B8065" s="112"/>
      <c r="C8065" s="112"/>
    </row>
    <row r="8066" spans="2:3">
      <c r="B8066" s="112"/>
      <c r="C8066" s="112"/>
    </row>
    <row r="8067" spans="2:3">
      <c r="B8067" s="112"/>
      <c r="C8067" s="112"/>
    </row>
    <row r="8068" spans="2:3">
      <c r="B8068" s="112"/>
      <c r="C8068" s="112"/>
    </row>
    <row r="8069" spans="2:3">
      <c r="B8069" s="112"/>
      <c r="C8069" s="112"/>
    </row>
    <row r="8070" spans="2:3">
      <c r="B8070" s="112"/>
      <c r="C8070" s="112"/>
    </row>
    <row r="8071" spans="2:3">
      <c r="B8071" s="112"/>
      <c r="C8071" s="112"/>
    </row>
    <row r="8072" spans="2:3">
      <c r="B8072" s="112"/>
      <c r="C8072" s="112"/>
    </row>
    <row r="8073" spans="2:3">
      <c r="B8073" s="112"/>
      <c r="C8073" s="112"/>
    </row>
    <row r="8074" spans="2:3">
      <c r="B8074" s="112"/>
      <c r="C8074" s="112"/>
    </row>
    <row r="8075" spans="2:3">
      <c r="B8075" s="112"/>
      <c r="C8075" s="112"/>
    </row>
    <row r="8076" spans="2:3">
      <c r="B8076" s="112"/>
      <c r="C8076" s="112"/>
    </row>
    <row r="8077" spans="2:3">
      <c r="B8077" s="112"/>
      <c r="C8077" s="112"/>
    </row>
    <row r="8078" spans="2:3">
      <c r="B8078" s="112"/>
      <c r="C8078" s="112"/>
    </row>
    <row r="8079" spans="2:3">
      <c r="B8079" s="112"/>
      <c r="C8079" s="112"/>
    </row>
    <row r="8080" spans="2:3">
      <c r="B8080" s="112"/>
      <c r="C8080" s="112"/>
    </row>
    <row r="8081" spans="2:3">
      <c r="B8081" s="112"/>
      <c r="C8081" s="112"/>
    </row>
    <row r="8082" spans="2:3">
      <c r="B8082" s="112"/>
      <c r="C8082" s="112"/>
    </row>
    <row r="8083" spans="2:3">
      <c r="B8083" s="112"/>
      <c r="C8083" s="112"/>
    </row>
    <row r="8084" spans="2:3">
      <c r="B8084" s="112"/>
      <c r="C8084" s="112"/>
    </row>
    <row r="8085" spans="2:3">
      <c r="B8085" s="112"/>
      <c r="C8085" s="112"/>
    </row>
    <row r="8086" spans="2:3">
      <c r="B8086" s="112"/>
      <c r="C8086" s="112"/>
    </row>
    <row r="8087" spans="2:3">
      <c r="B8087" s="112"/>
      <c r="C8087" s="112"/>
    </row>
    <row r="8088" spans="2:3">
      <c r="B8088" s="112"/>
      <c r="C8088" s="112"/>
    </row>
    <row r="8089" spans="2:3">
      <c r="B8089" s="112"/>
      <c r="C8089" s="112"/>
    </row>
    <row r="8090" spans="2:3">
      <c r="B8090" s="112"/>
      <c r="C8090" s="112"/>
    </row>
    <row r="8091" spans="2:3">
      <c r="B8091" s="112"/>
      <c r="C8091" s="112"/>
    </row>
    <row r="8092" spans="2:3">
      <c r="B8092" s="112"/>
      <c r="C8092" s="112"/>
    </row>
    <row r="8093" spans="2:3">
      <c r="B8093" s="112"/>
      <c r="C8093" s="112"/>
    </row>
    <row r="8094" spans="2:3">
      <c r="B8094" s="112"/>
      <c r="C8094" s="112"/>
    </row>
    <row r="8095" spans="2:3">
      <c r="B8095" s="112"/>
      <c r="C8095" s="112"/>
    </row>
    <row r="8096" spans="2:3">
      <c r="B8096" s="112"/>
      <c r="C8096" s="112"/>
    </row>
    <row r="8097" spans="2:3">
      <c r="B8097" s="112"/>
      <c r="C8097" s="112"/>
    </row>
    <row r="8098" spans="2:3">
      <c r="B8098" s="112"/>
      <c r="C8098" s="112"/>
    </row>
    <row r="8099" spans="2:3">
      <c r="B8099" s="112"/>
      <c r="C8099" s="112"/>
    </row>
    <row r="8100" spans="2:3">
      <c r="B8100" s="112"/>
      <c r="C8100" s="112"/>
    </row>
    <row r="8101" spans="2:3">
      <c r="B8101" s="112"/>
      <c r="C8101" s="112"/>
    </row>
    <row r="8102" spans="2:3">
      <c r="B8102" s="112"/>
      <c r="C8102" s="112"/>
    </row>
    <row r="8103" spans="2:3">
      <c r="B8103" s="112"/>
      <c r="C8103" s="112"/>
    </row>
    <row r="8104" spans="2:3">
      <c r="B8104" s="112"/>
      <c r="C8104" s="112"/>
    </row>
    <row r="8105" spans="2:3">
      <c r="B8105" s="112"/>
      <c r="C8105" s="112"/>
    </row>
    <row r="8106" spans="2:3">
      <c r="B8106" s="112"/>
      <c r="C8106" s="112"/>
    </row>
    <row r="8107" spans="2:3">
      <c r="B8107" s="112"/>
      <c r="C8107" s="112"/>
    </row>
    <row r="8108" spans="2:3">
      <c r="B8108" s="112"/>
      <c r="C8108" s="112"/>
    </row>
    <row r="8109" spans="2:3">
      <c r="B8109" s="112"/>
      <c r="C8109" s="112"/>
    </row>
    <row r="8110" spans="2:3">
      <c r="B8110" s="112"/>
      <c r="C8110" s="112"/>
    </row>
    <row r="8111" spans="2:3">
      <c r="B8111" s="112"/>
      <c r="C8111" s="112"/>
    </row>
    <row r="8112" spans="2:3">
      <c r="B8112" s="112"/>
      <c r="C8112" s="112"/>
    </row>
    <row r="8113" spans="2:3">
      <c r="B8113" s="112"/>
      <c r="C8113" s="112"/>
    </row>
    <row r="8114" spans="2:3">
      <c r="B8114" s="112"/>
      <c r="C8114" s="112"/>
    </row>
    <row r="8115" spans="2:3">
      <c r="B8115" s="112"/>
      <c r="C8115" s="112"/>
    </row>
    <row r="8116" spans="2:3">
      <c r="B8116" s="112"/>
      <c r="C8116" s="112"/>
    </row>
    <row r="8117" spans="2:3">
      <c r="B8117" s="112"/>
      <c r="C8117" s="112"/>
    </row>
    <row r="8118" spans="2:3">
      <c r="B8118" s="112"/>
      <c r="C8118" s="112"/>
    </row>
    <row r="8119" spans="2:3">
      <c r="B8119" s="112"/>
      <c r="C8119" s="112"/>
    </row>
    <row r="8120" spans="2:3">
      <c r="B8120" s="112"/>
      <c r="C8120" s="112"/>
    </row>
    <row r="8121" spans="2:3">
      <c r="B8121" s="112"/>
      <c r="C8121" s="112"/>
    </row>
    <row r="8122" spans="2:3">
      <c r="B8122" s="112"/>
      <c r="C8122" s="112"/>
    </row>
    <row r="8123" spans="2:3">
      <c r="B8123" s="112"/>
      <c r="C8123" s="112"/>
    </row>
    <row r="8124" spans="2:3">
      <c r="B8124" s="112"/>
      <c r="C8124" s="112"/>
    </row>
    <row r="8125" spans="2:3">
      <c r="B8125" s="112"/>
      <c r="C8125" s="112"/>
    </row>
    <row r="8126" spans="2:3">
      <c r="B8126" s="112"/>
      <c r="C8126" s="112"/>
    </row>
    <row r="8127" spans="2:3">
      <c r="B8127" s="112"/>
      <c r="C8127" s="112"/>
    </row>
    <row r="8128" spans="2:3">
      <c r="B8128" s="112"/>
      <c r="C8128" s="112"/>
    </row>
    <row r="8129" spans="2:3">
      <c r="B8129" s="112"/>
      <c r="C8129" s="112"/>
    </row>
    <row r="8130" spans="2:3">
      <c r="B8130" s="112"/>
      <c r="C8130" s="112"/>
    </row>
    <row r="8131" spans="2:3">
      <c r="B8131" s="112"/>
      <c r="C8131" s="112"/>
    </row>
    <row r="8132" spans="2:3">
      <c r="B8132" s="112"/>
      <c r="C8132" s="112"/>
    </row>
    <row r="8133" spans="2:3">
      <c r="B8133" s="112"/>
      <c r="C8133" s="112"/>
    </row>
    <row r="8134" spans="2:3">
      <c r="B8134" s="112"/>
      <c r="C8134" s="112"/>
    </row>
    <row r="8135" spans="2:3">
      <c r="B8135" s="112"/>
      <c r="C8135" s="112"/>
    </row>
    <row r="8136" spans="2:3">
      <c r="B8136" s="112"/>
      <c r="C8136" s="112"/>
    </row>
    <row r="8137" spans="2:3">
      <c r="B8137" s="112"/>
      <c r="C8137" s="112"/>
    </row>
    <row r="8138" spans="2:3">
      <c r="B8138" s="112"/>
      <c r="C8138" s="112"/>
    </row>
    <row r="8139" spans="2:3">
      <c r="B8139" s="112"/>
      <c r="C8139" s="112"/>
    </row>
    <row r="8140" spans="2:3">
      <c r="B8140" s="112"/>
      <c r="C8140" s="112"/>
    </row>
    <row r="8141" spans="2:3">
      <c r="B8141" s="112"/>
      <c r="C8141" s="112"/>
    </row>
    <row r="8142" spans="2:3">
      <c r="B8142" s="112"/>
      <c r="C8142" s="112"/>
    </row>
    <row r="8143" spans="2:3">
      <c r="B8143" s="112"/>
      <c r="C8143" s="112"/>
    </row>
    <row r="8144" spans="2:3">
      <c r="B8144" s="112"/>
      <c r="C8144" s="112"/>
    </row>
    <row r="8145" spans="2:3">
      <c r="B8145" s="112"/>
      <c r="C8145" s="112"/>
    </row>
    <row r="8146" spans="2:3">
      <c r="B8146" s="112"/>
      <c r="C8146" s="112"/>
    </row>
    <row r="8147" spans="2:3">
      <c r="B8147" s="112"/>
      <c r="C8147" s="112"/>
    </row>
    <row r="8148" spans="2:3">
      <c r="B8148" s="112"/>
      <c r="C8148" s="112"/>
    </row>
    <row r="8149" spans="2:3">
      <c r="B8149" s="112"/>
      <c r="C8149" s="112"/>
    </row>
    <row r="8150" spans="2:3">
      <c r="B8150" s="112"/>
      <c r="C8150" s="112"/>
    </row>
    <row r="8151" spans="2:3">
      <c r="B8151" s="112"/>
      <c r="C8151" s="112"/>
    </row>
    <row r="8152" spans="2:3">
      <c r="B8152" s="112"/>
      <c r="C8152" s="112"/>
    </row>
    <row r="8153" spans="2:3">
      <c r="B8153" s="112"/>
      <c r="C8153" s="112"/>
    </row>
    <row r="8154" spans="2:3">
      <c r="B8154" s="112"/>
      <c r="C8154" s="112"/>
    </row>
    <row r="8155" spans="2:3">
      <c r="B8155" s="112"/>
      <c r="C8155" s="112"/>
    </row>
    <row r="8156" spans="2:3">
      <c r="B8156" s="112"/>
      <c r="C8156" s="112"/>
    </row>
    <row r="8157" spans="2:3">
      <c r="B8157" s="112"/>
      <c r="C8157" s="112"/>
    </row>
    <row r="8158" spans="2:3">
      <c r="B8158" s="112"/>
      <c r="C8158" s="112"/>
    </row>
    <row r="8159" spans="2:3">
      <c r="B8159" s="112"/>
      <c r="C8159" s="112"/>
    </row>
    <row r="8160" spans="2:3">
      <c r="B8160" s="112"/>
      <c r="C8160" s="112"/>
    </row>
    <row r="8161" spans="2:3">
      <c r="B8161" s="112"/>
      <c r="C8161" s="112"/>
    </row>
    <row r="8162" spans="2:3">
      <c r="B8162" s="112"/>
      <c r="C8162" s="112"/>
    </row>
    <row r="8163" spans="2:3">
      <c r="B8163" s="112"/>
      <c r="C8163" s="112"/>
    </row>
    <row r="8164" spans="2:3">
      <c r="B8164" s="112"/>
      <c r="C8164" s="112"/>
    </row>
    <row r="8165" spans="2:3">
      <c r="B8165" s="112"/>
      <c r="C8165" s="112"/>
    </row>
    <row r="8166" spans="2:3">
      <c r="B8166" s="112"/>
      <c r="C8166" s="112"/>
    </row>
    <row r="8167" spans="2:3">
      <c r="B8167" s="112"/>
      <c r="C8167" s="112"/>
    </row>
    <row r="8168" spans="2:3">
      <c r="B8168" s="112"/>
      <c r="C8168" s="112"/>
    </row>
    <row r="8169" spans="2:3">
      <c r="B8169" s="112"/>
      <c r="C8169" s="112"/>
    </row>
    <row r="8170" spans="2:3">
      <c r="B8170" s="112"/>
      <c r="C8170" s="112"/>
    </row>
    <row r="8171" spans="2:3">
      <c r="B8171" s="112"/>
      <c r="C8171" s="112"/>
    </row>
    <row r="8172" spans="2:3">
      <c r="B8172" s="112"/>
      <c r="C8172" s="112"/>
    </row>
    <row r="8173" spans="2:3">
      <c r="B8173" s="112"/>
      <c r="C8173" s="112"/>
    </row>
    <row r="8174" spans="2:3">
      <c r="B8174" s="112"/>
      <c r="C8174" s="112"/>
    </row>
    <row r="8175" spans="2:3">
      <c r="B8175" s="112"/>
      <c r="C8175" s="112"/>
    </row>
    <row r="8176" spans="2:3">
      <c r="B8176" s="112"/>
      <c r="C8176" s="112"/>
    </row>
    <row r="8177" spans="2:3">
      <c r="B8177" s="112"/>
      <c r="C8177" s="112"/>
    </row>
    <row r="8178" spans="2:3">
      <c r="B8178" s="112"/>
      <c r="C8178" s="112"/>
    </row>
    <row r="8179" spans="2:3">
      <c r="B8179" s="112"/>
      <c r="C8179" s="112"/>
    </row>
    <row r="8180" spans="2:3">
      <c r="B8180" s="112"/>
      <c r="C8180" s="112"/>
    </row>
    <row r="8181" spans="2:3">
      <c r="B8181" s="112"/>
      <c r="C8181" s="112"/>
    </row>
    <row r="8182" spans="2:3">
      <c r="B8182" s="112"/>
      <c r="C8182" s="112"/>
    </row>
    <row r="8183" spans="2:3">
      <c r="B8183" s="112"/>
      <c r="C8183" s="112"/>
    </row>
    <row r="8184" spans="2:3">
      <c r="B8184" s="112"/>
      <c r="C8184" s="112"/>
    </row>
    <row r="8185" spans="2:3">
      <c r="B8185" s="112"/>
      <c r="C8185" s="112"/>
    </row>
    <row r="8186" spans="2:3">
      <c r="B8186" s="112"/>
      <c r="C8186" s="112"/>
    </row>
    <row r="8187" spans="2:3">
      <c r="B8187" s="112"/>
      <c r="C8187" s="112"/>
    </row>
    <row r="8188" spans="2:3">
      <c r="B8188" s="112"/>
      <c r="C8188" s="112"/>
    </row>
    <row r="8189" spans="2:3">
      <c r="B8189" s="112"/>
      <c r="C8189" s="112"/>
    </row>
    <row r="8190" spans="2:3">
      <c r="B8190" s="112"/>
      <c r="C8190" s="112"/>
    </row>
    <row r="8191" spans="2:3">
      <c r="B8191" s="112"/>
      <c r="C8191" s="112"/>
    </row>
    <row r="8192" spans="2:3">
      <c r="B8192" s="112"/>
      <c r="C8192" s="112"/>
    </row>
    <row r="8193" spans="2:3">
      <c r="B8193" s="112"/>
      <c r="C8193" s="112"/>
    </row>
    <row r="8194" spans="2:3">
      <c r="B8194" s="112"/>
      <c r="C8194" s="112"/>
    </row>
    <row r="8195" spans="2:3">
      <c r="B8195" s="112"/>
      <c r="C8195" s="112"/>
    </row>
    <row r="8196" spans="2:3">
      <c r="B8196" s="112"/>
      <c r="C8196" s="112"/>
    </row>
    <row r="8197" spans="2:3">
      <c r="B8197" s="112"/>
      <c r="C8197" s="112"/>
    </row>
    <row r="8198" spans="2:3">
      <c r="B8198" s="112"/>
      <c r="C8198" s="112"/>
    </row>
    <row r="8199" spans="2:3">
      <c r="B8199" s="112"/>
      <c r="C8199" s="112"/>
    </row>
    <row r="8200" spans="2:3">
      <c r="B8200" s="112"/>
      <c r="C8200" s="112"/>
    </row>
    <row r="8201" spans="2:3">
      <c r="B8201" s="112"/>
      <c r="C8201" s="112"/>
    </row>
    <row r="8202" spans="2:3">
      <c r="B8202" s="112"/>
      <c r="C8202" s="112"/>
    </row>
    <row r="8203" spans="2:3">
      <c r="B8203" s="112"/>
      <c r="C8203" s="112"/>
    </row>
    <row r="8204" spans="2:3">
      <c r="B8204" s="112"/>
      <c r="C8204" s="112"/>
    </row>
    <row r="8205" spans="2:3">
      <c r="B8205" s="112"/>
      <c r="C8205" s="112"/>
    </row>
    <row r="8206" spans="2:3">
      <c r="B8206" s="112"/>
      <c r="C8206" s="112"/>
    </row>
    <row r="8207" spans="2:3">
      <c r="B8207" s="112"/>
      <c r="C8207" s="112"/>
    </row>
    <row r="8208" spans="2:3">
      <c r="B8208" s="112"/>
      <c r="C8208" s="112"/>
    </row>
    <row r="8209" spans="2:3">
      <c r="B8209" s="112"/>
      <c r="C8209" s="112"/>
    </row>
    <row r="8210" spans="2:3">
      <c r="B8210" s="112"/>
      <c r="C8210" s="112"/>
    </row>
    <row r="8211" spans="2:3">
      <c r="B8211" s="112"/>
      <c r="C8211" s="112"/>
    </row>
    <row r="8212" spans="2:3">
      <c r="B8212" s="112"/>
      <c r="C8212" s="112"/>
    </row>
    <row r="8213" spans="2:3">
      <c r="B8213" s="112"/>
      <c r="C8213" s="112"/>
    </row>
    <row r="8214" spans="2:3">
      <c r="B8214" s="112"/>
      <c r="C8214" s="112"/>
    </row>
    <row r="8215" spans="2:3">
      <c r="B8215" s="112"/>
      <c r="C8215" s="112"/>
    </row>
    <row r="8216" spans="2:3">
      <c r="B8216" s="112"/>
      <c r="C8216" s="112"/>
    </row>
    <row r="8217" spans="2:3">
      <c r="B8217" s="112"/>
      <c r="C8217" s="112"/>
    </row>
    <row r="8218" spans="2:3">
      <c r="B8218" s="112"/>
      <c r="C8218" s="112"/>
    </row>
    <row r="8219" spans="2:3">
      <c r="B8219" s="112"/>
      <c r="C8219" s="112"/>
    </row>
    <row r="8220" spans="2:3">
      <c r="B8220" s="112"/>
      <c r="C8220" s="112"/>
    </row>
    <row r="8221" spans="2:3">
      <c r="B8221" s="112"/>
      <c r="C8221" s="112"/>
    </row>
    <row r="8222" spans="2:3">
      <c r="B8222" s="112"/>
      <c r="C8222" s="112"/>
    </row>
    <row r="8223" spans="2:3">
      <c r="B8223" s="112"/>
      <c r="C8223" s="112"/>
    </row>
    <row r="8224" spans="2:3">
      <c r="B8224" s="112"/>
      <c r="C8224" s="112"/>
    </row>
    <row r="8225" spans="2:3">
      <c r="B8225" s="112"/>
      <c r="C8225" s="112"/>
    </row>
    <row r="8226" spans="2:3">
      <c r="B8226" s="112"/>
      <c r="C8226" s="112"/>
    </row>
    <row r="8227" spans="2:3">
      <c r="B8227" s="112"/>
      <c r="C8227" s="112"/>
    </row>
    <row r="8228" spans="2:3">
      <c r="B8228" s="112"/>
      <c r="C8228" s="112"/>
    </row>
    <row r="8229" spans="2:3">
      <c r="B8229" s="112"/>
      <c r="C8229" s="112"/>
    </row>
    <row r="8230" spans="2:3">
      <c r="B8230" s="112"/>
      <c r="C8230" s="112"/>
    </row>
    <row r="8231" spans="2:3">
      <c r="B8231" s="112"/>
      <c r="C8231" s="112"/>
    </row>
    <row r="8232" spans="2:3">
      <c r="B8232" s="112"/>
      <c r="C8232" s="112"/>
    </row>
    <row r="8233" spans="2:3">
      <c r="B8233" s="112"/>
      <c r="C8233" s="112"/>
    </row>
    <row r="8234" spans="2:3">
      <c r="B8234" s="112"/>
      <c r="C8234" s="112"/>
    </row>
    <row r="8235" spans="2:3">
      <c r="B8235" s="112"/>
      <c r="C8235" s="112"/>
    </row>
    <row r="8236" spans="2:3">
      <c r="B8236" s="112"/>
      <c r="C8236" s="112"/>
    </row>
    <row r="8237" spans="2:3">
      <c r="B8237" s="112"/>
      <c r="C8237" s="112"/>
    </row>
    <row r="8238" spans="2:3">
      <c r="B8238" s="112"/>
      <c r="C8238" s="112"/>
    </row>
    <row r="8239" spans="2:3">
      <c r="B8239" s="112"/>
      <c r="C8239" s="112"/>
    </row>
    <row r="8240" spans="2:3">
      <c r="B8240" s="112"/>
      <c r="C8240" s="112"/>
    </row>
    <row r="8241" spans="2:3">
      <c r="B8241" s="112"/>
      <c r="C8241" s="112"/>
    </row>
    <row r="8242" spans="2:3">
      <c r="B8242" s="112"/>
      <c r="C8242" s="112"/>
    </row>
    <row r="8243" spans="2:3">
      <c r="B8243" s="112"/>
      <c r="C8243" s="112"/>
    </row>
    <row r="8244" spans="2:3">
      <c r="B8244" s="112"/>
      <c r="C8244" s="112"/>
    </row>
    <row r="8245" spans="2:3">
      <c r="B8245" s="112"/>
      <c r="C8245" s="112"/>
    </row>
    <row r="8246" spans="2:3">
      <c r="B8246" s="112"/>
      <c r="C8246" s="112"/>
    </row>
    <row r="8247" spans="2:3">
      <c r="B8247" s="112"/>
      <c r="C8247" s="112"/>
    </row>
    <row r="8248" spans="2:3">
      <c r="B8248" s="112"/>
      <c r="C8248" s="112"/>
    </row>
    <row r="8249" spans="2:3">
      <c r="B8249" s="112"/>
      <c r="C8249" s="112"/>
    </row>
    <row r="8250" spans="2:3">
      <c r="B8250" s="112"/>
      <c r="C8250" s="112"/>
    </row>
    <row r="8251" spans="2:3">
      <c r="B8251" s="112"/>
      <c r="C8251" s="112"/>
    </row>
    <row r="8252" spans="2:3">
      <c r="B8252" s="112"/>
      <c r="C8252" s="112"/>
    </row>
    <row r="8253" spans="2:3">
      <c r="B8253" s="112"/>
      <c r="C8253" s="112"/>
    </row>
    <row r="8254" spans="2:3">
      <c r="B8254" s="112"/>
      <c r="C8254" s="112"/>
    </row>
    <row r="8255" spans="2:3">
      <c r="B8255" s="112"/>
      <c r="C8255" s="112"/>
    </row>
    <row r="8256" spans="2:3">
      <c r="B8256" s="112"/>
      <c r="C8256" s="112"/>
    </row>
    <row r="8257" spans="2:3">
      <c r="B8257" s="112"/>
      <c r="C8257" s="112"/>
    </row>
    <row r="8258" spans="2:3">
      <c r="B8258" s="112"/>
      <c r="C8258" s="112"/>
    </row>
    <row r="8259" spans="2:3">
      <c r="B8259" s="112"/>
      <c r="C8259" s="112"/>
    </row>
    <row r="8260" spans="2:3">
      <c r="B8260" s="112"/>
      <c r="C8260" s="112"/>
    </row>
    <row r="8261" spans="2:3">
      <c r="B8261" s="112"/>
      <c r="C8261" s="112"/>
    </row>
    <row r="8262" spans="2:3">
      <c r="B8262" s="112"/>
      <c r="C8262" s="112"/>
    </row>
    <row r="8263" spans="2:3">
      <c r="B8263" s="112"/>
      <c r="C8263" s="112"/>
    </row>
    <row r="8264" spans="2:3">
      <c r="B8264" s="112"/>
      <c r="C8264" s="112"/>
    </row>
    <row r="8265" spans="2:3">
      <c r="B8265" s="112"/>
      <c r="C8265" s="112"/>
    </row>
    <row r="8266" spans="2:3">
      <c r="B8266" s="112"/>
      <c r="C8266" s="112"/>
    </row>
    <row r="8267" spans="2:3">
      <c r="B8267" s="112"/>
      <c r="C8267" s="112"/>
    </row>
    <row r="8268" spans="2:3">
      <c r="B8268" s="112"/>
      <c r="C8268" s="112"/>
    </row>
    <row r="8269" spans="2:3">
      <c r="B8269" s="112"/>
      <c r="C8269" s="112"/>
    </row>
    <row r="8270" spans="2:3">
      <c r="B8270" s="112"/>
      <c r="C8270" s="112"/>
    </row>
    <row r="8271" spans="2:3">
      <c r="B8271" s="112"/>
      <c r="C8271" s="112"/>
    </row>
    <row r="8272" spans="2:3">
      <c r="B8272" s="112"/>
      <c r="C8272" s="112"/>
    </row>
    <row r="8273" spans="2:3">
      <c r="B8273" s="112"/>
      <c r="C8273" s="112"/>
    </row>
    <row r="8274" spans="2:3">
      <c r="B8274" s="112"/>
      <c r="C8274" s="112"/>
    </row>
    <row r="8275" spans="2:3">
      <c r="B8275" s="112"/>
      <c r="C8275" s="112"/>
    </row>
    <row r="8276" spans="2:3">
      <c r="B8276" s="112"/>
      <c r="C8276" s="112"/>
    </row>
    <row r="8277" spans="2:3">
      <c r="B8277" s="112"/>
      <c r="C8277" s="112"/>
    </row>
    <row r="8278" spans="2:3">
      <c r="B8278" s="112"/>
      <c r="C8278" s="112"/>
    </row>
    <row r="8279" spans="2:3">
      <c r="B8279" s="112"/>
      <c r="C8279" s="112"/>
    </row>
    <row r="8280" spans="2:3">
      <c r="B8280" s="112"/>
      <c r="C8280" s="112"/>
    </row>
    <row r="8281" spans="2:3">
      <c r="B8281" s="112"/>
      <c r="C8281" s="112"/>
    </row>
    <row r="8282" spans="2:3">
      <c r="B8282" s="112"/>
      <c r="C8282" s="112"/>
    </row>
    <row r="8283" spans="2:3">
      <c r="B8283" s="112"/>
      <c r="C8283" s="112"/>
    </row>
    <row r="8284" spans="2:3">
      <c r="B8284" s="112"/>
      <c r="C8284" s="112"/>
    </row>
    <row r="8285" spans="2:3">
      <c r="B8285" s="112"/>
      <c r="C8285" s="112"/>
    </row>
    <row r="8286" spans="2:3">
      <c r="B8286" s="112"/>
      <c r="C8286" s="112"/>
    </row>
    <row r="8287" spans="2:3">
      <c r="B8287" s="112"/>
      <c r="C8287" s="112"/>
    </row>
    <row r="8288" spans="2:3">
      <c r="B8288" s="112"/>
      <c r="C8288" s="112"/>
    </row>
    <row r="8289" spans="2:3">
      <c r="B8289" s="112"/>
      <c r="C8289" s="112"/>
    </row>
    <row r="8290" spans="2:3">
      <c r="B8290" s="112"/>
      <c r="C8290" s="112"/>
    </row>
    <row r="8291" spans="2:3">
      <c r="B8291" s="112"/>
      <c r="C8291" s="112"/>
    </row>
    <row r="8292" spans="2:3">
      <c r="B8292" s="112"/>
      <c r="C8292" s="112"/>
    </row>
    <row r="8293" spans="2:3">
      <c r="B8293" s="112"/>
      <c r="C8293" s="112"/>
    </row>
    <row r="8294" spans="2:3">
      <c r="B8294" s="112"/>
      <c r="C8294" s="112"/>
    </row>
    <row r="8295" spans="2:3">
      <c r="B8295" s="112"/>
      <c r="C8295" s="112"/>
    </row>
    <row r="8296" spans="2:3">
      <c r="B8296" s="112"/>
      <c r="C8296" s="112"/>
    </row>
    <row r="8297" spans="2:3">
      <c r="B8297" s="112"/>
      <c r="C8297" s="112"/>
    </row>
    <row r="8298" spans="2:3">
      <c r="B8298" s="112"/>
      <c r="C8298" s="112"/>
    </row>
    <row r="8299" spans="2:3">
      <c r="B8299" s="112"/>
      <c r="C8299" s="112"/>
    </row>
    <row r="8300" spans="2:3">
      <c r="B8300" s="112"/>
      <c r="C8300" s="112"/>
    </row>
    <row r="8301" spans="2:3">
      <c r="B8301" s="112"/>
      <c r="C8301" s="112"/>
    </row>
    <row r="8302" spans="2:3">
      <c r="B8302" s="112"/>
      <c r="C8302" s="112"/>
    </row>
    <row r="8303" spans="2:3">
      <c r="B8303" s="112"/>
      <c r="C8303" s="112"/>
    </row>
    <row r="8304" spans="2:3">
      <c r="B8304" s="112"/>
      <c r="C8304" s="112"/>
    </row>
    <row r="8305" spans="2:3">
      <c r="B8305" s="112"/>
      <c r="C8305" s="112"/>
    </row>
    <row r="8306" spans="2:3">
      <c r="B8306" s="112"/>
      <c r="C8306" s="112"/>
    </row>
    <row r="8307" spans="2:3">
      <c r="B8307" s="112"/>
      <c r="C8307" s="112"/>
    </row>
    <row r="8308" spans="2:3">
      <c r="B8308" s="112"/>
      <c r="C8308" s="112"/>
    </row>
    <row r="8309" spans="2:3">
      <c r="B8309" s="112"/>
      <c r="C8309" s="112"/>
    </row>
    <row r="8310" spans="2:3">
      <c r="B8310" s="112"/>
      <c r="C8310" s="112"/>
    </row>
    <row r="8311" spans="2:3">
      <c r="B8311" s="112"/>
      <c r="C8311" s="112"/>
    </row>
    <row r="8312" spans="2:3">
      <c r="B8312" s="112"/>
      <c r="C8312" s="112"/>
    </row>
    <row r="8313" spans="2:3">
      <c r="B8313" s="112"/>
      <c r="C8313" s="112"/>
    </row>
    <row r="8314" spans="2:3">
      <c r="B8314" s="112"/>
      <c r="C8314" s="112"/>
    </row>
    <row r="8315" spans="2:3">
      <c r="B8315" s="112"/>
      <c r="C8315" s="112"/>
    </row>
    <row r="8316" spans="2:3">
      <c r="B8316" s="112"/>
      <c r="C8316" s="112"/>
    </row>
    <row r="8317" spans="2:3">
      <c r="B8317" s="112"/>
      <c r="C8317" s="112"/>
    </row>
    <row r="8318" spans="2:3">
      <c r="B8318" s="112"/>
      <c r="C8318" s="112"/>
    </row>
    <row r="8319" spans="2:3">
      <c r="B8319" s="112"/>
      <c r="C8319" s="112"/>
    </row>
    <row r="8320" spans="2:3">
      <c r="B8320" s="112"/>
      <c r="C8320" s="112"/>
    </row>
    <row r="8321" spans="2:3">
      <c r="B8321" s="112"/>
      <c r="C8321" s="112"/>
    </row>
    <row r="8322" spans="2:3">
      <c r="B8322" s="112"/>
      <c r="C8322" s="112"/>
    </row>
    <row r="8323" spans="2:3">
      <c r="B8323" s="112"/>
      <c r="C8323" s="112"/>
    </row>
    <row r="8324" spans="2:3">
      <c r="B8324" s="112"/>
      <c r="C8324" s="112"/>
    </row>
    <row r="8325" spans="2:3">
      <c r="B8325" s="112"/>
      <c r="C8325" s="112"/>
    </row>
    <row r="8326" spans="2:3">
      <c r="B8326" s="112"/>
      <c r="C8326" s="112"/>
    </row>
    <row r="8327" spans="2:3">
      <c r="B8327" s="112"/>
      <c r="C8327" s="112"/>
    </row>
    <row r="8328" spans="2:3">
      <c r="B8328" s="112"/>
      <c r="C8328" s="112"/>
    </row>
    <row r="8329" spans="2:3">
      <c r="B8329" s="112"/>
      <c r="C8329" s="112"/>
    </row>
    <row r="8330" spans="2:3">
      <c r="B8330" s="112"/>
      <c r="C8330" s="112"/>
    </row>
    <row r="8331" spans="2:3">
      <c r="B8331" s="112"/>
      <c r="C8331" s="112"/>
    </row>
    <row r="8332" spans="2:3">
      <c r="B8332" s="112"/>
      <c r="C8332" s="112"/>
    </row>
    <row r="8333" spans="2:3">
      <c r="B8333" s="112"/>
      <c r="C8333" s="112"/>
    </row>
    <row r="8334" spans="2:3">
      <c r="B8334" s="112"/>
      <c r="C8334" s="112"/>
    </row>
    <row r="8335" spans="2:3">
      <c r="B8335" s="112"/>
      <c r="C8335" s="112"/>
    </row>
    <row r="8336" spans="2:3">
      <c r="B8336" s="112"/>
      <c r="C8336" s="112"/>
    </row>
    <row r="8337" spans="2:3">
      <c r="B8337" s="112"/>
      <c r="C8337" s="112"/>
    </row>
    <row r="8338" spans="2:3">
      <c r="B8338" s="112"/>
      <c r="C8338" s="112"/>
    </row>
    <row r="8339" spans="2:3">
      <c r="B8339" s="112"/>
      <c r="C8339" s="112"/>
    </row>
    <row r="8340" spans="2:3">
      <c r="B8340" s="112"/>
      <c r="C8340" s="112"/>
    </row>
    <row r="8341" spans="2:3">
      <c r="B8341" s="112"/>
      <c r="C8341" s="112"/>
    </row>
    <row r="8342" spans="2:3">
      <c r="B8342" s="112"/>
      <c r="C8342" s="112"/>
    </row>
    <row r="8343" spans="2:3">
      <c r="B8343" s="112"/>
      <c r="C8343" s="112"/>
    </row>
    <row r="8344" spans="2:3">
      <c r="B8344" s="112"/>
      <c r="C8344" s="112"/>
    </row>
    <row r="8345" spans="2:3">
      <c r="B8345" s="112"/>
      <c r="C8345" s="112"/>
    </row>
    <row r="8346" spans="2:3">
      <c r="B8346" s="112"/>
      <c r="C8346" s="112"/>
    </row>
    <row r="8347" spans="2:3">
      <c r="B8347" s="112"/>
      <c r="C8347" s="112"/>
    </row>
    <row r="8348" spans="2:3">
      <c r="B8348" s="112"/>
      <c r="C8348" s="112"/>
    </row>
    <row r="8349" spans="2:3">
      <c r="B8349" s="112"/>
      <c r="C8349" s="112"/>
    </row>
    <row r="8350" spans="2:3">
      <c r="B8350" s="112"/>
      <c r="C8350" s="112"/>
    </row>
    <row r="8351" spans="2:3">
      <c r="B8351" s="112"/>
      <c r="C8351" s="112"/>
    </row>
    <row r="8352" spans="2:3">
      <c r="B8352" s="112"/>
      <c r="C8352" s="112"/>
    </row>
    <row r="8353" spans="2:3">
      <c r="B8353" s="112"/>
      <c r="C8353" s="112"/>
    </row>
    <row r="8354" spans="2:3">
      <c r="B8354" s="112"/>
      <c r="C8354" s="112"/>
    </row>
    <row r="8355" spans="2:3">
      <c r="B8355" s="112"/>
      <c r="C8355" s="112"/>
    </row>
    <row r="8356" spans="2:3">
      <c r="B8356" s="112"/>
      <c r="C8356" s="112"/>
    </row>
    <row r="8357" spans="2:3">
      <c r="B8357" s="112"/>
      <c r="C8357" s="112"/>
    </row>
    <row r="8358" spans="2:3">
      <c r="B8358" s="112"/>
      <c r="C8358" s="112"/>
    </row>
    <row r="8359" spans="2:3">
      <c r="B8359" s="112"/>
      <c r="C8359" s="112"/>
    </row>
    <row r="8360" spans="2:3">
      <c r="B8360" s="112"/>
      <c r="C8360" s="112"/>
    </row>
    <row r="8361" spans="2:3">
      <c r="B8361" s="112"/>
      <c r="C8361" s="112"/>
    </row>
    <row r="8362" spans="2:3">
      <c r="B8362" s="112"/>
      <c r="C8362" s="112"/>
    </row>
    <row r="8363" spans="2:3">
      <c r="B8363" s="112"/>
      <c r="C8363" s="112"/>
    </row>
    <row r="8364" spans="2:3">
      <c r="B8364" s="112"/>
      <c r="C8364" s="112"/>
    </row>
    <row r="8365" spans="2:3">
      <c r="B8365" s="112"/>
      <c r="C8365" s="112"/>
    </row>
    <row r="8366" spans="2:3">
      <c r="B8366" s="112"/>
      <c r="C8366" s="112"/>
    </row>
    <row r="8367" spans="2:3">
      <c r="B8367" s="112"/>
      <c r="C8367" s="112"/>
    </row>
    <row r="8368" spans="2:3">
      <c r="B8368" s="112"/>
      <c r="C8368" s="112"/>
    </row>
    <row r="8369" spans="2:3">
      <c r="B8369" s="112"/>
      <c r="C8369" s="112"/>
    </row>
    <row r="8370" spans="2:3">
      <c r="B8370" s="112"/>
      <c r="C8370" s="112"/>
    </row>
    <row r="8371" spans="2:3">
      <c r="B8371" s="112"/>
      <c r="C8371" s="112"/>
    </row>
    <row r="8372" spans="2:3">
      <c r="B8372" s="112"/>
      <c r="C8372" s="112"/>
    </row>
    <row r="8373" spans="2:3">
      <c r="B8373" s="112"/>
      <c r="C8373" s="112"/>
    </row>
    <row r="8374" spans="2:3">
      <c r="B8374" s="112"/>
      <c r="C8374" s="112"/>
    </row>
    <row r="8375" spans="2:3">
      <c r="B8375" s="112"/>
      <c r="C8375" s="112"/>
    </row>
    <row r="8376" spans="2:3">
      <c r="B8376" s="112"/>
      <c r="C8376" s="112"/>
    </row>
    <row r="8377" spans="2:3">
      <c r="B8377" s="112"/>
      <c r="C8377" s="112"/>
    </row>
    <row r="8378" spans="2:3">
      <c r="B8378" s="112"/>
      <c r="C8378" s="112"/>
    </row>
    <row r="8379" spans="2:3">
      <c r="B8379" s="112"/>
      <c r="C8379" s="112"/>
    </row>
    <row r="8380" spans="2:3">
      <c r="B8380" s="112"/>
      <c r="C8380" s="112"/>
    </row>
    <row r="8381" spans="2:3">
      <c r="B8381" s="112"/>
      <c r="C8381" s="112"/>
    </row>
    <row r="8382" spans="2:3">
      <c r="B8382" s="112"/>
      <c r="C8382" s="112"/>
    </row>
    <row r="8383" spans="2:3">
      <c r="B8383" s="112"/>
      <c r="C8383" s="112"/>
    </row>
    <row r="8384" spans="2:3">
      <c r="B8384" s="112"/>
      <c r="C8384" s="112"/>
    </row>
    <row r="8385" spans="2:3">
      <c r="B8385" s="112"/>
      <c r="C8385" s="112"/>
    </row>
    <row r="8386" spans="2:3">
      <c r="B8386" s="112"/>
      <c r="C8386" s="112"/>
    </row>
    <row r="8387" spans="2:3">
      <c r="B8387" s="112"/>
      <c r="C8387" s="112"/>
    </row>
    <row r="8388" spans="2:3">
      <c r="B8388" s="112"/>
      <c r="C8388" s="112"/>
    </row>
    <row r="8389" spans="2:3">
      <c r="B8389" s="112"/>
      <c r="C8389" s="112"/>
    </row>
    <row r="8390" spans="2:3">
      <c r="B8390" s="112"/>
      <c r="C8390" s="112"/>
    </row>
    <row r="8391" spans="2:3">
      <c r="B8391" s="112"/>
      <c r="C8391" s="112"/>
    </row>
    <row r="8392" spans="2:3">
      <c r="B8392" s="112"/>
      <c r="C8392" s="112"/>
    </row>
    <row r="8393" spans="2:3">
      <c r="B8393" s="112"/>
      <c r="C8393" s="112"/>
    </row>
    <row r="8394" spans="2:3">
      <c r="B8394" s="112"/>
      <c r="C8394" s="112"/>
    </row>
    <row r="8395" spans="2:3">
      <c r="B8395" s="112"/>
      <c r="C8395" s="112"/>
    </row>
    <row r="8396" spans="2:3">
      <c r="B8396" s="112"/>
      <c r="C8396" s="112"/>
    </row>
    <row r="8397" spans="2:3">
      <c r="B8397" s="112"/>
      <c r="C8397" s="112"/>
    </row>
    <row r="8398" spans="2:3">
      <c r="B8398" s="112"/>
      <c r="C8398" s="112"/>
    </row>
    <row r="8399" spans="2:3">
      <c r="B8399" s="112"/>
      <c r="C8399" s="112"/>
    </row>
    <row r="8400" spans="2:3">
      <c r="B8400" s="112"/>
      <c r="C8400" s="112"/>
    </row>
    <row r="8401" spans="2:3">
      <c r="B8401" s="112"/>
      <c r="C8401" s="112"/>
    </row>
    <row r="8402" spans="2:3">
      <c r="B8402" s="112"/>
      <c r="C8402" s="112"/>
    </row>
    <row r="8403" spans="2:3">
      <c r="B8403" s="112"/>
      <c r="C8403" s="112"/>
    </row>
    <row r="8404" spans="2:3">
      <c r="B8404" s="112"/>
      <c r="C8404" s="112"/>
    </row>
    <row r="8405" spans="2:3">
      <c r="B8405" s="112"/>
      <c r="C8405" s="112"/>
    </row>
    <row r="8406" spans="2:3">
      <c r="B8406" s="112"/>
      <c r="C8406" s="112"/>
    </row>
    <row r="8407" spans="2:3">
      <c r="B8407" s="112"/>
      <c r="C8407" s="112"/>
    </row>
    <row r="8408" spans="2:3">
      <c r="B8408" s="112"/>
      <c r="C8408" s="112"/>
    </row>
    <row r="8409" spans="2:3">
      <c r="B8409" s="112"/>
      <c r="C8409" s="112"/>
    </row>
    <row r="8410" spans="2:3">
      <c r="B8410" s="112"/>
      <c r="C8410" s="112"/>
    </row>
    <row r="8411" spans="2:3">
      <c r="B8411" s="112"/>
      <c r="C8411" s="112"/>
    </row>
    <row r="8412" spans="2:3">
      <c r="B8412" s="112"/>
      <c r="C8412" s="112"/>
    </row>
    <row r="8413" spans="2:3">
      <c r="B8413" s="112"/>
      <c r="C8413" s="112"/>
    </row>
    <row r="8414" spans="2:3">
      <c r="B8414" s="112"/>
      <c r="C8414" s="112"/>
    </row>
    <row r="8415" spans="2:3">
      <c r="B8415" s="112"/>
      <c r="C8415" s="112"/>
    </row>
    <row r="8416" spans="2:3">
      <c r="B8416" s="112"/>
      <c r="C8416" s="112"/>
    </row>
    <row r="8417" spans="2:3">
      <c r="B8417" s="112"/>
      <c r="C8417" s="112"/>
    </row>
    <row r="8418" spans="2:3">
      <c r="B8418" s="112"/>
      <c r="C8418" s="112"/>
    </row>
    <row r="8419" spans="2:3">
      <c r="B8419" s="112"/>
      <c r="C8419" s="112"/>
    </row>
    <row r="8420" spans="2:3">
      <c r="B8420" s="112"/>
      <c r="C8420" s="112"/>
    </row>
    <row r="8421" spans="2:3">
      <c r="B8421" s="112"/>
      <c r="C8421" s="112"/>
    </row>
    <row r="8422" spans="2:3">
      <c r="B8422" s="112"/>
      <c r="C8422" s="112"/>
    </row>
    <row r="8423" spans="2:3">
      <c r="B8423" s="112"/>
      <c r="C8423" s="112"/>
    </row>
    <row r="8424" spans="2:3">
      <c r="B8424" s="112"/>
      <c r="C8424" s="112"/>
    </row>
    <row r="8425" spans="2:3">
      <c r="B8425" s="112"/>
      <c r="C8425" s="112"/>
    </row>
    <row r="8426" spans="2:3">
      <c r="B8426" s="112"/>
      <c r="C8426" s="112"/>
    </row>
    <row r="8427" spans="2:3">
      <c r="B8427" s="112"/>
      <c r="C8427" s="112"/>
    </row>
    <row r="8428" spans="2:3">
      <c r="B8428" s="112"/>
      <c r="C8428" s="112"/>
    </row>
    <row r="8429" spans="2:3">
      <c r="B8429" s="112"/>
      <c r="C8429" s="112"/>
    </row>
    <row r="8430" spans="2:3">
      <c r="B8430" s="112"/>
      <c r="C8430" s="112"/>
    </row>
    <row r="8431" spans="2:3">
      <c r="B8431" s="112"/>
      <c r="C8431" s="112"/>
    </row>
    <row r="8432" spans="2:3">
      <c r="B8432" s="112"/>
      <c r="C8432" s="112"/>
    </row>
    <row r="8433" spans="2:3">
      <c r="B8433" s="112"/>
      <c r="C8433" s="112"/>
    </row>
    <row r="8434" spans="2:3">
      <c r="B8434" s="112"/>
      <c r="C8434" s="112"/>
    </row>
    <row r="8435" spans="2:3">
      <c r="B8435" s="112"/>
      <c r="C8435" s="112"/>
    </row>
    <row r="8436" spans="2:3">
      <c r="B8436" s="112"/>
      <c r="C8436" s="112"/>
    </row>
    <row r="8437" spans="2:3">
      <c r="B8437" s="112"/>
      <c r="C8437" s="112"/>
    </row>
    <row r="8438" spans="2:3">
      <c r="B8438" s="112"/>
      <c r="C8438" s="112"/>
    </row>
    <row r="8439" spans="2:3">
      <c r="B8439" s="112"/>
      <c r="C8439" s="112"/>
    </row>
    <row r="8440" spans="2:3">
      <c r="B8440" s="112"/>
      <c r="C8440" s="112"/>
    </row>
    <row r="8441" spans="2:3">
      <c r="B8441" s="112"/>
      <c r="C8441" s="112"/>
    </row>
    <row r="8442" spans="2:3">
      <c r="B8442" s="112"/>
      <c r="C8442" s="112"/>
    </row>
    <row r="8443" spans="2:3">
      <c r="B8443" s="112"/>
      <c r="C8443" s="112"/>
    </row>
    <row r="8444" spans="2:3">
      <c r="B8444" s="112"/>
      <c r="C8444" s="112"/>
    </row>
    <row r="8445" spans="2:3">
      <c r="B8445" s="112"/>
      <c r="C8445" s="112"/>
    </row>
    <row r="8446" spans="2:3">
      <c r="B8446" s="112"/>
      <c r="C8446" s="112"/>
    </row>
    <row r="8447" spans="2:3">
      <c r="B8447" s="112"/>
      <c r="C8447" s="112"/>
    </row>
    <row r="8448" spans="2:3">
      <c r="B8448" s="112"/>
      <c r="C8448" s="112"/>
    </row>
    <row r="8449" spans="2:3">
      <c r="B8449" s="112"/>
      <c r="C8449" s="112"/>
    </row>
    <row r="8450" spans="2:3">
      <c r="B8450" s="112"/>
      <c r="C8450" s="112"/>
    </row>
    <row r="8451" spans="2:3">
      <c r="B8451" s="112"/>
      <c r="C8451" s="112"/>
    </row>
    <row r="8452" spans="2:3">
      <c r="B8452" s="112"/>
      <c r="C8452" s="112"/>
    </row>
    <row r="8453" spans="2:3">
      <c r="B8453" s="112"/>
      <c r="C8453" s="112"/>
    </row>
    <row r="8454" spans="2:3">
      <c r="B8454" s="112"/>
      <c r="C8454" s="112"/>
    </row>
    <row r="8455" spans="2:3">
      <c r="B8455" s="112"/>
      <c r="C8455" s="112"/>
    </row>
    <row r="8456" spans="2:3">
      <c r="B8456" s="112"/>
      <c r="C8456" s="112"/>
    </row>
    <row r="8457" spans="2:3">
      <c r="B8457" s="112"/>
      <c r="C8457" s="112"/>
    </row>
    <row r="8458" spans="2:3">
      <c r="B8458" s="112"/>
      <c r="C8458" s="112"/>
    </row>
    <row r="8459" spans="2:3">
      <c r="B8459" s="112"/>
      <c r="C8459" s="112"/>
    </row>
    <row r="8460" spans="2:3">
      <c r="B8460" s="112"/>
      <c r="C8460" s="112"/>
    </row>
    <row r="8461" spans="2:3">
      <c r="B8461" s="112"/>
      <c r="C8461" s="112"/>
    </row>
    <row r="8462" spans="2:3">
      <c r="B8462" s="112"/>
      <c r="C8462" s="112"/>
    </row>
    <row r="8463" spans="2:3">
      <c r="B8463" s="112"/>
      <c r="C8463" s="112"/>
    </row>
    <row r="8464" spans="2:3">
      <c r="B8464" s="112"/>
      <c r="C8464" s="112"/>
    </row>
    <row r="8465" spans="2:3">
      <c r="B8465" s="112"/>
      <c r="C8465" s="112"/>
    </row>
    <row r="8466" spans="2:3">
      <c r="B8466" s="112"/>
      <c r="C8466" s="112"/>
    </row>
    <row r="8467" spans="2:3">
      <c r="B8467" s="112"/>
      <c r="C8467" s="112"/>
    </row>
    <row r="8468" spans="2:3">
      <c r="B8468" s="112"/>
      <c r="C8468" s="112"/>
    </row>
    <row r="8469" spans="2:3">
      <c r="B8469" s="112"/>
      <c r="C8469" s="112"/>
    </row>
    <row r="8470" spans="2:3">
      <c r="B8470" s="112"/>
      <c r="C8470" s="112"/>
    </row>
    <row r="8471" spans="2:3">
      <c r="B8471" s="112"/>
      <c r="C8471" s="112"/>
    </row>
    <row r="8472" spans="2:3">
      <c r="B8472" s="112"/>
      <c r="C8472" s="112"/>
    </row>
    <row r="8473" spans="2:3">
      <c r="B8473" s="112"/>
      <c r="C8473" s="112"/>
    </row>
    <row r="8474" spans="2:3">
      <c r="B8474" s="112"/>
      <c r="C8474" s="112"/>
    </row>
    <row r="8475" spans="2:3">
      <c r="B8475" s="112"/>
      <c r="C8475" s="112"/>
    </row>
    <row r="8476" spans="2:3">
      <c r="B8476" s="112"/>
      <c r="C8476" s="112"/>
    </row>
    <row r="8477" spans="2:3">
      <c r="B8477" s="112"/>
      <c r="C8477" s="112"/>
    </row>
    <row r="8478" spans="2:3">
      <c r="B8478" s="112"/>
      <c r="C8478" s="112"/>
    </row>
    <row r="8479" spans="2:3">
      <c r="B8479" s="112"/>
      <c r="C8479" s="112"/>
    </row>
    <row r="8480" spans="2:3">
      <c r="B8480" s="112"/>
      <c r="C8480" s="112"/>
    </row>
    <row r="8481" spans="2:3">
      <c r="B8481" s="112"/>
      <c r="C8481" s="112"/>
    </row>
    <row r="8482" spans="2:3">
      <c r="B8482" s="112"/>
      <c r="C8482" s="112"/>
    </row>
    <row r="8483" spans="2:3">
      <c r="B8483" s="112"/>
      <c r="C8483" s="112"/>
    </row>
    <row r="8484" spans="2:3">
      <c r="B8484" s="112"/>
      <c r="C8484" s="112"/>
    </row>
    <row r="8485" spans="2:3">
      <c r="B8485" s="112"/>
      <c r="C8485" s="112"/>
    </row>
    <row r="8486" spans="2:3">
      <c r="B8486" s="112"/>
      <c r="C8486" s="112"/>
    </row>
    <row r="8487" spans="2:3">
      <c r="B8487" s="112"/>
      <c r="C8487" s="112"/>
    </row>
    <row r="8488" spans="2:3">
      <c r="B8488" s="112"/>
      <c r="C8488" s="112"/>
    </row>
    <row r="8489" spans="2:3">
      <c r="B8489" s="112"/>
      <c r="C8489" s="112"/>
    </row>
    <row r="8490" spans="2:3">
      <c r="B8490" s="112"/>
      <c r="C8490" s="112"/>
    </row>
    <row r="8491" spans="2:3">
      <c r="B8491" s="112"/>
      <c r="C8491" s="112"/>
    </row>
    <row r="8492" spans="2:3">
      <c r="B8492" s="112"/>
      <c r="C8492" s="112"/>
    </row>
    <row r="8493" spans="2:3">
      <c r="B8493" s="112"/>
      <c r="C8493" s="112"/>
    </row>
    <row r="8494" spans="2:3">
      <c r="B8494" s="112"/>
      <c r="C8494" s="112"/>
    </row>
    <row r="8495" spans="2:3">
      <c r="B8495" s="112"/>
      <c r="C8495" s="112"/>
    </row>
    <row r="8496" spans="2:3">
      <c r="B8496" s="112"/>
      <c r="C8496" s="112"/>
    </row>
    <row r="8497" spans="2:3">
      <c r="B8497" s="112"/>
      <c r="C8497" s="112"/>
    </row>
    <row r="8498" spans="2:3">
      <c r="B8498" s="112"/>
      <c r="C8498" s="112"/>
    </row>
    <row r="8499" spans="2:3">
      <c r="B8499" s="112"/>
      <c r="C8499" s="112"/>
    </row>
    <row r="8500" spans="2:3">
      <c r="B8500" s="112"/>
      <c r="C8500" s="112"/>
    </row>
    <row r="8501" spans="2:3">
      <c r="B8501" s="112"/>
      <c r="C8501" s="112"/>
    </row>
    <row r="8502" spans="2:3">
      <c r="B8502" s="112"/>
      <c r="C8502" s="112"/>
    </row>
    <row r="8503" spans="2:3">
      <c r="B8503" s="112"/>
      <c r="C8503" s="112"/>
    </row>
    <row r="8504" spans="2:3">
      <c r="B8504" s="112"/>
      <c r="C8504" s="112"/>
    </row>
    <row r="8505" spans="2:3">
      <c r="B8505" s="112"/>
      <c r="C8505" s="112"/>
    </row>
    <row r="8506" spans="2:3">
      <c r="B8506" s="112"/>
      <c r="C8506" s="112"/>
    </row>
    <row r="8507" spans="2:3">
      <c r="B8507" s="112"/>
      <c r="C8507" s="112"/>
    </row>
    <row r="8508" spans="2:3">
      <c r="B8508" s="112"/>
      <c r="C8508" s="112"/>
    </row>
    <row r="8509" spans="2:3">
      <c r="B8509" s="112"/>
      <c r="C8509" s="112"/>
    </row>
    <row r="8510" spans="2:3">
      <c r="B8510" s="112"/>
      <c r="C8510" s="112"/>
    </row>
    <row r="8511" spans="2:3">
      <c r="B8511" s="112"/>
      <c r="C8511" s="112"/>
    </row>
    <row r="8512" spans="2:3">
      <c r="B8512" s="112"/>
      <c r="C8512" s="112"/>
    </row>
    <row r="8513" spans="2:3">
      <c r="B8513" s="112"/>
      <c r="C8513" s="112"/>
    </row>
    <row r="8514" spans="2:3">
      <c r="B8514" s="112"/>
      <c r="C8514" s="112"/>
    </row>
    <row r="8515" spans="2:3">
      <c r="B8515" s="112"/>
      <c r="C8515" s="112"/>
    </row>
    <row r="8516" spans="2:3">
      <c r="B8516" s="112"/>
      <c r="C8516" s="112"/>
    </row>
    <row r="8517" spans="2:3">
      <c r="B8517" s="112"/>
      <c r="C8517" s="112"/>
    </row>
    <row r="8518" spans="2:3">
      <c r="B8518" s="112"/>
      <c r="C8518" s="112"/>
    </row>
    <row r="8519" spans="2:3">
      <c r="B8519" s="112"/>
      <c r="C8519" s="112"/>
    </row>
    <row r="8520" spans="2:3">
      <c r="B8520" s="112"/>
      <c r="C8520" s="112"/>
    </row>
    <row r="8521" spans="2:3">
      <c r="B8521" s="112"/>
      <c r="C8521" s="112"/>
    </row>
    <row r="8522" spans="2:3">
      <c r="B8522" s="112"/>
      <c r="C8522" s="112"/>
    </row>
    <row r="8523" spans="2:3">
      <c r="B8523" s="112"/>
      <c r="C8523" s="112"/>
    </row>
    <row r="8524" spans="2:3">
      <c r="B8524" s="112"/>
      <c r="C8524" s="112"/>
    </row>
    <row r="8525" spans="2:3">
      <c r="B8525" s="112"/>
      <c r="C8525" s="112"/>
    </row>
    <row r="8526" spans="2:3">
      <c r="B8526" s="112"/>
      <c r="C8526" s="112"/>
    </row>
    <row r="8527" spans="2:3">
      <c r="B8527" s="112"/>
      <c r="C8527" s="112"/>
    </row>
    <row r="8528" spans="2:3">
      <c r="B8528" s="112"/>
      <c r="C8528" s="112"/>
    </row>
    <row r="8529" spans="2:3">
      <c r="B8529" s="112"/>
      <c r="C8529" s="112"/>
    </row>
    <row r="8530" spans="2:3">
      <c r="B8530" s="112"/>
      <c r="C8530" s="112"/>
    </row>
    <row r="8531" spans="2:3">
      <c r="B8531" s="112"/>
      <c r="C8531" s="112"/>
    </row>
    <row r="8532" spans="2:3">
      <c r="B8532" s="112"/>
      <c r="C8532" s="112"/>
    </row>
    <row r="8533" spans="2:3">
      <c r="B8533" s="112"/>
      <c r="C8533" s="112"/>
    </row>
    <row r="8534" spans="2:3">
      <c r="B8534" s="112"/>
      <c r="C8534" s="112"/>
    </row>
    <row r="8535" spans="2:3">
      <c r="B8535" s="112"/>
      <c r="C8535" s="112"/>
    </row>
    <row r="8536" spans="2:3">
      <c r="B8536" s="112"/>
      <c r="C8536" s="112"/>
    </row>
    <row r="8537" spans="2:3">
      <c r="B8537" s="112"/>
      <c r="C8537" s="112"/>
    </row>
    <row r="8538" spans="2:3">
      <c r="B8538" s="112"/>
      <c r="C8538" s="112"/>
    </row>
    <row r="8539" spans="2:3">
      <c r="B8539" s="112"/>
      <c r="C8539" s="112"/>
    </row>
    <row r="8540" spans="2:3">
      <c r="B8540" s="112"/>
      <c r="C8540" s="112"/>
    </row>
    <row r="8541" spans="2:3">
      <c r="B8541" s="112"/>
      <c r="C8541" s="112"/>
    </row>
    <row r="8542" spans="2:3">
      <c r="B8542" s="112"/>
      <c r="C8542" s="112"/>
    </row>
    <row r="8543" spans="2:3">
      <c r="B8543" s="112"/>
      <c r="C8543" s="112"/>
    </row>
    <row r="8544" spans="2:3">
      <c r="B8544" s="112"/>
      <c r="C8544" s="112"/>
    </row>
    <row r="8545" spans="2:3">
      <c r="B8545" s="112"/>
      <c r="C8545" s="112"/>
    </row>
    <row r="8546" spans="2:3">
      <c r="B8546" s="112"/>
      <c r="C8546" s="112"/>
    </row>
    <row r="8547" spans="2:3">
      <c r="B8547" s="112"/>
      <c r="C8547" s="112"/>
    </row>
    <row r="8548" spans="2:3">
      <c r="B8548" s="112"/>
      <c r="C8548" s="112"/>
    </row>
    <row r="8549" spans="2:3">
      <c r="B8549" s="112"/>
      <c r="C8549" s="112"/>
    </row>
    <row r="8550" spans="2:3">
      <c r="B8550" s="112"/>
      <c r="C8550" s="112"/>
    </row>
    <row r="8551" spans="2:3">
      <c r="B8551" s="112"/>
      <c r="C8551" s="112"/>
    </row>
    <row r="8552" spans="2:3">
      <c r="B8552" s="112"/>
      <c r="C8552" s="112"/>
    </row>
    <row r="8553" spans="2:3">
      <c r="B8553" s="112"/>
      <c r="C8553" s="112"/>
    </row>
    <row r="8554" spans="2:3">
      <c r="B8554" s="112"/>
      <c r="C8554" s="112"/>
    </row>
    <row r="8555" spans="2:3">
      <c r="B8555" s="112"/>
      <c r="C8555" s="112"/>
    </row>
    <row r="8556" spans="2:3">
      <c r="B8556" s="112"/>
      <c r="C8556" s="112"/>
    </row>
    <row r="8557" spans="2:3">
      <c r="B8557" s="112"/>
      <c r="C8557" s="112"/>
    </row>
    <row r="8558" spans="2:3">
      <c r="B8558" s="112"/>
      <c r="C8558" s="112"/>
    </row>
    <row r="8559" spans="2:3">
      <c r="B8559" s="112"/>
      <c r="C8559" s="112"/>
    </row>
    <row r="8560" spans="2:3">
      <c r="B8560" s="112"/>
      <c r="C8560" s="112"/>
    </row>
    <row r="8561" spans="2:3">
      <c r="B8561" s="112"/>
      <c r="C8561" s="112"/>
    </row>
    <row r="8562" spans="2:3">
      <c r="B8562" s="112"/>
      <c r="C8562" s="112"/>
    </row>
    <row r="8563" spans="2:3">
      <c r="B8563" s="112"/>
      <c r="C8563" s="112"/>
    </row>
    <row r="8564" spans="2:3">
      <c r="B8564" s="112"/>
      <c r="C8564" s="112"/>
    </row>
    <row r="8565" spans="2:3">
      <c r="B8565" s="112"/>
      <c r="C8565" s="112"/>
    </row>
    <row r="8566" spans="2:3">
      <c r="B8566" s="112"/>
      <c r="C8566" s="112"/>
    </row>
    <row r="8567" spans="2:3">
      <c r="B8567" s="112"/>
      <c r="C8567" s="112"/>
    </row>
    <row r="8568" spans="2:3">
      <c r="B8568" s="112"/>
      <c r="C8568" s="112"/>
    </row>
    <row r="8569" spans="2:3">
      <c r="B8569" s="112"/>
      <c r="C8569" s="112"/>
    </row>
    <row r="8570" spans="2:3">
      <c r="B8570" s="112"/>
      <c r="C8570" s="112"/>
    </row>
    <row r="8571" spans="2:3">
      <c r="B8571" s="112"/>
      <c r="C8571" s="112"/>
    </row>
    <row r="8572" spans="2:3">
      <c r="B8572" s="112"/>
      <c r="C8572" s="112"/>
    </row>
    <row r="8573" spans="2:3">
      <c r="B8573" s="112"/>
      <c r="C8573" s="112"/>
    </row>
    <row r="8574" spans="2:3">
      <c r="B8574" s="112"/>
      <c r="C8574" s="112"/>
    </row>
    <row r="8575" spans="2:3">
      <c r="B8575" s="112"/>
      <c r="C8575" s="112"/>
    </row>
    <row r="8576" spans="2:3">
      <c r="B8576" s="112"/>
      <c r="C8576" s="112"/>
    </row>
    <row r="8577" spans="2:3">
      <c r="B8577" s="112"/>
      <c r="C8577" s="112"/>
    </row>
    <row r="8578" spans="2:3">
      <c r="B8578" s="112"/>
      <c r="C8578" s="112"/>
    </row>
    <row r="8579" spans="2:3">
      <c r="B8579" s="112"/>
      <c r="C8579" s="112"/>
    </row>
    <row r="8580" spans="2:3">
      <c r="B8580" s="112"/>
      <c r="C8580" s="112"/>
    </row>
    <row r="8581" spans="2:3">
      <c r="B8581" s="112"/>
      <c r="C8581" s="112"/>
    </row>
    <row r="8582" spans="2:3">
      <c r="B8582" s="112"/>
      <c r="C8582" s="112"/>
    </row>
    <row r="8583" spans="2:3">
      <c r="B8583" s="112"/>
      <c r="C8583" s="112"/>
    </row>
    <row r="8584" spans="2:3">
      <c r="B8584" s="112"/>
      <c r="C8584" s="112"/>
    </row>
    <row r="8585" spans="2:3">
      <c r="B8585" s="112"/>
      <c r="C8585" s="112"/>
    </row>
    <row r="8586" spans="2:3">
      <c r="B8586" s="112"/>
      <c r="C8586" s="112"/>
    </row>
    <row r="8587" spans="2:3">
      <c r="B8587" s="112"/>
      <c r="C8587" s="112"/>
    </row>
    <row r="8588" spans="2:3">
      <c r="B8588" s="112"/>
      <c r="C8588" s="112"/>
    </row>
    <row r="8589" spans="2:3">
      <c r="B8589" s="112"/>
      <c r="C8589" s="112"/>
    </row>
    <row r="8590" spans="2:3">
      <c r="B8590" s="112"/>
      <c r="C8590" s="112"/>
    </row>
    <row r="8591" spans="2:3">
      <c r="B8591" s="112"/>
      <c r="C8591" s="112"/>
    </row>
    <row r="8592" spans="2:3">
      <c r="B8592" s="112"/>
      <c r="C8592" s="112"/>
    </row>
    <row r="8593" spans="2:3">
      <c r="B8593" s="112"/>
      <c r="C8593" s="112"/>
    </row>
    <row r="8594" spans="2:3">
      <c r="B8594" s="112"/>
      <c r="C8594" s="112"/>
    </row>
    <row r="8595" spans="2:3">
      <c r="B8595" s="112"/>
      <c r="C8595" s="112"/>
    </row>
    <row r="8596" spans="2:3">
      <c r="B8596" s="112"/>
      <c r="C8596" s="112"/>
    </row>
    <row r="8597" spans="2:3">
      <c r="B8597" s="112"/>
      <c r="C8597" s="112"/>
    </row>
    <row r="8598" spans="2:3">
      <c r="B8598" s="112"/>
      <c r="C8598" s="112"/>
    </row>
    <row r="8599" spans="2:3">
      <c r="B8599" s="112"/>
      <c r="C8599" s="112"/>
    </row>
    <row r="8600" spans="2:3">
      <c r="B8600" s="112"/>
      <c r="C8600" s="112"/>
    </row>
    <row r="8601" spans="2:3">
      <c r="B8601" s="112"/>
      <c r="C8601" s="112"/>
    </row>
    <row r="8602" spans="2:3">
      <c r="B8602" s="112"/>
      <c r="C8602" s="112"/>
    </row>
    <row r="8603" spans="2:3">
      <c r="B8603" s="112"/>
      <c r="C8603" s="112"/>
    </row>
    <row r="8604" spans="2:3">
      <c r="B8604" s="112"/>
      <c r="C8604" s="112"/>
    </row>
    <row r="8605" spans="2:3">
      <c r="B8605" s="112"/>
      <c r="C8605" s="112"/>
    </row>
    <row r="8606" spans="2:3">
      <c r="B8606" s="112"/>
      <c r="C8606" s="112"/>
    </row>
    <row r="8607" spans="2:3">
      <c r="B8607" s="112"/>
      <c r="C8607" s="112"/>
    </row>
    <row r="8608" spans="2:3">
      <c r="B8608" s="112"/>
      <c r="C8608" s="112"/>
    </row>
    <row r="8609" spans="2:3">
      <c r="B8609" s="112"/>
      <c r="C8609" s="112"/>
    </row>
    <row r="8610" spans="2:3">
      <c r="B8610" s="112"/>
      <c r="C8610" s="112"/>
    </row>
    <row r="8611" spans="2:3">
      <c r="B8611" s="112"/>
      <c r="C8611" s="112"/>
    </row>
    <row r="8612" spans="2:3">
      <c r="B8612" s="112"/>
      <c r="C8612" s="112"/>
    </row>
    <row r="8613" spans="2:3">
      <c r="B8613" s="112"/>
      <c r="C8613" s="112"/>
    </row>
    <row r="8614" spans="2:3">
      <c r="B8614" s="112"/>
      <c r="C8614" s="112"/>
    </row>
    <row r="8615" spans="2:3">
      <c r="B8615" s="112"/>
      <c r="C8615" s="112"/>
    </row>
    <row r="8616" spans="2:3">
      <c r="B8616" s="112"/>
      <c r="C8616" s="112"/>
    </row>
    <row r="8617" spans="2:3">
      <c r="B8617" s="112"/>
      <c r="C8617" s="112"/>
    </row>
    <row r="8618" spans="2:3">
      <c r="B8618" s="112"/>
      <c r="C8618" s="112"/>
    </row>
    <row r="8619" spans="2:3">
      <c r="B8619" s="112"/>
      <c r="C8619" s="112"/>
    </row>
    <row r="8620" spans="2:3">
      <c r="B8620" s="112"/>
      <c r="C8620" s="112"/>
    </row>
    <row r="8621" spans="2:3">
      <c r="B8621" s="112"/>
      <c r="C8621" s="112"/>
    </row>
    <row r="8622" spans="2:3">
      <c r="B8622" s="112"/>
      <c r="C8622" s="112"/>
    </row>
    <row r="8623" spans="2:3">
      <c r="B8623" s="112"/>
      <c r="C8623" s="112"/>
    </row>
    <row r="8624" spans="2:3">
      <c r="B8624" s="112"/>
      <c r="C8624" s="112"/>
    </row>
    <row r="8625" spans="2:3">
      <c r="B8625" s="112"/>
      <c r="C8625" s="112"/>
    </row>
    <row r="8626" spans="2:3">
      <c r="B8626" s="112"/>
      <c r="C8626" s="112"/>
    </row>
    <row r="8627" spans="2:3">
      <c r="B8627" s="112"/>
      <c r="C8627" s="112"/>
    </row>
    <row r="8628" spans="2:3">
      <c r="B8628" s="112"/>
      <c r="C8628" s="112"/>
    </row>
    <row r="8629" spans="2:3">
      <c r="B8629" s="112"/>
      <c r="C8629" s="112"/>
    </row>
    <row r="8630" spans="2:3">
      <c r="B8630" s="112"/>
      <c r="C8630" s="112"/>
    </row>
    <row r="8631" spans="2:3">
      <c r="B8631" s="112"/>
      <c r="C8631" s="112"/>
    </row>
    <row r="8632" spans="2:3">
      <c r="B8632" s="112"/>
      <c r="C8632" s="112"/>
    </row>
    <row r="8633" spans="2:3">
      <c r="B8633" s="112"/>
      <c r="C8633" s="112"/>
    </row>
    <row r="8634" spans="2:3">
      <c r="B8634" s="112"/>
      <c r="C8634" s="112"/>
    </row>
    <row r="8635" spans="2:3">
      <c r="B8635" s="112"/>
      <c r="C8635" s="112"/>
    </row>
    <row r="8636" spans="2:3">
      <c r="B8636" s="112"/>
      <c r="C8636" s="112"/>
    </row>
    <row r="8637" spans="2:3">
      <c r="B8637" s="112"/>
      <c r="C8637" s="112"/>
    </row>
    <row r="8638" spans="2:3">
      <c r="B8638" s="112"/>
      <c r="C8638" s="112"/>
    </row>
    <row r="8639" spans="2:3">
      <c r="B8639" s="112"/>
      <c r="C8639" s="112"/>
    </row>
    <row r="8640" spans="2:3">
      <c r="B8640" s="112"/>
      <c r="C8640" s="112"/>
    </row>
    <row r="8641" spans="2:3">
      <c r="B8641" s="112"/>
      <c r="C8641" s="112"/>
    </row>
    <row r="8642" spans="2:3">
      <c r="B8642" s="112"/>
      <c r="C8642" s="112"/>
    </row>
    <row r="8643" spans="2:3">
      <c r="B8643" s="112"/>
      <c r="C8643" s="112"/>
    </row>
    <row r="8644" spans="2:3">
      <c r="B8644" s="112"/>
      <c r="C8644" s="112"/>
    </row>
    <row r="8645" spans="2:3">
      <c r="B8645" s="112"/>
      <c r="C8645" s="112"/>
    </row>
    <row r="8646" spans="2:3">
      <c r="B8646" s="112"/>
      <c r="C8646" s="112"/>
    </row>
    <row r="8647" spans="2:3">
      <c r="B8647" s="112"/>
      <c r="C8647" s="112"/>
    </row>
    <row r="8648" spans="2:3">
      <c r="B8648" s="112"/>
      <c r="C8648" s="112"/>
    </row>
    <row r="8649" spans="2:3">
      <c r="B8649" s="112"/>
      <c r="C8649" s="112"/>
    </row>
    <row r="8650" spans="2:3">
      <c r="B8650" s="112"/>
      <c r="C8650" s="112"/>
    </row>
    <row r="8651" spans="2:3">
      <c r="B8651" s="112"/>
      <c r="C8651" s="112"/>
    </row>
    <row r="8652" spans="2:3">
      <c r="B8652" s="112"/>
      <c r="C8652" s="112"/>
    </row>
    <row r="8653" spans="2:3">
      <c r="B8653" s="112"/>
      <c r="C8653" s="112"/>
    </row>
    <row r="8654" spans="2:3">
      <c r="B8654" s="112"/>
      <c r="C8654" s="112"/>
    </row>
    <row r="8655" spans="2:3">
      <c r="B8655" s="112"/>
      <c r="C8655" s="112"/>
    </row>
    <row r="8656" spans="2:3">
      <c r="B8656" s="112"/>
      <c r="C8656" s="112"/>
    </row>
    <row r="8657" spans="2:3">
      <c r="B8657" s="112"/>
      <c r="C8657" s="112"/>
    </row>
    <row r="8658" spans="2:3">
      <c r="B8658" s="112"/>
      <c r="C8658" s="112"/>
    </row>
    <row r="8659" spans="2:3">
      <c r="B8659" s="112"/>
      <c r="C8659" s="112"/>
    </row>
    <row r="8660" spans="2:3">
      <c r="B8660" s="112"/>
      <c r="C8660" s="112"/>
    </row>
    <row r="8661" spans="2:3">
      <c r="B8661" s="112"/>
      <c r="C8661" s="112"/>
    </row>
    <row r="8662" spans="2:3">
      <c r="B8662" s="112"/>
      <c r="C8662" s="112"/>
    </row>
    <row r="8663" spans="2:3">
      <c r="B8663" s="112"/>
      <c r="C8663" s="112"/>
    </row>
    <row r="8664" spans="2:3">
      <c r="B8664" s="112"/>
      <c r="C8664" s="112"/>
    </row>
    <row r="8665" spans="2:3">
      <c r="B8665" s="112"/>
      <c r="C8665" s="112"/>
    </row>
    <row r="8666" spans="2:3">
      <c r="B8666" s="112"/>
      <c r="C8666" s="112"/>
    </row>
    <row r="8667" spans="2:3">
      <c r="B8667" s="112"/>
      <c r="C8667" s="112"/>
    </row>
    <row r="8668" spans="2:3">
      <c r="B8668" s="112"/>
      <c r="C8668" s="112"/>
    </row>
    <row r="8669" spans="2:3">
      <c r="B8669" s="112"/>
      <c r="C8669" s="112"/>
    </row>
    <row r="8670" spans="2:3">
      <c r="B8670" s="112"/>
      <c r="C8670" s="112"/>
    </row>
    <row r="8671" spans="2:3">
      <c r="B8671" s="112"/>
      <c r="C8671" s="112"/>
    </row>
    <row r="8672" spans="2:3">
      <c r="B8672" s="112"/>
      <c r="C8672" s="112"/>
    </row>
    <row r="8673" spans="2:3">
      <c r="B8673" s="112"/>
      <c r="C8673" s="112"/>
    </row>
    <row r="8674" spans="2:3">
      <c r="B8674" s="112"/>
      <c r="C8674" s="112"/>
    </row>
    <row r="8675" spans="2:3">
      <c r="B8675" s="112"/>
      <c r="C8675" s="112"/>
    </row>
    <row r="8676" spans="2:3">
      <c r="B8676" s="112"/>
      <c r="C8676" s="112"/>
    </row>
    <row r="8677" spans="2:3">
      <c r="B8677" s="112"/>
      <c r="C8677" s="112"/>
    </row>
    <row r="8678" spans="2:3">
      <c r="B8678" s="112"/>
      <c r="C8678" s="112"/>
    </row>
    <row r="8679" spans="2:3">
      <c r="B8679" s="112"/>
      <c r="C8679" s="112"/>
    </row>
    <row r="8680" spans="2:3">
      <c r="B8680" s="112"/>
      <c r="C8680" s="112"/>
    </row>
    <row r="8681" spans="2:3">
      <c r="B8681" s="112"/>
      <c r="C8681" s="112"/>
    </row>
    <row r="8682" spans="2:3">
      <c r="B8682" s="112"/>
      <c r="C8682" s="112"/>
    </row>
    <row r="8683" spans="2:3">
      <c r="B8683" s="112"/>
      <c r="C8683" s="112"/>
    </row>
    <row r="8684" spans="2:3">
      <c r="B8684" s="112"/>
      <c r="C8684" s="112"/>
    </row>
    <row r="8685" spans="2:3">
      <c r="B8685" s="112"/>
      <c r="C8685" s="112"/>
    </row>
    <row r="8686" spans="2:3">
      <c r="B8686" s="112"/>
      <c r="C8686" s="112"/>
    </row>
    <row r="8687" spans="2:3">
      <c r="B8687" s="112"/>
      <c r="C8687" s="112"/>
    </row>
    <row r="8688" spans="2:3">
      <c r="B8688" s="112"/>
      <c r="C8688" s="112"/>
    </row>
    <row r="8689" spans="2:3">
      <c r="B8689" s="112"/>
      <c r="C8689" s="112"/>
    </row>
    <row r="8690" spans="2:3">
      <c r="B8690" s="112"/>
      <c r="C8690" s="112"/>
    </row>
    <row r="8691" spans="2:3">
      <c r="B8691" s="112"/>
      <c r="C8691" s="112"/>
    </row>
    <row r="8692" spans="2:3">
      <c r="B8692" s="112"/>
      <c r="C8692" s="112"/>
    </row>
    <row r="8693" spans="2:3">
      <c r="B8693" s="112"/>
      <c r="C8693" s="112"/>
    </row>
    <row r="8694" spans="2:3">
      <c r="B8694" s="112"/>
      <c r="C8694" s="112"/>
    </row>
    <row r="8695" spans="2:3">
      <c r="B8695" s="112"/>
      <c r="C8695" s="112"/>
    </row>
    <row r="8696" spans="2:3">
      <c r="B8696" s="112"/>
      <c r="C8696" s="112"/>
    </row>
    <row r="8697" spans="2:3">
      <c r="B8697" s="112"/>
      <c r="C8697" s="112"/>
    </row>
    <row r="8698" spans="2:3">
      <c r="B8698" s="112"/>
      <c r="C8698" s="112"/>
    </row>
    <row r="8699" spans="2:3">
      <c r="B8699" s="112"/>
      <c r="C8699" s="112"/>
    </row>
    <row r="8700" spans="2:3">
      <c r="B8700" s="112"/>
      <c r="C8700" s="112"/>
    </row>
    <row r="8701" spans="2:3">
      <c r="B8701" s="112"/>
      <c r="C8701" s="112"/>
    </row>
    <row r="8702" spans="2:3">
      <c r="B8702" s="112"/>
      <c r="C8702" s="112"/>
    </row>
    <row r="8703" spans="2:3">
      <c r="B8703" s="112"/>
      <c r="C8703" s="112"/>
    </row>
    <row r="8704" spans="2:3">
      <c r="B8704" s="112"/>
      <c r="C8704" s="112"/>
    </row>
    <row r="8705" spans="2:3">
      <c r="B8705" s="112"/>
      <c r="C8705" s="112"/>
    </row>
    <row r="8706" spans="2:3">
      <c r="B8706" s="112"/>
      <c r="C8706" s="112"/>
    </row>
    <row r="8707" spans="2:3">
      <c r="B8707" s="112"/>
      <c r="C8707" s="112"/>
    </row>
    <row r="8708" spans="2:3">
      <c r="B8708" s="112"/>
      <c r="C8708" s="112"/>
    </row>
    <row r="8709" spans="2:3">
      <c r="B8709" s="112"/>
      <c r="C8709" s="112"/>
    </row>
    <row r="8710" spans="2:3">
      <c r="B8710" s="112"/>
      <c r="C8710" s="112"/>
    </row>
    <row r="8711" spans="2:3">
      <c r="B8711" s="112"/>
      <c r="C8711" s="112"/>
    </row>
    <row r="8712" spans="2:3">
      <c r="B8712" s="112"/>
      <c r="C8712" s="112"/>
    </row>
    <row r="8713" spans="2:3">
      <c r="B8713" s="112"/>
      <c r="C8713" s="112"/>
    </row>
    <row r="8714" spans="2:3">
      <c r="B8714" s="112"/>
      <c r="C8714" s="112"/>
    </row>
    <row r="8715" spans="2:3">
      <c r="B8715" s="112"/>
      <c r="C8715" s="112"/>
    </row>
    <row r="8716" spans="2:3">
      <c r="B8716" s="112"/>
      <c r="C8716" s="112"/>
    </row>
    <row r="8717" spans="2:3">
      <c r="B8717" s="112"/>
      <c r="C8717" s="112"/>
    </row>
    <row r="8718" spans="2:3">
      <c r="B8718" s="112"/>
      <c r="C8718" s="112"/>
    </row>
    <row r="8719" spans="2:3">
      <c r="B8719" s="112"/>
      <c r="C8719" s="112"/>
    </row>
    <row r="8720" spans="2:3">
      <c r="B8720" s="112"/>
      <c r="C8720" s="112"/>
    </row>
    <row r="8721" spans="2:3">
      <c r="B8721" s="112"/>
      <c r="C8721" s="112"/>
    </row>
    <row r="8722" spans="2:3">
      <c r="B8722" s="112"/>
      <c r="C8722" s="112"/>
    </row>
    <row r="8723" spans="2:3">
      <c r="B8723" s="112"/>
      <c r="C8723" s="112"/>
    </row>
    <row r="8724" spans="2:3">
      <c r="B8724" s="112"/>
      <c r="C8724" s="112"/>
    </row>
    <row r="8725" spans="2:3">
      <c r="B8725" s="112"/>
      <c r="C8725" s="112"/>
    </row>
    <row r="8726" spans="2:3">
      <c r="B8726" s="112"/>
      <c r="C8726" s="112"/>
    </row>
    <row r="8727" spans="2:3">
      <c r="B8727" s="112"/>
      <c r="C8727" s="112"/>
    </row>
    <row r="8728" spans="2:3">
      <c r="B8728" s="112"/>
      <c r="C8728" s="112"/>
    </row>
    <row r="8729" spans="2:3">
      <c r="B8729" s="112"/>
      <c r="C8729" s="112"/>
    </row>
    <row r="8730" spans="2:3">
      <c r="B8730" s="112"/>
      <c r="C8730" s="112"/>
    </row>
    <row r="8731" spans="2:3">
      <c r="B8731" s="112"/>
      <c r="C8731" s="112"/>
    </row>
    <row r="8732" spans="2:3">
      <c r="B8732" s="112"/>
      <c r="C8732" s="112"/>
    </row>
    <row r="8733" spans="2:3">
      <c r="B8733" s="112"/>
      <c r="C8733" s="112"/>
    </row>
    <row r="8734" spans="2:3">
      <c r="B8734" s="112"/>
      <c r="C8734" s="112"/>
    </row>
    <row r="8735" spans="2:3">
      <c r="B8735" s="112"/>
      <c r="C8735" s="112"/>
    </row>
    <row r="8736" spans="2:3">
      <c r="B8736" s="112"/>
      <c r="C8736" s="112"/>
    </row>
    <row r="8737" spans="2:3">
      <c r="B8737" s="112"/>
      <c r="C8737" s="112"/>
    </row>
    <row r="8738" spans="2:3">
      <c r="B8738" s="112"/>
      <c r="C8738" s="112"/>
    </row>
    <row r="8739" spans="2:3">
      <c r="B8739" s="112"/>
      <c r="C8739" s="112"/>
    </row>
    <row r="8740" spans="2:3">
      <c r="B8740" s="112"/>
      <c r="C8740" s="112"/>
    </row>
    <row r="8741" spans="2:3">
      <c r="B8741" s="112"/>
      <c r="C8741" s="112"/>
    </row>
    <row r="8742" spans="2:3">
      <c r="B8742" s="112"/>
      <c r="C8742" s="112"/>
    </row>
    <row r="8743" spans="2:3">
      <c r="B8743" s="112"/>
      <c r="C8743" s="112"/>
    </row>
    <row r="8744" spans="2:3">
      <c r="B8744" s="112"/>
      <c r="C8744" s="112"/>
    </row>
    <row r="8745" spans="2:3">
      <c r="B8745" s="112"/>
      <c r="C8745" s="112"/>
    </row>
    <row r="8746" spans="2:3">
      <c r="B8746" s="112"/>
      <c r="C8746" s="112"/>
    </row>
    <row r="8747" spans="2:3">
      <c r="B8747" s="112"/>
      <c r="C8747" s="112"/>
    </row>
    <row r="8748" spans="2:3">
      <c r="B8748" s="112"/>
      <c r="C8748" s="112"/>
    </row>
    <row r="8749" spans="2:3">
      <c r="B8749" s="112"/>
      <c r="C8749" s="112"/>
    </row>
    <row r="8750" spans="2:3">
      <c r="B8750" s="112"/>
      <c r="C8750" s="112"/>
    </row>
    <row r="8751" spans="2:3">
      <c r="B8751" s="112"/>
      <c r="C8751" s="112"/>
    </row>
    <row r="8752" spans="2:3">
      <c r="B8752" s="112"/>
      <c r="C8752" s="112"/>
    </row>
    <row r="8753" spans="2:3">
      <c r="B8753" s="112"/>
      <c r="C8753" s="112"/>
    </row>
    <row r="8754" spans="2:3">
      <c r="B8754" s="112"/>
      <c r="C8754" s="112"/>
    </row>
    <row r="8755" spans="2:3">
      <c r="B8755" s="112"/>
      <c r="C8755" s="112"/>
    </row>
    <row r="8756" spans="2:3">
      <c r="B8756" s="112"/>
      <c r="C8756" s="112"/>
    </row>
    <row r="8757" spans="2:3">
      <c r="B8757" s="112"/>
      <c r="C8757" s="112"/>
    </row>
    <row r="8758" spans="2:3">
      <c r="B8758" s="112"/>
      <c r="C8758" s="112"/>
    </row>
    <row r="8759" spans="2:3">
      <c r="B8759" s="112"/>
      <c r="C8759" s="112"/>
    </row>
    <row r="8760" spans="2:3">
      <c r="B8760" s="112"/>
      <c r="C8760" s="112"/>
    </row>
    <row r="8761" spans="2:3">
      <c r="B8761" s="112"/>
      <c r="C8761" s="112"/>
    </row>
    <row r="8762" spans="2:3">
      <c r="B8762" s="112"/>
      <c r="C8762" s="112"/>
    </row>
    <row r="8763" spans="2:3">
      <c r="B8763" s="112"/>
      <c r="C8763" s="112"/>
    </row>
    <row r="8764" spans="2:3">
      <c r="B8764" s="112"/>
      <c r="C8764" s="112"/>
    </row>
    <row r="8765" spans="2:3">
      <c r="B8765" s="112"/>
      <c r="C8765" s="112"/>
    </row>
    <row r="8766" spans="2:3">
      <c r="B8766" s="112"/>
      <c r="C8766" s="112"/>
    </row>
    <row r="8767" spans="2:3">
      <c r="B8767" s="112"/>
      <c r="C8767" s="112"/>
    </row>
    <row r="8768" spans="2:3">
      <c r="B8768" s="112"/>
      <c r="C8768" s="112"/>
    </row>
    <row r="8769" spans="2:3">
      <c r="B8769" s="112"/>
      <c r="C8769" s="112"/>
    </row>
    <row r="8770" spans="2:3">
      <c r="B8770" s="112"/>
      <c r="C8770" s="112"/>
    </row>
    <row r="8771" spans="2:3">
      <c r="B8771" s="112"/>
      <c r="C8771" s="112"/>
    </row>
    <row r="8772" spans="2:3">
      <c r="B8772" s="112"/>
      <c r="C8772" s="112"/>
    </row>
    <row r="8773" spans="2:3">
      <c r="B8773" s="112"/>
      <c r="C8773" s="112"/>
    </row>
    <row r="8774" spans="2:3">
      <c r="B8774" s="112"/>
      <c r="C8774" s="112"/>
    </row>
    <row r="8775" spans="2:3">
      <c r="B8775" s="112"/>
      <c r="C8775" s="112"/>
    </row>
    <row r="8776" spans="2:3">
      <c r="B8776" s="112"/>
      <c r="C8776" s="112"/>
    </row>
    <row r="8777" spans="2:3">
      <c r="B8777" s="112"/>
      <c r="C8777" s="112"/>
    </row>
    <row r="8778" spans="2:3">
      <c r="B8778" s="112"/>
      <c r="C8778" s="112"/>
    </row>
    <row r="8779" spans="2:3">
      <c r="B8779" s="112"/>
      <c r="C8779" s="112"/>
    </row>
    <row r="8780" spans="2:3">
      <c r="B8780" s="112"/>
      <c r="C8780" s="112"/>
    </row>
    <row r="8781" spans="2:3">
      <c r="B8781" s="112"/>
      <c r="C8781" s="112"/>
    </row>
    <row r="8782" spans="2:3">
      <c r="B8782" s="112"/>
      <c r="C8782" s="112"/>
    </row>
    <row r="8783" spans="2:3">
      <c r="B8783" s="112"/>
      <c r="C8783" s="112"/>
    </row>
    <row r="8784" spans="2:3">
      <c r="B8784" s="112"/>
      <c r="C8784" s="112"/>
    </row>
    <row r="8785" spans="2:3">
      <c r="B8785" s="112"/>
      <c r="C8785" s="112"/>
    </row>
    <row r="8786" spans="2:3">
      <c r="B8786" s="112"/>
      <c r="C8786" s="112"/>
    </row>
    <row r="8787" spans="2:3">
      <c r="B8787" s="112"/>
      <c r="C8787" s="112"/>
    </row>
    <row r="8788" spans="2:3">
      <c r="B8788" s="112"/>
      <c r="C8788" s="112"/>
    </row>
    <row r="8789" spans="2:3">
      <c r="B8789" s="112"/>
      <c r="C8789" s="112"/>
    </row>
    <row r="8790" spans="2:3">
      <c r="B8790" s="112"/>
      <c r="C8790" s="112"/>
    </row>
    <row r="8791" spans="2:3">
      <c r="B8791" s="112"/>
      <c r="C8791" s="112"/>
    </row>
    <row r="8792" spans="2:3">
      <c r="B8792" s="112"/>
      <c r="C8792" s="112"/>
    </row>
    <row r="8793" spans="2:3">
      <c r="B8793" s="112"/>
      <c r="C8793" s="112"/>
    </row>
    <row r="8794" spans="2:3">
      <c r="B8794" s="112"/>
      <c r="C8794" s="112"/>
    </row>
    <row r="8795" spans="2:3">
      <c r="B8795" s="112"/>
      <c r="C8795" s="112"/>
    </row>
    <row r="8796" spans="2:3">
      <c r="B8796" s="112"/>
      <c r="C8796" s="112"/>
    </row>
    <row r="8797" spans="2:3">
      <c r="B8797" s="112"/>
      <c r="C8797" s="112"/>
    </row>
    <row r="8798" spans="2:3">
      <c r="B8798" s="112"/>
      <c r="C8798" s="112"/>
    </row>
    <row r="8799" spans="2:3">
      <c r="B8799" s="112"/>
      <c r="C8799" s="112"/>
    </row>
    <row r="8800" spans="2:3">
      <c r="B8800" s="112"/>
      <c r="C8800" s="112"/>
    </row>
    <row r="8801" spans="2:3">
      <c r="B8801" s="112"/>
      <c r="C8801" s="112"/>
    </row>
    <row r="8802" spans="2:3">
      <c r="B8802" s="112"/>
      <c r="C8802" s="112"/>
    </row>
    <row r="8803" spans="2:3">
      <c r="B8803" s="112"/>
      <c r="C8803" s="112"/>
    </row>
    <row r="8804" spans="2:3">
      <c r="B8804" s="112"/>
      <c r="C8804" s="112"/>
    </row>
    <row r="8805" spans="2:3">
      <c r="B8805" s="112"/>
      <c r="C8805" s="112"/>
    </row>
    <row r="8806" spans="2:3">
      <c r="B8806" s="112"/>
      <c r="C8806" s="112"/>
    </row>
    <row r="8807" spans="2:3">
      <c r="B8807" s="112"/>
      <c r="C8807" s="112"/>
    </row>
    <row r="8808" spans="2:3">
      <c r="B8808" s="112"/>
      <c r="C8808" s="112"/>
    </row>
    <row r="8809" spans="2:3">
      <c r="B8809" s="112"/>
      <c r="C8809" s="112"/>
    </row>
    <row r="8810" spans="2:3">
      <c r="B8810" s="112"/>
      <c r="C8810" s="112"/>
    </row>
    <row r="8811" spans="2:3">
      <c r="B8811" s="112"/>
      <c r="C8811" s="112"/>
    </row>
    <row r="8812" spans="2:3">
      <c r="B8812" s="112"/>
      <c r="C8812" s="112"/>
    </row>
    <row r="8813" spans="2:3">
      <c r="B8813" s="112"/>
      <c r="C8813" s="112"/>
    </row>
    <row r="8814" spans="2:3">
      <c r="B8814" s="112"/>
      <c r="C8814" s="112"/>
    </row>
    <row r="8815" spans="2:3">
      <c r="B8815" s="112"/>
      <c r="C8815" s="112"/>
    </row>
    <row r="8816" spans="2:3">
      <c r="B8816" s="112"/>
      <c r="C8816" s="112"/>
    </row>
    <row r="8817" spans="2:3">
      <c r="B8817" s="112"/>
      <c r="C8817" s="112"/>
    </row>
    <row r="8818" spans="2:3">
      <c r="B8818" s="112"/>
      <c r="C8818" s="112"/>
    </row>
    <row r="8819" spans="2:3">
      <c r="B8819" s="112"/>
      <c r="C8819" s="112"/>
    </row>
    <row r="8820" spans="2:3">
      <c r="B8820" s="112"/>
      <c r="C8820" s="112"/>
    </row>
    <row r="8821" spans="2:3">
      <c r="B8821" s="112"/>
      <c r="C8821" s="112"/>
    </row>
    <row r="8822" spans="2:3">
      <c r="B8822" s="112"/>
      <c r="C8822" s="112"/>
    </row>
    <row r="8823" spans="2:3">
      <c r="B8823" s="112"/>
      <c r="C8823" s="112"/>
    </row>
    <row r="8824" spans="2:3">
      <c r="B8824" s="112"/>
      <c r="C8824" s="112"/>
    </row>
    <row r="8825" spans="2:3">
      <c r="B8825" s="112"/>
      <c r="C8825" s="112"/>
    </row>
    <row r="8826" spans="2:3">
      <c r="B8826" s="112"/>
      <c r="C8826" s="112"/>
    </row>
    <row r="8827" spans="2:3">
      <c r="B8827" s="112"/>
      <c r="C8827" s="112"/>
    </row>
    <row r="8828" spans="2:3">
      <c r="B8828" s="112"/>
      <c r="C8828" s="112"/>
    </row>
    <row r="8829" spans="2:3">
      <c r="B8829" s="112"/>
      <c r="C8829" s="112"/>
    </row>
    <row r="8830" spans="2:3">
      <c r="B8830" s="112"/>
      <c r="C8830" s="112"/>
    </row>
    <row r="8831" spans="2:3">
      <c r="B8831" s="112"/>
      <c r="C8831" s="112"/>
    </row>
    <row r="8832" spans="2:3">
      <c r="B8832" s="112"/>
      <c r="C8832" s="112"/>
    </row>
    <row r="8833" spans="2:3">
      <c r="B8833" s="112"/>
      <c r="C8833" s="112"/>
    </row>
    <row r="8834" spans="2:3">
      <c r="B8834" s="112"/>
      <c r="C8834" s="112"/>
    </row>
    <row r="8835" spans="2:3">
      <c r="B8835" s="112"/>
      <c r="C8835" s="112"/>
    </row>
    <row r="8836" spans="2:3">
      <c r="B8836" s="112"/>
      <c r="C8836" s="112"/>
    </row>
    <row r="8837" spans="2:3">
      <c r="B8837" s="112"/>
      <c r="C8837" s="112"/>
    </row>
    <row r="8838" spans="2:3">
      <c r="B8838" s="112"/>
      <c r="C8838" s="112"/>
    </row>
    <row r="8839" spans="2:3">
      <c r="B8839" s="112"/>
      <c r="C8839" s="112"/>
    </row>
    <row r="8840" spans="2:3">
      <c r="B8840" s="112"/>
      <c r="C8840" s="112"/>
    </row>
    <row r="8841" spans="2:3">
      <c r="B8841" s="112"/>
      <c r="C8841" s="112"/>
    </row>
    <row r="8842" spans="2:3">
      <c r="B8842" s="112"/>
      <c r="C8842" s="112"/>
    </row>
    <row r="8843" spans="2:3">
      <c r="B8843" s="112"/>
      <c r="C8843" s="112"/>
    </row>
    <row r="8844" spans="2:3">
      <c r="B8844" s="112"/>
      <c r="C8844" s="112"/>
    </row>
    <row r="8845" spans="2:3">
      <c r="B8845" s="112"/>
      <c r="C8845" s="112"/>
    </row>
    <row r="8846" spans="2:3">
      <c r="B8846" s="112"/>
      <c r="C8846" s="112"/>
    </row>
    <row r="8847" spans="2:3">
      <c r="B8847" s="112"/>
      <c r="C8847" s="112"/>
    </row>
    <row r="8848" spans="2:3">
      <c r="B8848" s="112"/>
      <c r="C8848" s="112"/>
    </row>
    <row r="8849" spans="2:3">
      <c r="B8849" s="112"/>
      <c r="C8849" s="112"/>
    </row>
    <row r="8850" spans="2:3">
      <c r="B8850" s="112"/>
      <c r="C8850" s="112"/>
    </row>
    <row r="8851" spans="2:3">
      <c r="B8851" s="112"/>
      <c r="C8851" s="112"/>
    </row>
    <row r="8852" spans="2:3">
      <c r="B8852" s="112"/>
      <c r="C8852" s="112"/>
    </row>
    <row r="8853" spans="2:3">
      <c r="B8853" s="112"/>
      <c r="C8853" s="112"/>
    </row>
    <row r="8854" spans="2:3">
      <c r="B8854" s="112"/>
      <c r="C8854" s="112"/>
    </row>
    <row r="8855" spans="2:3">
      <c r="B8855" s="112"/>
      <c r="C8855" s="112"/>
    </row>
    <row r="8856" spans="2:3">
      <c r="B8856" s="112"/>
      <c r="C8856" s="112"/>
    </row>
    <row r="8857" spans="2:3">
      <c r="B8857" s="112"/>
      <c r="C8857" s="112"/>
    </row>
    <row r="8858" spans="2:3">
      <c r="B8858" s="112"/>
      <c r="C8858" s="112"/>
    </row>
    <row r="8859" spans="2:3">
      <c r="B8859" s="112"/>
      <c r="C8859" s="112"/>
    </row>
    <row r="8860" spans="2:3">
      <c r="B8860" s="112"/>
      <c r="C8860" s="112"/>
    </row>
    <row r="8861" spans="2:3">
      <c r="B8861" s="112"/>
      <c r="C8861" s="112"/>
    </row>
    <row r="8862" spans="2:3">
      <c r="B8862" s="112"/>
      <c r="C8862" s="112"/>
    </row>
    <row r="8863" spans="2:3">
      <c r="B8863" s="112"/>
      <c r="C8863" s="112"/>
    </row>
    <row r="8864" spans="2:3">
      <c r="B8864" s="112"/>
      <c r="C8864" s="112"/>
    </row>
    <row r="8865" spans="2:3">
      <c r="B8865" s="112"/>
      <c r="C8865" s="112"/>
    </row>
    <row r="8866" spans="2:3">
      <c r="B8866" s="112"/>
      <c r="C8866" s="112"/>
    </row>
    <row r="8867" spans="2:3">
      <c r="B8867" s="112"/>
      <c r="C8867" s="112"/>
    </row>
    <row r="8868" spans="2:3">
      <c r="B8868" s="112"/>
      <c r="C8868" s="112"/>
    </row>
    <row r="8869" spans="2:3">
      <c r="B8869" s="112"/>
      <c r="C8869" s="112"/>
    </row>
    <row r="8870" spans="2:3">
      <c r="B8870" s="112"/>
      <c r="C8870" s="112"/>
    </row>
    <row r="8871" spans="2:3">
      <c r="B8871" s="112"/>
      <c r="C8871" s="112"/>
    </row>
    <row r="8872" spans="2:3">
      <c r="B8872" s="112"/>
      <c r="C8872" s="112"/>
    </row>
    <row r="8873" spans="2:3">
      <c r="B8873" s="112"/>
      <c r="C8873" s="112"/>
    </row>
    <row r="8874" spans="2:3">
      <c r="B8874" s="112"/>
      <c r="C8874" s="112"/>
    </row>
    <row r="8875" spans="2:3">
      <c r="B8875" s="112"/>
      <c r="C8875" s="112"/>
    </row>
    <row r="8876" spans="2:3">
      <c r="B8876" s="112"/>
      <c r="C8876" s="112"/>
    </row>
    <row r="8877" spans="2:3">
      <c r="B8877" s="112"/>
      <c r="C8877" s="112"/>
    </row>
    <row r="8878" spans="2:3">
      <c r="B8878" s="112"/>
      <c r="C8878" s="112"/>
    </row>
    <row r="8879" spans="2:3">
      <c r="B8879" s="112"/>
      <c r="C8879" s="112"/>
    </row>
    <row r="8880" spans="2:3">
      <c r="B8880" s="112"/>
      <c r="C8880" s="112"/>
    </row>
    <row r="8881" spans="2:3">
      <c r="B8881" s="112"/>
      <c r="C8881" s="112"/>
    </row>
    <row r="8882" spans="2:3">
      <c r="B8882" s="112"/>
      <c r="C8882" s="112"/>
    </row>
    <row r="8883" spans="2:3">
      <c r="B8883" s="112"/>
      <c r="C8883" s="112"/>
    </row>
    <row r="8884" spans="2:3">
      <c r="B8884" s="112"/>
      <c r="C8884" s="112"/>
    </row>
    <row r="8885" spans="2:3">
      <c r="B8885" s="112"/>
      <c r="C8885" s="112"/>
    </row>
    <row r="8886" spans="2:3">
      <c r="B8886" s="112"/>
      <c r="C8886" s="112"/>
    </row>
    <row r="8887" spans="2:3">
      <c r="B8887" s="112"/>
      <c r="C8887" s="112"/>
    </row>
    <row r="8888" spans="2:3">
      <c r="B8888" s="112"/>
      <c r="C8888" s="112"/>
    </row>
    <row r="8889" spans="2:3">
      <c r="B8889" s="112"/>
      <c r="C8889" s="112"/>
    </row>
    <row r="8890" spans="2:3">
      <c r="B8890" s="112"/>
      <c r="C8890" s="112"/>
    </row>
    <row r="8891" spans="2:3">
      <c r="B8891" s="112"/>
      <c r="C8891" s="112"/>
    </row>
    <row r="8892" spans="2:3">
      <c r="B8892" s="112"/>
      <c r="C8892" s="112"/>
    </row>
    <row r="8893" spans="2:3">
      <c r="B8893" s="112"/>
      <c r="C8893" s="112"/>
    </row>
    <row r="8894" spans="2:3">
      <c r="B8894" s="112"/>
      <c r="C8894" s="112"/>
    </row>
    <row r="8895" spans="2:3">
      <c r="B8895" s="112"/>
      <c r="C8895" s="112"/>
    </row>
    <row r="8896" spans="2:3">
      <c r="B8896" s="112"/>
      <c r="C8896" s="112"/>
    </row>
    <row r="8897" spans="2:3">
      <c r="B8897" s="112"/>
      <c r="C8897" s="112"/>
    </row>
    <row r="8898" spans="2:3">
      <c r="B8898" s="112"/>
      <c r="C8898" s="112"/>
    </row>
    <row r="8899" spans="2:3">
      <c r="B8899" s="112"/>
      <c r="C8899" s="112"/>
    </row>
    <row r="8900" spans="2:3">
      <c r="B8900" s="112"/>
      <c r="C8900" s="112"/>
    </row>
    <row r="8901" spans="2:3">
      <c r="B8901" s="112"/>
      <c r="C8901" s="112"/>
    </row>
    <row r="8902" spans="2:3">
      <c r="B8902" s="112"/>
      <c r="C8902" s="112"/>
    </row>
    <row r="8903" spans="2:3">
      <c r="B8903" s="112"/>
      <c r="C8903" s="112"/>
    </row>
    <row r="8904" spans="2:3">
      <c r="B8904" s="112"/>
      <c r="C8904" s="112"/>
    </row>
    <row r="8905" spans="2:3">
      <c r="B8905" s="112"/>
      <c r="C8905" s="112"/>
    </row>
    <row r="8906" spans="2:3">
      <c r="B8906" s="112"/>
      <c r="C8906" s="112"/>
    </row>
    <row r="8907" spans="2:3">
      <c r="B8907" s="112"/>
      <c r="C8907" s="112"/>
    </row>
    <row r="8908" spans="2:3">
      <c r="B8908" s="112"/>
      <c r="C8908" s="112"/>
    </row>
    <row r="8909" spans="2:3">
      <c r="B8909" s="112"/>
      <c r="C8909" s="112"/>
    </row>
    <row r="8910" spans="2:3">
      <c r="B8910" s="112"/>
      <c r="C8910" s="112"/>
    </row>
    <row r="8911" spans="2:3">
      <c r="B8911" s="112"/>
      <c r="C8911" s="112"/>
    </row>
    <row r="8912" spans="2:3">
      <c r="B8912" s="112"/>
      <c r="C8912" s="112"/>
    </row>
    <row r="8913" spans="2:3">
      <c r="B8913" s="112"/>
      <c r="C8913" s="112"/>
    </row>
    <row r="8914" spans="2:3">
      <c r="B8914" s="112"/>
      <c r="C8914" s="112"/>
    </row>
    <row r="8915" spans="2:3">
      <c r="B8915" s="112"/>
      <c r="C8915" s="112"/>
    </row>
    <row r="8916" spans="2:3">
      <c r="B8916" s="112"/>
      <c r="C8916" s="112"/>
    </row>
    <row r="8917" spans="2:3">
      <c r="B8917" s="112"/>
      <c r="C8917" s="112"/>
    </row>
    <row r="8918" spans="2:3">
      <c r="B8918" s="112"/>
      <c r="C8918" s="112"/>
    </row>
    <row r="8919" spans="2:3">
      <c r="B8919" s="112"/>
      <c r="C8919" s="112"/>
    </row>
    <row r="8920" spans="2:3">
      <c r="B8920" s="112"/>
      <c r="C8920" s="112"/>
    </row>
    <row r="8921" spans="2:3">
      <c r="B8921" s="112"/>
      <c r="C8921" s="112"/>
    </row>
    <row r="8922" spans="2:3">
      <c r="B8922" s="112"/>
      <c r="C8922" s="112"/>
    </row>
    <row r="8923" spans="2:3">
      <c r="B8923" s="112"/>
      <c r="C8923" s="112"/>
    </row>
    <row r="8924" spans="2:3">
      <c r="B8924" s="112"/>
      <c r="C8924" s="112"/>
    </row>
    <row r="8925" spans="2:3">
      <c r="B8925" s="112"/>
      <c r="C8925" s="112"/>
    </row>
    <row r="8926" spans="2:3">
      <c r="B8926" s="112"/>
      <c r="C8926" s="112"/>
    </row>
    <row r="8927" spans="2:3">
      <c r="B8927" s="112"/>
      <c r="C8927" s="112"/>
    </row>
    <row r="8928" spans="2:3">
      <c r="B8928" s="112"/>
      <c r="C8928" s="112"/>
    </row>
    <row r="8929" spans="2:3">
      <c r="B8929" s="112"/>
      <c r="C8929" s="112"/>
    </row>
    <row r="8930" spans="2:3">
      <c r="B8930" s="112"/>
      <c r="C8930" s="112"/>
    </row>
    <row r="8931" spans="2:3">
      <c r="B8931" s="112"/>
      <c r="C8931" s="112"/>
    </row>
    <row r="8932" spans="2:3">
      <c r="B8932" s="112"/>
      <c r="C8932" s="112"/>
    </row>
    <row r="8933" spans="2:3">
      <c r="B8933" s="112"/>
      <c r="C8933" s="112"/>
    </row>
    <row r="8934" spans="2:3">
      <c r="B8934" s="112"/>
      <c r="C8934" s="112"/>
    </row>
    <row r="8935" spans="2:3">
      <c r="B8935" s="112"/>
      <c r="C8935" s="112"/>
    </row>
    <row r="8936" spans="2:3">
      <c r="B8936" s="112"/>
      <c r="C8936" s="112"/>
    </row>
    <row r="8937" spans="2:3">
      <c r="B8937" s="112"/>
      <c r="C8937" s="112"/>
    </row>
    <row r="8938" spans="2:3">
      <c r="B8938" s="112"/>
      <c r="C8938" s="112"/>
    </row>
    <row r="8939" spans="2:3">
      <c r="B8939" s="112"/>
      <c r="C8939" s="112"/>
    </row>
    <row r="8940" spans="2:3">
      <c r="B8940" s="112"/>
      <c r="C8940" s="112"/>
    </row>
    <row r="8941" spans="2:3">
      <c r="B8941" s="112"/>
      <c r="C8941" s="112"/>
    </row>
    <row r="8942" spans="2:3">
      <c r="B8942" s="112"/>
      <c r="C8942" s="112"/>
    </row>
    <row r="8943" spans="2:3">
      <c r="B8943" s="112"/>
      <c r="C8943" s="112"/>
    </row>
    <row r="8944" spans="2:3">
      <c r="B8944" s="112"/>
      <c r="C8944" s="112"/>
    </row>
    <row r="8945" spans="2:3">
      <c r="B8945" s="112"/>
      <c r="C8945" s="112"/>
    </row>
    <row r="8946" spans="2:3">
      <c r="B8946" s="112"/>
      <c r="C8946" s="112"/>
    </row>
    <row r="8947" spans="2:3">
      <c r="B8947" s="112"/>
      <c r="C8947" s="112"/>
    </row>
    <row r="8948" spans="2:3">
      <c r="B8948" s="112"/>
      <c r="C8948" s="112"/>
    </row>
    <row r="8949" spans="2:3">
      <c r="B8949" s="112"/>
      <c r="C8949" s="112"/>
    </row>
    <row r="8950" spans="2:3">
      <c r="B8950" s="112"/>
      <c r="C8950" s="112"/>
    </row>
    <row r="8951" spans="2:3">
      <c r="B8951" s="112"/>
      <c r="C8951" s="112"/>
    </row>
    <row r="8952" spans="2:3">
      <c r="B8952" s="112"/>
      <c r="C8952" s="112"/>
    </row>
    <row r="8953" spans="2:3">
      <c r="B8953" s="112"/>
      <c r="C8953" s="112"/>
    </row>
    <row r="8954" spans="2:3">
      <c r="B8954" s="112"/>
      <c r="C8954" s="112"/>
    </row>
    <row r="8955" spans="2:3">
      <c r="B8955" s="112"/>
      <c r="C8955" s="112"/>
    </row>
    <row r="8956" spans="2:3">
      <c r="B8956" s="112"/>
      <c r="C8956" s="112"/>
    </row>
    <row r="8957" spans="2:3">
      <c r="B8957" s="112"/>
      <c r="C8957" s="112"/>
    </row>
    <row r="8958" spans="2:3">
      <c r="B8958" s="112"/>
      <c r="C8958" s="112"/>
    </row>
    <row r="8959" spans="2:3">
      <c r="B8959" s="112"/>
      <c r="C8959" s="112"/>
    </row>
    <row r="8960" spans="2:3">
      <c r="B8960" s="112"/>
      <c r="C8960" s="112"/>
    </row>
    <row r="8961" spans="2:3">
      <c r="B8961" s="112"/>
      <c r="C8961" s="112"/>
    </row>
    <row r="8962" spans="2:3">
      <c r="B8962" s="112"/>
      <c r="C8962" s="112"/>
    </row>
    <row r="8963" spans="2:3">
      <c r="B8963" s="112"/>
      <c r="C8963" s="112"/>
    </row>
    <row r="8964" spans="2:3">
      <c r="B8964" s="112"/>
      <c r="C8964" s="112"/>
    </row>
    <row r="8965" spans="2:3">
      <c r="B8965" s="112"/>
      <c r="C8965" s="112"/>
    </row>
    <row r="8966" spans="2:3">
      <c r="B8966" s="112"/>
      <c r="C8966" s="112"/>
    </row>
    <row r="8967" spans="2:3">
      <c r="B8967" s="112"/>
      <c r="C8967" s="112"/>
    </row>
    <row r="8968" spans="2:3">
      <c r="B8968" s="112"/>
      <c r="C8968" s="112"/>
    </row>
    <row r="8969" spans="2:3">
      <c r="B8969" s="112"/>
      <c r="C8969" s="112"/>
    </row>
    <row r="8970" spans="2:3">
      <c r="B8970" s="112"/>
      <c r="C8970" s="112"/>
    </row>
    <row r="8971" spans="2:3">
      <c r="B8971" s="112"/>
      <c r="C8971" s="112"/>
    </row>
    <row r="8972" spans="2:3">
      <c r="B8972" s="112"/>
      <c r="C8972" s="112"/>
    </row>
    <row r="8973" spans="2:3">
      <c r="B8973" s="112"/>
      <c r="C8973" s="112"/>
    </row>
    <row r="8974" spans="2:3">
      <c r="B8974" s="112"/>
      <c r="C8974" s="112"/>
    </row>
    <row r="8975" spans="2:3">
      <c r="B8975" s="112"/>
      <c r="C8975" s="112"/>
    </row>
    <row r="8976" spans="2:3">
      <c r="B8976" s="112"/>
      <c r="C8976" s="112"/>
    </row>
    <row r="8977" spans="2:3">
      <c r="B8977" s="112"/>
      <c r="C8977" s="112"/>
    </row>
    <row r="8978" spans="2:3">
      <c r="B8978" s="112"/>
      <c r="C8978" s="112"/>
    </row>
    <row r="8979" spans="2:3">
      <c r="B8979" s="112"/>
      <c r="C8979" s="112"/>
    </row>
    <row r="8980" spans="2:3">
      <c r="B8980" s="112"/>
      <c r="C8980" s="112"/>
    </row>
    <row r="8981" spans="2:3">
      <c r="B8981" s="112"/>
      <c r="C8981" s="112"/>
    </row>
    <row r="8982" spans="2:3">
      <c r="B8982" s="112"/>
      <c r="C8982" s="112"/>
    </row>
    <row r="8983" spans="2:3">
      <c r="B8983" s="112"/>
      <c r="C8983" s="112"/>
    </row>
    <row r="8984" spans="2:3">
      <c r="B8984" s="112"/>
      <c r="C8984" s="112"/>
    </row>
    <row r="8985" spans="2:3">
      <c r="B8985" s="112"/>
      <c r="C8985" s="112"/>
    </row>
    <row r="8986" spans="2:3">
      <c r="B8986" s="112"/>
      <c r="C8986" s="112"/>
    </row>
    <row r="8987" spans="2:3">
      <c r="B8987" s="112"/>
      <c r="C8987" s="112"/>
    </row>
    <row r="8988" spans="2:3">
      <c r="B8988" s="112"/>
      <c r="C8988" s="112"/>
    </row>
    <row r="8989" spans="2:3">
      <c r="B8989" s="112"/>
      <c r="C8989" s="112"/>
    </row>
    <row r="8990" spans="2:3">
      <c r="B8990" s="112"/>
      <c r="C8990" s="112"/>
    </row>
    <row r="8991" spans="2:3">
      <c r="B8991" s="112"/>
      <c r="C8991" s="112"/>
    </row>
    <row r="8992" spans="2:3">
      <c r="B8992" s="112"/>
      <c r="C8992" s="112"/>
    </row>
    <row r="8993" spans="2:3">
      <c r="B8993" s="112"/>
      <c r="C8993" s="112"/>
    </row>
    <row r="8994" spans="2:3">
      <c r="B8994" s="112"/>
      <c r="C8994" s="112"/>
    </row>
    <row r="8995" spans="2:3">
      <c r="B8995" s="112"/>
      <c r="C8995" s="112"/>
    </row>
    <row r="8996" spans="2:3">
      <c r="B8996" s="112"/>
      <c r="C8996" s="112"/>
    </row>
    <row r="8997" spans="2:3">
      <c r="B8997" s="112"/>
      <c r="C8997" s="112"/>
    </row>
    <row r="8998" spans="2:3">
      <c r="B8998" s="112"/>
      <c r="C8998" s="112"/>
    </row>
    <row r="8999" spans="2:3">
      <c r="B8999" s="112"/>
      <c r="C8999" s="112"/>
    </row>
    <row r="9000" spans="2:3">
      <c r="B9000" s="112"/>
      <c r="C9000" s="112"/>
    </row>
    <row r="9001" spans="2:3">
      <c r="B9001" s="112"/>
      <c r="C9001" s="112"/>
    </row>
    <row r="9002" spans="2:3">
      <c r="B9002" s="112"/>
      <c r="C9002" s="112"/>
    </row>
    <row r="9003" spans="2:3">
      <c r="B9003" s="112"/>
      <c r="C9003" s="112"/>
    </row>
    <row r="9004" spans="2:3">
      <c r="B9004" s="112"/>
      <c r="C9004" s="112"/>
    </row>
    <row r="9005" spans="2:3">
      <c r="B9005" s="112"/>
      <c r="C9005" s="112"/>
    </row>
    <row r="9006" spans="2:3">
      <c r="B9006" s="112"/>
      <c r="C9006" s="112"/>
    </row>
    <row r="9007" spans="2:3">
      <c r="B9007" s="112"/>
      <c r="C9007" s="112"/>
    </row>
    <row r="9008" spans="2:3">
      <c r="B9008" s="112"/>
      <c r="C9008" s="112"/>
    </row>
    <row r="9009" spans="2:3">
      <c r="B9009" s="112"/>
      <c r="C9009" s="112"/>
    </row>
    <row r="9010" spans="2:3">
      <c r="B9010" s="112"/>
      <c r="C9010" s="112"/>
    </row>
    <row r="9011" spans="2:3">
      <c r="B9011" s="112"/>
      <c r="C9011" s="112"/>
    </row>
    <row r="9012" spans="2:3">
      <c r="B9012" s="112"/>
      <c r="C9012" s="112"/>
    </row>
    <row r="9013" spans="2:3">
      <c r="B9013" s="112"/>
      <c r="C9013" s="112"/>
    </row>
    <row r="9014" spans="2:3">
      <c r="B9014" s="112"/>
      <c r="C9014" s="112"/>
    </row>
    <row r="9015" spans="2:3">
      <c r="B9015" s="112"/>
      <c r="C9015" s="112"/>
    </row>
    <row r="9016" spans="2:3">
      <c r="B9016" s="112"/>
      <c r="C9016" s="112"/>
    </row>
    <row r="9017" spans="2:3">
      <c r="B9017" s="112"/>
      <c r="C9017" s="112"/>
    </row>
    <row r="9018" spans="2:3">
      <c r="B9018" s="112"/>
      <c r="C9018" s="112"/>
    </row>
    <row r="9019" spans="2:3">
      <c r="B9019" s="112"/>
      <c r="C9019" s="112"/>
    </row>
    <row r="9020" spans="2:3">
      <c r="B9020" s="112"/>
      <c r="C9020" s="112"/>
    </row>
    <row r="9021" spans="2:3">
      <c r="B9021" s="112"/>
      <c r="C9021" s="112"/>
    </row>
    <row r="9022" spans="2:3">
      <c r="B9022" s="112"/>
      <c r="C9022" s="112"/>
    </row>
    <row r="9023" spans="2:3">
      <c r="B9023" s="112"/>
      <c r="C9023" s="112"/>
    </row>
    <row r="9024" spans="2:3">
      <c r="B9024" s="112"/>
      <c r="C9024" s="112"/>
    </row>
    <row r="9025" spans="2:3">
      <c r="B9025" s="112"/>
      <c r="C9025" s="112"/>
    </row>
    <row r="9026" spans="2:3">
      <c r="B9026" s="112"/>
      <c r="C9026" s="112"/>
    </row>
    <row r="9027" spans="2:3">
      <c r="B9027" s="112"/>
      <c r="C9027" s="112"/>
    </row>
    <row r="9028" spans="2:3">
      <c r="B9028" s="112"/>
      <c r="C9028" s="112"/>
    </row>
    <row r="9029" spans="2:3">
      <c r="B9029" s="112"/>
      <c r="C9029" s="112"/>
    </row>
    <row r="9030" spans="2:3">
      <c r="B9030" s="112"/>
      <c r="C9030" s="112"/>
    </row>
    <row r="9031" spans="2:3">
      <c r="B9031" s="112"/>
      <c r="C9031" s="112"/>
    </row>
    <row r="9032" spans="2:3">
      <c r="B9032" s="112"/>
      <c r="C9032" s="112"/>
    </row>
    <row r="9033" spans="2:3">
      <c r="B9033" s="112"/>
      <c r="C9033" s="112"/>
    </row>
    <row r="9034" spans="2:3">
      <c r="B9034" s="112"/>
      <c r="C9034" s="112"/>
    </row>
    <row r="9035" spans="2:3">
      <c r="B9035" s="112"/>
      <c r="C9035" s="112"/>
    </row>
    <row r="9036" spans="2:3">
      <c r="B9036" s="112"/>
      <c r="C9036" s="112"/>
    </row>
    <row r="9037" spans="2:3">
      <c r="B9037" s="112"/>
      <c r="C9037" s="112"/>
    </row>
    <row r="9038" spans="2:3">
      <c r="B9038" s="112"/>
      <c r="C9038" s="112"/>
    </row>
    <row r="9039" spans="2:3">
      <c r="B9039" s="112"/>
      <c r="C9039" s="112"/>
    </row>
    <row r="9040" spans="2:3">
      <c r="B9040" s="112"/>
      <c r="C9040" s="112"/>
    </row>
    <row r="9041" spans="2:3">
      <c r="B9041" s="112"/>
      <c r="C9041" s="112"/>
    </row>
    <row r="9042" spans="2:3">
      <c r="B9042" s="112"/>
      <c r="C9042" s="112"/>
    </row>
    <row r="9043" spans="2:3">
      <c r="B9043" s="112"/>
      <c r="C9043" s="112"/>
    </row>
    <row r="9044" spans="2:3">
      <c r="B9044" s="112"/>
      <c r="C9044" s="112"/>
    </row>
    <row r="9045" spans="2:3">
      <c r="B9045" s="112"/>
      <c r="C9045" s="112"/>
    </row>
    <row r="9046" spans="2:3">
      <c r="B9046" s="112"/>
      <c r="C9046" s="112"/>
    </row>
    <row r="9047" spans="2:3">
      <c r="B9047" s="112"/>
      <c r="C9047" s="112"/>
    </row>
    <row r="9048" spans="2:3">
      <c r="B9048" s="112"/>
      <c r="C9048" s="112"/>
    </row>
    <row r="9049" spans="2:3">
      <c r="B9049" s="112"/>
      <c r="C9049" s="112"/>
    </row>
    <row r="9050" spans="2:3">
      <c r="B9050" s="112"/>
      <c r="C9050" s="112"/>
    </row>
    <row r="9051" spans="2:3">
      <c r="B9051" s="112"/>
      <c r="C9051" s="112"/>
    </row>
    <row r="9052" spans="2:3">
      <c r="B9052" s="112"/>
      <c r="C9052" s="112"/>
    </row>
    <row r="9053" spans="2:3">
      <c r="B9053" s="112"/>
      <c r="C9053" s="112"/>
    </row>
    <row r="9054" spans="2:3">
      <c r="B9054" s="112"/>
      <c r="C9054" s="112"/>
    </row>
    <row r="9055" spans="2:3">
      <c r="B9055" s="112"/>
      <c r="C9055" s="112"/>
    </row>
    <row r="9056" spans="2:3">
      <c r="B9056" s="112"/>
      <c r="C9056" s="112"/>
    </row>
    <row r="9057" spans="2:3">
      <c r="B9057" s="112"/>
      <c r="C9057" s="112"/>
    </row>
    <row r="9058" spans="2:3">
      <c r="B9058" s="112"/>
      <c r="C9058" s="112"/>
    </row>
    <row r="9059" spans="2:3">
      <c r="B9059" s="112"/>
      <c r="C9059" s="112"/>
    </row>
    <row r="9060" spans="2:3">
      <c r="B9060" s="112"/>
      <c r="C9060" s="112"/>
    </row>
    <row r="9061" spans="2:3">
      <c r="B9061" s="112"/>
      <c r="C9061" s="112"/>
    </row>
    <row r="9062" spans="2:3">
      <c r="B9062" s="112"/>
      <c r="C9062" s="112"/>
    </row>
    <row r="9063" spans="2:3">
      <c r="B9063" s="112"/>
      <c r="C9063" s="112"/>
    </row>
    <row r="9064" spans="2:3">
      <c r="B9064" s="112"/>
      <c r="C9064" s="112"/>
    </row>
    <row r="9065" spans="2:3">
      <c r="B9065" s="112"/>
      <c r="C9065" s="112"/>
    </row>
    <row r="9066" spans="2:3">
      <c r="B9066" s="112"/>
      <c r="C9066" s="112"/>
    </row>
    <row r="9067" spans="2:3">
      <c r="B9067" s="112"/>
      <c r="C9067" s="112"/>
    </row>
    <row r="9068" spans="2:3">
      <c r="B9068" s="112"/>
      <c r="C9068" s="112"/>
    </row>
    <row r="9069" spans="2:3">
      <c r="B9069" s="112"/>
      <c r="C9069" s="112"/>
    </row>
    <row r="9070" spans="2:3">
      <c r="B9070" s="112"/>
      <c r="C9070" s="112"/>
    </row>
    <row r="9071" spans="2:3">
      <c r="B9071" s="112"/>
      <c r="C9071" s="112"/>
    </row>
    <row r="9072" spans="2:3">
      <c r="B9072" s="112"/>
      <c r="C9072" s="112"/>
    </row>
    <row r="9073" spans="2:3">
      <c r="B9073" s="112"/>
      <c r="C9073" s="112"/>
    </row>
    <row r="9074" spans="2:3">
      <c r="B9074" s="112"/>
      <c r="C9074" s="112"/>
    </row>
    <row r="9075" spans="2:3">
      <c r="B9075" s="112"/>
      <c r="C9075" s="112"/>
    </row>
    <row r="9076" spans="2:3">
      <c r="B9076" s="112"/>
      <c r="C9076" s="112"/>
    </row>
    <row r="9077" spans="2:3">
      <c r="B9077" s="112"/>
      <c r="C9077" s="112"/>
    </row>
    <row r="9078" spans="2:3">
      <c r="B9078" s="112"/>
      <c r="C9078" s="112"/>
    </row>
    <row r="9079" spans="2:3">
      <c r="B9079" s="112"/>
      <c r="C9079" s="112"/>
    </row>
    <row r="9080" spans="2:3">
      <c r="B9080" s="112"/>
      <c r="C9080" s="112"/>
    </row>
    <row r="9081" spans="2:3">
      <c r="B9081" s="112"/>
      <c r="C9081" s="112"/>
    </row>
    <row r="9082" spans="2:3">
      <c r="B9082" s="112"/>
      <c r="C9082" s="112"/>
    </row>
    <row r="9083" spans="2:3">
      <c r="B9083" s="112"/>
      <c r="C9083" s="112"/>
    </row>
    <row r="9084" spans="2:3">
      <c r="B9084" s="112"/>
      <c r="C9084" s="112"/>
    </row>
    <row r="9085" spans="2:3">
      <c r="B9085" s="112"/>
      <c r="C9085" s="112"/>
    </row>
    <row r="9086" spans="2:3">
      <c r="B9086" s="112"/>
      <c r="C9086" s="112"/>
    </row>
    <row r="9087" spans="2:3">
      <c r="B9087" s="112"/>
      <c r="C9087" s="112"/>
    </row>
    <row r="9088" spans="2:3">
      <c r="B9088" s="112"/>
      <c r="C9088" s="112"/>
    </row>
    <row r="9089" spans="2:3">
      <c r="B9089" s="112"/>
      <c r="C9089" s="112"/>
    </row>
    <row r="9090" spans="2:3">
      <c r="B9090" s="112"/>
      <c r="C9090" s="112"/>
    </row>
    <row r="9091" spans="2:3">
      <c r="B9091" s="112"/>
      <c r="C9091" s="112"/>
    </row>
    <row r="9092" spans="2:3">
      <c r="B9092" s="112"/>
      <c r="C9092" s="112"/>
    </row>
    <row r="9093" spans="2:3">
      <c r="B9093" s="112"/>
      <c r="C9093" s="112"/>
    </row>
    <row r="9094" spans="2:3">
      <c r="B9094" s="112"/>
      <c r="C9094" s="112"/>
    </row>
    <row r="9095" spans="2:3">
      <c r="B9095" s="112"/>
      <c r="C9095" s="112"/>
    </row>
    <row r="9096" spans="2:3">
      <c r="B9096" s="112"/>
      <c r="C9096" s="112"/>
    </row>
    <row r="9097" spans="2:3">
      <c r="B9097" s="112"/>
      <c r="C9097" s="112"/>
    </row>
    <row r="9098" spans="2:3">
      <c r="B9098" s="112"/>
      <c r="C9098" s="112"/>
    </row>
    <row r="9099" spans="2:3">
      <c r="B9099" s="112"/>
      <c r="C9099" s="112"/>
    </row>
    <row r="9100" spans="2:3">
      <c r="B9100" s="112"/>
      <c r="C9100" s="112"/>
    </row>
    <row r="9101" spans="2:3">
      <c r="B9101" s="112"/>
      <c r="C9101" s="112"/>
    </row>
    <row r="9102" spans="2:3">
      <c r="B9102" s="112"/>
      <c r="C9102" s="112"/>
    </row>
    <row r="9103" spans="2:3">
      <c r="B9103" s="112"/>
      <c r="C9103" s="112"/>
    </row>
    <row r="9104" spans="2:3">
      <c r="B9104" s="112"/>
      <c r="C9104" s="112"/>
    </row>
    <row r="9105" spans="2:3">
      <c r="B9105" s="112"/>
      <c r="C9105" s="112"/>
    </row>
    <row r="9106" spans="2:3">
      <c r="B9106" s="112"/>
      <c r="C9106" s="112"/>
    </row>
    <row r="9107" spans="2:3">
      <c r="B9107" s="112"/>
      <c r="C9107" s="112"/>
    </row>
    <row r="9108" spans="2:3">
      <c r="B9108" s="112"/>
      <c r="C9108" s="112"/>
    </row>
    <row r="9109" spans="2:3">
      <c r="B9109" s="112"/>
      <c r="C9109" s="112"/>
    </row>
    <row r="9110" spans="2:3">
      <c r="B9110" s="112"/>
      <c r="C9110" s="112"/>
    </row>
    <row r="9111" spans="2:3">
      <c r="B9111" s="112"/>
      <c r="C9111" s="112"/>
    </row>
    <row r="9112" spans="2:3">
      <c r="B9112" s="112"/>
      <c r="C9112" s="112"/>
    </row>
    <row r="9113" spans="2:3">
      <c r="B9113" s="112"/>
      <c r="C9113" s="112"/>
    </row>
    <row r="9114" spans="2:3">
      <c r="B9114" s="112"/>
      <c r="C9114" s="112"/>
    </row>
    <row r="9115" spans="2:3">
      <c r="B9115" s="112"/>
      <c r="C9115" s="112"/>
    </row>
    <row r="9116" spans="2:3">
      <c r="B9116" s="112"/>
      <c r="C9116" s="112"/>
    </row>
    <row r="9117" spans="2:3">
      <c r="B9117" s="112"/>
      <c r="C9117" s="112"/>
    </row>
    <row r="9118" spans="2:3">
      <c r="B9118" s="112"/>
      <c r="C9118" s="112"/>
    </row>
    <row r="9119" spans="2:3">
      <c r="B9119" s="112"/>
      <c r="C9119" s="112"/>
    </row>
    <row r="9120" spans="2:3">
      <c r="B9120" s="112"/>
      <c r="C9120" s="112"/>
    </row>
    <row r="9121" spans="2:3">
      <c r="B9121" s="112"/>
      <c r="C9121" s="112"/>
    </row>
    <row r="9122" spans="2:3">
      <c r="B9122" s="112"/>
      <c r="C9122" s="112"/>
    </row>
    <row r="9123" spans="2:3">
      <c r="B9123" s="112"/>
      <c r="C9123" s="112"/>
    </row>
    <row r="9124" spans="2:3">
      <c r="B9124" s="112"/>
      <c r="C9124" s="112"/>
    </row>
    <row r="9125" spans="2:3">
      <c r="B9125" s="112"/>
      <c r="C9125" s="112"/>
    </row>
    <row r="9126" spans="2:3">
      <c r="B9126" s="112"/>
      <c r="C9126" s="112"/>
    </row>
    <row r="9127" spans="2:3">
      <c r="B9127" s="112"/>
      <c r="C9127" s="112"/>
    </row>
    <row r="9128" spans="2:3">
      <c r="B9128" s="112"/>
      <c r="C9128" s="112"/>
    </row>
    <row r="9129" spans="2:3">
      <c r="B9129" s="112"/>
      <c r="C9129" s="112"/>
    </row>
    <row r="9130" spans="2:3">
      <c r="B9130" s="112"/>
      <c r="C9130" s="112"/>
    </row>
    <row r="9131" spans="2:3">
      <c r="B9131" s="112"/>
      <c r="C9131" s="112"/>
    </row>
    <row r="9132" spans="2:3">
      <c r="B9132" s="112"/>
      <c r="C9132" s="112"/>
    </row>
    <row r="9133" spans="2:3">
      <c r="B9133" s="112"/>
      <c r="C9133" s="112"/>
    </row>
    <row r="9134" spans="2:3">
      <c r="B9134" s="112"/>
      <c r="C9134" s="112"/>
    </row>
    <row r="9135" spans="2:3">
      <c r="B9135" s="112"/>
      <c r="C9135" s="112"/>
    </row>
    <row r="9136" spans="2:3">
      <c r="B9136" s="112"/>
      <c r="C9136" s="112"/>
    </row>
    <row r="9137" spans="2:3">
      <c r="B9137" s="112"/>
      <c r="C9137" s="112"/>
    </row>
    <row r="9138" spans="2:3">
      <c r="B9138" s="112"/>
      <c r="C9138" s="112"/>
    </row>
    <row r="9139" spans="2:3">
      <c r="B9139" s="112"/>
      <c r="C9139" s="112"/>
    </row>
    <row r="9140" spans="2:3">
      <c r="B9140" s="112"/>
      <c r="C9140" s="112"/>
    </row>
    <row r="9141" spans="2:3">
      <c r="B9141" s="112"/>
      <c r="C9141" s="112"/>
    </row>
    <row r="9142" spans="2:3">
      <c r="B9142" s="112"/>
      <c r="C9142" s="112"/>
    </row>
    <row r="9143" spans="2:3">
      <c r="B9143" s="112"/>
      <c r="C9143" s="112"/>
    </row>
    <row r="9144" spans="2:3">
      <c r="B9144" s="112"/>
      <c r="C9144" s="112"/>
    </row>
    <row r="9145" spans="2:3">
      <c r="B9145" s="112"/>
      <c r="C9145" s="112"/>
    </row>
    <row r="9146" spans="2:3">
      <c r="B9146" s="112"/>
      <c r="C9146" s="112"/>
    </row>
    <row r="9147" spans="2:3">
      <c r="B9147" s="112"/>
      <c r="C9147" s="112"/>
    </row>
    <row r="9148" spans="2:3">
      <c r="B9148" s="112"/>
      <c r="C9148" s="112"/>
    </row>
    <row r="9149" spans="2:3">
      <c r="B9149" s="112"/>
      <c r="C9149" s="112"/>
    </row>
    <row r="9150" spans="2:3">
      <c r="B9150" s="112"/>
      <c r="C9150" s="112"/>
    </row>
    <row r="9151" spans="2:3">
      <c r="B9151" s="112"/>
      <c r="C9151" s="112"/>
    </row>
    <row r="9152" spans="2:3">
      <c r="B9152" s="112"/>
      <c r="C9152" s="112"/>
    </row>
    <row r="9153" spans="2:3">
      <c r="B9153" s="112"/>
      <c r="C9153" s="112"/>
    </row>
    <row r="9154" spans="2:3">
      <c r="B9154" s="112"/>
      <c r="C9154" s="112"/>
    </row>
    <row r="9155" spans="2:3">
      <c r="B9155" s="112"/>
      <c r="C9155" s="112"/>
    </row>
    <row r="9156" spans="2:3">
      <c r="B9156" s="112"/>
      <c r="C9156" s="112"/>
    </row>
    <row r="9157" spans="2:3">
      <c r="B9157" s="112"/>
      <c r="C9157" s="112"/>
    </row>
    <row r="9158" spans="2:3">
      <c r="B9158" s="112"/>
      <c r="C9158" s="112"/>
    </row>
    <row r="9159" spans="2:3">
      <c r="B9159" s="112"/>
      <c r="C9159" s="112"/>
    </row>
    <row r="9160" spans="2:3">
      <c r="B9160" s="112"/>
      <c r="C9160" s="112"/>
    </row>
    <row r="9161" spans="2:3">
      <c r="B9161" s="112"/>
      <c r="C9161" s="112"/>
    </row>
    <row r="9162" spans="2:3">
      <c r="B9162" s="112"/>
      <c r="C9162" s="112"/>
    </row>
    <row r="9163" spans="2:3">
      <c r="B9163" s="112"/>
      <c r="C9163" s="112"/>
    </row>
    <row r="9164" spans="2:3">
      <c r="B9164" s="112"/>
      <c r="C9164" s="112"/>
    </row>
    <row r="9165" spans="2:3">
      <c r="B9165" s="112"/>
      <c r="C9165" s="112"/>
    </row>
    <row r="9166" spans="2:3">
      <c r="B9166" s="112"/>
      <c r="C9166" s="112"/>
    </row>
    <row r="9167" spans="2:3">
      <c r="B9167" s="112"/>
      <c r="C9167" s="112"/>
    </row>
    <row r="9168" spans="2:3">
      <c r="B9168" s="112"/>
      <c r="C9168" s="112"/>
    </row>
    <row r="9169" spans="2:3">
      <c r="B9169" s="112"/>
      <c r="C9169" s="112"/>
    </row>
    <row r="9170" spans="2:3">
      <c r="B9170" s="112"/>
      <c r="C9170" s="112"/>
    </row>
    <row r="9171" spans="2:3">
      <c r="B9171" s="112"/>
      <c r="C9171" s="112"/>
    </row>
    <row r="9172" spans="2:3">
      <c r="B9172" s="112"/>
      <c r="C9172" s="112"/>
    </row>
    <row r="9173" spans="2:3">
      <c r="B9173" s="112"/>
      <c r="C9173" s="112"/>
    </row>
    <row r="9174" spans="2:3">
      <c r="B9174" s="112"/>
      <c r="C9174" s="112"/>
    </row>
    <row r="9175" spans="2:3">
      <c r="B9175" s="112"/>
      <c r="C9175" s="112"/>
    </row>
    <row r="9176" spans="2:3">
      <c r="B9176" s="112"/>
      <c r="C9176" s="112"/>
    </row>
    <row r="9177" spans="2:3">
      <c r="B9177" s="112"/>
      <c r="C9177" s="112"/>
    </row>
    <row r="9178" spans="2:3">
      <c r="B9178" s="112"/>
      <c r="C9178" s="112"/>
    </row>
    <row r="9179" spans="2:3">
      <c r="B9179" s="112"/>
      <c r="C9179" s="112"/>
    </row>
    <row r="9180" spans="2:3">
      <c r="B9180" s="112"/>
      <c r="C9180" s="112"/>
    </row>
    <row r="9181" spans="2:3">
      <c r="B9181" s="112"/>
      <c r="C9181" s="112"/>
    </row>
    <row r="9182" spans="2:3">
      <c r="B9182" s="112"/>
      <c r="C9182" s="112"/>
    </row>
    <row r="9183" spans="2:3">
      <c r="B9183" s="112"/>
      <c r="C9183" s="112"/>
    </row>
    <row r="9184" spans="2:3">
      <c r="B9184" s="112"/>
      <c r="C9184" s="112"/>
    </row>
    <row r="9185" spans="2:3">
      <c r="B9185" s="112"/>
      <c r="C9185" s="112"/>
    </row>
    <row r="9186" spans="2:3">
      <c r="B9186" s="112"/>
      <c r="C9186" s="112"/>
    </row>
    <row r="9187" spans="2:3">
      <c r="B9187" s="112"/>
      <c r="C9187" s="112"/>
    </row>
    <row r="9188" spans="2:3">
      <c r="B9188" s="112"/>
      <c r="C9188" s="112"/>
    </row>
    <row r="9189" spans="2:3">
      <c r="B9189" s="112"/>
      <c r="C9189" s="112"/>
    </row>
    <row r="9190" spans="2:3">
      <c r="B9190" s="112"/>
      <c r="C9190" s="112"/>
    </row>
    <row r="9191" spans="2:3">
      <c r="B9191" s="112"/>
      <c r="C9191" s="112"/>
    </row>
    <row r="9192" spans="2:3">
      <c r="B9192" s="112"/>
      <c r="C9192" s="112"/>
    </row>
    <row r="9193" spans="2:3">
      <c r="B9193" s="112"/>
      <c r="C9193" s="112"/>
    </row>
    <row r="9194" spans="2:3">
      <c r="B9194" s="112"/>
      <c r="C9194" s="112"/>
    </row>
    <row r="9195" spans="2:3">
      <c r="B9195" s="112"/>
      <c r="C9195" s="112"/>
    </row>
    <row r="9196" spans="2:3">
      <c r="B9196" s="112"/>
      <c r="C9196" s="112"/>
    </row>
    <row r="9197" spans="2:3">
      <c r="B9197" s="112"/>
      <c r="C9197" s="112"/>
    </row>
    <row r="9198" spans="2:3">
      <c r="B9198" s="112"/>
      <c r="C9198" s="112"/>
    </row>
    <row r="9199" spans="2:3">
      <c r="B9199" s="112"/>
      <c r="C9199" s="112"/>
    </row>
    <row r="9200" spans="2:3">
      <c r="B9200" s="112"/>
      <c r="C9200" s="112"/>
    </row>
    <row r="9201" spans="2:3">
      <c r="B9201" s="112"/>
      <c r="C9201" s="112"/>
    </row>
    <row r="9202" spans="2:3">
      <c r="B9202" s="112"/>
      <c r="C9202" s="112"/>
    </row>
    <row r="9203" spans="2:3">
      <c r="B9203" s="112"/>
      <c r="C9203" s="112"/>
    </row>
    <row r="9204" spans="2:3">
      <c r="B9204" s="112"/>
      <c r="C9204" s="112"/>
    </row>
    <row r="9205" spans="2:3">
      <c r="B9205" s="112"/>
      <c r="C9205" s="112"/>
    </row>
    <row r="9206" spans="2:3">
      <c r="B9206" s="112"/>
      <c r="C9206" s="112"/>
    </row>
    <row r="9207" spans="2:3">
      <c r="B9207" s="112"/>
      <c r="C9207" s="112"/>
    </row>
    <row r="9208" spans="2:3">
      <c r="B9208" s="112"/>
      <c r="C9208" s="112"/>
    </row>
    <row r="9209" spans="2:3">
      <c r="B9209" s="112"/>
      <c r="C9209" s="112"/>
    </row>
    <row r="9210" spans="2:3">
      <c r="B9210" s="112"/>
      <c r="C9210" s="112"/>
    </row>
    <row r="9211" spans="2:3">
      <c r="B9211" s="112"/>
      <c r="C9211" s="112"/>
    </row>
    <row r="9212" spans="2:3">
      <c r="B9212" s="112"/>
      <c r="C9212" s="112"/>
    </row>
    <row r="9213" spans="2:3">
      <c r="B9213" s="112"/>
      <c r="C9213" s="112"/>
    </row>
    <row r="9214" spans="2:3">
      <c r="B9214" s="112"/>
      <c r="C9214" s="112"/>
    </row>
    <row r="9215" spans="2:3">
      <c r="B9215" s="112"/>
      <c r="C9215" s="112"/>
    </row>
    <row r="9216" spans="2:3">
      <c r="B9216" s="112"/>
      <c r="C9216" s="112"/>
    </row>
    <row r="9217" spans="2:3">
      <c r="B9217" s="112"/>
      <c r="C9217" s="112"/>
    </row>
    <row r="9218" spans="2:3">
      <c r="B9218" s="112"/>
      <c r="C9218" s="112"/>
    </row>
    <row r="9219" spans="2:3">
      <c r="B9219" s="112"/>
      <c r="C9219" s="112"/>
    </row>
    <row r="9220" spans="2:3">
      <c r="B9220" s="112"/>
      <c r="C9220" s="112"/>
    </row>
    <row r="9221" spans="2:3">
      <c r="B9221" s="112"/>
      <c r="C9221" s="112"/>
    </row>
    <row r="9222" spans="2:3">
      <c r="B9222" s="112"/>
      <c r="C9222" s="112"/>
    </row>
    <row r="9223" spans="2:3">
      <c r="B9223" s="112"/>
      <c r="C9223" s="112"/>
    </row>
    <row r="9224" spans="2:3">
      <c r="B9224" s="112"/>
      <c r="C9224" s="112"/>
    </row>
    <row r="9225" spans="2:3">
      <c r="B9225" s="112"/>
      <c r="C9225" s="112"/>
    </row>
    <row r="9226" spans="2:3">
      <c r="B9226" s="112"/>
      <c r="C9226" s="112"/>
    </row>
    <row r="9227" spans="2:3">
      <c r="B9227" s="112"/>
      <c r="C9227" s="112"/>
    </row>
    <row r="9228" spans="2:3">
      <c r="B9228" s="112"/>
      <c r="C9228" s="112"/>
    </row>
    <row r="9229" spans="2:3">
      <c r="B9229" s="112"/>
      <c r="C9229" s="112"/>
    </row>
    <row r="9230" spans="2:3">
      <c r="B9230" s="112"/>
      <c r="C9230" s="112"/>
    </row>
    <row r="9231" spans="2:3">
      <c r="B9231" s="112"/>
      <c r="C9231" s="112"/>
    </row>
    <row r="9232" spans="2:3">
      <c r="B9232" s="112"/>
      <c r="C9232" s="112"/>
    </row>
    <row r="9233" spans="2:3">
      <c r="B9233" s="112"/>
      <c r="C9233" s="112"/>
    </row>
    <row r="9234" spans="2:3">
      <c r="B9234" s="112"/>
      <c r="C9234" s="112"/>
    </row>
    <row r="9235" spans="2:3">
      <c r="B9235" s="112"/>
      <c r="C9235" s="112"/>
    </row>
    <row r="9236" spans="2:3">
      <c r="B9236" s="112"/>
      <c r="C9236" s="112"/>
    </row>
    <row r="9237" spans="2:3">
      <c r="B9237" s="112"/>
      <c r="C9237" s="112"/>
    </row>
    <row r="9238" spans="2:3">
      <c r="B9238" s="112"/>
      <c r="C9238" s="112"/>
    </row>
    <row r="9239" spans="2:3">
      <c r="B9239" s="112"/>
      <c r="C9239" s="112"/>
    </row>
    <row r="9240" spans="2:3">
      <c r="B9240" s="112"/>
      <c r="C9240" s="112"/>
    </row>
    <row r="9241" spans="2:3">
      <c r="B9241" s="112"/>
      <c r="C9241" s="112"/>
    </row>
    <row r="9242" spans="2:3">
      <c r="B9242" s="112"/>
      <c r="C9242" s="112"/>
    </row>
    <row r="9243" spans="2:3">
      <c r="B9243" s="112"/>
      <c r="C9243" s="112"/>
    </row>
    <row r="9244" spans="2:3">
      <c r="B9244" s="112"/>
      <c r="C9244" s="112"/>
    </row>
    <row r="9245" spans="2:3">
      <c r="B9245" s="112"/>
      <c r="C9245" s="112"/>
    </row>
    <row r="9246" spans="2:3">
      <c r="B9246" s="112"/>
      <c r="C9246" s="112"/>
    </row>
    <row r="9247" spans="2:3">
      <c r="B9247" s="112"/>
      <c r="C9247" s="112"/>
    </row>
    <row r="9248" spans="2:3">
      <c r="B9248" s="112"/>
      <c r="C9248" s="112"/>
    </row>
    <row r="9249" spans="2:3">
      <c r="B9249" s="112"/>
      <c r="C9249" s="112"/>
    </row>
    <row r="9250" spans="2:3">
      <c r="B9250" s="112"/>
      <c r="C9250" s="112"/>
    </row>
    <row r="9251" spans="2:3">
      <c r="B9251" s="112"/>
      <c r="C9251" s="112"/>
    </row>
    <row r="9252" spans="2:3">
      <c r="B9252" s="112"/>
      <c r="C9252" s="112"/>
    </row>
    <row r="9253" spans="2:3">
      <c r="B9253" s="112"/>
      <c r="C9253" s="112"/>
    </row>
    <row r="9254" spans="2:3">
      <c r="B9254" s="112"/>
      <c r="C9254" s="112"/>
    </row>
    <row r="9255" spans="2:3">
      <c r="B9255" s="112"/>
      <c r="C9255" s="112"/>
    </row>
    <row r="9256" spans="2:3">
      <c r="B9256" s="112"/>
      <c r="C9256" s="112"/>
    </row>
    <row r="9257" spans="2:3">
      <c r="B9257" s="112"/>
      <c r="C9257" s="112"/>
    </row>
    <row r="9258" spans="2:3">
      <c r="B9258" s="112"/>
      <c r="C9258" s="112"/>
    </row>
    <row r="9259" spans="2:3">
      <c r="B9259" s="112"/>
      <c r="C9259" s="112"/>
    </row>
    <row r="9260" spans="2:3">
      <c r="B9260" s="112"/>
      <c r="C9260" s="112"/>
    </row>
    <row r="9261" spans="2:3">
      <c r="B9261" s="112"/>
      <c r="C9261" s="112"/>
    </row>
    <row r="9262" spans="2:3">
      <c r="B9262" s="112"/>
      <c r="C9262" s="112"/>
    </row>
    <row r="9263" spans="2:3">
      <c r="B9263" s="112"/>
      <c r="C9263" s="112"/>
    </row>
    <row r="9264" spans="2:3">
      <c r="B9264" s="112"/>
      <c r="C9264" s="112"/>
    </row>
    <row r="9265" spans="2:3">
      <c r="B9265" s="112"/>
      <c r="C9265" s="112"/>
    </row>
    <row r="9266" spans="2:3">
      <c r="B9266" s="112"/>
      <c r="C9266" s="112"/>
    </row>
    <row r="9267" spans="2:3">
      <c r="B9267" s="112"/>
      <c r="C9267" s="112"/>
    </row>
    <row r="9268" spans="2:3">
      <c r="B9268" s="112"/>
      <c r="C9268" s="112"/>
    </row>
    <row r="9269" spans="2:3">
      <c r="B9269" s="112"/>
      <c r="C9269" s="112"/>
    </row>
    <row r="9270" spans="2:3">
      <c r="B9270" s="112"/>
      <c r="C9270" s="112"/>
    </row>
    <row r="9271" spans="2:3">
      <c r="B9271" s="112"/>
      <c r="C9271" s="112"/>
    </row>
    <row r="9272" spans="2:3">
      <c r="B9272" s="112"/>
      <c r="C9272" s="112"/>
    </row>
    <row r="9273" spans="2:3">
      <c r="B9273" s="112"/>
      <c r="C9273" s="112"/>
    </row>
    <row r="9274" spans="2:3">
      <c r="B9274" s="112"/>
      <c r="C9274" s="112"/>
    </row>
    <row r="9275" spans="2:3">
      <c r="B9275" s="112"/>
      <c r="C9275" s="112"/>
    </row>
    <row r="9276" spans="2:3">
      <c r="B9276" s="112"/>
      <c r="C9276" s="112"/>
    </row>
    <row r="9277" spans="2:3">
      <c r="B9277" s="112"/>
      <c r="C9277" s="112"/>
    </row>
    <row r="9278" spans="2:3">
      <c r="B9278" s="112"/>
      <c r="C9278" s="112"/>
    </row>
    <row r="9279" spans="2:3">
      <c r="B9279" s="112"/>
      <c r="C9279" s="112"/>
    </row>
    <row r="9280" spans="2:3">
      <c r="B9280" s="112"/>
      <c r="C9280" s="112"/>
    </row>
    <row r="9281" spans="2:3">
      <c r="B9281" s="112"/>
      <c r="C9281" s="112"/>
    </row>
    <row r="9282" spans="2:3">
      <c r="B9282" s="112"/>
      <c r="C9282" s="112"/>
    </row>
    <row r="9283" spans="2:3">
      <c r="B9283" s="112"/>
      <c r="C9283" s="112"/>
    </row>
    <row r="9284" spans="2:3">
      <c r="B9284" s="112"/>
      <c r="C9284" s="112"/>
    </row>
    <row r="9285" spans="2:3">
      <c r="B9285" s="112"/>
      <c r="C9285" s="112"/>
    </row>
    <row r="9286" spans="2:3">
      <c r="B9286" s="112"/>
      <c r="C9286" s="112"/>
    </row>
    <row r="9287" spans="2:3">
      <c r="B9287" s="112"/>
      <c r="C9287" s="112"/>
    </row>
    <row r="9288" spans="2:3">
      <c r="B9288" s="112"/>
      <c r="C9288" s="112"/>
    </row>
    <row r="9289" spans="2:3">
      <c r="B9289" s="112"/>
      <c r="C9289" s="112"/>
    </row>
    <row r="9290" spans="2:3">
      <c r="B9290" s="112"/>
      <c r="C9290" s="112"/>
    </row>
    <row r="9291" spans="2:3">
      <c r="B9291" s="112"/>
      <c r="C9291" s="112"/>
    </row>
    <row r="9292" spans="2:3">
      <c r="B9292" s="112"/>
      <c r="C9292" s="112"/>
    </row>
    <row r="9293" spans="2:3">
      <c r="B9293" s="112"/>
      <c r="C9293" s="112"/>
    </row>
    <row r="9294" spans="2:3">
      <c r="B9294" s="112"/>
      <c r="C9294" s="112"/>
    </row>
    <row r="9295" spans="2:3">
      <c r="B9295" s="112"/>
      <c r="C9295" s="112"/>
    </row>
    <row r="9296" spans="2:3">
      <c r="B9296" s="112"/>
      <c r="C9296" s="112"/>
    </row>
    <row r="9297" spans="2:3">
      <c r="B9297" s="112"/>
      <c r="C9297" s="112"/>
    </row>
    <row r="9298" spans="2:3">
      <c r="B9298" s="112"/>
      <c r="C9298" s="112"/>
    </row>
    <row r="9299" spans="2:3">
      <c r="B9299" s="112"/>
      <c r="C9299" s="112"/>
    </row>
    <row r="9300" spans="2:3">
      <c r="B9300" s="112"/>
      <c r="C9300" s="112"/>
    </row>
    <row r="9301" spans="2:3">
      <c r="B9301" s="112"/>
      <c r="C9301" s="112"/>
    </row>
    <row r="9302" spans="2:3">
      <c r="B9302" s="112"/>
      <c r="C9302" s="112"/>
    </row>
    <row r="9303" spans="2:3">
      <c r="B9303" s="112"/>
      <c r="C9303" s="112"/>
    </row>
    <row r="9304" spans="2:3">
      <c r="B9304" s="112"/>
      <c r="C9304" s="112"/>
    </row>
    <row r="9305" spans="2:3">
      <c r="B9305" s="112"/>
      <c r="C9305" s="112"/>
    </row>
    <row r="9306" spans="2:3">
      <c r="B9306" s="112"/>
      <c r="C9306" s="112"/>
    </row>
    <row r="9307" spans="2:3">
      <c r="B9307" s="112"/>
      <c r="C9307" s="112"/>
    </row>
    <row r="9308" spans="2:3">
      <c r="B9308" s="112"/>
      <c r="C9308" s="112"/>
    </row>
    <row r="9309" spans="2:3">
      <c r="B9309" s="112"/>
      <c r="C9309" s="112"/>
    </row>
    <row r="9310" spans="2:3">
      <c r="B9310" s="112"/>
      <c r="C9310" s="112"/>
    </row>
    <row r="9311" spans="2:3">
      <c r="B9311" s="112"/>
      <c r="C9311" s="112"/>
    </row>
    <row r="9312" spans="2:3">
      <c r="B9312" s="112"/>
      <c r="C9312" s="112"/>
    </row>
    <row r="9313" spans="2:3">
      <c r="B9313" s="112"/>
      <c r="C9313" s="112"/>
    </row>
    <row r="9314" spans="2:3">
      <c r="B9314" s="112"/>
      <c r="C9314" s="112"/>
    </row>
    <row r="9315" spans="2:3">
      <c r="B9315" s="112"/>
      <c r="C9315" s="112"/>
    </row>
    <row r="9316" spans="2:3">
      <c r="B9316" s="112"/>
      <c r="C9316" s="112"/>
    </row>
    <row r="9317" spans="2:3">
      <c r="B9317" s="112"/>
      <c r="C9317" s="112"/>
    </row>
    <row r="9318" spans="2:3">
      <c r="B9318" s="112"/>
      <c r="C9318" s="112"/>
    </row>
    <row r="9319" spans="2:3">
      <c r="B9319" s="112"/>
      <c r="C9319" s="112"/>
    </row>
    <row r="9320" spans="2:3">
      <c r="B9320" s="112"/>
      <c r="C9320" s="112"/>
    </row>
    <row r="9321" spans="2:3">
      <c r="B9321" s="112"/>
      <c r="C9321" s="112"/>
    </row>
    <row r="9322" spans="2:3">
      <c r="B9322" s="112"/>
      <c r="C9322" s="112"/>
    </row>
    <row r="9323" spans="2:3">
      <c r="B9323" s="112"/>
      <c r="C9323" s="112"/>
    </row>
    <row r="9324" spans="2:3">
      <c r="B9324" s="112"/>
      <c r="C9324" s="112"/>
    </row>
    <row r="9325" spans="2:3">
      <c r="B9325" s="112"/>
      <c r="C9325" s="112"/>
    </row>
    <row r="9326" spans="2:3">
      <c r="B9326" s="112"/>
      <c r="C9326" s="112"/>
    </row>
    <row r="9327" spans="2:3">
      <c r="B9327" s="112"/>
      <c r="C9327" s="112"/>
    </row>
    <row r="9328" spans="2:3">
      <c r="B9328" s="112"/>
      <c r="C9328" s="112"/>
    </row>
    <row r="9329" spans="2:3">
      <c r="B9329" s="112"/>
      <c r="C9329" s="112"/>
    </row>
    <row r="9330" spans="2:3">
      <c r="B9330" s="112"/>
      <c r="C9330" s="112"/>
    </row>
    <row r="9331" spans="2:3">
      <c r="B9331" s="112"/>
      <c r="C9331" s="112"/>
    </row>
    <row r="9332" spans="2:3">
      <c r="B9332" s="112"/>
      <c r="C9332" s="112"/>
    </row>
    <row r="9333" spans="2:3">
      <c r="B9333" s="112"/>
      <c r="C9333" s="112"/>
    </row>
    <row r="9334" spans="2:3">
      <c r="B9334" s="112"/>
      <c r="C9334" s="112"/>
    </row>
    <row r="9335" spans="2:3">
      <c r="B9335" s="112"/>
      <c r="C9335" s="112"/>
    </row>
    <row r="9336" spans="2:3">
      <c r="B9336" s="112"/>
      <c r="C9336" s="112"/>
    </row>
    <row r="9337" spans="2:3">
      <c r="B9337" s="112"/>
      <c r="C9337" s="112"/>
    </row>
    <row r="9338" spans="2:3">
      <c r="B9338" s="112"/>
      <c r="C9338" s="112"/>
    </row>
    <row r="9339" spans="2:3">
      <c r="B9339" s="112"/>
      <c r="C9339" s="112"/>
    </row>
    <row r="9340" spans="2:3">
      <c r="B9340" s="112"/>
      <c r="C9340" s="112"/>
    </row>
    <row r="9341" spans="2:3">
      <c r="B9341" s="112"/>
      <c r="C9341" s="112"/>
    </row>
    <row r="9342" spans="2:3">
      <c r="B9342" s="112"/>
      <c r="C9342" s="112"/>
    </row>
    <row r="9343" spans="2:3">
      <c r="B9343" s="112"/>
      <c r="C9343" s="112"/>
    </row>
    <row r="9344" spans="2:3">
      <c r="B9344" s="112"/>
      <c r="C9344" s="112"/>
    </row>
    <row r="9345" spans="2:3">
      <c r="B9345" s="112"/>
      <c r="C9345" s="112"/>
    </row>
    <row r="9346" spans="2:3">
      <c r="B9346" s="112"/>
      <c r="C9346" s="112"/>
    </row>
    <row r="9347" spans="2:3">
      <c r="B9347" s="112"/>
      <c r="C9347" s="112"/>
    </row>
    <row r="9348" spans="2:3">
      <c r="B9348" s="112"/>
      <c r="C9348" s="112"/>
    </row>
    <row r="9349" spans="2:3">
      <c r="B9349" s="112"/>
      <c r="C9349" s="112"/>
    </row>
    <row r="9350" spans="2:3">
      <c r="B9350" s="112"/>
      <c r="C9350" s="112"/>
    </row>
    <row r="9351" spans="2:3">
      <c r="B9351" s="112"/>
      <c r="C9351" s="112"/>
    </row>
    <row r="9352" spans="2:3">
      <c r="B9352" s="112"/>
      <c r="C9352" s="112"/>
    </row>
    <row r="9353" spans="2:3">
      <c r="B9353" s="112"/>
      <c r="C9353" s="112"/>
    </row>
    <row r="9354" spans="2:3">
      <c r="B9354" s="112"/>
      <c r="C9354" s="112"/>
    </row>
    <row r="9355" spans="2:3">
      <c r="B9355" s="112"/>
      <c r="C9355" s="112"/>
    </row>
    <row r="9356" spans="2:3">
      <c r="B9356" s="112"/>
      <c r="C9356" s="112"/>
    </row>
    <row r="9357" spans="2:3">
      <c r="B9357" s="112"/>
      <c r="C9357" s="112"/>
    </row>
    <row r="9358" spans="2:3">
      <c r="B9358" s="112"/>
      <c r="C9358" s="112"/>
    </row>
    <row r="9359" spans="2:3">
      <c r="B9359" s="112"/>
      <c r="C9359" s="112"/>
    </row>
    <row r="9360" spans="2:3">
      <c r="B9360" s="112"/>
      <c r="C9360" s="112"/>
    </row>
    <row r="9361" spans="2:3">
      <c r="B9361" s="112"/>
      <c r="C9361" s="112"/>
    </row>
    <row r="9362" spans="2:3">
      <c r="B9362" s="112"/>
      <c r="C9362" s="112"/>
    </row>
    <row r="9363" spans="2:3">
      <c r="B9363" s="112"/>
      <c r="C9363" s="112"/>
    </row>
    <row r="9364" spans="2:3">
      <c r="B9364" s="112"/>
      <c r="C9364" s="112"/>
    </row>
    <row r="9365" spans="2:3">
      <c r="B9365" s="112"/>
      <c r="C9365" s="112"/>
    </row>
    <row r="9366" spans="2:3">
      <c r="B9366" s="112"/>
      <c r="C9366" s="112"/>
    </row>
    <row r="9367" spans="2:3">
      <c r="B9367" s="112"/>
      <c r="C9367" s="112"/>
    </row>
    <row r="9368" spans="2:3">
      <c r="B9368" s="112"/>
      <c r="C9368" s="112"/>
    </row>
    <row r="9369" spans="2:3">
      <c r="B9369" s="112"/>
      <c r="C9369" s="112"/>
    </row>
    <row r="9370" spans="2:3">
      <c r="B9370" s="112"/>
      <c r="C9370" s="112"/>
    </row>
    <row r="9371" spans="2:3">
      <c r="B9371" s="112"/>
      <c r="C9371" s="112"/>
    </row>
    <row r="9372" spans="2:3">
      <c r="B9372" s="112"/>
      <c r="C9372" s="112"/>
    </row>
    <row r="9373" spans="2:3">
      <c r="B9373" s="112"/>
      <c r="C9373" s="112"/>
    </row>
    <row r="9374" spans="2:3">
      <c r="B9374" s="112"/>
      <c r="C9374" s="112"/>
    </row>
    <row r="9375" spans="2:3">
      <c r="B9375" s="112"/>
      <c r="C9375" s="112"/>
    </row>
    <row r="9376" spans="2:3">
      <c r="B9376" s="112"/>
      <c r="C9376" s="112"/>
    </row>
    <row r="9377" spans="2:3">
      <c r="B9377" s="112"/>
      <c r="C9377" s="112"/>
    </row>
    <row r="9378" spans="2:3">
      <c r="B9378" s="112"/>
      <c r="C9378" s="112"/>
    </row>
    <row r="9379" spans="2:3">
      <c r="B9379" s="112"/>
      <c r="C9379" s="112"/>
    </row>
    <row r="9380" spans="2:3">
      <c r="B9380" s="112"/>
      <c r="C9380" s="112"/>
    </row>
    <row r="9381" spans="2:3">
      <c r="B9381" s="112"/>
      <c r="C9381" s="112"/>
    </row>
    <row r="9382" spans="2:3">
      <c r="B9382" s="112"/>
      <c r="C9382" s="112"/>
    </row>
    <row r="9383" spans="2:3">
      <c r="B9383" s="112"/>
      <c r="C9383" s="112"/>
    </row>
    <row r="9384" spans="2:3">
      <c r="B9384" s="112"/>
      <c r="C9384" s="112"/>
    </row>
    <row r="9385" spans="2:3">
      <c r="B9385" s="112"/>
      <c r="C9385" s="112"/>
    </row>
    <row r="9386" spans="2:3">
      <c r="B9386" s="112"/>
      <c r="C9386" s="112"/>
    </row>
    <row r="9387" spans="2:3">
      <c r="B9387" s="112"/>
      <c r="C9387" s="112"/>
    </row>
    <row r="9388" spans="2:3">
      <c r="B9388" s="112"/>
      <c r="C9388" s="112"/>
    </row>
    <row r="9389" spans="2:3">
      <c r="B9389" s="112"/>
      <c r="C9389" s="112"/>
    </row>
    <row r="9390" spans="2:3">
      <c r="B9390" s="112"/>
      <c r="C9390" s="112"/>
    </row>
    <row r="9391" spans="2:3">
      <c r="B9391" s="112"/>
      <c r="C9391" s="112"/>
    </row>
    <row r="9392" spans="2:3">
      <c r="B9392" s="112"/>
      <c r="C9392" s="112"/>
    </row>
    <row r="9393" spans="2:3">
      <c r="B9393" s="112"/>
      <c r="C9393" s="112"/>
    </row>
    <row r="9394" spans="2:3">
      <c r="B9394" s="112"/>
      <c r="C9394" s="112"/>
    </row>
    <row r="9395" spans="2:3">
      <c r="B9395" s="112"/>
      <c r="C9395" s="112"/>
    </row>
    <row r="9396" spans="2:3">
      <c r="B9396" s="112"/>
      <c r="C9396" s="112"/>
    </row>
    <row r="9397" spans="2:3">
      <c r="B9397" s="112"/>
      <c r="C9397" s="112"/>
    </row>
    <row r="9398" spans="2:3">
      <c r="B9398" s="112"/>
      <c r="C9398" s="112"/>
    </row>
    <row r="9399" spans="2:3">
      <c r="B9399" s="112"/>
      <c r="C9399" s="112"/>
    </row>
    <row r="9400" spans="2:3">
      <c r="B9400" s="112"/>
      <c r="C9400" s="112"/>
    </row>
    <row r="9401" spans="2:3">
      <c r="B9401" s="112"/>
      <c r="C9401" s="112"/>
    </row>
    <row r="9402" spans="2:3">
      <c r="B9402" s="112"/>
      <c r="C9402" s="112"/>
    </row>
    <row r="9403" spans="2:3">
      <c r="B9403" s="112"/>
      <c r="C9403" s="112"/>
    </row>
    <row r="9404" spans="2:3">
      <c r="B9404" s="112"/>
      <c r="C9404" s="112"/>
    </row>
    <row r="9405" spans="2:3">
      <c r="B9405" s="112"/>
      <c r="C9405" s="112"/>
    </row>
    <row r="9406" spans="2:3">
      <c r="B9406" s="112"/>
      <c r="C9406" s="112"/>
    </row>
    <row r="9407" spans="2:3">
      <c r="B9407" s="112"/>
      <c r="C9407" s="112"/>
    </row>
    <row r="9408" spans="2:3">
      <c r="B9408" s="112"/>
      <c r="C9408" s="112"/>
    </row>
    <row r="9409" spans="2:3">
      <c r="B9409" s="112"/>
      <c r="C9409" s="112"/>
    </row>
    <row r="9410" spans="2:3">
      <c r="B9410" s="112"/>
      <c r="C9410" s="112"/>
    </row>
    <row r="9411" spans="2:3">
      <c r="B9411" s="112"/>
      <c r="C9411" s="112"/>
    </row>
    <row r="9412" spans="2:3">
      <c r="B9412" s="112"/>
      <c r="C9412" s="112"/>
    </row>
    <row r="9413" spans="2:3">
      <c r="B9413" s="112"/>
      <c r="C9413" s="112"/>
    </row>
    <row r="9414" spans="2:3">
      <c r="B9414" s="112"/>
      <c r="C9414" s="112"/>
    </row>
    <row r="9415" spans="2:3">
      <c r="B9415" s="112"/>
      <c r="C9415" s="112"/>
    </row>
    <row r="9416" spans="2:3">
      <c r="B9416" s="112"/>
      <c r="C9416" s="112"/>
    </row>
    <row r="9417" spans="2:3">
      <c r="B9417" s="112"/>
      <c r="C9417" s="112"/>
    </row>
    <row r="9418" spans="2:3">
      <c r="B9418" s="112"/>
      <c r="C9418" s="112"/>
    </row>
    <row r="9419" spans="2:3">
      <c r="B9419" s="112"/>
      <c r="C9419" s="112"/>
    </row>
    <row r="9420" spans="2:3">
      <c r="B9420" s="112"/>
      <c r="C9420" s="112"/>
    </row>
    <row r="9421" spans="2:3">
      <c r="B9421" s="112"/>
      <c r="C9421" s="112"/>
    </row>
    <row r="9422" spans="2:3">
      <c r="B9422" s="112"/>
      <c r="C9422" s="112"/>
    </row>
    <row r="9423" spans="2:3">
      <c r="B9423" s="112"/>
      <c r="C9423" s="112"/>
    </row>
    <row r="9424" spans="2:3">
      <c r="B9424" s="112"/>
      <c r="C9424" s="112"/>
    </row>
    <row r="9425" spans="2:3">
      <c r="B9425" s="112"/>
      <c r="C9425" s="112"/>
    </row>
    <row r="9426" spans="2:3">
      <c r="B9426" s="112"/>
      <c r="C9426" s="112"/>
    </row>
    <row r="9427" spans="2:3">
      <c r="B9427" s="112"/>
      <c r="C9427" s="112"/>
    </row>
    <row r="9428" spans="2:3">
      <c r="B9428" s="112"/>
      <c r="C9428" s="112"/>
    </row>
    <row r="9429" spans="2:3">
      <c r="B9429" s="112"/>
      <c r="C9429" s="112"/>
    </row>
    <row r="9430" spans="2:3">
      <c r="B9430" s="112"/>
      <c r="C9430" s="112"/>
    </row>
    <row r="9431" spans="2:3">
      <c r="B9431" s="112"/>
      <c r="C9431" s="112"/>
    </row>
    <row r="9432" spans="2:3">
      <c r="B9432" s="112"/>
      <c r="C9432" s="112"/>
    </row>
    <row r="9433" spans="2:3">
      <c r="B9433" s="112"/>
      <c r="C9433" s="112"/>
    </row>
    <row r="9434" spans="2:3">
      <c r="B9434" s="112"/>
      <c r="C9434" s="112"/>
    </row>
    <row r="9435" spans="2:3">
      <c r="B9435" s="112"/>
      <c r="C9435" s="112"/>
    </row>
    <row r="9436" spans="2:3">
      <c r="B9436" s="112"/>
      <c r="C9436" s="112"/>
    </row>
    <row r="9437" spans="2:3">
      <c r="B9437" s="112"/>
      <c r="C9437" s="112"/>
    </row>
    <row r="9438" spans="2:3">
      <c r="B9438" s="112"/>
      <c r="C9438" s="112"/>
    </row>
    <row r="9439" spans="2:3">
      <c r="B9439" s="112"/>
      <c r="C9439" s="112"/>
    </row>
    <row r="9440" spans="2:3">
      <c r="B9440" s="112"/>
      <c r="C9440" s="112"/>
    </row>
    <row r="9441" spans="2:3">
      <c r="B9441" s="112"/>
      <c r="C9441" s="112"/>
    </row>
    <row r="9442" spans="2:3">
      <c r="B9442" s="112"/>
      <c r="C9442" s="112"/>
    </row>
    <row r="9443" spans="2:3">
      <c r="B9443" s="112"/>
      <c r="C9443" s="112"/>
    </row>
    <row r="9444" spans="2:3">
      <c r="B9444" s="112"/>
      <c r="C9444" s="112"/>
    </row>
    <row r="9445" spans="2:3">
      <c r="B9445" s="112"/>
      <c r="C9445" s="112"/>
    </row>
    <row r="9446" spans="2:3">
      <c r="B9446" s="112"/>
      <c r="C9446" s="112"/>
    </row>
    <row r="9447" spans="2:3">
      <c r="B9447" s="112"/>
      <c r="C9447" s="112"/>
    </row>
    <row r="9448" spans="2:3">
      <c r="B9448" s="112"/>
      <c r="C9448" s="112"/>
    </row>
    <row r="9449" spans="2:3">
      <c r="B9449" s="112"/>
      <c r="C9449" s="112"/>
    </row>
    <row r="9450" spans="2:3">
      <c r="B9450" s="112"/>
      <c r="C9450" s="112"/>
    </row>
    <row r="9451" spans="2:3">
      <c r="B9451" s="112"/>
      <c r="C9451" s="112"/>
    </row>
    <row r="9452" spans="2:3">
      <c r="B9452" s="112"/>
      <c r="C9452" s="112"/>
    </row>
    <row r="9453" spans="2:3">
      <c r="B9453" s="112"/>
      <c r="C9453" s="112"/>
    </row>
    <row r="9454" spans="2:3">
      <c r="B9454" s="112"/>
      <c r="C9454" s="112"/>
    </row>
    <row r="9455" spans="2:3">
      <c r="B9455" s="112"/>
      <c r="C9455" s="112"/>
    </row>
    <row r="9456" spans="2:3">
      <c r="B9456" s="112"/>
      <c r="C9456" s="112"/>
    </row>
    <row r="9457" spans="2:3">
      <c r="B9457" s="112"/>
      <c r="C9457" s="112"/>
    </row>
    <row r="9458" spans="2:3">
      <c r="B9458" s="112"/>
      <c r="C9458" s="112"/>
    </row>
    <row r="9459" spans="2:3">
      <c r="B9459" s="112"/>
      <c r="C9459" s="112"/>
    </row>
    <row r="9460" spans="2:3">
      <c r="B9460" s="112"/>
      <c r="C9460" s="112"/>
    </row>
    <row r="9461" spans="2:3">
      <c r="B9461" s="112"/>
      <c r="C9461" s="112"/>
    </row>
    <row r="9462" spans="2:3">
      <c r="B9462" s="112"/>
      <c r="C9462" s="112"/>
    </row>
    <row r="9463" spans="2:3">
      <c r="B9463" s="112"/>
      <c r="C9463" s="112"/>
    </row>
    <row r="9464" spans="2:3">
      <c r="B9464" s="112"/>
      <c r="C9464" s="112"/>
    </row>
    <row r="9465" spans="2:3">
      <c r="B9465" s="112"/>
      <c r="C9465" s="112"/>
    </row>
    <row r="9466" spans="2:3">
      <c r="B9466" s="112"/>
      <c r="C9466" s="112"/>
    </row>
    <row r="9467" spans="2:3">
      <c r="B9467" s="112"/>
      <c r="C9467" s="112"/>
    </row>
    <row r="9468" spans="2:3">
      <c r="B9468" s="112"/>
      <c r="C9468" s="112"/>
    </row>
    <row r="9469" spans="2:3">
      <c r="B9469" s="112"/>
      <c r="C9469" s="112"/>
    </row>
    <row r="9470" spans="2:3">
      <c r="B9470" s="112"/>
      <c r="C9470" s="112"/>
    </row>
    <row r="9471" spans="2:3">
      <c r="B9471" s="112"/>
      <c r="C9471" s="112"/>
    </row>
    <row r="9472" spans="2:3">
      <c r="B9472" s="112"/>
      <c r="C9472" s="112"/>
    </row>
    <row r="9473" spans="2:3">
      <c r="B9473" s="112"/>
      <c r="C9473" s="112"/>
    </row>
    <row r="9474" spans="2:3">
      <c r="B9474" s="112"/>
      <c r="C9474" s="112"/>
    </row>
    <row r="9475" spans="2:3">
      <c r="B9475" s="112"/>
      <c r="C9475" s="112"/>
    </row>
    <row r="9476" spans="2:3">
      <c r="B9476" s="112"/>
      <c r="C9476" s="112"/>
    </row>
    <row r="9477" spans="2:3">
      <c r="B9477" s="112"/>
      <c r="C9477" s="112"/>
    </row>
    <row r="9478" spans="2:3">
      <c r="B9478" s="112"/>
      <c r="C9478" s="112"/>
    </row>
    <row r="9479" spans="2:3">
      <c r="B9479" s="112"/>
      <c r="C9479" s="112"/>
    </row>
    <row r="9480" spans="2:3">
      <c r="B9480" s="112"/>
      <c r="C9480" s="112"/>
    </row>
    <row r="9481" spans="2:3">
      <c r="B9481" s="112"/>
      <c r="C9481" s="112"/>
    </row>
    <row r="9482" spans="2:3">
      <c r="B9482" s="112"/>
      <c r="C9482" s="112"/>
    </row>
    <row r="9483" spans="2:3">
      <c r="B9483" s="112"/>
      <c r="C9483" s="112"/>
    </row>
    <row r="9484" spans="2:3">
      <c r="B9484" s="112"/>
      <c r="C9484" s="112"/>
    </row>
    <row r="9485" spans="2:3">
      <c r="B9485" s="112"/>
      <c r="C9485" s="112"/>
    </row>
    <row r="9486" spans="2:3">
      <c r="B9486" s="112"/>
      <c r="C9486" s="112"/>
    </row>
    <row r="9487" spans="2:3">
      <c r="B9487" s="112"/>
      <c r="C9487" s="112"/>
    </row>
    <row r="9488" spans="2:3">
      <c r="B9488" s="112"/>
      <c r="C9488" s="112"/>
    </row>
    <row r="9489" spans="2:3">
      <c r="B9489" s="112"/>
      <c r="C9489" s="112"/>
    </row>
    <row r="9490" spans="2:3">
      <c r="B9490" s="112"/>
      <c r="C9490" s="112"/>
    </row>
    <row r="9491" spans="2:3">
      <c r="B9491" s="112"/>
      <c r="C9491" s="112"/>
    </row>
    <row r="9492" spans="2:3">
      <c r="B9492" s="112"/>
      <c r="C9492" s="112"/>
    </row>
    <row r="9493" spans="2:3">
      <c r="B9493" s="112"/>
      <c r="C9493" s="112"/>
    </row>
    <row r="9494" spans="2:3">
      <c r="B9494" s="112"/>
      <c r="C9494" s="112"/>
    </row>
    <row r="9495" spans="2:3">
      <c r="B9495" s="112"/>
      <c r="C9495" s="112"/>
    </row>
    <row r="9496" spans="2:3">
      <c r="B9496" s="112"/>
      <c r="C9496" s="112"/>
    </row>
    <row r="9497" spans="2:3">
      <c r="B9497" s="112"/>
      <c r="C9497" s="112"/>
    </row>
    <row r="9498" spans="2:3">
      <c r="B9498" s="112"/>
      <c r="C9498" s="112"/>
    </row>
    <row r="9499" spans="2:3">
      <c r="B9499" s="112"/>
      <c r="C9499" s="112"/>
    </row>
    <row r="9500" spans="2:3">
      <c r="B9500" s="112"/>
      <c r="C9500" s="112"/>
    </row>
    <row r="9501" spans="2:3">
      <c r="B9501" s="112"/>
      <c r="C9501" s="112"/>
    </row>
    <row r="9502" spans="2:3">
      <c r="B9502" s="112"/>
      <c r="C9502" s="112"/>
    </row>
    <row r="9503" spans="2:3">
      <c r="B9503" s="112"/>
      <c r="C9503" s="112"/>
    </row>
    <row r="9504" spans="2:3">
      <c r="B9504" s="112"/>
      <c r="C9504" s="112"/>
    </row>
    <row r="9505" spans="2:3">
      <c r="B9505" s="112"/>
      <c r="C9505" s="112"/>
    </row>
    <row r="9506" spans="2:3">
      <c r="B9506" s="112"/>
      <c r="C9506" s="112"/>
    </row>
    <row r="9507" spans="2:3">
      <c r="B9507" s="112"/>
      <c r="C9507" s="112"/>
    </row>
    <row r="9508" spans="2:3">
      <c r="B9508" s="112"/>
      <c r="C9508" s="112"/>
    </row>
    <row r="9509" spans="2:3">
      <c r="B9509" s="112"/>
      <c r="C9509" s="112"/>
    </row>
    <row r="9510" spans="2:3">
      <c r="B9510" s="112"/>
      <c r="C9510" s="112"/>
    </row>
    <row r="9511" spans="2:3">
      <c r="B9511" s="112"/>
      <c r="C9511" s="112"/>
    </row>
    <row r="9512" spans="2:3">
      <c r="B9512" s="112"/>
      <c r="C9512" s="112"/>
    </row>
    <row r="9513" spans="2:3">
      <c r="B9513" s="112"/>
      <c r="C9513" s="112"/>
    </row>
    <row r="9514" spans="2:3">
      <c r="B9514" s="112"/>
      <c r="C9514" s="112"/>
    </row>
    <row r="9515" spans="2:3">
      <c r="B9515" s="112"/>
      <c r="C9515" s="112"/>
    </row>
    <row r="9516" spans="2:3">
      <c r="B9516" s="112"/>
      <c r="C9516" s="112"/>
    </row>
    <row r="9517" spans="2:3">
      <c r="B9517" s="112"/>
      <c r="C9517" s="112"/>
    </row>
    <row r="9518" spans="2:3">
      <c r="B9518" s="112"/>
      <c r="C9518" s="112"/>
    </row>
    <row r="9519" spans="2:3">
      <c r="B9519" s="112"/>
      <c r="C9519" s="112"/>
    </row>
    <row r="9520" spans="2:3">
      <c r="B9520" s="112"/>
      <c r="C9520" s="112"/>
    </row>
    <row r="9521" spans="2:3">
      <c r="B9521" s="112"/>
      <c r="C9521" s="112"/>
    </row>
    <row r="9522" spans="2:3">
      <c r="B9522" s="112"/>
      <c r="C9522" s="112"/>
    </row>
    <row r="9523" spans="2:3">
      <c r="B9523" s="112"/>
      <c r="C9523" s="112"/>
    </row>
    <row r="9524" spans="2:3">
      <c r="B9524" s="112"/>
      <c r="C9524" s="112"/>
    </row>
    <row r="9525" spans="2:3">
      <c r="B9525" s="112"/>
      <c r="C9525" s="112"/>
    </row>
    <row r="9526" spans="2:3">
      <c r="B9526" s="112"/>
      <c r="C9526" s="112"/>
    </row>
    <row r="9527" spans="2:3">
      <c r="B9527" s="112"/>
      <c r="C9527" s="112"/>
    </row>
    <row r="9528" spans="2:3">
      <c r="B9528" s="112"/>
      <c r="C9528" s="112"/>
    </row>
    <row r="9529" spans="2:3">
      <c r="B9529" s="112"/>
      <c r="C9529" s="112"/>
    </row>
    <row r="9530" spans="2:3">
      <c r="B9530" s="112"/>
      <c r="C9530" s="112"/>
    </row>
    <row r="9531" spans="2:3">
      <c r="B9531" s="112"/>
      <c r="C9531" s="112"/>
    </row>
    <row r="9532" spans="2:3">
      <c r="B9532" s="112"/>
      <c r="C9532" s="112"/>
    </row>
    <row r="9533" spans="2:3">
      <c r="B9533" s="112"/>
      <c r="C9533" s="112"/>
    </row>
    <row r="9534" spans="2:3">
      <c r="B9534" s="112"/>
      <c r="C9534" s="112"/>
    </row>
    <row r="9535" spans="2:3">
      <c r="B9535" s="112"/>
      <c r="C9535" s="112"/>
    </row>
    <row r="9536" spans="2:3">
      <c r="B9536" s="112"/>
      <c r="C9536" s="112"/>
    </row>
    <row r="9537" spans="2:3">
      <c r="B9537" s="112"/>
      <c r="C9537" s="112"/>
    </row>
    <row r="9538" spans="2:3">
      <c r="B9538" s="112"/>
      <c r="C9538" s="112"/>
    </row>
    <row r="9539" spans="2:3">
      <c r="B9539" s="112"/>
      <c r="C9539" s="112"/>
    </row>
    <row r="9540" spans="2:3">
      <c r="B9540" s="112"/>
      <c r="C9540" s="112"/>
    </row>
    <row r="9541" spans="2:3">
      <c r="B9541" s="112"/>
      <c r="C9541" s="112"/>
    </row>
    <row r="9542" spans="2:3">
      <c r="B9542" s="112"/>
      <c r="C9542" s="112"/>
    </row>
    <row r="9543" spans="2:3">
      <c r="B9543" s="112"/>
      <c r="C9543" s="112"/>
    </row>
    <row r="9544" spans="2:3">
      <c r="B9544" s="112"/>
      <c r="C9544" s="112"/>
    </row>
    <row r="9545" spans="2:3">
      <c r="B9545" s="112"/>
      <c r="C9545" s="112"/>
    </row>
    <row r="9546" spans="2:3">
      <c r="B9546" s="112"/>
      <c r="C9546" s="112"/>
    </row>
    <row r="9547" spans="2:3">
      <c r="B9547" s="112"/>
      <c r="C9547" s="112"/>
    </row>
    <row r="9548" spans="2:3">
      <c r="B9548" s="112"/>
      <c r="C9548" s="112"/>
    </row>
    <row r="9549" spans="2:3">
      <c r="B9549" s="112"/>
      <c r="C9549" s="112"/>
    </row>
    <row r="9550" spans="2:3">
      <c r="B9550" s="112"/>
      <c r="C9550" s="112"/>
    </row>
    <row r="9551" spans="2:3">
      <c r="B9551" s="112"/>
      <c r="C9551" s="112"/>
    </row>
    <row r="9552" spans="2:3">
      <c r="B9552" s="112"/>
      <c r="C9552" s="112"/>
    </row>
    <row r="9553" spans="2:3">
      <c r="B9553" s="112"/>
      <c r="C9553" s="112"/>
    </row>
    <row r="9554" spans="2:3">
      <c r="B9554" s="112"/>
      <c r="C9554" s="112"/>
    </row>
    <row r="9555" spans="2:3">
      <c r="B9555" s="112"/>
      <c r="C9555" s="112"/>
    </row>
    <row r="9556" spans="2:3">
      <c r="B9556" s="112"/>
      <c r="C9556" s="112"/>
    </row>
    <row r="9557" spans="2:3">
      <c r="B9557" s="112"/>
      <c r="C9557" s="112"/>
    </row>
    <row r="9558" spans="2:3">
      <c r="B9558" s="112"/>
      <c r="C9558" s="112"/>
    </row>
    <row r="9559" spans="2:3">
      <c r="B9559" s="112"/>
      <c r="C9559" s="112"/>
    </row>
    <row r="9560" spans="2:3">
      <c r="B9560" s="112"/>
      <c r="C9560" s="112"/>
    </row>
    <row r="9561" spans="2:3">
      <c r="B9561" s="112"/>
      <c r="C9561" s="112"/>
    </row>
    <row r="9562" spans="2:3">
      <c r="B9562" s="112"/>
      <c r="C9562" s="112"/>
    </row>
    <row r="9563" spans="2:3">
      <c r="B9563" s="112"/>
      <c r="C9563" s="112"/>
    </row>
    <row r="9564" spans="2:3">
      <c r="B9564" s="112"/>
      <c r="C9564" s="112"/>
    </row>
    <row r="9565" spans="2:3">
      <c r="B9565" s="112"/>
      <c r="C9565" s="112"/>
    </row>
    <row r="9566" spans="2:3">
      <c r="B9566" s="112"/>
      <c r="C9566" s="112"/>
    </row>
    <row r="9567" spans="2:3">
      <c r="B9567" s="112"/>
      <c r="C9567" s="112"/>
    </row>
    <row r="9568" spans="2:3">
      <c r="B9568" s="112"/>
      <c r="C9568" s="112"/>
    </row>
    <row r="9569" spans="2:3">
      <c r="B9569" s="112"/>
      <c r="C9569" s="112"/>
    </row>
    <row r="9570" spans="2:3">
      <c r="B9570" s="112"/>
      <c r="C9570" s="112"/>
    </row>
    <row r="9571" spans="2:3">
      <c r="B9571" s="112"/>
      <c r="C9571" s="112"/>
    </row>
    <row r="9572" spans="2:3">
      <c r="B9572" s="112"/>
      <c r="C9572" s="112"/>
    </row>
    <row r="9573" spans="2:3">
      <c r="B9573" s="112"/>
      <c r="C9573" s="112"/>
    </row>
    <row r="9574" spans="2:3">
      <c r="B9574" s="112"/>
      <c r="C9574" s="112"/>
    </row>
    <row r="9575" spans="2:3">
      <c r="B9575" s="112"/>
      <c r="C9575" s="112"/>
    </row>
    <row r="9576" spans="2:3">
      <c r="B9576" s="112"/>
      <c r="C9576" s="112"/>
    </row>
    <row r="9577" spans="2:3">
      <c r="B9577" s="112"/>
      <c r="C9577" s="112"/>
    </row>
    <row r="9578" spans="2:3">
      <c r="B9578" s="112"/>
      <c r="C9578" s="112"/>
    </row>
    <row r="9579" spans="2:3">
      <c r="B9579" s="112"/>
      <c r="C9579" s="112"/>
    </row>
    <row r="9580" spans="2:3">
      <c r="B9580" s="112"/>
      <c r="C9580" s="112"/>
    </row>
    <row r="9581" spans="2:3">
      <c r="B9581" s="112"/>
      <c r="C9581" s="112"/>
    </row>
    <row r="9582" spans="2:3">
      <c r="B9582" s="112"/>
      <c r="C9582" s="112"/>
    </row>
    <row r="9583" spans="2:3">
      <c r="B9583" s="112"/>
      <c r="C9583" s="112"/>
    </row>
    <row r="9584" spans="2:3">
      <c r="B9584" s="112"/>
      <c r="C9584" s="112"/>
    </row>
    <row r="9585" spans="2:3">
      <c r="B9585" s="112"/>
      <c r="C9585" s="112"/>
    </row>
    <row r="9586" spans="2:3">
      <c r="B9586" s="112"/>
      <c r="C9586" s="112"/>
    </row>
    <row r="9587" spans="2:3">
      <c r="B9587" s="112"/>
      <c r="C9587" s="112"/>
    </row>
    <row r="9588" spans="2:3">
      <c r="B9588" s="112"/>
      <c r="C9588" s="112"/>
    </row>
    <row r="9589" spans="2:3">
      <c r="B9589" s="112"/>
      <c r="C9589" s="112"/>
    </row>
    <row r="9590" spans="2:3">
      <c r="B9590" s="112"/>
      <c r="C9590" s="112"/>
    </row>
    <row r="9591" spans="2:3">
      <c r="B9591" s="112"/>
      <c r="C9591" s="112"/>
    </row>
    <row r="9592" spans="2:3">
      <c r="B9592" s="112"/>
      <c r="C9592" s="112"/>
    </row>
    <row r="9593" spans="2:3">
      <c r="B9593" s="112"/>
      <c r="C9593" s="112"/>
    </row>
    <row r="9594" spans="2:3">
      <c r="B9594" s="112"/>
      <c r="C9594" s="112"/>
    </row>
    <row r="9595" spans="2:3">
      <c r="B9595" s="112"/>
      <c r="C9595" s="112"/>
    </row>
    <row r="9596" spans="2:3">
      <c r="B9596" s="112"/>
      <c r="C9596" s="112"/>
    </row>
    <row r="9597" spans="2:3">
      <c r="B9597" s="112"/>
      <c r="C9597" s="112"/>
    </row>
    <row r="9598" spans="2:3">
      <c r="B9598" s="112"/>
      <c r="C9598" s="112"/>
    </row>
    <row r="9599" spans="2:3">
      <c r="B9599" s="112"/>
      <c r="C9599" s="112"/>
    </row>
    <row r="9600" spans="2:3">
      <c r="B9600" s="112"/>
      <c r="C9600" s="112"/>
    </row>
    <row r="9601" spans="2:3">
      <c r="B9601" s="112"/>
      <c r="C9601" s="112"/>
    </row>
    <row r="9602" spans="2:3">
      <c r="B9602" s="112"/>
      <c r="C9602" s="112"/>
    </row>
    <row r="9603" spans="2:3">
      <c r="B9603" s="112"/>
      <c r="C9603" s="112"/>
    </row>
    <row r="9604" spans="2:3">
      <c r="B9604" s="112"/>
      <c r="C9604" s="112"/>
    </row>
    <row r="9605" spans="2:3">
      <c r="B9605" s="112"/>
      <c r="C9605" s="112"/>
    </row>
    <row r="9606" spans="2:3">
      <c r="B9606" s="112"/>
      <c r="C9606" s="112"/>
    </row>
    <row r="9607" spans="2:3">
      <c r="B9607" s="112"/>
      <c r="C9607" s="112"/>
    </row>
    <row r="9608" spans="2:3">
      <c r="B9608" s="112"/>
      <c r="C9608" s="112"/>
    </row>
    <row r="9609" spans="2:3">
      <c r="B9609" s="112"/>
      <c r="C9609" s="112"/>
    </row>
    <row r="9610" spans="2:3">
      <c r="B9610" s="112"/>
      <c r="C9610" s="112"/>
    </row>
    <row r="9611" spans="2:3">
      <c r="B9611" s="112"/>
      <c r="C9611" s="112"/>
    </row>
    <row r="9612" spans="2:3">
      <c r="B9612" s="112"/>
      <c r="C9612" s="112"/>
    </row>
    <row r="9613" spans="2:3">
      <c r="B9613" s="112"/>
      <c r="C9613" s="112"/>
    </row>
    <row r="9614" spans="2:3">
      <c r="B9614" s="112"/>
      <c r="C9614" s="112"/>
    </row>
    <row r="9615" spans="2:3">
      <c r="B9615" s="112"/>
      <c r="C9615" s="112"/>
    </row>
    <row r="9616" spans="2:3">
      <c r="B9616" s="112"/>
      <c r="C9616" s="112"/>
    </row>
    <row r="9617" spans="2:3">
      <c r="B9617" s="112"/>
      <c r="C9617" s="112"/>
    </row>
    <row r="9618" spans="2:3">
      <c r="B9618" s="112"/>
      <c r="C9618" s="112"/>
    </row>
    <row r="9619" spans="2:3">
      <c r="B9619" s="112"/>
      <c r="C9619" s="112"/>
    </row>
    <row r="9620" spans="2:3">
      <c r="B9620" s="112"/>
      <c r="C9620" s="112"/>
    </row>
    <row r="9621" spans="2:3">
      <c r="B9621" s="112"/>
      <c r="C9621" s="112"/>
    </row>
    <row r="9622" spans="2:3">
      <c r="B9622" s="112"/>
      <c r="C9622" s="112"/>
    </row>
    <row r="9623" spans="2:3">
      <c r="B9623" s="112"/>
      <c r="C9623" s="112"/>
    </row>
    <row r="9624" spans="2:3">
      <c r="B9624" s="112"/>
      <c r="C9624" s="112"/>
    </row>
    <row r="9625" spans="2:3">
      <c r="B9625" s="112"/>
      <c r="C9625" s="112"/>
    </row>
    <row r="9626" spans="2:3">
      <c r="B9626" s="112"/>
      <c r="C9626" s="112"/>
    </row>
    <row r="9627" spans="2:3">
      <c r="B9627" s="112"/>
      <c r="C9627" s="112"/>
    </row>
    <row r="9628" spans="2:3">
      <c r="B9628" s="112"/>
      <c r="C9628" s="112"/>
    </row>
    <row r="9629" spans="2:3">
      <c r="B9629" s="112"/>
      <c r="C9629" s="112"/>
    </row>
    <row r="9630" spans="2:3">
      <c r="B9630" s="112"/>
      <c r="C9630" s="112"/>
    </row>
    <row r="9631" spans="2:3">
      <c r="B9631" s="112"/>
      <c r="C9631" s="112"/>
    </row>
    <row r="9632" spans="2:3">
      <c r="B9632" s="112"/>
      <c r="C9632" s="112"/>
    </row>
    <row r="9633" spans="2:3">
      <c r="B9633" s="112"/>
      <c r="C9633" s="112"/>
    </row>
    <row r="9634" spans="2:3">
      <c r="B9634" s="112"/>
      <c r="C9634" s="112"/>
    </row>
    <row r="9635" spans="2:3">
      <c r="B9635" s="112"/>
      <c r="C9635" s="112"/>
    </row>
    <row r="9636" spans="2:3">
      <c r="B9636" s="112"/>
      <c r="C9636" s="112"/>
    </row>
    <row r="9637" spans="2:3">
      <c r="B9637" s="112"/>
      <c r="C9637" s="112"/>
    </row>
    <row r="9638" spans="2:3">
      <c r="B9638" s="112"/>
      <c r="C9638" s="112"/>
    </row>
    <row r="9639" spans="2:3">
      <c r="B9639" s="112"/>
      <c r="C9639" s="112"/>
    </row>
    <row r="9640" spans="2:3">
      <c r="B9640" s="112"/>
      <c r="C9640" s="112"/>
    </row>
    <row r="9641" spans="2:3">
      <c r="B9641" s="112"/>
      <c r="C9641" s="112"/>
    </row>
    <row r="9642" spans="2:3">
      <c r="B9642" s="112"/>
      <c r="C9642" s="112"/>
    </row>
    <row r="9643" spans="2:3">
      <c r="B9643" s="112"/>
      <c r="C9643" s="112"/>
    </row>
    <row r="9644" spans="2:3">
      <c r="B9644" s="112"/>
      <c r="C9644" s="112"/>
    </row>
    <row r="9645" spans="2:3">
      <c r="B9645" s="112"/>
      <c r="C9645" s="112"/>
    </row>
    <row r="9646" spans="2:3">
      <c r="B9646" s="112"/>
      <c r="C9646" s="112"/>
    </row>
    <row r="9647" spans="2:3">
      <c r="B9647" s="112"/>
      <c r="C9647" s="112"/>
    </row>
    <row r="9648" spans="2:3">
      <c r="B9648" s="112"/>
      <c r="C9648" s="112"/>
    </row>
    <row r="9649" spans="2:3">
      <c r="B9649" s="112"/>
      <c r="C9649" s="112"/>
    </row>
    <row r="9650" spans="2:3">
      <c r="B9650" s="112"/>
      <c r="C9650" s="112"/>
    </row>
    <row r="9651" spans="2:3">
      <c r="B9651" s="112"/>
      <c r="C9651" s="112"/>
    </row>
    <row r="9652" spans="2:3">
      <c r="B9652" s="112"/>
      <c r="C9652" s="112"/>
    </row>
    <row r="9653" spans="2:3">
      <c r="B9653" s="112"/>
      <c r="C9653" s="112"/>
    </row>
    <row r="9654" spans="2:3">
      <c r="B9654" s="112"/>
      <c r="C9654" s="112"/>
    </row>
    <row r="9655" spans="2:3">
      <c r="B9655" s="112"/>
      <c r="C9655" s="112"/>
    </row>
    <row r="9656" spans="2:3">
      <c r="B9656" s="112"/>
      <c r="C9656" s="112"/>
    </row>
    <row r="9657" spans="2:3">
      <c r="B9657" s="112"/>
      <c r="C9657" s="112"/>
    </row>
    <row r="9658" spans="2:3">
      <c r="B9658" s="112"/>
      <c r="C9658" s="112"/>
    </row>
    <row r="9659" spans="2:3">
      <c r="B9659" s="112"/>
      <c r="C9659" s="112"/>
    </row>
    <row r="9660" spans="2:3">
      <c r="B9660" s="112"/>
      <c r="C9660" s="112"/>
    </row>
    <row r="9661" spans="2:3">
      <c r="B9661" s="112"/>
      <c r="C9661" s="112"/>
    </row>
    <row r="9662" spans="2:3">
      <c r="B9662" s="112"/>
      <c r="C9662" s="112"/>
    </row>
    <row r="9663" spans="2:3">
      <c r="B9663" s="112"/>
      <c r="C9663" s="112"/>
    </row>
    <row r="9664" spans="2:3">
      <c r="B9664" s="112"/>
      <c r="C9664" s="112"/>
    </row>
    <row r="9665" spans="2:3">
      <c r="B9665" s="112"/>
      <c r="C9665" s="112"/>
    </row>
    <row r="9666" spans="2:3">
      <c r="B9666" s="112"/>
      <c r="C9666" s="112"/>
    </row>
    <row r="9667" spans="2:3">
      <c r="B9667" s="112"/>
      <c r="C9667" s="112"/>
    </row>
    <row r="9668" spans="2:3">
      <c r="B9668" s="112"/>
      <c r="C9668" s="112"/>
    </row>
    <row r="9669" spans="2:3">
      <c r="B9669" s="112"/>
      <c r="C9669" s="112"/>
    </row>
    <row r="9670" spans="2:3">
      <c r="B9670" s="112"/>
      <c r="C9670" s="112"/>
    </row>
    <row r="9671" spans="2:3">
      <c r="B9671" s="112"/>
      <c r="C9671" s="112"/>
    </row>
    <row r="9672" spans="2:3">
      <c r="B9672" s="112"/>
      <c r="C9672" s="112"/>
    </row>
    <row r="9673" spans="2:3">
      <c r="B9673" s="112"/>
      <c r="C9673" s="112"/>
    </row>
    <row r="9674" spans="2:3">
      <c r="B9674" s="112"/>
      <c r="C9674" s="112"/>
    </row>
    <row r="9675" spans="2:3">
      <c r="B9675" s="112"/>
      <c r="C9675" s="112"/>
    </row>
    <row r="9676" spans="2:3">
      <c r="B9676" s="112"/>
      <c r="C9676" s="112"/>
    </row>
    <row r="9677" spans="2:3">
      <c r="B9677" s="112"/>
      <c r="C9677" s="112"/>
    </row>
    <row r="9678" spans="2:3">
      <c r="B9678" s="112"/>
      <c r="C9678" s="112"/>
    </row>
    <row r="9679" spans="2:3">
      <c r="B9679" s="112"/>
      <c r="C9679" s="112"/>
    </row>
    <row r="9680" spans="2:3">
      <c r="B9680" s="112"/>
      <c r="C9680" s="112"/>
    </row>
    <row r="9681" spans="2:3">
      <c r="B9681" s="112"/>
      <c r="C9681" s="112"/>
    </row>
    <row r="9682" spans="2:3">
      <c r="B9682" s="112"/>
      <c r="C9682" s="112"/>
    </row>
    <row r="9683" spans="2:3">
      <c r="B9683" s="112"/>
      <c r="C9683" s="112"/>
    </row>
    <row r="9684" spans="2:3">
      <c r="B9684" s="112"/>
      <c r="C9684" s="112"/>
    </row>
    <row r="9685" spans="2:3">
      <c r="B9685" s="112"/>
      <c r="C9685" s="112"/>
    </row>
    <row r="9686" spans="2:3">
      <c r="B9686" s="112"/>
      <c r="C9686" s="112"/>
    </row>
    <row r="9687" spans="2:3">
      <c r="B9687" s="112"/>
      <c r="C9687" s="112"/>
    </row>
    <row r="9688" spans="2:3">
      <c r="B9688" s="112"/>
      <c r="C9688" s="112"/>
    </row>
    <row r="9689" spans="2:3">
      <c r="B9689" s="112"/>
      <c r="C9689" s="112"/>
    </row>
    <row r="9690" spans="2:3">
      <c r="B9690" s="112"/>
      <c r="C9690" s="112"/>
    </row>
    <row r="9691" spans="2:3">
      <c r="B9691" s="112"/>
      <c r="C9691" s="112"/>
    </row>
    <row r="9692" spans="2:3">
      <c r="B9692" s="112"/>
      <c r="C9692" s="112"/>
    </row>
    <row r="9693" spans="2:3">
      <c r="B9693" s="112"/>
      <c r="C9693" s="112"/>
    </row>
    <row r="9694" spans="2:3">
      <c r="B9694" s="112"/>
      <c r="C9694" s="112"/>
    </row>
    <row r="9695" spans="2:3">
      <c r="B9695" s="112"/>
      <c r="C9695" s="112"/>
    </row>
    <row r="9696" spans="2:3">
      <c r="B9696" s="112"/>
      <c r="C9696" s="112"/>
    </row>
    <row r="9697" spans="2:3">
      <c r="B9697" s="112"/>
      <c r="C9697" s="112"/>
    </row>
    <row r="9698" spans="2:3">
      <c r="B9698" s="112"/>
      <c r="C9698" s="112"/>
    </row>
    <row r="9699" spans="2:3">
      <c r="B9699" s="112"/>
      <c r="C9699" s="112"/>
    </row>
    <row r="9700" spans="2:3">
      <c r="B9700" s="112"/>
      <c r="C9700" s="112"/>
    </row>
    <row r="9701" spans="2:3">
      <c r="B9701" s="112"/>
      <c r="C9701" s="112"/>
    </row>
    <row r="9702" spans="2:3">
      <c r="B9702" s="112"/>
      <c r="C9702" s="112"/>
    </row>
    <row r="9703" spans="2:3">
      <c r="B9703" s="112"/>
      <c r="C9703" s="112"/>
    </row>
    <row r="9704" spans="2:3">
      <c r="B9704" s="112"/>
      <c r="C9704" s="112"/>
    </row>
    <row r="9705" spans="2:3">
      <c r="B9705" s="112"/>
      <c r="C9705" s="112"/>
    </row>
    <row r="9706" spans="2:3">
      <c r="B9706" s="112"/>
      <c r="C9706" s="112"/>
    </row>
    <row r="9707" spans="2:3">
      <c r="B9707" s="112"/>
      <c r="C9707" s="112"/>
    </row>
    <row r="9708" spans="2:3">
      <c r="B9708" s="112"/>
      <c r="C9708" s="112"/>
    </row>
    <row r="9709" spans="2:3">
      <c r="B9709" s="112"/>
      <c r="C9709" s="112"/>
    </row>
    <row r="9710" spans="2:3">
      <c r="B9710" s="112"/>
      <c r="C9710" s="112"/>
    </row>
    <row r="9711" spans="2:3">
      <c r="B9711" s="112"/>
      <c r="C9711" s="112"/>
    </row>
    <row r="9712" spans="2:3">
      <c r="B9712" s="112"/>
      <c r="C9712" s="112"/>
    </row>
    <row r="9713" spans="2:3">
      <c r="B9713" s="112"/>
      <c r="C9713" s="112"/>
    </row>
    <row r="9714" spans="2:3">
      <c r="B9714" s="112"/>
      <c r="C9714" s="112"/>
    </row>
    <row r="9715" spans="2:3">
      <c r="B9715" s="112"/>
      <c r="C9715" s="112"/>
    </row>
    <row r="9716" spans="2:3">
      <c r="B9716" s="112"/>
      <c r="C9716" s="112"/>
    </row>
    <row r="9717" spans="2:3">
      <c r="B9717" s="112"/>
      <c r="C9717" s="112"/>
    </row>
    <row r="9718" spans="2:3">
      <c r="B9718" s="112"/>
      <c r="C9718" s="112"/>
    </row>
    <row r="9719" spans="2:3">
      <c r="B9719" s="112"/>
      <c r="C9719" s="112"/>
    </row>
    <row r="9720" spans="2:3">
      <c r="B9720" s="112"/>
      <c r="C9720" s="112"/>
    </row>
    <row r="9721" spans="2:3">
      <c r="B9721" s="112"/>
      <c r="C9721" s="112"/>
    </row>
    <row r="9722" spans="2:3">
      <c r="B9722" s="112"/>
      <c r="C9722" s="112"/>
    </row>
    <row r="9723" spans="2:3">
      <c r="B9723" s="112"/>
      <c r="C9723" s="112"/>
    </row>
    <row r="9724" spans="2:3">
      <c r="B9724" s="112"/>
      <c r="C9724" s="112"/>
    </row>
    <row r="9725" spans="2:3">
      <c r="B9725" s="112"/>
      <c r="C9725" s="112"/>
    </row>
    <row r="9726" spans="2:3">
      <c r="B9726" s="112"/>
      <c r="C9726" s="112"/>
    </row>
    <row r="9727" spans="2:3">
      <c r="B9727" s="112"/>
      <c r="C9727" s="112"/>
    </row>
    <row r="9728" spans="2:3">
      <c r="B9728" s="112"/>
      <c r="C9728" s="112"/>
    </row>
    <row r="9729" spans="2:3">
      <c r="B9729" s="112"/>
      <c r="C9729" s="112"/>
    </row>
    <row r="9730" spans="2:3">
      <c r="B9730" s="112"/>
      <c r="C9730" s="112"/>
    </row>
    <row r="9731" spans="2:3">
      <c r="B9731" s="112"/>
      <c r="C9731" s="112"/>
    </row>
    <row r="9732" spans="2:3">
      <c r="B9732" s="112"/>
      <c r="C9732" s="112"/>
    </row>
    <row r="9733" spans="2:3">
      <c r="B9733" s="112"/>
      <c r="C9733" s="112"/>
    </row>
    <row r="9734" spans="2:3">
      <c r="B9734" s="112"/>
      <c r="C9734" s="112"/>
    </row>
    <row r="9735" spans="2:3">
      <c r="B9735" s="112"/>
      <c r="C9735" s="112"/>
    </row>
    <row r="9736" spans="2:3">
      <c r="B9736" s="112"/>
      <c r="C9736" s="112"/>
    </row>
    <row r="9737" spans="2:3">
      <c r="B9737" s="112"/>
      <c r="C9737" s="112"/>
    </row>
    <row r="9738" spans="2:3">
      <c r="B9738" s="112"/>
      <c r="C9738" s="112"/>
    </row>
    <row r="9739" spans="2:3">
      <c r="B9739" s="112"/>
      <c r="C9739" s="112"/>
    </row>
    <row r="9740" spans="2:3">
      <c r="B9740" s="112"/>
      <c r="C9740" s="112"/>
    </row>
    <row r="9741" spans="2:3">
      <c r="B9741" s="112"/>
      <c r="C9741" s="112"/>
    </row>
    <row r="9742" spans="2:3">
      <c r="B9742" s="112"/>
      <c r="C9742" s="112"/>
    </row>
    <row r="9743" spans="2:3">
      <c r="B9743" s="112"/>
      <c r="C9743" s="112"/>
    </row>
    <row r="9744" spans="2:3">
      <c r="B9744" s="112"/>
      <c r="C9744" s="112"/>
    </row>
    <row r="9745" spans="2:3">
      <c r="B9745" s="112"/>
      <c r="C9745" s="112"/>
    </row>
    <row r="9746" spans="2:3">
      <c r="B9746" s="112"/>
      <c r="C9746" s="112"/>
    </row>
    <row r="9747" spans="2:3">
      <c r="B9747" s="112"/>
      <c r="C9747" s="112"/>
    </row>
    <row r="9748" spans="2:3">
      <c r="B9748" s="112"/>
      <c r="C9748" s="112"/>
    </row>
    <row r="9749" spans="2:3">
      <c r="B9749" s="112"/>
      <c r="C9749" s="112"/>
    </row>
    <row r="9750" spans="2:3">
      <c r="B9750" s="112"/>
      <c r="C9750" s="112"/>
    </row>
    <row r="9751" spans="2:3">
      <c r="B9751" s="112"/>
      <c r="C9751" s="112"/>
    </row>
    <row r="9752" spans="2:3">
      <c r="B9752" s="112"/>
      <c r="C9752" s="112"/>
    </row>
    <row r="9753" spans="2:3">
      <c r="B9753" s="112"/>
      <c r="C9753" s="112"/>
    </row>
    <row r="9754" spans="2:3">
      <c r="B9754" s="112"/>
      <c r="C9754" s="112"/>
    </row>
    <row r="9755" spans="2:3">
      <c r="B9755" s="112"/>
      <c r="C9755" s="112"/>
    </row>
    <row r="9756" spans="2:3">
      <c r="B9756" s="112"/>
      <c r="C9756" s="112"/>
    </row>
    <row r="9757" spans="2:3">
      <c r="B9757" s="112"/>
      <c r="C9757" s="112"/>
    </row>
    <row r="9758" spans="2:3">
      <c r="B9758" s="112"/>
      <c r="C9758" s="112"/>
    </row>
    <row r="9759" spans="2:3">
      <c r="B9759" s="112"/>
      <c r="C9759" s="112"/>
    </row>
    <row r="9760" spans="2:3">
      <c r="B9760" s="112"/>
      <c r="C9760" s="112"/>
    </row>
    <row r="9761" spans="2:3">
      <c r="B9761" s="112"/>
      <c r="C9761" s="112"/>
    </row>
    <row r="9762" spans="2:3">
      <c r="B9762" s="112"/>
      <c r="C9762" s="112"/>
    </row>
    <row r="9763" spans="2:3">
      <c r="B9763" s="112"/>
      <c r="C9763" s="112"/>
    </row>
    <row r="9764" spans="2:3">
      <c r="B9764" s="112"/>
      <c r="C9764" s="112"/>
    </row>
    <row r="9765" spans="2:3">
      <c r="B9765" s="112"/>
      <c r="C9765" s="112"/>
    </row>
    <row r="9766" spans="2:3">
      <c r="B9766" s="112"/>
      <c r="C9766" s="112"/>
    </row>
    <row r="9767" spans="2:3">
      <c r="B9767" s="112"/>
      <c r="C9767" s="112"/>
    </row>
    <row r="9768" spans="2:3">
      <c r="B9768" s="112"/>
      <c r="C9768" s="112"/>
    </row>
    <row r="9769" spans="2:3">
      <c r="B9769" s="112"/>
      <c r="C9769" s="112"/>
    </row>
    <row r="9770" spans="2:3">
      <c r="B9770" s="112"/>
      <c r="C9770" s="112"/>
    </row>
    <row r="9771" spans="2:3">
      <c r="B9771" s="112"/>
      <c r="C9771" s="112"/>
    </row>
    <row r="9772" spans="2:3">
      <c r="B9772" s="112"/>
      <c r="C9772" s="112"/>
    </row>
    <row r="9773" spans="2:3">
      <c r="B9773" s="112"/>
      <c r="C9773" s="112"/>
    </row>
    <row r="9774" spans="2:3">
      <c r="B9774" s="112"/>
      <c r="C9774" s="112"/>
    </row>
    <row r="9775" spans="2:3">
      <c r="B9775" s="112"/>
      <c r="C9775" s="112"/>
    </row>
    <row r="9776" spans="2:3">
      <c r="B9776" s="112"/>
      <c r="C9776" s="112"/>
    </row>
    <row r="9777" spans="2:3">
      <c r="B9777" s="112"/>
      <c r="C9777" s="112"/>
    </row>
    <row r="9778" spans="2:3">
      <c r="B9778" s="112"/>
      <c r="C9778" s="112"/>
    </row>
    <row r="9779" spans="2:3">
      <c r="B9779" s="112"/>
      <c r="C9779" s="112"/>
    </row>
    <row r="9780" spans="2:3">
      <c r="B9780" s="112"/>
      <c r="C9780" s="112"/>
    </row>
    <row r="9781" spans="2:3">
      <c r="B9781" s="112"/>
      <c r="C9781" s="112"/>
    </row>
    <row r="9782" spans="2:3">
      <c r="B9782" s="112"/>
      <c r="C9782" s="112"/>
    </row>
    <row r="9783" spans="2:3">
      <c r="B9783" s="112"/>
      <c r="C9783" s="112"/>
    </row>
    <row r="9784" spans="2:3">
      <c r="B9784" s="112"/>
      <c r="C9784" s="112"/>
    </row>
    <row r="9785" spans="2:3">
      <c r="B9785" s="112"/>
      <c r="C9785" s="112"/>
    </row>
    <row r="9786" spans="2:3">
      <c r="B9786" s="112"/>
      <c r="C9786" s="112"/>
    </row>
    <row r="9787" spans="2:3">
      <c r="B9787" s="112"/>
      <c r="C9787" s="112"/>
    </row>
    <row r="9788" spans="2:3">
      <c r="B9788" s="112"/>
      <c r="C9788" s="112"/>
    </row>
    <row r="9789" spans="2:3">
      <c r="B9789" s="112"/>
      <c r="C9789" s="112"/>
    </row>
    <row r="9790" spans="2:3">
      <c r="B9790" s="112"/>
      <c r="C9790" s="112"/>
    </row>
    <row r="9791" spans="2:3">
      <c r="B9791" s="112"/>
      <c r="C9791" s="112"/>
    </row>
    <row r="9792" spans="2:3">
      <c r="B9792" s="112"/>
      <c r="C9792" s="112"/>
    </row>
    <row r="9793" spans="2:3">
      <c r="B9793" s="112"/>
      <c r="C9793" s="112"/>
    </row>
    <row r="9794" spans="2:3">
      <c r="B9794" s="112"/>
      <c r="C9794" s="112"/>
    </row>
    <row r="9795" spans="2:3">
      <c r="B9795" s="112"/>
      <c r="C9795" s="112"/>
    </row>
    <row r="9796" spans="2:3">
      <c r="B9796" s="112"/>
      <c r="C9796" s="112"/>
    </row>
    <row r="9797" spans="2:3">
      <c r="B9797" s="112"/>
      <c r="C9797" s="112"/>
    </row>
    <row r="9798" spans="2:3">
      <c r="B9798" s="112"/>
      <c r="C9798" s="112"/>
    </row>
    <row r="9799" spans="2:3">
      <c r="B9799" s="112"/>
      <c r="C9799" s="112"/>
    </row>
    <row r="9800" spans="2:3">
      <c r="B9800" s="112"/>
      <c r="C9800" s="112"/>
    </row>
    <row r="9801" spans="2:3">
      <c r="B9801" s="112"/>
      <c r="C9801" s="112"/>
    </row>
    <row r="9802" spans="2:3">
      <c r="B9802" s="112"/>
      <c r="C9802" s="112"/>
    </row>
    <row r="9803" spans="2:3">
      <c r="B9803" s="112"/>
      <c r="C9803" s="112"/>
    </row>
    <row r="9804" spans="2:3">
      <c r="B9804" s="112"/>
      <c r="C9804" s="112"/>
    </row>
    <row r="9805" spans="2:3">
      <c r="B9805" s="112"/>
      <c r="C9805" s="112"/>
    </row>
    <row r="9806" spans="2:3">
      <c r="B9806" s="112"/>
      <c r="C9806" s="112"/>
    </row>
    <row r="9807" spans="2:3">
      <c r="B9807" s="112"/>
      <c r="C9807" s="112"/>
    </row>
    <row r="9808" spans="2:3">
      <c r="B9808" s="112"/>
      <c r="C9808" s="112"/>
    </row>
    <row r="9809" spans="2:3">
      <c r="B9809" s="112"/>
      <c r="C9809" s="112"/>
    </row>
    <row r="9810" spans="2:3">
      <c r="B9810" s="112"/>
      <c r="C9810" s="112"/>
    </row>
    <row r="9811" spans="2:3">
      <c r="B9811" s="112"/>
      <c r="C9811" s="112"/>
    </row>
    <row r="9812" spans="2:3">
      <c r="B9812" s="112"/>
      <c r="C9812" s="112"/>
    </row>
    <row r="9813" spans="2:3">
      <c r="B9813" s="112"/>
      <c r="C9813" s="112"/>
    </row>
    <row r="9814" spans="2:3">
      <c r="B9814" s="112"/>
      <c r="C9814" s="112"/>
    </row>
    <row r="9815" spans="2:3">
      <c r="B9815" s="112"/>
      <c r="C9815" s="112"/>
    </row>
    <row r="9816" spans="2:3">
      <c r="B9816" s="112"/>
      <c r="C9816" s="112"/>
    </row>
    <row r="9817" spans="2:3">
      <c r="B9817" s="112"/>
      <c r="C9817" s="112"/>
    </row>
    <row r="9818" spans="2:3">
      <c r="B9818" s="112"/>
      <c r="C9818" s="112"/>
    </row>
    <row r="9819" spans="2:3">
      <c r="B9819" s="112"/>
      <c r="C9819" s="112"/>
    </row>
    <row r="9820" spans="2:3">
      <c r="B9820" s="112"/>
      <c r="C9820" s="112"/>
    </row>
    <row r="9821" spans="2:3">
      <c r="B9821" s="112"/>
      <c r="C9821" s="112"/>
    </row>
    <row r="9822" spans="2:3">
      <c r="B9822" s="112"/>
      <c r="C9822" s="112"/>
    </row>
    <row r="9823" spans="2:3">
      <c r="B9823" s="112"/>
      <c r="C9823" s="112"/>
    </row>
    <row r="9824" spans="2:3">
      <c r="B9824" s="112"/>
      <c r="C9824" s="112"/>
    </row>
    <row r="9825" spans="2:3">
      <c r="B9825" s="112"/>
      <c r="C9825" s="112"/>
    </row>
    <row r="9826" spans="2:3">
      <c r="B9826" s="112"/>
      <c r="C9826" s="112"/>
    </row>
    <row r="9827" spans="2:3">
      <c r="B9827" s="112"/>
      <c r="C9827" s="112"/>
    </row>
    <row r="9828" spans="2:3">
      <c r="B9828" s="112"/>
      <c r="C9828" s="112"/>
    </row>
    <row r="9829" spans="2:3">
      <c r="B9829" s="112"/>
      <c r="C9829" s="112"/>
    </row>
    <row r="9830" spans="2:3">
      <c r="B9830" s="112"/>
      <c r="C9830" s="112"/>
    </row>
    <row r="9831" spans="2:3">
      <c r="B9831" s="112"/>
      <c r="C9831" s="112"/>
    </row>
    <row r="9832" spans="2:3">
      <c r="B9832" s="112"/>
      <c r="C9832" s="112"/>
    </row>
    <row r="9833" spans="2:3">
      <c r="B9833" s="112"/>
      <c r="C9833" s="112"/>
    </row>
    <row r="9834" spans="2:3">
      <c r="B9834" s="112"/>
      <c r="C9834" s="112"/>
    </row>
    <row r="9835" spans="2:3">
      <c r="B9835" s="112"/>
      <c r="C9835" s="112"/>
    </row>
    <row r="9836" spans="2:3">
      <c r="B9836" s="112"/>
      <c r="C9836" s="112"/>
    </row>
    <row r="9837" spans="2:3">
      <c r="B9837" s="112"/>
      <c r="C9837" s="112"/>
    </row>
    <row r="9838" spans="2:3">
      <c r="B9838" s="112"/>
      <c r="C9838" s="112"/>
    </row>
    <row r="9839" spans="2:3">
      <c r="B9839" s="112"/>
      <c r="C9839" s="112"/>
    </row>
    <row r="9840" spans="2:3">
      <c r="B9840" s="112"/>
      <c r="C9840" s="112"/>
    </row>
    <row r="9841" spans="2:3">
      <c r="B9841" s="112"/>
      <c r="C9841" s="112"/>
    </row>
    <row r="9842" spans="2:3">
      <c r="B9842" s="112"/>
      <c r="C9842" s="112"/>
    </row>
    <row r="9843" spans="2:3">
      <c r="B9843" s="112"/>
      <c r="C9843" s="112"/>
    </row>
    <row r="9844" spans="2:3">
      <c r="B9844" s="112"/>
      <c r="C9844" s="112"/>
    </row>
    <row r="9845" spans="2:3">
      <c r="B9845" s="112"/>
      <c r="C9845" s="112"/>
    </row>
    <row r="9846" spans="2:3">
      <c r="B9846" s="112"/>
      <c r="C9846" s="112"/>
    </row>
    <row r="9847" spans="2:3">
      <c r="B9847" s="112"/>
      <c r="C9847" s="112"/>
    </row>
    <row r="9848" spans="2:3">
      <c r="B9848" s="112"/>
      <c r="C9848" s="112"/>
    </row>
    <row r="9849" spans="2:3">
      <c r="B9849" s="112"/>
      <c r="C9849" s="112"/>
    </row>
    <row r="9850" spans="2:3">
      <c r="B9850" s="112"/>
      <c r="C9850" s="112"/>
    </row>
    <row r="9851" spans="2:3">
      <c r="B9851" s="112"/>
      <c r="C9851" s="112"/>
    </row>
    <row r="9852" spans="2:3">
      <c r="B9852" s="112"/>
      <c r="C9852" s="112"/>
    </row>
    <row r="9853" spans="2:3">
      <c r="B9853" s="112"/>
      <c r="C9853" s="112"/>
    </row>
    <row r="9854" spans="2:3">
      <c r="B9854" s="112"/>
      <c r="C9854" s="112"/>
    </row>
    <row r="9855" spans="2:3">
      <c r="B9855" s="112"/>
      <c r="C9855" s="112"/>
    </row>
    <row r="9856" spans="2:3">
      <c r="B9856" s="112"/>
      <c r="C9856" s="112"/>
    </row>
    <row r="9857" spans="2:3">
      <c r="B9857" s="112"/>
      <c r="C9857" s="112"/>
    </row>
    <row r="9858" spans="2:3">
      <c r="B9858" s="112"/>
      <c r="C9858" s="112"/>
    </row>
    <row r="9859" spans="2:3">
      <c r="B9859" s="112"/>
      <c r="C9859" s="112"/>
    </row>
    <row r="9860" spans="2:3">
      <c r="B9860" s="112"/>
      <c r="C9860" s="112"/>
    </row>
    <row r="9861" spans="2:3">
      <c r="B9861" s="112"/>
      <c r="C9861" s="112"/>
    </row>
    <row r="9862" spans="2:3">
      <c r="B9862" s="112"/>
      <c r="C9862" s="112"/>
    </row>
    <row r="9863" spans="2:3">
      <c r="B9863" s="112"/>
      <c r="C9863" s="112"/>
    </row>
    <row r="9864" spans="2:3">
      <c r="B9864" s="112"/>
      <c r="C9864" s="112"/>
    </row>
    <row r="9865" spans="2:3">
      <c r="B9865" s="112"/>
      <c r="C9865" s="112"/>
    </row>
    <row r="9866" spans="2:3">
      <c r="B9866" s="112"/>
      <c r="C9866" s="112"/>
    </row>
    <row r="9867" spans="2:3">
      <c r="B9867" s="112"/>
      <c r="C9867" s="112"/>
    </row>
    <row r="9868" spans="2:3">
      <c r="B9868" s="112"/>
      <c r="C9868" s="112"/>
    </row>
    <row r="9869" spans="2:3">
      <c r="B9869" s="112"/>
      <c r="C9869" s="112"/>
    </row>
    <row r="9870" spans="2:3">
      <c r="B9870" s="112"/>
      <c r="C9870" s="112"/>
    </row>
    <row r="9871" spans="2:3">
      <c r="B9871" s="112"/>
      <c r="C9871" s="112"/>
    </row>
    <row r="9872" spans="2:3">
      <c r="B9872" s="112"/>
      <c r="C9872" s="112"/>
    </row>
    <row r="9873" spans="2:3">
      <c r="B9873" s="112"/>
      <c r="C9873" s="112"/>
    </row>
    <row r="9874" spans="2:3">
      <c r="B9874" s="112"/>
      <c r="C9874" s="112"/>
    </row>
    <row r="9875" spans="2:3">
      <c r="B9875" s="112"/>
      <c r="C9875" s="112"/>
    </row>
    <row r="9876" spans="2:3">
      <c r="B9876" s="112"/>
      <c r="C9876" s="112"/>
    </row>
    <row r="9877" spans="2:3">
      <c r="B9877" s="112"/>
      <c r="C9877" s="112"/>
    </row>
    <row r="9878" spans="2:3">
      <c r="B9878" s="112"/>
      <c r="C9878" s="112"/>
    </row>
    <row r="9879" spans="2:3">
      <c r="B9879" s="112"/>
      <c r="C9879" s="112"/>
    </row>
    <row r="9880" spans="2:3">
      <c r="B9880" s="112"/>
      <c r="C9880" s="112"/>
    </row>
    <row r="9881" spans="2:3">
      <c r="B9881" s="112"/>
      <c r="C9881" s="112"/>
    </row>
    <row r="9882" spans="2:3">
      <c r="B9882" s="112"/>
      <c r="C9882" s="112"/>
    </row>
    <row r="9883" spans="2:3">
      <c r="B9883" s="112"/>
      <c r="C9883" s="112"/>
    </row>
    <row r="9884" spans="2:3">
      <c r="B9884" s="112"/>
      <c r="C9884" s="112"/>
    </row>
    <row r="9885" spans="2:3">
      <c r="B9885" s="112"/>
      <c r="C9885" s="112"/>
    </row>
    <row r="9886" spans="2:3">
      <c r="B9886" s="112"/>
      <c r="C9886" s="112"/>
    </row>
    <row r="9887" spans="2:3">
      <c r="B9887" s="112"/>
      <c r="C9887" s="112"/>
    </row>
    <row r="9888" spans="2:3">
      <c r="B9888" s="112"/>
      <c r="C9888" s="112"/>
    </row>
    <row r="9889" spans="2:3">
      <c r="B9889" s="112"/>
      <c r="C9889" s="112"/>
    </row>
    <row r="9890" spans="2:3">
      <c r="B9890" s="112"/>
      <c r="C9890" s="112"/>
    </row>
    <row r="9891" spans="2:3">
      <c r="B9891" s="112"/>
      <c r="C9891" s="112"/>
    </row>
    <row r="9892" spans="2:3">
      <c r="B9892" s="112"/>
      <c r="C9892" s="112"/>
    </row>
    <row r="9893" spans="2:3">
      <c r="B9893" s="112"/>
      <c r="C9893" s="112"/>
    </row>
    <row r="9894" spans="2:3">
      <c r="B9894" s="112"/>
      <c r="C9894" s="112"/>
    </row>
    <row r="9895" spans="2:3">
      <c r="B9895" s="112"/>
      <c r="C9895" s="112"/>
    </row>
    <row r="9896" spans="2:3">
      <c r="B9896" s="112"/>
      <c r="C9896" s="112"/>
    </row>
    <row r="9897" spans="2:3">
      <c r="B9897" s="112"/>
      <c r="C9897" s="112"/>
    </row>
    <row r="9898" spans="2:3">
      <c r="B9898" s="112"/>
      <c r="C9898" s="112"/>
    </row>
    <row r="9899" spans="2:3">
      <c r="B9899" s="112"/>
      <c r="C9899" s="112"/>
    </row>
    <row r="9900" spans="2:3">
      <c r="B9900" s="112"/>
      <c r="C9900" s="112"/>
    </row>
    <row r="9901" spans="2:3">
      <c r="B9901" s="112"/>
      <c r="C9901" s="112"/>
    </row>
    <row r="9902" spans="2:3">
      <c r="B9902" s="112"/>
      <c r="C9902" s="112"/>
    </row>
    <row r="9903" spans="2:3">
      <c r="B9903" s="112"/>
      <c r="C9903" s="112"/>
    </row>
    <row r="9904" spans="2:3">
      <c r="B9904" s="112"/>
      <c r="C9904" s="112"/>
    </row>
    <row r="9905" spans="2:3">
      <c r="B9905" s="112"/>
      <c r="C9905" s="112"/>
    </row>
    <row r="9906" spans="2:3">
      <c r="B9906" s="112"/>
      <c r="C9906" s="112"/>
    </row>
    <row r="9907" spans="2:3">
      <c r="B9907" s="112"/>
      <c r="C9907" s="112"/>
    </row>
    <row r="9908" spans="2:3">
      <c r="B9908" s="112"/>
      <c r="C9908" s="112"/>
    </row>
    <row r="9909" spans="2:3">
      <c r="B9909" s="112"/>
      <c r="C9909" s="112"/>
    </row>
    <row r="9910" spans="2:3">
      <c r="B9910" s="112"/>
      <c r="C9910" s="112"/>
    </row>
    <row r="9911" spans="2:3">
      <c r="B9911" s="112"/>
      <c r="C9911" s="112"/>
    </row>
    <row r="9912" spans="2:3">
      <c r="B9912" s="112"/>
      <c r="C9912" s="112"/>
    </row>
    <row r="9913" spans="2:3">
      <c r="B9913" s="112"/>
      <c r="C9913" s="112"/>
    </row>
    <row r="9914" spans="2:3">
      <c r="B9914" s="112"/>
      <c r="C9914" s="112"/>
    </row>
    <row r="9915" spans="2:3">
      <c r="B9915" s="112"/>
      <c r="C9915" s="112"/>
    </row>
    <row r="9916" spans="2:3">
      <c r="B9916" s="112"/>
      <c r="C9916" s="112"/>
    </row>
    <row r="9917" spans="2:3">
      <c r="B9917" s="112"/>
      <c r="C9917" s="112"/>
    </row>
    <row r="9918" spans="2:3">
      <c r="B9918" s="112"/>
      <c r="C9918" s="112"/>
    </row>
    <row r="9919" spans="2:3">
      <c r="B9919" s="112"/>
      <c r="C9919" s="112"/>
    </row>
    <row r="9920" spans="2:3">
      <c r="B9920" s="112"/>
      <c r="C9920" s="112"/>
    </row>
    <row r="9921" spans="2:3">
      <c r="B9921" s="112"/>
      <c r="C9921" s="112"/>
    </row>
    <row r="9922" spans="2:3">
      <c r="B9922" s="112"/>
      <c r="C9922" s="112"/>
    </row>
    <row r="9923" spans="2:3">
      <c r="B9923" s="112"/>
      <c r="C9923" s="112"/>
    </row>
    <row r="9924" spans="2:3">
      <c r="B9924" s="112"/>
      <c r="C9924" s="112"/>
    </row>
    <row r="9925" spans="2:3">
      <c r="B9925" s="112"/>
      <c r="C9925" s="112"/>
    </row>
    <row r="9926" spans="2:3">
      <c r="B9926" s="112"/>
      <c r="C9926" s="112"/>
    </row>
    <row r="9927" spans="2:3">
      <c r="B9927" s="112"/>
      <c r="C9927" s="112"/>
    </row>
    <row r="9928" spans="2:3">
      <c r="B9928" s="112"/>
      <c r="C9928" s="112"/>
    </row>
    <row r="9929" spans="2:3">
      <c r="B9929" s="112"/>
      <c r="C9929" s="112"/>
    </row>
    <row r="9930" spans="2:3">
      <c r="B9930" s="112"/>
      <c r="C9930" s="112"/>
    </row>
    <row r="9931" spans="2:3">
      <c r="B9931" s="112"/>
      <c r="C9931" s="112"/>
    </row>
    <row r="9932" spans="2:3">
      <c r="B9932" s="112"/>
      <c r="C9932" s="112"/>
    </row>
    <row r="9933" spans="2:3">
      <c r="B9933" s="112"/>
      <c r="C9933" s="112"/>
    </row>
    <row r="9934" spans="2:3">
      <c r="B9934" s="112"/>
      <c r="C9934" s="112"/>
    </row>
    <row r="9935" spans="2:3">
      <c r="B9935" s="112"/>
      <c r="C9935" s="112"/>
    </row>
    <row r="9936" spans="2:3">
      <c r="B9936" s="112"/>
      <c r="C9936" s="112"/>
    </row>
    <row r="9937" spans="2:3">
      <c r="B9937" s="112"/>
      <c r="C9937" s="112"/>
    </row>
    <row r="9938" spans="2:3">
      <c r="B9938" s="112"/>
      <c r="C9938" s="112"/>
    </row>
    <row r="9939" spans="2:3">
      <c r="B9939" s="112"/>
      <c r="C9939" s="112"/>
    </row>
    <row r="9940" spans="2:3">
      <c r="B9940" s="112"/>
      <c r="C9940" s="112"/>
    </row>
    <row r="9941" spans="2:3">
      <c r="B9941" s="112"/>
      <c r="C9941" s="112"/>
    </row>
    <row r="9942" spans="2:3">
      <c r="B9942" s="112"/>
      <c r="C9942" s="112"/>
    </row>
    <row r="9943" spans="2:3">
      <c r="B9943" s="112"/>
      <c r="C9943" s="112"/>
    </row>
    <row r="9944" spans="2:3">
      <c r="B9944" s="112"/>
      <c r="C9944" s="112"/>
    </row>
    <row r="9945" spans="2:3">
      <c r="B9945" s="112"/>
      <c r="C9945" s="112"/>
    </row>
    <row r="9946" spans="2:3">
      <c r="B9946" s="112"/>
      <c r="C9946" s="112"/>
    </row>
    <row r="9947" spans="2:3">
      <c r="B9947" s="112"/>
      <c r="C9947" s="112"/>
    </row>
    <row r="9948" spans="2:3">
      <c r="B9948" s="112"/>
      <c r="C9948" s="112"/>
    </row>
    <row r="9949" spans="2:3">
      <c r="B9949" s="112"/>
      <c r="C9949" s="112"/>
    </row>
    <row r="9950" spans="2:3">
      <c r="B9950" s="112"/>
      <c r="C9950" s="112"/>
    </row>
    <row r="9951" spans="2:3">
      <c r="B9951" s="112"/>
      <c r="C9951" s="112"/>
    </row>
    <row r="9952" spans="2:3">
      <c r="B9952" s="112"/>
      <c r="C9952" s="112"/>
    </row>
    <row r="9953" spans="2:3">
      <c r="B9953" s="112"/>
      <c r="C9953" s="112"/>
    </row>
    <row r="9954" spans="2:3">
      <c r="B9954" s="112"/>
      <c r="C9954" s="112"/>
    </row>
    <row r="9955" spans="2:3">
      <c r="B9955" s="112"/>
      <c r="C9955" s="112"/>
    </row>
    <row r="9956" spans="2:3">
      <c r="B9956" s="112"/>
      <c r="C9956" s="112"/>
    </row>
    <row r="9957" spans="2:3">
      <c r="B9957" s="112"/>
      <c r="C9957" s="112"/>
    </row>
    <row r="9958" spans="2:3">
      <c r="B9958" s="112"/>
      <c r="C9958" s="112"/>
    </row>
    <row r="9959" spans="2:3">
      <c r="B9959" s="112"/>
      <c r="C9959" s="112"/>
    </row>
    <row r="9960" spans="2:3">
      <c r="B9960" s="112"/>
      <c r="C9960" s="112"/>
    </row>
    <row r="9961" spans="2:3">
      <c r="B9961" s="112"/>
      <c r="C9961" s="112"/>
    </row>
    <row r="9962" spans="2:3">
      <c r="B9962" s="112"/>
      <c r="C9962" s="112"/>
    </row>
    <row r="9963" spans="2:3">
      <c r="B9963" s="112"/>
      <c r="C9963" s="112"/>
    </row>
    <row r="9964" spans="2:3">
      <c r="B9964" s="112"/>
      <c r="C9964" s="112"/>
    </row>
    <row r="9965" spans="2:3">
      <c r="B9965" s="112"/>
      <c r="C9965" s="112"/>
    </row>
    <row r="9966" spans="2:3">
      <c r="B9966" s="112"/>
      <c r="C9966" s="112"/>
    </row>
    <row r="9967" spans="2:3">
      <c r="B9967" s="112"/>
      <c r="C9967" s="112"/>
    </row>
    <row r="9968" spans="2:3">
      <c r="B9968" s="112"/>
      <c r="C9968" s="112"/>
    </row>
    <row r="9969" spans="2:3">
      <c r="B9969" s="112"/>
      <c r="C9969" s="112"/>
    </row>
    <row r="9970" spans="2:3">
      <c r="B9970" s="112"/>
      <c r="C9970" s="112"/>
    </row>
    <row r="9971" spans="2:3">
      <c r="B9971" s="112"/>
      <c r="C9971" s="112"/>
    </row>
    <row r="9972" spans="2:3">
      <c r="B9972" s="112"/>
      <c r="C9972" s="112"/>
    </row>
    <row r="9973" spans="2:3">
      <c r="B9973" s="112"/>
      <c r="C9973" s="112"/>
    </row>
    <row r="9974" spans="2:3">
      <c r="B9974" s="112"/>
      <c r="C9974" s="112"/>
    </row>
    <row r="9975" spans="2:3">
      <c r="B9975" s="112"/>
      <c r="C9975" s="112"/>
    </row>
    <row r="9976" spans="2:3">
      <c r="B9976" s="112"/>
      <c r="C9976" s="112"/>
    </row>
    <row r="9977" spans="2:3">
      <c r="B9977" s="112"/>
      <c r="C9977" s="112"/>
    </row>
    <row r="9978" spans="2:3">
      <c r="B9978" s="112"/>
      <c r="C9978" s="112"/>
    </row>
    <row r="9979" spans="2:3">
      <c r="B9979" s="112"/>
      <c r="C9979" s="112"/>
    </row>
    <row r="9980" spans="2:3">
      <c r="B9980" s="112"/>
      <c r="C9980" s="112"/>
    </row>
    <row r="9981" spans="2:3">
      <c r="B9981" s="112"/>
      <c r="C9981" s="112"/>
    </row>
    <row r="9982" spans="2:3">
      <c r="B9982" s="112"/>
      <c r="C9982" s="112"/>
    </row>
    <row r="9983" spans="2:3">
      <c r="B9983" s="112"/>
      <c r="C9983" s="112"/>
    </row>
    <row r="9984" spans="2:3">
      <c r="B9984" s="112"/>
      <c r="C9984" s="112"/>
    </row>
    <row r="9985" spans="2:3">
      <c r="B9985" s="112"/>
      <c r="C9985" s="112"/>
    </row>
    <row r="9986" spans="2:3">
      <c r="B9986" s="112"/>
      <c r="C9986" s="112"/>
    </row>
    <row r="9987" spans="2:3">
      <c r="B9987" s="112"/>
      <c r="C9987" s="112"/>
    </row>
    <row r="9988" spans="2:3">
      <c r="B9988" s="112"/>
      <c r="C9988" s="112"/>
    </row>
    <row r="9989" spans="2:3">
      <c r="B9989" s="112"/>
      <c r="C9989" s="112"/>
    </row>
    <row r="9990" spans="2:3">
      <c r="B9990" s="112"/>
      <c r="C9990" s="112"/>
    </row>
    <row r="9991" spans="2:3">
      <c r="B9991" s="112"/>
      <c r="C9991" s="112"/>
    </row>
    <row r="9992" spans="2:3">
      <c r="B9992" s="112"/>
      <c r="C9992" s="112"/>
    </row>
    <row r="9993" spans="2:3">
      <c r="B9993" s="112"/>
      <c r="C9993" s="112"/>
    </row>
    <row r="9994" spans="2:3">
      <c r="B9994" s="112"/>
      <c r="C9994" s="112"/>
    </row>
    <row r="9995" spans="2:3">
      <c r="B9995" s="112"/>
      <c r="C9995" s="112"/>
    </row>
    <row r="9996" spans="2:3">
      <c r="B9996" s="112"/>
      <c r="C9996" s="112"/>
    </row>
    <row r="9997" spans="2:3">
      <c r="B9997" s="112"/>
      <c r="C9997" s="112"/>
    </row>
    <row r="9998" spans="2:3">
      <c r="B9998" s="112"/>
      <c r="C9998" s="112"/>
    </row>
    <row r="9999" spans="2:3">
      <c r="B9999" s="112"/>
      <c r="C9999" s="112"/>
    </row>
    <row r="10000" spans="2:3">
      <c r="B10000" s="112"/>
      <c r="C10000" s="112"/>
    </row>
    <row r="10001" spans="2:3">
      <c r="B10001" s="112"/>
      <c r="C10001" s="112"/>
    </row>
    <row r="10002" spans="2:3">
      <c r="B10002" s="112"/>
      <c r="C10002" s="112"/>
    </row>
    <row r="10003" spans="2:3">
      <c r="B10003" s="112"/>
      <c r="C10003" s="112"/>
    </row>
    <row r="10004" spans="2:3">
      <c r="B10004" s="112"/>
      <c r="C10004" s="112"/>
    </row>
    <row r="10005" spans="2:3">
      <c r="B10005" s="112"/>
      <c r="C10005" s="112"/>
    </row>
    <row r="10006" spans="2:3">
      <c r="B10006" s="112"/>
      <c r="C10006" s="112"/>
    </row>
    <row r="10007" spans="2:3">
      <c r="B10007" s="112"/>
      <c r="C10007" s="112"/>
    </row>
    <row r="10008" spans="2:3">
      <c r="B10008" s="112"/>
      <c r="C10008" s="112"/>
    </row>
    <row r="10009" spans="2:3">
      <c r="B10009" s="112"/>
      <c r="C10009" s="112"/>
    </row>
    <row r="10010" spans="2:3">
      <c r="B10010" s="112"/>
      <c r="C10010" s="112"/>
    </row>
    <row r="10011" spans="2:3">
      <c r="B10011" s="112"/>
      <c r="C10011" s="112"/>
    </row>
    <row r="10012" spans="2:3">
      <c r="B10012" s="112"/>
      <c r="C10012" s="112"/>
    </row>
    <row r="10013" spans="2:3">
      <c r="B10013" s="112"/>
      <c r="C10013" s="112"/>
    </row>
    <row r="10014" spans="2:3">
      <c r="B10014" s="112"/>
      <c r="C10014" s="112"/>
    </row>
    <row r="10015" spans="2:3">
      <c r="B10015" s="112"/>
      <c r="C10015" s="112"/>
    </row>
    <row r="10016" spans="2:3">
      <c r="B10016" s="112"/>
      <c r="C10016" s="112"/>
    </row>
    <row r="10017" spans="2:3">
      <c r="B10017" s="112"/>
      <c r="C10017" s="112"/>
    </row>
    <row r="10018" spans="2:3">
      <c r="B10018" s="112"/>
      <c r="C10018" s="112"/>
    </row>
    <row r="10019" spans="2:3">
      <c r="B10019" s="112"/>
      <c r="C10019" s="112"/>
    </row>
    <row r="10020" spans="2:3">
      <c r="B10020" s="112"/>
      <c r="C10020" s="112"/>
    </row>
    <row r="10021" spans="2:3">
      <c r="B10021" s="112"/>
      <c r="C10021" s="112"/>
    </row>
    <row r="10022" spans="2:3">
      <c r="B10022" s="112"/>
      <c r="C10022" s="112"/>
    </row>
    <row r="10023" spans="2:3">
      <c r="B10023" s="112"/>
      <c r="C10023" s="112"/>
    </row>
    <row r="10024" spans="2:3">
      <c r="B10024" s="112"/>
      <c r="C10024" s="112"/>
    </row>
    <row r="10025" spans="2:3">
      <c r="B10025" s="112"/>
      <c r="C10025" s="112"/>
    </row>
    <row r="10026" spans="2:3">
      <c r="B10026" s="112"/>
      <c r="C10026" s="112"/>
    </row>
    <row r="10027" spans="2:3">
      <c r="B10027" s="112"/>
      <c r="C10027" s="112"/>
    </row>
    <row r="10028" spans="2:3">
      <c r="B10028" s="112"/>
      <c r="C10028" s="112"/>
    </row>
    <row r="10029" spans="2:3">
      <c r="B10029" s="112"/>
      <c r="C10029" s="112"/>
    </row>
    <row r="10030" spans="2:3">
      <c r="B10030" s="112"/>
      <c r="C10030" s="112"/>
    </row>
    <row r="10031" spans="2:3">
      <c r="B10031" s="112"/>
      <c r="C10031" s="112"/>
    </row>
    <row r="10032" spans="2:3">
      <c r="B10032" s="112"/>
      <c r="C10032" s="112"/>
    </row>
    <row r="10033" spans="2:3">
      <c r="B10033" s="112"/>
      <c r="C10033" s="112"/>
    </row>
    <row r="10034" spans="2:3">
      <c r="B10034" s="112"/>
      <c r="C10034" s="112"/>
    </row>
    <row r="10035" spans="2:3">
      <c r="B10035" s="112"/>
      <c r="C10035" s="112"/>
    </row>
    <row r="10036" spans="2:3">
      <c r="B10036" s="112"/>
      <c r="C10036" s="112"/>
    </row>
    <row r="10037" spans="2:3">
      <c r="B10037" s="112"/>
      <c r="C10037" s="112"/>
    </row>
    <row r="10038" spans="2:3">
      <c r="B10038" s="112"/>
      <c r="C10038" s="112"/>
    </row>
    <row r="10039" spans="2:3">
      <c r="B10039" s="112"/>
      <c r="C10039" s="112"/>
    </row>
    <row r="10040" spans="2:3">
      <c r="B10040" s="112"/>
      <c r="C10040" s="112"/>
    </row>
    <row r="10041" spans="2:3">
      <c r="B10041" s="112"/>
      <c r="C10041" s="112"/>
    </row>
    <row r="10042" spans="2:3">
      <c r="B10042" s="112"/>
      <c r="C10042" s="112"/>
    </row>
    <row r="10043" spans="2:3">
      <c r="B10043" s="112"/>
      <c r="C10043" s="112"/>
    </row>
    <row r="10044" spans="2:3">
      <c r="B10044" s="112"/>
      <c r="C10044" s="112"/>
    </row>
    <row r="10045" spans="2:3">
      <c r="B10045" s="112"/>
      <c r="C10045" s="112"/>
    </row>
    <row r="10046" spans="2:3">
      <c r="B10046" s="112"/>
      <c r="C10046" s="112"/>
    </row>
    <row r="10047" spans="2:3">
      <c r="B10047" s="112"/>
      <c r="C10047" s="112"/>
    </row>
    <row r="10048" spans="2:3">
      <c r="B10048" s="112"/>
      <c r="C10048" s="112"/>
    </row>
    <row r="10049" spans="2:3">
      <c r="B10049" s="112"/>
      <c r="C10049" s="112"/>
    </row>
    <row r="10050" spans="2:3">
      <c r="B10050" s="112"/>
      <c r="C10050" s="112"/>
    </row>
    <row r="10051" spans="2:3">
      <c r="B10051" s="112"/>
      <c r="C10051" s="112"/>
    </row>
    <row r="10052" spans="2:3">
      <c r="B10052" s="112"/>
      <c r="C10052" s="112"/>
    </row>
    <row r="10053" spans="2:3">
      <c r="B10053" s="112"/>
      <c r="C10053" s="112"/>
    </row>
    <row r="10054" spans="2:3">
      <c r="B10054" s="112"/>
      <c r="C10054" s="112"/>
    </row>
    <row r="10055" spans="2:3">
      <c r="B10055" s="112"/>
      <c r="C10055" s="112"/>
    </row>
    <row r="10056" spans="2:3">
      <c r="B10056" s="112"/>
      <c r="C10056" s="112"/>
    </row>
    <row r="10057" spans="2:3">
      <c r="B10057" s="112"/>
      <c r="C10057" s="112"/>
    </row>
    <row r="10058" spans="2:3">
      <c r="B10058" s="112"/>
      <c r="C10058" s="112"/>
    </row>
    <row r="10059" spans="2:3">
      <c r="B10059" s="112"/>
      <c r="C10059" s="112"/>
    </row>
    <row r="10060" spans="2:3">
      <c r="B10060" s="112"/>
      <c r="C10060" s="112"/>
    </row>
    <row r="10061" spans="2:3">
      <c r="B10061" s="112"/>
      <c r="C10061" s="112"/>
    </row>
    <row r="10062" spans="2:3">
      <c r="B10062" s="112"/>
      <c r="C10062" s="112"/>
    </row>
    <row r="10063" spans="2:3">
      <c r="B10063" s="112"/>
      <c r="C10063" s="112"/>
    </row>
    <row r="10064" spans="2:3">
      <c r="B10064" s="112"/>
      <c r="C10064" s="112"/>
    </row>
    <row r="10065" spans="2:3">
      <c r="B10065" s="112"/>
      <c r="C10065" s="112"/>
    </row>
    <row r="10066" spans="2:3">
      <c r="B10066" s="112"/>
      <c r="C10066" s="112"/>
    </row>
    <row r="10067" spans="2:3">
      <c r="B10067" s="112"/>
      <c r="C10067" s="112"/>
    </row>
    <row r="10068" spans="2:3">
      <c r="B10068" s="112"/>
      <c r="C10068" s="112"/>
    </row>
    <row r="10069" spans="2:3">
      <c r="B10069" s="112"/>
      <c r="C10069" s="112"/>
    </row>
    <row r="10070" spans="2:3">
      <c r="B10070" s="112"/>
      <c r="C10070" s="112"/>
    </row>
    <row r="10071" spans="2:3">
      <c r="B10071" s="112"/>
      <c r="C10071" s="112"/>
    </row>
    <row r="10072" spans="2:3">
      <c r="B10072" s="112"/>
      <c r="C10072" s="112"/>
    </row>
    <row r="10073" spans="2:3">
      <c r="B10073" s="112"/>
      <c r="C10073" s="112"/>
    </row>
    <row r="10074" spans="2:3">
      <c r="B10074" s="112"/>
      <c r="C10074" s="112"/>
    </row>
    <row r="10075" spans="2:3">
      <c r="B10075" s="112"/>
      <c r="C10075" s="112"/>
    </row>
    <row r="10076" spans="2:3">
      <c r="B10076" s="112"/>
      <c r="C10076" s="112"/>
    </row>
    <row r="10077" spans="2:3">
      <c r="B10077" s="112"/>
      <c r="C10077" s="112"/>
    </row>
    <row r="10078" spans="2:3">
      <c r="B10078" s="112"/>
      <c r="C10078" s="112"/>
    </row>
    <row r="10079" spans="2:3">
      <c r="B10079" s="112"/>
      <c r="C10079" s="112"/>
    </row>
    <row r="10080" spans="2:3">
      <c r="B10080" s="112"/>
      <c r="C10080" s="112"/>
    </row>
    <row r="10081" spans="2:3">
      <c r="B10081" s="112"/>
      <c r="C10081" s="112"/>
    </row>
    <row r="10082" spans="2:3">
      <c r="B10082" s="112"/>
      <c r="C10082" s="112"/>
    </row>
    <row r="10083" spans="2:3">
      <c r="B10083" s="112"/>
      <c r="C10083" s="112"/>
    </row>
    <row r="10084" spans="2:3">
      <c r="B10084" s="112"/>
      <c r="C10084" s="112"/>
    </row>
    <row r="10085" spans="2:3">
      <c r="B10085" s="112"/>
      <c r="C10085" s="112"/>
    </row>
    <row r="10086" spans="2:3">
      <c r="B10086" s="112"/>
      <c r="C10086" s="112"/>
    </row>
    <row r="10087" spans="2:3">
      <c r="B10087" s="112"/>
      <c r="C10087" s="112"/>
    </row>
    <row r="10088" spans="2:3">
      <c r="B10088" s="112"/>
      <c r="C10088" s="112"/>
    </row>
    <row r="10089" spans="2:3">
      <c r="B10089" s="112"/>
      <c r="C10089" s="112"/>
    </row>
    <row r="10090" spans="2:3">
      <c r="B10090" s="112"/>
      <c r="C10090" s="112"/>
    </row>
    <row r="10091" spans="2:3">
      <c r="B10091" s="112"/>
      <c r="C10091" s="112"/>
    </row>
    <row r="10092" spans="2:3">
      <c r="B10092" s="112"/>
      <c r="C10092" s="112"/>
    </row>
    <row r="10093" spans="2:3">
      <c r="B10093" s="112"/>
      <c r="C10093" s="112"/>
    </row>
    <row r="10094" spans="2:3">
      <c r="B10094" s="112"/>
      <c r="C10094" s="112"/>
    </row>
    <row r="10095" spans="2:3">
      <c r="B10095" s="112"/>
      <c r="C10095" s="112"/>
    </row>
    <row r="10096" spans="2:3">
      <c r="B10096" s="112"/>
      <c r="C10096" s="112"/>
    </row>
    <row r="10097" spans="2:3">
      <c r="B10097" s="112"/>
      <c r="C10097" s="112"/>
    </row>
    <row r="10098" spans="2:3">
      <c r="B10098" s="112"/>
      <c r="C10098" s="112"/>
    </row>
    <row r="10099" spans="2:3">
      <c r="B10099" s="112"/>
      <c r="C10099" s="112"/>
    </row>
    <row r="10100" spans="2:3">
      <c r="B10100" s="112"/>
      <c r="C10100" s="112"/>
    </row>
    <row r="10101" spans="2:3">
      <c r="B10101" s="112"/>
      <c r="C10101" s="112"/>
    </row>
    <row r="10102" spans="2:3">
      <c r="B10102" s="112"/>
      <c r="C10102" s="112"/>
    </row>
    <row r="10103" spans="2:3">
      <c r="B10103" s="112"/>
      <c r="C10103" s="112"/>
    </row>
    <row r="10104" spans="2:3">
      <c r="B10104" s="112"/>
      <c r="C10104" s="112"/>
    </row>
    <row r="10105" spans="2:3">
      <c r="B10105" s="112"/>
      <c r="C10105" s="112"/>
    </row>
    <row r="10106" spans="2:3">
      <c r="B10106" s="112"/>
      <c r="C10106" s="112"/>
    </row>
    <row r="10107" spans="2:3">
      <c r="B10107" s="112"/>
      <c r="C10107" s="112"/>
    </row>
    <row r="10108" spans="2:3">
      <c r="B10108" s="112"/>
      <c r="C10108" s="112"/>
    </row>
    <row r="10109" spans="2:3">
      <c r="B10109" s="112"/>
      <c r="C10109" s="112"/>
    </row>
    <row r="10110" spans="2:3">
      <c r="B10110" s="112"/>
      <c r="C10110" s="112"/>
    </row>
    <row r="10111" spans="2:3">
      <c r="B10111" s="112"/>
      <c r="C10111" s="112"/>
    </row>
    <row r="10112" spans="2:3">
      <c r="B10112" s="112"/>
      <c r="C10112" s="112"/>
    </row>
    <row r="10113" spans="2:3">
      <c r="B10113" s="112"/>
      <c r="C10113" s="112"/>
    </row>
    <row r="10114" spans="2:3">
      <c r="B10114" s="112"/>
      <c r="C10114" s="112"/>
    </row>
    <row r="10115" spans="2:3">
      <c r="B10115" s="112"/>
      <c r="C10115" s="112"/>
    </row>
    <row r="10116" spans="2:3">
      <c r="B10116" s="112"/>
      <c r="C10116" s="112"/>
    </row>
    <row r="10117" spans="2:3">
      <c r="B10117" s="112"/>
      <c r="C10117" s="112"/>
    </row>
    <row r="10118" spans="2:3">
      <c r="B10118" s="112"/>
      <c r="C10118" s="112"/>
    </row>
    <row r="10119" spans="2:3">
      <c r="B10119" s="112"/>
      <c r="C10119" s="112"/>
    </row>
    <row r="10120" spans="2:3">
      <c r="B10120" s="112"/>
      <c r="C10120" s="112"/>
    </row>
    <row r="10121" spans="2:3">
      <c r="B10121" s="112"/>
      <c r="C10121" s="112"/>
    </row>
    <row r="10122" spans="2:3">
      <c r="B10122" s="112"/>
      <c r="C10122" s="112"/>
    </row>
    <row r="10123" spans="2:3">
      <c r="B10123" s="112"/>
      <c r="C10123" s="112"/>
    </row>
    <row r="10124" spans="2:3">
      <c r="B10124" s="112"/>
      <c r="C10124" s="112"/>
    </row>
    <row r="10125" spans="2:3">
      <c r="B10125" s="112"/>
      <c r="C10125" s="112"/>
    </row>
    <row r="10126" spans="2:3">
      <c r="B10126" s="112"/>
      <c r="C10126" s="112"/>
    </row>
    <row r="10127" spans="2:3">
      <c r="B10127" s="112"/>
      <c r="C10127" s="112"/>
    </row>
    <row r="10128" spans="2:3">
      <c r="B10128" s="112"/>
      <c r="C10128" s="112"/>
    </row>
    <row r="10129" spans="2:3">
      <c r="B10129" s="112"/>
      <c r="C10129" s="112"/>
    </row>
    <row r="10130" spans="2:3">
      <c r="B10130" s="112"/>
      <c r="C10130" s="112"/>
    </row>
    <row r="10131" spans="2:3">
      <c r="B10131" s="112"/>
      <c r="C10131" s="112"/>
    </row>
    <row r="10132" spans="2:3">
      <c r="B10132" s="112"/>
      <c r="C10132" s="112"/>
    </row>
    <row r="10133" spans="2:3">
      <c r="B10133" s="112"/>
      <c r="C10133" s="112"/>
    </row>
    <row r="10134" spans="2:3">
      <c r="B10134" s="112"/>
      <c r="C10134" s="112"/>
    </row>
    <row r="10135" spans="2:3">
      <c r="B10135" s="112"/>
      <c r="C10135" s="112"/>
    </row>
    <row r="10136" spans="2:3">
      <c r="B10136" s="112"/>
      <c r="C10136" s="112"/>
    </row>
    <row r="10137" spans="2:3">
      <c r="B10137" s="112"/>
      <c r="C10137" s="112"/>
    </row>
    <row r="10138" spans="2:3">
      <c r="B10138" s="112"/>
      <c r="C10138" s="112"/>
    </row>
    <row r="10139" spans="2:3">
      <c r="B10139" s="112"/>
      <c r="C10139" s="112"/>
    </row>
    <row r="10140" spans="2:3">
      <c r="B10140" s="112"/>
      <c r="C10140" s="112"/>
    </row>
    <row r="10141" spans="2:3">
      <c r="B10141" s="112"/>
      <c r="C10141" s="112"/>
    </row>
    <row r="10142" spans="2:3">
      <c r="B10142" s="112"/>
      <c r="C10142" s="112"/>
    </row>
    <row r="10143" spans="2:3">
      <c r="B10143" s="112"/>
      <c r="C10143" s="112"/>
    </row>
    <row r="10144" spans="2:3">
      <c r="B10144" s="112"/>
      <c r="C10144" s="112"/>
    </row>
    <row r="10145" spans="2:3">
      <c r="B10145" s="112"/>
      <c r="C10145" s="112"/>
    </row>
    <row r="10146" spans="2:3">
      <c r="B10146" s="112"/>
      <c r="C10146" s="112"/>
    </row>
    <row r="10147" spans="2:3">
      <c r="B10147" s="112"/>
      <c r="C10147" s="112"/>
    </row>
    <row r="10148" spans="2:3">
      <c r="B10148" s="112"/>
      <c r="C10148" s="112"/>
    </row>
    <row r="10149" spans="2:3">
      <c r="B10149" s="112"/>
      <c r="C10149" s="112"/>
    </row>
    <row r="10150" spans="2:3">
      <c r="B10150" s="112"/>
      <c r="C10150" s="112"/>
    </row>
    <row r="10151" spans="2:3">
      <c r="B10151" s="112"/>
      <c r="C10151" s="112"/>
    </row>
    <row r="10152" spans="2:3">
      <c r="B10152" s="112"/>
      <c r="C10152" s="112"/>
    </row>
    <row r="10153" spans="2:3">
      <c r="B10153" s="112"/>
      <c r="C10153" s="112"/>
    </row>
    <row r="10154" spans="2:3">
      <c r="B10154" s="112"/>
      <c r="C10154" s="112"/>
    </row>
    <row r="10155" spans="2:3">
      <c r="B10155" s="112"/>
      <c r="C10155" s="112"/>
    </row>
    <row r="10156" spans="2:3">
      <c r="B10156" s="112"/>
      <c r="C10156" s="112"/>
    </row>
    <row r="10157" spans="2:3">
      <c r="B10157" s="112"/>
      <c r="C10157" s="112"/>
    </row>
    <row r="10158" spans="2:3">
      <c r="B10158" s="112"/>
      <c r="C10158" s="112"/>
    </row>
    <row r="10159" spans="2:3">
      <c r="B10159" s="112"/>
      <c r="C10159" s="112"/>
    </row>
    <row r="10160" spans="2:3">
      <c r="B10160" s="112"/>
      <c r="C10160" s="112"/>
    </row>
    <row r="10161" spans="2:3">
      <c r="B10161" s="112"/>
      <c r="C10161" s="112"/>
    </row>
    <row r="10162" spans="2:3">
      <c r="B10162" s="112"/>
      <c r="C10162" s="112"/>
    </row>
    <row r="10163" spans="2:3">
      <c r="B10163" s="112"/>
      <c r="C10163" s="112"/>
    </row>
    <row r="10164" spans="2:3">
      <c r="B10164" s="112"/>
      <c r="C10164" s="112"/>
    </row>
    <row r="10165" spans="2:3">
      <c r="B10165" s="112"/>
      <c r="C10165" s="112"/>
    </row>
    <row r="10166" spans="2:3">
      <c r="B10166" s="112"/>
      <c r="C10166" s="112"/>
    </row>
    <row r="10167" spans="2:3">
      <c r="B10167" s="112"/>
      <c r="C10167" s="112"/>
    </row>
    <row r="10168" spans="2:3">
      <c r="B10168" s="112"/>
      <c r="C10168" s="112"/>
    </row>
    <row r="10169" spans="2:3">
      <c r="B10169" s="112"/>
      <c r="C10169" s="112"/>
    </row>
    <row r="10170" spans="2:3">
      <c r="B10170" s="112"/>
      <c r="C10170" s="112"/>
    </row>
    <row r="10171" spans="2:3">
      <c r="B10171" s="112"/>
      <c r="C10171" s="112"/>
    </row>
    <row r="10172" spans="2:3">
      <c r="B10172" s="112"/>
      <c r="C10172" s="112"/>
    </row>
    <row r="10173" spans="2:3">
      <c r="B10173" s="112"/>
      <c r="C10173" s="112"/>
    </row>
    <row r="10174" spans="2:3">
      <c r="B10174" s="112"/>
      <c r="C10174" s="112"/>
    </row>
    <row r="10175" spans="2:3">
      <c r="B10175" s="112"/>
      <c r="C10175" s="112"/>
    </row>
    <row r="10176" spans="2:3">
      <c r="B10176" s="112"/>
      <c r="C10176" s="112"/>
    </row>
    <row r="10177" spans="2:3">
      <c r="B10177" s="112"/>
      <c r="C10177" s="112"/>
    </row>
    <row r="10178" spans="2:3">
      <c r="B10178" s="112"/>
      <c r="C10178" s="112"/>
    </row>
    <row r="10179" spans="2:3">
      <c r="B10179" s="112"/>
      <c r="C10179" s="112"/>
    </row>
    <row r="10180" spans="2:3">
      <c r="B10180" s="112"/>
      <c r="C10180" s="112"/>
    </row>
    <row r="10181" spans="2:3">
      <c r="B10181" s="112"/>
      <c r="C10181" s="112"/>
    </row>
    <row r="10182" spans="2:3">
      <c r="B10182" s="112"/>
      <c r="C10182" s="112"/>
    </row>
    <row r="10183" spans="2:3">
      <c r="B10183" s="112"/>
      <c r="C10183" s="112"/>
    </row>
    <row r="10184" spans="2:3">
      <c r="B10184" s="112"/>
      <c r="C10184" s="112"/>
    </row>
    <row r="10185" spans="2:3">
      <c r="B10185" s="112"/>
      <c r="C10185" s="112"/>
    </row>
    <row r="10186" spans="2:3">
      <c r="B10186" s="112"/>
      <c r="C10186" s="112"/>
    </row>
    <row r="10187" spans="2:3">
      <c r="B10187" s="112"/>
      <c r="C10187" s="112"/>
    </row>
    <row r="10188" spans="2:3">
      <c r="B10188" s="112"/>
      <c r="C10188" s="112"/>
    </row>
    <row r="10189" spans="2:3">
      <c r="B10189" s="112"/>
      <c r="C10189" s="112"/>
    </row>
    <row r="10190" spans="2:3">
      <c r="B10190" s="112"/>
      <c r="C10190" s="112"/>
    </row>
    <row r="10191" spans="2:3">
      <c r="B10191" s="112"/>
      <c r="C10191" s="112"/>
    </row>
    <row r="10192" spans="2:3">
      <c r="B10192" s="112"/>
      <c r="C10192" s="112"/>
    </row>
    <row r="10193" spans="2:3">
      <c r="B10193" s="112"/>
      <c r="C10193" s="112"/>
    </row>
    <row r="10194" spans="2:3">
      <c r="B10194" s="112"/>
      <c r="C10194" s="112"/>
    </row>
    <row r="10195" spans="2:3">
      <c r="B10195" s="112"/>
      <c r="C10195" s="112"/>
    </row>
    <row r="10196" spans="2:3">
      <c r="B10196" s="112"/>
      <c r="C10196" s="112"/>
    </row>
    <row r="10197" spans="2:3">
      <c r="B10197" s="112"/>
      <c r="C10197" s="112"/>
    </row>
    <row r="10198" spans="2:3">
      <c r="B10198" s="112"/>
      <c r="C10198" s="112"/>
    </row>
    <row r="10199" spans="2:3">
      <c r="B10199" s="112"/>
      <c r="C10199" s="112"/>
    </row>
    <row r="10200" spans="2:3">
      <c r="B10200" s="112"/>
      <c r="C10200" s="112"/>
    </row>
    <row r="10201" spans="2:3">
      <c r="B10201" s="112"/>
      <c r="C10201" s="112"/>
    </row>
    <row r="10202" spans="2:3">
      <c r="B10202" s="112"/>
      <c r="C10202" s="112"/>
    </row>
    <row r="10203" spans="2:3">
      <c r="B10203" s="112"/>
      <c r="C10203" s="112"/>
    </row>
    <row r="10204" spans="2:3">
      <c r="B10204" s="112"/>
      <c r="C10204" s="112"/>
    </row>
    <row r="10205" spans="2:3">
      <c r="B10205" s="112"/>
      <c r="C10205" s="112"/>
    </row>
    <row r="10206" spans="2:3">
      <c r="B10206" s="112"/>
      <c r="C10206" s="112"/>
    </row>
    <row r="10207" spans="2:3">
      <c r="B10207" s="112"/>
      <c r="C10207" s="112"/>
    </row>
    <row r="10208" spans="2:3">
      <c r="B10208" s="112"/>
      <c r="C10208" s="112"/>
    </row>
    <row r="10209" spans="2:3">
      <c r="B10209" s="112"/>
      <c r="C10209" s="112"/>
    </row>
    <row r="10210" spans="2:3">
      <c r="B10210" s="112"/>
      <c r="C10210" s="112"/>
    </row>
    <row r="10211" spans="2:3">
      <c r="B10211" s="112"/>
      <c r="C10211" s="112"/>
    </row>
    <row r="10212" spans="2:3">
      <c r="B10212" s="112"/>
      <c r="C10212" s="112"/>
    </row>
    <row r="10213" spans="2:3">
      <c r="B10213" s="112"/>
      <c r="C10213" s="112"/>
    </row>
    <row r="10214" spans="2:3">
      <c r="B10214" s="112"/>
      <c r="C10214" s="112"/>
    </row>
    <row r="10215" spans="2:3">
      <c r="B10215" s="112"/>
      <c r="C10215" s="112"/>
    </row>
    <row r="10216" spans="2:3">
      <c r="B10216" s="112"/>
      <c r="C10216" s="112"/>
    </row>
    <row r="10217" spans="2:3">
      <c r="B10217" s="112"/>
      <c r="C10217" s="112"/>
    </row>
    <row r="10218" spans="2:3">
      <c r="B10218" s="112"/>
      <c r="C10218" s="112"/>
    </row>
    <row r="10219" spans="2:3">
      <c r="B10219" s="112"/>
      <c r="C10219" s="112"/>
    </row>
    <row r="10220" spans="2:3">
      <c r="B10220" s="112"/>
      <c r="C10220" s="112"/>
    </row>
    <row r="10221" spans="2:3">
      <c r="B10221" s="112"/>
      <c r="C10221" s="112"/>
    </row>
    <row r="10222" spans="2:3">
      <c r="B10222" s="112"/>
      <c r="C10222" s="112"/>
    </row>
    <row r="10223" spans="2:3">
      <c r="B10223" s="112"/>
      <c r="C10223" s="112"/>
    </row>
    <row r="10224" spans="2:3">
      <c r="B10224" s="112"/>
      <c r="C10224" s="112"/>
    </row>
    <row r="10225" spans="2:3">
      <c r="B10225" s="112"/>
      <c r="C10225" s="112"/>
    </row>
    <row r="10226" spans="2:3">
      <c r="B10226" s="112"/>
      <c r="C10226" s="112"/>
    </row>
    <row r="10227" spans="2:3">
      <c r="B10227" s="112"/>
      <c r="C10227" s="112"/>
    </row>
    <row r="10228" spans="2:3">
      <c r="B10228" s="112"/>
      <c r="C10228" s="112"/>
    </row>
    <row r="10229" spans="2:3">
      <c r="B10229" s="112"/>
      <c r="C10229" s="112"/>
    </row>
    <row r="10230" spans="2:3">
      <c r="B10230" s="112"/>
      <c r="C10230" s="112"/>
    </row>
    <row r="10231" spans="2:3">
      <c r="B10231" s="112"/>
      <c r="C10231" s="112"/>
    </row>
    <row r="10232" spans="2:3">
      <c r="B10232" s="112"/>
      <c r="C10232" s="112"/>
    </row>
    <row r="10233" spans="2:3">
      <c r="B10233" s="112"/>
      <c r="C10233" s="112"/>
    </row>
    <row r="10234" spans="2:3">
      <c r="B10234" s="112"/>
      <c r="C10234" s="112"/>
    </row>
    <row r="10235" spans="2:3">
      <c r="B10235" s="112"/>
      <c r="C10235" s="112"/>
    </row>
    <row r="10236" spans="2:3">
      <c r="B10236" s="112"/>
      <c r="C10236" s="112"/>
    </row>
    <row r="10237" spans="2:3">
      <c r="B10237" s="112"/>
      <c r="C10237" s="112"/>
    </row>
    <row r="10238" spans="2:3">
      <c r="B10238" s="112"/>
      <c r="C10238" s="112"/>
    </row>
    <row r="10239" spans="2:3">
      <c r="B10239" s="112"/>
      <c r="C10239" s="112"/>
    </row>
    <row r="10240" spans="2:3">
      <c r="B10240" s="112"/>
      <c r="C10240" s="112"/>
    </row>
    <row r="10241" spans="2:3">
      <c r="B10241" s="112"/>
      <c r="C10241" s="112"/>
    </row>
    <row r="10242" spans="2:3">
      <c r="B10242" s="112"/>
      <c r="C10242" s="112"/>
    </row>
    <row r="10243" spans="2:3">
      <c r="B10243" s="112"/>
      <c r="C10243" s="112"/>
    </row>
    <row r="10244" spans="2:3">
      <c r="B10244" s="112"/>
      <c r="C10244" s="112"/>
    </row>
    <row r="10245" spans="2:3">
      <c r="B10245" s="112"/>
      <c r="C10245" s="112"/>
    </row>
    <row r="10246" spans="2:3">
      <c r="B10246" s="112"/>
      <c r="C10246" s="112"/>
    </row>
    <row r="10247" spans="2:3">
      <c r="B10247" s="112"/>
      <c r="C10247" s="112"/>
    </row>
    <row r="10248" spans="2:3">
      <c r="B10248" s="112"/>
      <c r="C10248" s="112"/>
    </row>
    <row r="10249" spans="2:3">
      <c r="B10249" s="112"/>
      <c r="C10249" s="112"/>
    </row>
    <row r="10250" spans="2:3">
      <c r="B10250" s="112"/>
      <c r="C10250" s="112"/>
    </row>
    <row r="10251" spans="2:3">
      <c r="B10251" s="112"/>
      <c r="C10251" s="112"/>
    </row>
    <row r="10252" spans="2:3">
      <c r="B10252" s="112"/>
      <c r="C10252" s="112"/>
    </row>
    <row r="10253" spans="2:3">
      <c r="B10253" s="112"/>
      <c r="C10253" s="112"/>
    </row>
    <row r="10254" spans="2:3">
      <c r="B10254" s="112"/>
      <c r="C10254" s="112"/>
    </row>
    <row r="10255" spans="2:3">
      <c r="B10255" s="112"/>
      <c r="C10255" s="112"/>
    </row>
    <row r="10256" spans="2:3">
      <c r="B10256" s="112"/>
      <c r="C10256" s="112"/>
    </row>
    <row r="10257" spans="2:3">
      <c r="B10257" s="112"/>
      <c r="C10257" s="112"/>
    </row>
    <row r="10258" spans="2:3">
      <c r="B10258" s="112"/>
      <c r="C10258" s="112"/>
    </row>
    <row r="10259" spans="2:3">
      <c r="B10259" s="112"/>
      <c r="C10259" s="112"/>
    </row>
    <row r="10260" spans="2:3">
      <c r="B10260" s="112"/>
      <c r="C10260" s="112"/>
    </row>
    <row r="10261" spans="2:3">
      <c r="B10261" s="112"/>
      <c r="C10261" s="112"/>
    </row>
    <row r="10262" spans="2:3">
      <c r="B10262" s="112"/>
      <c r="C10262" s="112"/>
    </row>
    <row r="10263" spans="2:3">
      <c r="B10263" s="112"/>
      <c r="C10263" s="112"/>
    </row>
    <row r="10264" spans="2:3">
      <c r="B10264" s="112"/>
      <c r="C10264" s="112"/>
    </row>
    <row r="10265" spans="2:3">
      <c r="B10265" s="112"/>
      <c r="C10265" s="112"/>
    </row>
    <row r="10266" spans="2:3">
      <c r="B10266" s="112"/>
      <c r="C10266" s="112"/>
    </row>
    <row r="10267" spans="2:3">
      <c r="B10267" s="112"/>
      <c r="C10267" s="112"/>
    </row>
    <row r="10268" spans="2:3">
      <c r="B10268" s="112"/>
      <c r="C10268" s="112"/>
    </row>
    <row r="10269" spans="2:3">
      <c r="B10269" s="112"/>
      <c r="C10269" s="112"/>
    </row>
    <row r="10270" spans="2:3">
      <c r="B10270" s="112"/>
      <c r="C10270" s="112"/>
    </row>
    <row r="10271" spans="2:3">
      <c r="B10271" s="112"/>
      <c r="C10271" s="112"/>
    </row>
    <row r="10272" spans="2:3">
      <c r="B10272" s="112"/>
      <c r="C10272" s="112"/>
    </row>
    <row r="10273" spans="2:3">
      <c r="B10273" s="112"/>
      <c r="C10273" s="112"/>
    </row>
    <row r="10274" spans="2:3">
      <c r="B10274" s="112"/>
      <c r="C10274" s="112"/>
    </row>
    <row r="10275" spans="2:3">
      <c r="B10275" s="112"/>
      <c r="C10275" s="112"/>
    </row>
    <row r="10276" spans="2:3">
      <c r="B10276" s="112"/>
      <c r="C10276" s="112"/>
    </row>
    <row r="10277" spans="2:3">
      <c r="B10277" s="112"/>
      <c r="C10277" s="112"/>
    </row>
    <row r="10278" spans="2:3">
      <c r="B10278" s="112"/>
      <c r="C10278" s="112"/>
    </row>
    <row r="10279" spans="2:3">
      <c r="B10279" s="112"/>
      <c r="C10279" s="112"/>
    </row>
    <row r="10280" spans="2:3">
      <c r="B10280" s="112"/>
      <c r="C10280" s="112"/>
    </row>
    <row r="10281" spans="2:3">
      <c r="B10281" s="112"/>
      <c r="C10281" s="112"/>
    </row>
    <row r="10282" spans="2:3">
      <c r="B10282" s="112"/>
      <c r="C10282" s="112"/>
    </row>
    <row r="10283" spans="2:3">
      <c r="B10283" s="112"/>
      <c r="C10283" s="112"/>
    </row>
    <row r="10284" spans="2:3">
      <c r="B10284" s="112"/>
      <c r="C10284" s="112"/>
    </row>
    <row r="10285" spans="2:3">
      <c r="B10285" s="112"/>
      <c r="C10285" s="112"/>
    </row>
    <row r="10286" spans="2:3">
      <c r="B10286" s="112"/>
      <c r="C10286" s="112"/>
    </row>
    <row r="10287" spans="2:3">
      <c r="B10287" s="112"/>
      <c r="C10287" s="112"/>
    </row>
    <row r="10288" spans="2:3">
      <c r="B10288" s="112"/>
      <c r="C10288" s="112"/>
    </row>
    <row r="10289" spans="2:3">
      <c r="B10289" s="112"/>
      <c r="C10289" s="112"/>
    </row>
    <row r="10290" spans="2:3">
      <c r="B10290" s="112"/>
      <c r="C10290" s="112"/>
    </row>
    <row r="10291" spans="2:3">
      <c r="B10291" s="112"/>
      <c r="C10291" s="112"/>
    </row>
    <row r="10292" spans="2:3">
      <c r="B10292" s="112"/>
      <c r="C10292" s="112"/>
    </row>
    <row r="10293" spans="2:3">
      <c r="B10293" s="112"/>
      <c r="C10293" s="112"/>
    </row>
    <row r="10294" spans="2:3">
      <c r="B10294" s="112"/>
      <c r="C10294" s="112"/>
    </row>
    <row r="10295" spans="2:3">
      <c r="B10295" s="112"/>
      <c r="C10295" s="112"/>
    </row>
    <row r="10296" spans="2:3">
      <c r="B10296" s="112"/>
      <c r="C10296" s="112"/>
    </row>
    <row r="10297" spans="2:3">
      <c r="B10297" s="112"/>
      <c r="C10297" s="112"/>
    </row>
    <row r="10298" spans="2:3">
      <c r="B10298" s="112"/>
      <c r="C10298" s="112"/>
    </row>
    <row r="10299" spans="2:3">
      <c r="B10299" s="112"/>
      <c r="C10299" s="112"/>
    </row>
    <row r="10300" spans="2:3">
      <c r="B10300" s="112"/>
      <c r="C10300" s="112"/>
    </row>
    <row r="10301" spans="2:3">
      <c r="B10301" s="112"/>
      <c r="C10301" s="112"/>
    </row>
    <row r="10302" spans="2:3">
      <c r="B10302" s="112"/>
      <c r="C10302" s="112"/>
    </row>
    <row r="10303" spans="2:3">
      <c r="B10303" s="112"/>
      <c r="C10303" s="112"/>
    </row>
    <row r="10304" spans="2:3">
      <c r="B10304" s="112"/>
      <c r="C10304" s="112"/>
    </row>
    <row r="10305" spans="2:3">
      <c r="B10305" s="112"/>
      <c r="C10305" s="112"/>
    </row>
    <row r="10306" spans="2:3">
      <c r="B10306" s="112"/>
      <c r="C10306" s="112"/>
    </row>
    <row r="10307" spans="2:3">
      <c r="B10307" s="112"/>
      <c r="C10307" s="112"/>
    </row>
    <row r="10308" spans="2:3">
      <c r="B10308" s="112"/>
      <c r="C10308" s="112"/>
    </row>
    <row r="10309" spans="2:3">
      <c r="B10309" s="112"/>
      <c r="C10309" s="112"/>
    </row>
    <row r="10310" spans="2:3">
      <c r="B10310" s="112"/>
      <c r="C10310" s="112"/>
    </row>
    <row r="10311" spans="2:3">
      <c r="B10311" s="112"/>
      <c r="C10311" s="112"/>
    </row>
    <row r="10312" spans="2:3">
      <c r="B10312" s="112"/>
      <c r="C10312" s="112"/>
    </row>
    <row r="10313" spans="2:3">
      <c r="B10313" s="112"/>
      <c r="C10313" s="112"/>
    </row>
    <row r="10314" spans="2:3">
      <c r="B10314" s="112"/>
      <c r="C10314" s="112"/>
    </row>
    <row r="10315" spans="2:3">
      <c r="B10315" s="112"/>
      <c r="C10315" s="112"/>
    </row>
    <row r="10316" spans="2:3">
      <c r="B10316" s="112"/>
      <c r="C10316" s="112"/>
    </row>
    <row r="10317" spans="2:3">
      <c r="B10317" s="112"/>
      <c r="C10317" s="112"/>
    </row>
    <row r="10318" spans="2:3">
      <c r="B10318" s="112"/>
      <c r="C10318" s="112"/>
    </row>
    <row r="10319" spans="2:3">
      <c r="B10319" s="112"/>
      <c r="C10319" s="112"/>
    </row>
    <row r="10320" spans="2:3">
      <c r="B10320" s="112"/>
      <c r="C10320" s="112"/>
    </row>
    <row r="10321" spans="2:3">
      <c r="B10321" s="112"/>
      <c r="C10321" s="112"/>
    </row>
    <row r="10322" spans="2:3">
      <c r="B10322" s="112"/>
      <c r="C10322" s="112"/>
    </row>
    <row r="10323" spans="2:3">
      <c r="B10323" s="112"/>
      <c r="C10323" s="112"/>
    </row>
    <row r="10324" spans="2:3">
      <c r="B10324" s="112"/>
      <c r="C10324" s="112"/>
    </row>
    <row r="10325" spans="2:3">
      <c r="B10325" s="112"/>
      <c r="C10325" s="112"/>
    </row>
    <row r="10326" spans="2:3">
      <c r="B10326" s="112"/>
      <c r="C10326" s="112"/>
    </row>
    <row r="10327" spans="2:3">
      <c r="B10327" s="112"/>
      <c r="C10327" s="112"/>
    </row>
    <row r="10328" spans="2:3">
      <c r="B10328" s="112"/>
      <c r="C10328" s="112"/>
    </row>
    <row r="10329" spans="2:3">
      <c r="B10329" s="112"/>
      <c r="C10329" s="112"/>
    </row>
    <row r="10330" spans="2:3">
      <c r="B10330" s="112"/>
      <c r="C10330" s="112"/>
    </row>
    <row r="10331" spans="2:3">
      <c r="B10331" s="112"/>
      <c r="C10331" s="112"/>
    </row>
    <row r="10332" spans="2:3">
      <c r="B10332" s="112"/>
      <c r="C10332" s="112"/>
    </row>
    <row r="10333" spans="2:3">
      <c r="B10333" s="112"/>
      <c r="C10333" s="112"/>
    </row>
    <row r="10334" spans="2:3">
      <c r="B10334" s="112"/>
      <c r="C10334" s="112"/>
    </row>
    <row r="10335" spans="2:3">
      <c r="B10335" s="112"/>
      <c r="C10335" s="112"/>
    </row>
    <row r="10336" spans="2:3">
      <c r="B10336" s="112"/>
      <c r="C10336" s="112"/>
    </row>
    <row r="10337" spans="2:3">
      <c r="B10337" s="112"/>
      <c r="C10337" s="112"/>
    </row>
    <row r="10338" spans="2:3">
      <c r="B10338" s="112"/>
      <c r="C10338" s="112"/>
    </row>
    <row r="10339" spans="2:3">
      <c r="B10339" s="112"/>
      <c r="C10339" s="112"/>
    </row>
    <row r="10340" spans="2:3">
      <c r="B10340" s="112"/>
      <c r="C10340" s="112"/>
    </row>
    <row r="10341" spans="2:3">
      <c r="B10341" s="112"/>
      <c r="C10341" s="112"/>
    </row>
    <row r="10342" spans="2:3">
      <c r="B10342" s="112"/>
      <c r="C10342" s="112"/>
    </row>
    <row r="10343" spans="2:3">
      <c r="B10343" s="112"/>
      <c r="C10343" s="112"/>
    </row>
    <row r="10344" spans="2:3">
      <c r="B10344" s="112"/>
      <c r="C10344" s="112"/>
    </row>
    <row r="10345" spans="2:3">
      <c r="B10345" s="112"/>
      <c r="C10345" s="112"/>
    </row>
    <row r="10346" spans="2:3">
      <c r="B10346" s="112"/>
      <c r="C10346" s="112"/>
    </row>
    <row r="10347" spans="2:3">
      <c r="B10347" s="112"/>
      <c r="C10347" s="112"/>
    </row>
    <row r="10348" spans="2:3">
      <c r="B10348" s="112"/>
      <c r="C10348" s="112"/>
    </row>
    <row r="10349" spans="2:3">
      <c r="B10349" s="112"/>
      <c r="C10349" s="112"/>
    </row>
    <row r="10350" spans="2:3">
      <c r="B10350" s="112"/>
      <c r="C10350" s="112"/>
    </row>
    <row r="10351" spans="2:3">
      <c r="B10351" s="112"/>
      <c r="C10351" s="112"/>
    </row>
    <row r="10352" spans="2:3">
      <c r="B10352" s="112"/>
      <c r="C10352" s="112"/>
    </row>
    <row r="10353" spans="2:3">
      <c r="B10353" s="112"/>
      <c r="C10353" s="112"/>
    </row>
    <row r="10354" spans="2:3">
      <c r="B10354" s="112"/>
      <c r="C10354" s="112"/>
    </row>
    <row r="10355" spans="2:3">
      <c r="B10355" s="112"/>
      <c r="C10355" s="112"/>
    </row>
    <row r="10356" spans="2:3">
      <c r="B10356" s="112"/>
      <c r="C10356" s="112"/>
    </row>
    <row r="10357" spans="2:3">
      <c r="B10357" s="112"/>
      <c r="C10357" s="112"/>
    </row>
    <row r="10358" spans="2:3">
      <c r="B10358" s="112"/>
      <c r="C10358" s="112"/>
    </row>
    <row r="10359" spans="2:3">
      <c r="B10359" s="112"/>
      <c r="C10359" s="112"/>
    </row>
    <row r="10360" spans="2:3">
      <c r="B10360" s="112"/>
      <c r="C10360" s="112"/>
    </row>
    <row r="10361" spans="2:3">
      <c r="B10361" s="112"/>
      <c r="C10361" s="112"/>
    </row>
    <row r="10362" spans="2:3">
      <c r="B10362" s="112"/>
      <c r="C10362" s="112"/>
    </row>
    <row r="10363" spans="2:3">
      <c r="B10363" s="112"/>
      <c r="C10363" s="112"/>
    </row>
    <row r="10364" spans="2:3">
      <c r="B10364" s="112"/>
      <c r="C10364" s="112"/>
    </row>
    <row r="10365" spans="2:3">
      <c r="B10365" s="112"/>
      <c r="C10365" s="112"/>
    </row>
    <row r="10366" spans="2:3">
      <c r="B10366" s="112"/>
      <c r="C10366" s="112"/>
    </row>
    <row r="10367" spans="2:3">
      <c r="B10367" s="112"/>
      <c r="C10367" s="112"/>
    </row>
    <row r="10368" spans="2:3">
      <c r="B10368" s="112"/>
      <c r="C10368" s="112"/>
    </row>
    <row r="10369" spans="2:3">
      <c r="B10369" s="112"/>
      <c r="C10369" s="112"/>
    </row>
    <row r="10370" spans="2:3">
      <c r="B10370" s="112"/>
      <c r="C10370" s="112"/>
    </row>
    <row r="10371" spans="2:3">
      <c r="B10371" s="112"/>
      <c r="C10371" s="112"/>
    </row>
    <row r="10372" spans="2:3">
      <c r="B10372" s="112"/>
      <c r="C10372" s="112"/>
    </row>
    <row r="10373" spans="2:3">
      <c r="B10373" s="112"/>
      <c r="C10373" s="112"/>
    </row>
    <row r="10374" spans="2:3">
      <c r="B10374" s="112"/>
      <c r="C10374" s="112"/>
    </row>
    <row r="10375" spans="2:3">
      <c r="B10375" s="112"/>
      <c r="C10375" s="112"/>
    </row>
    <row r="10376" spans="2:3">
      <c r="B10376" s="112"/>
      <c r="C10376" s="112"/>
    </row>
    <row r="10377" spans="2:3">
      <c r="B10377" s="112"/>
      <c r="C10377" s="112"/>
    </row>
    <row r="10378" spans="2:3">
      <c r="B10378" s="112"/>
      <c r="C10378" s="112"/>
    </row>
    <row r="10379" spans="2:3">
      <c r="B10379" s="112"/>
      <c r="C10379" s="112"/>
    </row>
    <row r="10380" spans="2:3">
      <c r="B10380" s="112"/>
      <c r="C10380" s="112"/>
    </row>
    <row r="10381" spans="2:3">
      <c r="B10381" s="112"/>
      <c r="C10381" s="112"/>
    </row>
    <row r="10382" spans="2:3">
      <c r="B10382" s="112"/>
      <c r="C10382" s="112"/>
    </row>
    <row r="10383" spans="2:3">
      <c r="B10383" s="112"/>
      <c r="C10383" s="112"/>
    </row>
    <row r="10384" spans="2:3">
      <c r="B10384" s="112"/>
      <c r="C10384" s="112"/>
    </row>
    <row r="10385" spans="2:3">
      <c r="B10385" s="112"/>
      <c r="C10385" s="112"/>
    </row>
    <row r="10386" spans="2:3">
      <c r="B10386" s="112"/>
      <c r="C10386" s="112"/>
    </row>
    <row r="10387" spans="2:3">
      <c r="B10387" s="112"/>
      <c r="C10387" s="112"/>
    </row>
    <row r="10388" spans="2:3">
      <c r="B10388" s="112"/>
      <c r="C10388" s="112"/>
    </row>
    <row r="10389" spans="2:3">
      <c r="B10389" s="112"/>
      <c r="C10389" s="112"/>
    </row>
    <row r="10390" spans="2:3">
      <c r="B10390" s="112"/>
      <c r="C10390" s="112"/>
    </row>
    <row r="10391" spans="2:3">
      <c r="B10391" s="112"/>
      <c r="C10391" s="112"/>
    </row>
    <row r="10392" spans="2:3">
      <c r="B10392" s="112"/>
      <c r="C10392" s="112"/>
    </row>
    <row r="10393" spans="2:3">
      <c r="B10393" s="112"/>
      <c r="C10393" s="112"/>
    </row>
    <row r="10394" spans="2:3">
      <c r="B10394" s="112"/>
      <c r="C10394" s="112"/>
    </row>
    <row r="10395" spans="2:3">
      <c r="B10395" s="112"/>
      <c r="C10395" s="112"/>
    </row>
    <row r="10396" spans="2:3">
      <c r="B10396" s="112"/>
      <c r="C10396" s="112"/>
    </row>
    <row r="10397" spans="2:3">
      <c r="B10397" s="112"/>
      <c r="C10397" s="112"/>
    </row>
    <row r="10398" spans="2:3">
      <c r="B10398" s="112"/>
      <c r="C10398" s="112"/>
    </row>
    <row r="10399" spans="2:3">
      <c r="B10399" s="112"/>
      <c r="C10399" s="112"/>
    </row>
    <row r="10400" spans="2:3">
      <c r="B10400" s="112"/>
      <c r="C10400" s="112"/>
    </row>
    <row r="10401" spans="2:3">
      <c r="B10401" s="112"/>
      <c r="C10401" s="112"/>
    </row>
    <row r="10402" spans="2:3">
      <c r="B10402" s="112"/>
      <c r="C10402" s="112"/>
    </row>
    <row r="10403" spans="2:3">
      <c r="B10403" s="112"/>
      <c r="C10403" s="112"/>
    </row>
    <row r="10404" spans="2:3">
      <c r="B10404" s="112"/>
      <c r="C10404" s="112"/>
    </row>
    <row r="10405" spans="2:3">
      <c r="B10405" s="112"/>
      <c r="C10405" s="112"/>
    </row>
    <row r="10406" spans="2:3">
      <c r="B10406" s="112"/>
      <c r="C10406" s="112"/>
    </row>
    <row r="10407" spans="2:3">
      <c r="B10407" s="112"/>
      <c r="C10407" s="112"/>
    </row>
    <row r="10408" spans="2:3">
      <c r="B10408" s="112"/>
      <c r="C10408" s="112"/>
    </row>
    <row r="10409" spans="2:3">
      <c r="B10409" s="112"/>
      <c r="C10409" s="112"/>
    </row>
    <row r="10410" spans="2:3">
      <c r="B10410" s="112"/>
      <c r="C10410" s="112"/>
    </row>
    <row r="10411" spans="2:3">
      <c r="B10411" s="112"/>
      <c r="C10411" s="112"/>
    </row>
    <row r="10412" spans="2:3">
      <c r="B10412" s="112"/>
      <c r="C10412" s="112"/>
    </row>
    <row r="10413" spans="2:3">
      <c r="B10413" s="112"/>
      <c r="C10413" s="112"/>
    </row>
    <row r="10414" spans="2:3">
      <c r="B10414" s="112"/>
      <c r="C10414" s="112"/>
    </row>
    <row r="10415" spans="2:3">
      <c r="B10415" s="112"/>
      <c r="C10415" s="112"/>
    </row>
    <row r="10416" spans="2:3">
      <c r="B10416" s="112"/>
      <c r="C10416" s="112"/>
    </row>
    <row r="10417" spans="2:3">
      <c r="B10417" s="112"/>
      <c r="C10417" s="112"/>
    </row>
    <row r="10418" spans="2:3">
      <c r="B10418" s="112"/>
      <c r="C10418" s="112"/>
    </row>
    <row r="10419" spans="2:3">
      <c r="B10419" s="112"/>
      <c r="C10419" s="112"/>
    </row>
    <row r="10420" spans="2:3">
      <c r="B10420" s="112"/>
      <c r="C10420" s="112"/>
    </row>
    <row r="10421" spans="2:3">
      <c r="B10421" s="112"/>
      <c r="C10421" s="112"/>
    </row>
    <row r="10422" spans="2:3">
      <c r="B10422" s="112"/>
      <c r="C10422" s="112"/>
    </row>
    <row r="10423" spans="2:3">
      <c r="B10423" s="112"/>
      <c r="C10423" s="112"/>
    </row>
    <row r="10424" spans="2:3">
      <c r="B10424" s="112"/>
      <c r="C10424" s="112"/>
    </row>
    <row r="10425" spans="2:3">
      <c r="B10425" s="112"/>
      <c r="C10425" s="112"/>
    </row>
    <row r="10426" spans="2:3">
      <c r="B10426" s="112"/>
      <c r="C10426" s="112"/>
    </row>
    <row r="10427" spans="2:3">
      <c r="B10427" s="112"/>
      <c r="C10427" s="112"/>
    </row>
    <row r="10428" spans="2:3">
      <c r="B10428" s="112"/>
      <c r="C10428" s="112"/>
    </row>
    <row r="10429" spans="2:3">
      <c r="B10429" s="112"/>
      <c r="C10429" s="112"/>
    </row>
    <row r="10430" spans="2:3">
      <c r="B10430" s="112"/>
      <c r="C10430" s="112"/>
    </row>
    <row r="10431" spans="2:3">
      <c r="B10431" s="112"/>
      <c r="C10431" s="112"/>
    </row>
    <row r="10432" spans="2:3">
      <c r="B10432" s="112"/>
      <c r="C10432" s="112"/>
    </row>
    <row r="10433" spans="2:3">
      <c r="B10433" s="112"/>
      <c r="C10433" s="112"/>
    </row>
    <row r="10434" spans="2:3">
      <c r="B10434" s="112"/>
      <c r="C10434" s="112"/>
    </row>
    <row r="10435" spans="2:3">
      <c r="B10435" s="112"/>
      <c r="C10435" s="112"/>
    </row>
    <row r="10436" spans="2:3">
      <c r="B10436" s="112"/>
      <c r="C10436" s="112"/>
    </row>
    <row r="10437" spans="2:3">
      <c r="B10437" s="112"/>
      <c r="C10437" s="112"/>
    </row>
    <row r="10438" spans="2:3">
      <c r="B10438" s="112"/>
      <c r="C10438" s="112"/>
    </row>
    <row r="10439" spans="2:3">
      <c r="B10439" s="112"/>
      <c r="C10439" s="112"/>
    </row>
    <row r="10440" spans="2:3">
      <c r="B10440" s="112"/>
      <c r="C10440" s="112"/>
    </row>
    <row r="10441" spans="2:3">
      <c r="B10441" s="112"/>
      <c r="C10441" s="112"/>
    </row>
    <row r="10442" spans="2:3">
      <c r="B10442" s="112"/>
      <c r="C10442" s="112"/>
    </row>
    <row r="10443" spans="2:3">
      <c r="B10443" s="112"/>
      <c r="C10443" s="112"/>
    </row>
    <row r="10444" spans="2:3">
      <c r="B10444" s="112"/>
      <c r="C10444" s="112"/>
    </row>
    <row r="10445" spans="2:3">
      <c r="B10445" s="112"/>
      <c r="C10445" s="112"/>
    </row>
    <row r="10446" spans="2:3">
      <c r="B10446" s="112"/>
      <c r="C10446" s="112"/>
    </row>
    <row r="10447" spans="2:3">
      <c r="B10447" s="112"/>
      <c r="C10447" s="112"/>
    </row>
    <row r="10448" spans="2:3">
      <c r="B10448" s="112"/>
      <c r="C10448" s="112"/>
    </row>
    <row r="10449" spans="2:3">
      <c r="B10449" s="112"/>
      <c r="C10449" s="112"/>
    </row>
    <row r="10450" spans="2:3">
      <c r="B10450" s="112"/>
      <c r="C10450" s="112"/>
    </row>
    <row r="10451" spans="2:3">
      <c r="B10451" s="112"/>
      <c r="C10451" s="112"/>
    </row>
    <row r="10452" spans="2:3">
      <c r="B10452" s="112"/>
      <c r="C10452" s="112"/>
    </row>
    <row r="10453" spans="2:3">
      <c r="B10453" s="112"/>
      <c r="C10453" s="112"/>
    </row>
    <row r="10454" spans="2:3">
      <c r="B10454" s="112"/>
      <c r="C10454" s="112"/>
    </row>
    <row r="10455" spans="2:3">
      <c r="B10455" s="112"/>
      <c r="C10455" s="112"/>
    </row>
    <row r="10456" spans="2:3">
      <c r="B10456" s="112"/>
      <c r="C10456" s="112"/>
    </row>
    <row r="10457" spans="2:3">
      <c r="B10457" s="112"/>
      <c r="C10457" s="112"/>
    </row>
    <row r="10458" spans="2:3">
      <c r="B10458" s="112"/>
      <c r="C10458" s="112"/>
    </row>
    <row r="10459" spans="2:3">
      <c r="B10459" s="112"/>
      <c r="C10459" s="112"/>
    </row>
    <row r="10460" spans="2:3">
      <c r="B10460" s="112"/>
      <c r="C10460" s="112"/>
    </row>
    <row r="10461" spans="2:3">
      <c r="B10461" s="112"/>
      <c r="C10461" s="112"/>
    </row>
    <row r="10462" spans="2:3">
      <c r="B10462" s="112"/>
      <c r="C10462" s="112"/>
    </row>
    <row r="10463" spans="2:3">
      <c r="B10463" s="112"/>
      <c r="C10463" s="112"/>
    </row>
    <row r="10464" spans="2:3">
      <c r="B10464" s="112"/>
      <c r="C10464" s="112"/>
    </row>
    <row r="10465" spans="2:3">
      <c r="B10465" s="112"/>
      <c r="C10465" s="112"/>
    </row>
    <row r="10466" spans="2:3">
      <c r="B10466" s="112"/>
      <c r="C10466" s="112"/>
    </row>
    <row r="10467" spans="2:3">
      <c r="B10467" s="112"/>
      <c r="C10467" s="112"/>
    </row>
    <row r="10468" spans="2:3">
      <c r="B10468" s="112"/>
      <c r="C10468" s="112"/>
    </row>
    <row r="10469" spans="2:3">
      <c r="B10469" s="112"/>
      <c r="C10469" s="112"/>
    </row>
    <row r="10470" spans="2:3">
      <c r="B10470" s="112"/>
      <c r="C10470" s="112"/>
    </row>
    <row r="10471" spans="2:3">
      <c r="B10471" s="112"/>
      <c r="C10471" s="112"/>
    </row>
    <row r="10472" spans="2:3">
      <c r="B10472" s="112"/>
      <c r="C10472" s="112"/>
    </row>
    <row r="10473" spans="2:3">
      <c r="B10473" s="112"/>
      <c r="C10473" s="112"/>
    </row>
    <row r="10474" spans="2:3">
      <c r="B10474" s="112"/>
      <c r="C10474" s="112"/>
    </row>
    <row r="10475" spans="2:3">
      <c r="B10475" s="112"/>
      <c r="C10475" s="112"/>
    </row>
    <row r="10476" spans="2:3">
      <c r="B10476" s="112"/>
      <c r="C10476" s="112"/>
    </row>
    <row r="10477" spans="2:3">
      <c r="B10477" s="112"/>
      <c r="C10477" s="112"/>
    </row>
    <row r="10478" spans="2:3">
      <c r="B10478" s="112"/>
      <c r="C10478" s="112"/>
    </row>
    <row r="10479" spans="2:3">
      <c r="B10479" s="112"/>
      <c r="C10479" s="112"/>
    </row>
    <row r="10480" spans="2:3">
      <c r="B10480" s="112"/>
      <c r="C10480" s="112"/>
    </row>
    <row r="10481" spans="2:3">
      <c r="B10481" s="112"/>
      <c r="C10481" s="112"/>
    </row>
    <row r="10482" spans="2:3">
      <c r="B10482" s="112"/>
      <c r="C10482" s="112"/>
    </row>
    <row r="10483" spans="2:3">
      <c r="B10483" s="112"/>
      <c r="C10483" s="112"/>
    </row>
    <row r="10484" spans="2:3">
      <c r="B10484" s="112"/>
      <c r="C10484" s="112"/>
    </row>
    <row r="10485" spans="2:3">
      <c r="B10485" s="112"/>
      <c r="C10485" s="112"/>
    </row>
    <row r="10486" spans="2:3">
      <c r="B10486" s="112"/>
      <c r="C10486" s="112"/>
    </row>
    <row r="10487" spans="2:3">
      <c r="B10487" s="112"/>
      <c r="C10487" s="112"/>
    </row>
    <row r="10488" spans="2:3">
      <c r="B10488" s="112"/>
      <c r="C10488" s="112"/>
    </row>
    <row r="10489" spans="2:3">
      <c r="B10489" s="112"/>
      <c r="C10489" s="112"/>
    </row>
    <row r="10490" spans="2:3">
      <c r="B10490" s="112"/>
      <c r="C10490" s="112"/>
    </row>
    <row r="10491" spans="2:3">
      <c r="B10491" s="112"/>
      <c r="C10491" s="112"/>
    </row>
    <row r="10492" spans="2:3">
      <c r="B10492" s="112"/>
      <c r="C10492" s="112"/>
    </row>
    <row r="10493" spans="2:3">
      <c r="B10493" s="112"/>
      <c r="C10493" s="112"/>
    </row>
    <row r="10494" spans="2:3">
      <c r="B10494" s="112"/>
      <c r="C10494" s="112"/>
    </row>
    <row r="10495" spans="2:3">
      <c r="B10495" s="112"/>
      <c r="C10495" s="112"/>
    </row>
    <row r="10496" spans="2:3">
      <c r="B10496" s="112"/>
      <c r="C10496" s="112"/>
    </row>
    <row r="10497" spans="2:3">
      <c r="B10497" s="112"/>
      <c r="C10497" s="112"/>
    </row>
    <row r="10498" spans="2:3">
      <c r="B10498" s="112"/>
      <c r="C10498" s="112"/>
    </row>
    <row r="10499" spans="2:3">
      <c r="B10499" s="112"/>
      <c r="C10499" s="112"/>
    </row>
    <row r="10500" spans="2:3">
      <c r="B10500" s="112"/>
      <c r="C10500" s="112"/>
    </row>
    <row r="10501" spans="2:3">
      <c r="B10501" s="112"/>
      <c r="C10501" s="112"/>
    </row>
    <row r="10502" spans="2:3">
      <c r="B10502" s="112"/>
      <c r="C10502" s="112"/>
    </row>
    <row r="10503" spans="2:3">
      <c r="B10503" s="112"/>
      <c r="C10503" s="112"/>
    </row>
    <row r="10504" spans="2:3">
      <c r="B10504" s="112"/>
      <c r="C10504" s="112"/>
    </row>
    <row r="10505" spans="2:3">
      <c r="B10505" s="112"/>
      <c r="C10505" s="112"/>
    </row>
    <row r="10506" spans="2:3">
      <c r="B10506" s="112"/>
      <c r="C10506" s="112"/>
    </row>
    <row r="10507" spans="2:3">
      <c r="B10507" s="112"/>
      <c r="C10507" s="112"/>
    </row>
    <row r="10508" spans="2:3">
      <c r="B10508" s="112"/>
      <c r="C10508" s="112"/>
    </row>
    <row r="10509" spans="2:3">
      <c r="B10509" s="112"/>
      <c r="C10509" s="112"/>
    </row>
    <row r="10510" spans="2:3">
      <c r="B10510" s="112"/>
      <c r="C10510" s="112"/>
    </row>
    <row r="10511" spans="2:3">
      <c r="B10511" s="112"/>
      <c r="C10511" s="112"/>
    </row>
    <row r="10512" spans="2:3">
      <c r="B10512" s="112"/>
      <c r="C10512" s="112"/>
    </row>
    <row r="10513" spans="2:3">
      <c r="B10513" s="112"/>
      <c r="C10513" s="112"/>
    </row>
    <row r="10514" spans="2:3">
      <c r="B10514" s="112"/>
      <c r="C10514" s="112"/>
    </row>
    <row r="10515" spans="2:3">
      <c r="B10515" s="112"/>
      <c r="C10515" s="112"/>
    </row>
    <row r="10516" spans="2:3">
      <c r="B10516" s="112"/>
      <c r="C10516" s="112"/>
    </row>
    <row r="10517" spans="2:3">
      <c r="B10517" s="112"/>
      <c r="C10517" s="112"/>
    </row>
    <row r="10518" spans="2:3">
      <c r="B10518" s="112"/>
      <c r="C10518" s="112"/>
    </row>
    <row r="10519" spans="2:3">
      <c r="B10519" s="112"/>
      <c r="C10519" s="112"/>
    </row>
    <row r="10520" spans="2:3">
      <c r="B10520" s="112"/>
      <c r="C10520" s="112"/>
    </row>
    <row r="10521" spans="2:3">
      <c r="B10521" s="112"/>
      <c r="C10521" s="112"/>
    </row>
    <row r="10522" spans="2:3">
      <c r="B10522" s="112"/>
      <c r="C10522" s="112"/>
    </row>
    <row r="10523" spans="2:3">
      <c r="B10523" s="112"/>
      <c r="C10523" s="112"/>
    </row>
    <row r="10524" spans="2:3">
      <c r="B10524" s="112"/>
      <c r="C10524" s="112"/>
    </row>
    <row r="10525" spans="2:3">
      <c r="B10525" s="112"/>
      <c r="C10525" s="112"/>
    </row>
    <row r="10526" spans="2:3">
      <c r="B10526" s="112"/>
      <c r="C10526" s="112"/>
    </row>
    <row r="10527" spans="2:3">
      <c r="B10527" s="112"/>
      <c r="C10527" s="112"/>
    </row>
    <row r="10528" spans="2:3">
      <c r="B10528" s="112"/>
      <c r="C10528" s="112"/>
    </row>
    <row r="10529" spans="2:3">
      <c r="B10529" s="112"/>
      <c r="C10529" s="112"/>
    </row>
    <row r="10530" spans="2:3">
      <c r="B10530" s="112"/>
      <c r="C10530" s="112"/>
    </row>
    <row r="10531" spans="2:3">
      <c r="B10531" s="112"/>
      <c r="C10531" s="112"/>
    </row>
    <row r="10532" spans="2:3">
      <c r="B10532" s="112"/>
      <c r="C10532" s="112"/>
    </row>
    <row r="10533" spans="2:3">
      <c r="B10533" s="112"/>
      <c r="C10533" s="112"/>
    </row>
    <row r="10534" spans="2:3">
      <c r="B10534" s="112"/>
      <c r="C10534" s="112"/>
    </row>
    <row r="10535" spans="2:3">
      <c r="B10535" s="112"/>
      <c r="C10535" s="112"/>
    </row>
    <row r="10536" spans="2:3">
      <c r="B10536" s="112"/>
      <c r="C10536" s="112"/>
    </row>
    <row r="10537" spans="2:3">
      <c r="B10537" s="112"/>
      <c r="C10537" s="112"/>
    </row>
    <row r="10538" spans="2:3">
      <c r="B10538" s="112"/>
      <c r="C10538" s="112"/>
    </row>
    <row r="10539" spans="2:3">
      <c r="B10539" s="112"/>
      <c r="C10539" s="112"/>
    </row>
    <row r="10540" spans="2:3">
      <c r="B10540" s="112"/>
      <c r="C10540" s="112"/>
    </row>
    <row r="10541" spans="2:3">
      <c r="B10541" s="112"/>
      <c r="C10541" s="112"/>
    </row>
    <row r="10542" spans="2:3">
      <c r="B10542" s="112"/>
      <c r="C10542" s="112"/>
    </row>
    <row r="10543" spans="2:3">
      <c r="B10543" s="112"/>
      <c r="C10543" s="112"/>
    </row>
    <row r="10544" spans="2:3">
      <c r="B10544" s="112"/>
      <c r="C10544" s="112"/>
    </row>
    <row r="10545" spans="2:3">
      <c r="B10545" s="112"/>
      <c r="C10545" s="112"/>
    </row>
    <row r="10546" spans="2:3">
      <c r="B10546" s="112"/>
      <c r="C10546" s="112"/>
    </row>
    <row r="10547" spans="2:3">
      <c r="B10547" s="112"/>
      <c r="C10547" s="112"/>
    </row>
    <row r="10548" spans="2:3">
      <c r="B10548" s="112"/>
      <c r="C10548" s="112"/>
    </row>
    <row r="10549" spans="2:3">
      <c r="B10549" s="112"/>
      <c r="C10549" s="112"/>
    </row>
    <row r="10550" spans="2:3">
      <c r="B10550" s="112"/>
      <c r="C10550" s="112"/>
    </row>
    <row r="10551" spans="2:3">
      <c r="B10551" s="112"/>
      <c r="C10551" s="112"/>
    </row>
    <row r="10552" spans="2:3">
      <c r="B10552" s="112"/>
      <c r="C10552" s="112"/>
    </row>
    <row r="10553" spans="2:3">
      <c r="B10553" s="112"/>
      <c r="C10553" s="112"/>
    </row>
    <row r="10554" spans="2:3">
      <c r="B10554" s="112"/>
      <c r="C10554" s="112"/>
    </row>
    <row r="10555" spans="2:3">
      <c r="B10555" s="112"/>
      <c r="C10555" s="112"/>
    </row>
    <row r="10556" spans="2:3">
      <c r="B10556" s="112"/>
      <c r="C10556" s="112"/>
    </row>
    <row r="10557" spans="2:3">
      <c r="B10557" s="112"/>
      <c r="C10557" s="112"/>
    </row>
    <row r="10558" spans="2:3">
      <c r="B10558" s="112"/>
      <c r="C10558" s="112"/>
    </row>
    <row r="10559" spans="2:3">
      <c r="B10559" s="112"/>
      <c r="C10559" s="112"/>
    </row>
    <row r="10560" spans="2:3">
      <c r="B10560" s="112"/>
      <c r="C10560" s="112"/>
    </row>
    <row r="10561" spans="2:3">
      <c r="B10561" s="112"/>
      <c r="C10561" s="112"/>
    </row>
    <row r="10562" spans="2:3">
      <c r="B10562" s="112"/>
      <c r="C10562" s="112"/>
    </row>
    <row r="10563" spans="2:3">
      <c r="B10563" s="112"/>
      <c r="C10563" s="112"/>
    </row>
    <row r="10564" spans="2:3">
      <c r="B10564" s="112"/>
      <c r="C10564" s="112"/>
    </row>
    <row r="10565" spans="2:3">
      <c r="B10565" s="112"/>
      <c r="C10565" s="112"/>
    </row>
    <row r="10566" spans="2:3">
      <c r="B10566" s="112"/>
      <c r="C10566" s="112"/>
    </row>
    <row r="10567" spans="2:3">
      <c r="B10567" s="112"/>
      <c r="C10567" s="112"/>
    </row>
    <row r="10568" spans="2:3">
      <c r="B10568" s="112"/>
      <c r="C10568" s="112"/>
    </row>
    <row r="10569" spans="2:3">
      <c r="B10569" s="112"/>
      <c r="C10569" s="112"/>
    </row>
    <row r="10570" spans="2:3">
      <c r="B10570" s="112"/>
      <c r="C10570" s="112"/>
    </row>
    <row r="10571" spans="2:3">
      <c r="B10571" s="112"/>
      <c r="C10571" s="112"/>
    </row>
    <row r="10572" spans="2:3">
      <c r="B10572" s="112"/>
      <c r="C10572" s="112"/>
    </row>
    <row r="10573" spans="2:3">
      <c r="B10573" s="112"/>
      <c r="C10573" s="112"/>
    </row>
    <row r="10574" spans="2:3">
      <c r="B10574" s="112"/>
      <c r="C10574" s="112"/>
    </row>
    <row r="10575" spans="2:3">
      <c r="B10575" s="112"/>
      <c r="C10575" s="112"/>
    </row>
    <row r="10576" spans="2:3">
      <c r="B10576" s="112"/>
      <c r="C10576" s="112"/>
    </row>
    <row r="10577" spans="2:3">
      <c r="B10577" s="112"/>
      <c r="C10577" s="112"/>
    </row>
    <row r="10578" spans="2:3">
      <c r="B10578" s="112"/>
      <c r="C10578" s="112"/>
    </row>
    <row r="10579" spans="2:3">
      <c r="B10579" s="112"/>
      <c r="C10579" s="112"/>
    </row>
    <row r="10580" spans="2:3">
      <c r="B10580" s="112"/>
      <c r="C10580" s="112"/>
    </row>
    <row r="10581" spans="2:3">
      <c r="B10581" s="112"/>
      <c r="C10581" s="112"/>
    </row>
    <row r="10582" spans="2:3">
      <c r="B10582" s="112"/>
      <c r="C10582" s="112"/>
    </row>
    <row r="10583" spans="2:3">
      <c r="B10583" s="112"/>
      <c r="C10583" s="112"/>
    </row>
    <row r="10584" spans="2:3">
      <c r="B10584" s="112"/>
      <c r="C10584" s="112"/>
    </row>
    <row r="10585" spans="2:3">
      <c r="B10585" s="112"/>
      <c r="C10585" s="112"/>
    </row>
    <row r="10586" spans="2:3">
      <c r="B10586" s="112"/>
      <c r="C10586" s="112"/>
    </row>
    <row r="10587" spans="2:3">
      <c r="B10587" s="112"/>
      <c r="C10587" s="112"/>
    </row>
    <row r="10588" spans="2:3">
      <c r="B10588" s="112"/>
      <c r="C10588" s="112"/>
    </row>
    <row r="10589" spans="2:3">
      <c r="B10589" s="112"/>
      <c r="C10589" s="112"/>
    </row>
    <row r="10590" spans="2:3">
      <c r="B10590" s="112"/>
      <c r="C10590" s="112"/>
    </row>
    <row r="10591" spans="2:3">
      <c r="B10591" s="112"/>
      <c r="C10591" s="112"/>
    </row>
    <row r="10592" spans="2:3">
      <c r="B10592" s="112"/>
      <c r="C10592" s="112"/>
    </row>
    <row r="10593" spans="2:3">
      <c r="B10593" s="112"/>
      <c r="C10593" s="112"/>
    </row>
    <row r="10594" spans="2:3">
      <c r="B10594" s="112"/>
      <c r="C10594" s="112"/>
    </row>
    <row r="10595" spans="2:3">
      <c r="B10595" s="112"/>
      <c r="C10595" s="112"/>
    </row>
    <row r="10596" spans="2:3">
      <c r="B10596" s="112"/>
      <c r="C10596" s="112"/>
    </row>
    <row r="10597" spans="2:3">
      <c r="B10597" s="112"/>
      <c r="C10597" s="112"/>
    </row>
    <row r="10598" spans="2:3">
      <c r="B10598" s="112"/>
      <c r="C10598" s="112"/>
    </row>
    <row r="10599" spans="2:3">
      <c r="B10599" s="112"/>
      <c r="C10599" s="112"/>
    </row>
    <row r="10600" spans="2:3">
      <c r="B10600" s="112"/>
      <c r="C10600" s="112"/>
    </row>
    <row r="10601" spans="2:3">
      <c r="B10601" s="112"/>
      <c r="C10601" s="112"/>
    </row>
    <row r="10602" spans="2:3">
      <c r="B10602" s="112"/>
      <c r="C10602" s="112"/>
    </row>
    <row r="10603" spans="2:3">
      <c r="B10603" s="112"/>
      <c r="C10603" s="112"/>
    </row>
    <row r="10604" spans="2:3">
      <c r="B10604" s="112"/>
      <c r="C10604" s="112"/>
    </row>
    <row r="10605" spans="2:3">
      <c r="B10605" s="112"/>
      <c r="C10605" s="112"/>
    </row>
    <row r="10606" spans="2:3">
      <c r="B10606" s="112"/>
      <c r="C10606" s="112"/>
    </row>
    <row r="10607" spans="2:3">
      <c r="B10607" s="112"/>
      <c r="C10607" s="112"/>
    </row>
    <row r="10608" spans="2:3">
      <c r="B10608" s="112"/>
      <c r="C10608" s="112"/>
    </row>
    <row r="10609" spans="2:3">
      <c r="B10609" s="112"/>
      <c r="C10609" s="112"/>
    </row>
    <row r="10610" spans="2:3">
      <c r="B10610" s="112"/>
      <c r="C10610" s="112"/>
    </row>
    <row r="10611" spans="2:3">
      <c r="B10611" s="112"/>
      <c r="C10611" s="112"/>
    </row>
    <row r="10612" spans="2:3">
      <c r="B10612" s="112"/>
      <c r="C10612" s="112"/>
    </row>
    <row r="10613" spans="2:3">
      <c r="B10613" s="112"/>
      <c r="C10613" s="112"/>
    </row>
    <row r="10614" spans="2:3">
      <c r="B10614" s="112"/>
      <c r="C10614" s="112"/>
    </row>
    <row r="10615" spans="2:3">
      <c r="B10615" s="112"/>
      <c r="C10615" s="112"/>
    </row>
    <row r="10616" spans="2:3">
      <c r="B10616" s="112"/>
      <c r="C10616" s="112"/>
    </row>
    <row r="10617" spans="2:3">
      <c r="B10617" s="112"/>
      <c r="C10617" s="112"/>
    </row>
    <row r="10618" spans="2:3">
      <c r="B10618" s="112"/>
      <c r="C10618" s="112"/>
    </row>
    <row r="10619" spans="2:3">
      <c r="B10619" s="112"/>
      <c r="C10619" s="112"/>
    </row>
    <row r="10620" spans="2:3">
      <c r="B10620" s="112"/>
      <c r="C10620" s="112"/>
    </row>
    <row r="10621" spans="2:3">
      <c r="B10621" s="112"/>
      <c r="C10621" s="112"/>
    </row>
    <row r="10622" spans="2:3">
      <c r="B10622" s="112"/>
      <c r="C10622" s="112"/>
    </row>
    <row r="10623" spans="2:3">
      <c r="B10623" s="112"/>
      <c r="C10623" s="112"/>
    </row>
    <row r="10624" spans="2:3">
      <c r="B10624" s="112"/>
      <c r="C10624" s="112"/>
    </row>
    <row r="10625" spans="2:3">
      <c r="B10625" s="112"/>
      <c r="C10625" s="112"/>
    </row>
    <row r="10626" spans="2:3">
      <c r="B10626" s="112"/>
      <c r="C10626" s="112"/>
    </row>
    <row r="10627" spans="2:3">
      <c r="B10627" s="112"/>
      <c r="C10627" s="112"/>
    </row>
    <row r="10628" spans="2:3">
      <c r="B10628" s="112"/>
      <c r="C10628" s="112"/>
    </row>
    <row r="10629" spans="2:3">
      <c r="B10629" s="112"/>
      <c r="C10629" s="112"/>
    </row>
    <row r="10630" spans="2:3">
      <c r="B10630" s="112"/>
      <c r="C10630" s="112"/>
    </row>
    <row r="10631" spans="2:3">
      <c r="B10631" s="112"/>
      <c r="C10631" s="112"/>
    </row>
    <row r="10632" spans="2:3">
      <c r="B10632" s="112"/>
      <c r="C10632" s="112"/>
    </row>
    <row r="10633" spans="2:3">
      <c r="B10633" s="112"/>
      <c r="C10633" s="112"/>
    </row>
    <row r="10634" spans="2:3">
      <c r="B10634" s="112"/>
      <c r="C10634" s="112"/>
    </row>
    <row r="10635" spans="2:3">
      <c r="B10635" s="112"/>
      <c r="C10635" s="112"/>
    </row>
    <row r="10636" spans="2:3">
      <c r="B10636" s="112"/>
      <c r="C10636" s="112"/>
    </row>
    <row r="10637" spans="2:3">
      <c r="B10637" s="112"/>
      <c r="C10637" s="112"/>
    </row>
    <row r="10638" spans="2:3">
      <c r="B10638" s="112"/>
      <c r="C10638" s="112"/>
    </row>
    <row r="10639" spans="2:3">
      <c r="B10639" s="112"/>
      <c r="C10639" s="112"/>
    </row>
    <row r="10640" spans="2:3">
      <c r="B10640" s="112"/>
      <c r="C10640" s="112"/>
    </row>
    <row r="10641" spans="2:3">
      <c r="B10641" s="112"/>
      <c r="C10641" s="112"/>
    </row>
    <row r="10642" spans="2:3">
      <c r="B10642" s="112"/>
      <c r="C10642" s="112"/>
    </row>
    <row r="10643" spans="2:3">
      <c r="B10643" s="112"/>
      <c r="C10643" s="112"/>
    </row>
    <row r="10644" spans="2:3">
      <c r="B10644" s="112"/>
      <c r="C10644" s="112"/>
    </row>
    <row r="10645" spans="2:3">
      <c r="B10645" s="112"/>
      <c r="C10645" s="112"/>
    </row>
    <row r="10646" spans="2:3">
      <c r="B10646" s="112"/>
      <c r="C10646" s="112"/>
    </row>
    <row r="10647" spans="2:3">
      <c r="B10647" s="112"/>
      <c r="C10647" s="112"/>
    </row>
    <row r="10648" spans="2:3">
      <c r="B10648" s="112"/>
      <c r="C10648" s="112"/>
    </row>
    <row r="10649" spans="2:3">
      <c r="B10649" s="112"/>
      <c r="C10649" s="112"/>
    </row>
    <row r="10650" spans="2:3">
      <c r="B10650" s="112"/>
      <c r="C10650" s="112"/>
    </row>
    <row r="10651" spans="2:3">
      <c r="B10651" s="112"/>
      <c r="C10651" s="112"/>
    </row>
    <row r="10652" spans="2:3">
      <c r="B10652" s="112"/>
      <c r="C10652" s="112"/>
    </row>
    <row r="10653" spans="2:3">
      <c r="B10653" s="112"/>
      <c r="C10653" s="112"/>
    </row>
    <row r="10654" spans="2:3">
      <c r="B10654" s="112"/>
      <c r="C10654" s="112"/>
    </row>
    <row r="10655" spans="2:3">
      <c r="B10655" s="112"/>
      <c r="C10655" s="112"/>
    </row>
    <row r="10656" spans="2:3">
      <c r="B10656" s="112"/>
      <c r="C10656" s="112"/>
    </row>
    <row r="10657" spans="2:3">
      <c r="B10657" s="112"/>
      <c r="C10657" s="112"/>
    </row>
    <row r="10658" spans="2:3">
      <c r="B10658" s="112"/>
      <c r="C10658" s="112"/>
    </row>
    <row r="10659" spans="2:3">
      <c r="B10659" s="112"/>
      <c r="C10659" s="112"/>
    </row>
    <row r="10660" spans="2:3">
      <c r="B10660" s="112"/>
      <c r="C10660" s="112"/>
    </row>
    <row r="10661" spans="2:3">
      <c r="B10661" s="112"/>
      <c r="C10661" s="112"/>
    </row>
    <row r="10662" spans="2:3">
      <c r="B10662" s="112"/>
      <c r="C10662" s="112"/>
    </row>
    <row r="10663" spans="2:3">
      <c r="B10663" s="112"/>
      <c r="C10663" s="112"/>
    </row>
    <row r="10664" spans="2:3">
      <c r="B10664" s="112"/>
      <c r="C10664" s="112"/>
    </row>
    <row r="10665" spans="2:3">
      <c r="B10665" s="112"/>
      <c r="C10665" s="112"/>
    </row>
    <row r="10666" spans="2:3">
      <c r="B10666" s="112"/>
      <c r="C10666" s="112"/>
    </row>
    <row r="10667" spans="2:3">
      <c r="B10667" s="112"/>
      <c r="C10667" s="112"/>
    </row>
    <row r="10668" spans="2:3">
      <c r="B10668" s="112"/>
      <c r="C10668" s="112"/>
    </row>
    <row r="10669" spans="2:3">
      <c r="B10669" s="112"/>
      <c r="C10669" s="112"/>
    </row>
    <row r="10670" spans="2:3">
      <c r="B10670" s="112"/>
      <c r="C10670" s="112"/>
    </row>
    <row r="10671" spans="2:3">
      <c r="B10671" s="112"/>
      <c r="C10671" s="112"/>
    </row>
    <row r="10672" spans="2:3">
      <c r="B10672" s="112"/>
      <c r="C10672" s="112"/>
    </row>
    <row r="10673" spans="2:3">
      <c r="B10673" s="112"/>
      <c r="C10673" s="112"/>
    </row>
    <row r="10674" spans="2:3">
      <c r="B10674" s="112"/>
      <c r="C10674" s="112"/>
    </row>
    <row r="10675" spans="2:3">
      <c r="B10675" s="112"/>
      <c r="C10675" s="112"/>
    </row>
    <row r="10676" spans="2:3">
      <c r="B10676" s="112"/>
      <c r="C10676" s="112"/>
    </row>
    <row r="10677" spans="2:3">
      <c r="B10677" s="112"/>
      <c r="C10677" s="112"/>
    </row>
    <row r="10678" spans="2:3">
      <c r="B10678" s="112"/>
      <c r="C10678" s="112"/>
    </row>
    <row r="10679" spans="2:3">
      <c r="B10679" s="112"/>
      <c r="C10679" s="112"/>
    </row>
    <row r="10680" spans="2:3">
      <c r="B10680" s="112"/>
      <c r="C10680" s="112"/>
    </row>
    <row r="10681" spans="2:3">
      <c r="B10681" s="112"/>
      <c r="C10681" s="112"/>
    </row>
    <row r="10682" spans="2:3">
      <c r="B10682" s="112"/>
      <c r="C10682" s="112"/>
    </row>
    <row r="10683" spans="2:3">
      <c r="B10683" s="112"/>
      <c r="C10683" s="112"/>
    </row>
    <row r="10684" spans="2:3">
      <c r="B10684" s="112"/>
      <c r="C10684" s="112"/>
    </row>
    <row r="10685" spans="2:3">
      <c r="B10685" s="112"/>
      <c r="C10685" s="112"/>
    </row>
    <row r="10686" spans="2:3">
      <c r="B10686" s="112"/>
      <c r="C10686" s="112"/>
    </row>
    <row r="10687" spans="2:3">
      <c r="B10687" s="112"/>
      <c r="C10687" s="112"/>
    </row>
    <row r="10688" spans="2:3">
      <c r="B10688" s="112"/>
      <c r="C10688" s="112"/>
    </row>
    <row r="10689" spans="2:3">
      <c r="B10689" s="112"/>
      <c r="C10689" s="112"/>
    </row>
    <row r="10690" spans="2:3">
      <c r="B10690" s="112"/>
      <c r="C10690" s="112"/>
    </row>
    <row r="10691" spans="2:3">
      <c r="B10691" s="112"/>
      <c r="C10691" s="112"/>
    </row>
    <row r="10692" spans="2:3">
      <c r="B10692" s="112"/>
      <c r="C10692" s="112"/>
    </row>
    <row r="10693" spans="2:3">
      <c r="B10693" s="112"/>
      <c r="C10693" s="112"/>
    </row>
    <row r="10694" spans="2:3">
      <c r="B10694" s="112"/>
      <c r="C10694" s="112"/>
    </row>
    <row r="10695" spans="2:3">
      <c r="B10695" s="112"/>
      <c r="C10695" s="112"/>
    </row>
    <row r="10696" spans="2:3">
      <c r="B10696" s="112"/>
      <c r="C10696" s="112"/>
    </row>
    <row r="10697" spans="2:3">
      <c r="B10697" s="112"/>
      <c r="C10697" s="112"/>
    </row>
    <row r="10698" spans="2:3">
      <c r="B10698" s="112"/>
      <c r="C10698" s="112"/>
    </row>
    <row r="10699" spans="2:3">
      <c r="B10699" s="112"/>
      <c r="C10699" s="112"/>
    </row>
    <row r="10700" spans="2:3">
      <c r="B10700" s="112"/>
      <c r="C10700" s="112"/>
    </row>
    <row r="10701" spans="2:3">
      <c r="B10701" s="112"/>
      <c r="C10701" s="112"/>
    </row>
    <row r="10702" spans="2:3">
      <c r="B10702" s="112"/>
      <c r="C10702" s="112"/>
    </row>
    <row r="10703" spans="2:3">
      <c r="B10703" s="112"/>
      <c r="C10703" s="112"/>
    </row>
    <row r="10704" spans="2:3">
      <c r="B10704" s="112"/>
      <c r="C10704" s="112"/>
    </row>
    <row r="10705" spans="2:3">
      <c r="B10705" s="112"/>
      <c r="C10705" s="112"/>
    </row>
    <row r="10706" spans="2:3">
      <c r="B10706" s="112"/>
      <c r="C10706" s="112"/>
    </row>
    <row r="10707" spans="2:3">
      <c r="B10707" s="112"/>
      <c r="C10707" s="112"/>
    </row>
    <row r="10708" spans="2:3">
      <c r="B10708" s="112"/>
      <c r="C10708" s="112"/>
    </row>
    <row r="10709" spans="2:3">
      <c r="B10709" s="112"/>
      <c r="C10709" s="112"/>
    </row>
    <row r="10710" spans="2:3">
      <c r="B10710" s="112"/>
      <c r="C10710" s="112"/>
    </row>
    <row r="10711" spans="2:3">
      <c r="B10711" s="112"/>
      <c r="C10711" s="112"/>
    </row>
    <row r="10712" spans="2:3">
      <c r="B10712" s="112"/>
      <c r="C10712" s="112"/>
    </row>
    <row r="10713" spans="2:3">
      <c r="B10713" s="112"/>
      <c r="C10713" s="112"/>
    </row>
    <row r="10714" spans="2:3">
      <c r="B10714" s="112"/>
      <c r="C10714" s="112"/>
    </row>
    <row r="10715" spans="2:3">
      <c r="B10715" s="112"/>
      <c r="C10715" s="112"/>
    </row>
    <row r="10716" spans="2:3">
      <c r="B10716" s="112"/>
      <c r="C10716" s="112"/>
    </row>
    <row r="10717" spans="2:3">
      <c r="B10717" s="112"/>
      <c r="C10717" s="112"/>
    </row>
    <row r="10718" spans="2:3">
      <c r="B10718" s="112"/>
      <c r="C10718" s="112"/>
    </row>
    <row r="10719" spans="2:3">
      <c r="B10719" s="112"/>
      <c r="C10719" s="112"/>
    </row>
    <row r="10720" spans="2:3">
      <c r="B10720" s="112"/>
      <c r="C10720" s="112"/>
    </row>
    <row r="10721" spans="2:3">
      <c r="B10721" s="112"/>
      <c r="C10721" s="112"/>
    </row>
    <row r="10722" spans="2:3">
      <c r="B10722" s="112"/>
      <c r="C10722" s="112"/>
    </row>
    <row r="10723" spans="2:3">
      <c r="B10723" s="112"/>
      <c r="C10723" s="112"/>
    </row>
    <row r="10724" spans="2:3">
      <c r="B10724" s="112"/>
      <c r="C10724" s="112"/>
    </row>
    <row r="10725" spans="2:3">
      <c r="B10725" s="112"/>
      <c r="C10725" s="112"/>
    </row>
    <row r="10726" spans="2:3">
      <c r="B10726" s="112"/>
      <c r="C10726" s="112"/>
    </row>
    <row r="10727" spans="2:3">
      <c r="B10727" s="112"/>
      <c r="C10727" s="112"/>
    </row>
    <row r="10728" spans="2:3">
      <c r="B10728" s="112"/>
      <c r="C10728" s="112"/>
    </row>
    <row r="10729" spans="2:3">
      <c r="B10729" s="112"/>
      <c r="C10729" s="112"/>
    </row>
    <row r="10730" spans="2:3">
      <c r="B10730" s="112"/>
      <c r="C10730" s="112"/>
    </row>
    <row r="10731" spans="2:3">
      <c r="B10731" s="112"/>
      <c r="C10731" s="112"/>
    </row>
    <row r="10732" spans="2:3">
      <c r="B10732" s="112"/>
      <c r="C10732" s="112"/>
    </row>
    <row r="10733" spans="2:3">
      <c r="B10733" s="112"/>
      <c r="C10733" s="112"/>
    </row>
    <row r="10734" spans="2:3">
      <c r="B10734" s="112"/>
      <c r="C10734" s="112"/>
    </row>
    <row r="10735" spans="2:3">
      <c r="B10735" s="112"/>
      <c r="C10735" s="112"/>
    </row>
    <row r="10736" spans="2:3">
      <c r="B10736" s="112"/>
      <c r="C10736" s="112"/>
    </row>
    <row r="10737" spans="2:3">
      <c r="B10737" s="112"/>
      <c r="C10737" s="112"/>
    </row>
    <row r="10738" spans="2:3">
      <c r="B10738" s="112"/>
      <c r="C10738" s="112"/>
    </row>
    <row r="10739" spans="2:3">
      <c r="B10739" s="112"/>
      <c r="C10739" s="112"/>
    </row>
    <row r="10740" spans="2:3">
      <c r="B10740" s="112"/>
      <c r="C10740" s="112"/>
    </row>
    <row r="10741" spans="2:3">
      <c r="B10741" s="112"/>
      <c r="C10741" s="112"/>
    </row>
    <row r="10742" spans="2:3">
      <c r="B10742" s="112"/>
      <c r="C10742" s="112"/>
    </row>
    <row r="10743" spans="2:3">
      <c r="B10743" s="112"/>
      <c r="C10743" s="112"/>
    </row>
    <row r="10744" spans="2:3">
      <c r="B10744" s="112"/>
      <c r="C10744" s="112"/>
    </row>
    <row r="10745" spans="2:3">
      <c r="B10745" s="112"/>
      <c r="C10745" s="112"/>
    </row>
    <row r="10746" spans="2:3">
      <c r="B10746" s="112"/>
      <c r="C10746" s="112"/>
    </row>
    <row r="10747" spans="2:3">
      <c r="B10747" s="112"/>
      <c r="C10747" s="112"/>
    </row>
    <row r="10748" spans="2:3">
      <c r="B10748" s="112"/>
      <c r="C10748" s="112"/>
    </row>
    <row r="10749" spans="2:3">
      <c r="B10749" s="112"/>
      <c r="C10749" s="112"/>
    </row>
    <row r="10750" spans="2:3">
      <c r="B10750" s="112"/>
      <c r="C10750" s="112"/>
    </row>
    <row r="10751" spans="2:3">
      <c r="B10751" s="112"/>
      <c r="C10751" s="112"/>
    </row>
    <row r="10752" spans="2:3">
      <c r="B10752" s="112"/>
      <c r="C10752" s="112"/>
    </row>
    <row r="10753" spans="2:3">
      <c r="B10753" s="112"/>
      <c r="C10753" s="112"/>
    </row>
    <row r="10754" spans="2:3">
      <c r="B10754" s="112"/>
      <c r="C10754" s="112"/>
    </row>
    <row r="10755" spans="2:3">
      <c r="B10755" s="112"/>
      <c r="C10755" s="112"/>
    </row>
    <row r="10756" spans="2:3">
      <c r="B10756" s="112"/>
      <c r="C10756" s="112"/>
    </row>
    <row r="10757" spans="2:3">
      <c r="B10757" s="112"/>
      <c r="C10757" s="112"/>
    </row>
    <row r="10758" spans="2:3">
      <c r="B10758" s="112"/>
      <c r="C10758" s="112"/>
    </row>
    <row r="10759" spans="2:3">
      <c r="B10759" s="112"/>
      <c r="C10759" s="112"/>
    </row>
    <row r="10760" spans="2:3">
      <c r="B10760" s="112"/>
      <c r="C10760" s="112"/>
    </row>
    <row r="10761" spans="2:3">
      <c r="B10761" s="112"/>
      <c r="C10761" s="112"/>
    </row>
    <row r="10762" spans="2:3">
      <c r="B10762" s="112"/>
      <c r="C10762" s="112"/>
    </row>
    <row r="10763" spans="2:3">
      <c r="B10763" s="112"/>
      <c r="C10763" s="112"/>
    </row>
    <row r="10764" spans="2:3">
      <c r="B10764" s="112"/>
      <c r="C10764" s="112"/>
    </row>
    <row r="10765" spans="2:3">
      <c r="B10765" s="112"/>
      <c r="C10765" s="112"/>
    </row>
    <row r="10766" spans="2:3">
      <c r="B10766" s="112"/>
      <c r="C10766" s="112"/>
    </row>
    <row r="10767" spans="2:3">
      <c r="B10767" s="112"/>
      <c r="C10767" s="112"/>
    </row>
    <row r="10768" spans="2:3">
      <c r="B10768" s="112"/>
      <c r="C10768" s="112"/>
    </row>
    <row r="10769" spans="2:3">
      <c r="B10769" s="112"/>
      <c r="C10769" s="112"/>
    </row>
    <row r="10770" spans="2:3">
      <c r="B10770" s="112"/>
      <c r="C10770" s="112"/>
    </row>
    <row r="10771" spans="2:3">
      <c r="B10771" s="112"/>
      <c r="C10771" s="112"/>
    </row>
    <row r="10772" spans="2:3">
      <c r="B10772" s="112"/>
      <c r="C10772" s="112"/>
    </row>
    <row r="10773" spans="2:3">
      <c r="B10773" s="112"/>
      <c r="C10773" s="112"/>
    </row>
    <row r="10774" spans="2:3">
      <c r="B10774" s="112"/>
      <c r="C10774" s="112"/>
    </row>
    <row r="10775" spans="2:3">
      <c r="B10775" s="112"/>
      <c r="C10775" s="112"/>
    </row>
    <row r="10776" spans="2:3">
      <c r="B10776" s="112"/>
      <c r="C10776" s="112"/>
    </row>
    <row r="10777" spans="2:3">
      <c r="B10777" s="112"/>
      <c r="C10777" s="112"/>
    </row>
    <row r="10778" spans="2:3">
      <c r="B10778" s="112"/>
      <c r="C10778" s="112"/>
    </row>
    <row r="10779" spans="2:3">
      <c r="B10779" s="112"/>
      <c r="C10779" s="112"/>
    </row>
    <row r="10780" spans="2:3">
      <c r="B10780" s="112"/>
      <c r="C10780" s="112"/>
    </row>
    <row r="10781" spans="2:3">
      <c r="B10781" s="112"/>
      <c r="C10781" s="112"/>
    </row>
    <row r="10782" spans="2:3">
      <c r="B10782" s="112"/>
      <c r="C10782" s="112"/>
    </row>
    <row r="10783" spans="2:3">
      <c r="B10783" s="112"/>
      <c r="C10783" s="112"/>
    </row>
    <row r="10784" spans="2:3">
      <c r="B10784" s="112"/>
      <c r="C10784" s="112"/>
    </row>
    <row r="10785" spans="2:3">
      <c r="B10785" s="112"/>
      <c r="C10785" s="112"/>
    </row>
    <row r="10786" spans="2:3">
      <c r="B10786" s="112"/>
      <c r="C10786" s="112"/>
    </row>
    <row r="10787" spans="2:3">
      <c r="B10787" s="112"/>
      <c r="C10787" s="112"/>
    </row>
    <row r="10788" spans="2:3">
      <c r="B10788" s="112"/>
      <c r="C10788" s="112"/>
    </row>
    <row r="10789" spans="2:3">
      <c r="B10789" s="112"/>
      <c r="C10789" s="112"/>
    </row>
    <row r="10790" spans="2:3">
      <c r="B10790" s="112"/>
      <c r="C10790" s="112"/>
    </row>
    <row r="10791" spans="2:3">
      <c r="B10791" s="112"/>
      <c r="C10791" s="112"/>
    </row>
    <row r="10792" spans="2:3">
      <c r="B10792" s="112"/>
      <c r="C10792" s="112"/>
    </row>
    <row r="10793" spans="2:3">
      <c r="B10793" s="112"/>
      <c r="C10793" s="112"/>
    </row>
    <row r="10794" spans="2:3">
      <c r="B10794" s="112"/>
      <c r="C10794" s="112"/>
    </row>
    <row r="10795" spans="2:3">
      <c r="B10795" s="112"/>
      <c r="C10795" s="112"/>
    </row>
    <row r="10796" spans="2:3">
      <c r="B10796" s="112"/>
      <c r="C10796" s="112"/>
    </row>
    <row r="10797" spans="2:3">
      <c r="B10797" s="112"/>
      <c r="C10797" s="112"/>
    </row>
    <row r="10798" spans="2:3">
      <c r="B10798" s="112"/>
      <c r="C10798" s="112"/>
    </row>
    <row r="10799" spans="2:3">
      <c r="B10799" s="112"/>
      <c r="C10799" s="112"/>
    </row>
    <row r="10800" spans="2:3">
      <c r="B10800" s="112"/>
      <c r="C10800" s="112"/>
    </row>
    <row r="10801" spans="2:3">
      <c r="B10801" s="112"/>
      <c r="C10801" s="112"/>
    </row>
    <row r="10802" spans="2:3">
      <c r="B10802" s="112"/>
      <c r="C10802" s="112"/>
    </row>
    <row r="10803" spans="2:3">
      <c r="B10803" s="112"/>
      <c r="C10803" s="112"/>
    </row>
    <row r="10804" spans="2:3">
      <c r="B10804" s="112"/>
      <c r="C10804" s="112"/>
    </row>
    <row r="10805" spans="2:3">
      <c r="B10805" s="112"/>
      <c r="C10805" s="112"/>
    </row>
    <row r="10806" spans="2:3">
      <c r="B10806" s="112"/>
      <c r="C10806" s="112"/>
    </row>
    <row r="10807" spans="2:3">
      <c r="B10807" s="112"/>
      <c r="C10807" s="112"/>
    </row>
    <row r="10808" spans="2:3">
      <c r="B10808" s="112"/>
      <c r="C10808" s="112"/>
    </row>
    <row r="10809" spans="2:3">
      <c r="B10809" s="112"/>
      <c r="C10809" s="112"/>
    </row>
    <row r="10810" spans="2:3">
      <c r="B10810" s="112"/>
      <c r="C10810" s="112"/>
    </row>
    <row r="10811" spans="2:3">
      <c r="B10811" s="112"/>
      <c r="C10811" s="112"/>
    </row>
    <row r="10812" spans="2:3">
      <c r="B10812" s="112"/>
      <c r="C10812" s="112"/>
    </row>
    <row r="10813" spans="2:3">
      <c r="B10813" s="112"/>
      <c r="C10813" s="112"/>
    </row>
    <row r="10814" spans="2:3">
      <c r="B10814" s="112"/>
      <c r="C10814" s="112"/>
    </row>
    <row r="10815" spans="2:3">
      <c r="B10815" s="112"/>
      <c r="C10815" s="112"/>
    </row>
    <row r="10816" spans="2:3">
      <c r="B10816" s="112"/>
      <c r="C10816" s="112"/>
    </row>
    <row r="10817" spans="2:3">
      <c r="B10817" s="112"/>
      <c r="C10817" s="112"/>
    </row>
    <row r="10818" spans="2:3">
      <c r="B10818" s="112"/>
      <c r="C10818" s="112"/>
    </row>
    <row r="10819" spans="2:3">
      <c r="B10819" s="112"/>
      <c r="C10819" s="112"/>
    </row>
    <row r="10820" spans="2:3">
      <c r="B10820" s="112"/>
      <c r="C10820" s="112"/>
    </row>
    <row r="10821" spans="2:3">
      <c r="B10821" s="112"/>
      <c r="C10821" s="112"/>
    </row>
    <row r="10822" spans="2:3">
      <c r="B10822" s="112"/>
      <c r="C10822" s="112"/>
    </row>
    <row r="10823" spans="2:3">
      <c r="B10823" s="112"/>
      <c r="C10823" s="112"/>
    </row>
    <row r="10824" spans="2:3">
      <c r="B10824" s="112"/>
      <c r="C10824" s="112"/>
    </row>
    <row r="10825" spans="2:3">
      <c r="B10825" s="112"/>
      <c r="C10825" s="112"/>
    </row>
    <row r="10826" spans="2:3">
      <c r="B10826" s="112"/>
      <c r="C10826" s="112"/>
    </row>
    <row r="10827" spans="2:3">
      <c r="B10827" s="112"/>
      <c r="C10827" s="112"/>
    </row>
    <row r="10828" spans="2:3">
      <c r="B10828" s="112"/>
      <c r="C10828" s="112"/>
    </row>
    <row r="10829" spans="2:3">
      <c r="B10829" s="112"/>
      <c r="C10829" s="112"/>
    </row>
    <row r="10830" spans="2:3">
      <c r="B10830" s="112"/>
      <c r="C10830" s="112"/>
    </row>
    <row r="10831" spans="2:3">
      <c r="B10831" s="112"/>
      <c r="C10831" s="112"/>
    </row>
    <row r="10832" spans="2:3">
      <c r="B10832" s="112"/>
      <c r="C10832" s="112"/>
    </row>
    <row r="10833" spans="2:3">
      <c r="B10833" s="112"/>
      <c r="C10833" s="112"/>
    </row>
    <row r="10834" spans="2:3">
      <c r="B10834" s="112"/>
      <c r="C10834" s="112"/>
    </row>
    <row r="10835" spans="2:3">
      <c r="B10835" s="112"/>
      <c r="C10835" s="112"/>
    </row>
    <row r="10836" spans="2:3">
      <c r="B10836" s="112"/>
      <c r="C10836" s="112"/>
    </row>
    <row r="10837" spans="2:3">
      <c r="B10837" s="112"/>
      <c r="C10837" s="112"/>
    </row>
    <row r="10838" spans="2:3">
      <c r="B10838" s="112"/>
      <c r="C10838" s="112"/>
    </row>
    <row r="10839" spans="2:3">
      <c r="B10839" s="112"/>
      <c r="C10839" s="112"/>
    </row>
    <row r="10840" spans="2:3">
      <c r="B10840" s="112"/>
      <c r="C10840" s="112"/>
    </row>
    <row r="10841" spans="2:3">
      <c r="B10841" s="112"/>
      <c r="C10841" s="112"/>
    </row>
    <row r="10842" spans="2:3">
      <c r="B10842" s="112"/>
      <c r="C10842" s="112"/>
    </row>
    <row r="10843" spans="2:3">
      <c r="B10843" s="112"/>
      <c r="C10843" s="112"/>
    </row>
    <row r="10844" spans="2:3">
      <c r="B10844" s="112"/>
      <c r="C10844" s="112"/>
    </row>
    <row r="10845" spans="2:3">
      <c r="B10845" s="112"/>
      <c r="C10845" s="112"/>
    </row>
    <row r="10846" spans="2:3">
      <c r="B10846" s="112"/>
      <c r="C10846" s="112"/>
    </row>
    <row r="10847" spans="2:3">
      <c r="B10847" s="112"/>
      <c r="C10847" s="112"/>
    </row>
    <row r="10848" spans="2:3">
      <c r="B10848" s="112"/>
      <c r="C10848" s="112"/>
    </row>
    <row r="10849" spans="2:3">
      <c r="B10849" s="112"/>
      <c r="C10849" s="112"/>
    </row>
    <row r="10850" spans="2:3">
      <c r="B10850" s="112"/>
      <c r="C10850" s="112"/>
    </row>
    <row r="10851" spans="2:3">
      <c r="B10851" s="112"/>
      <c r="C10851" s="112"/>
    </row>
    <row r="10852" spans="2:3">
      <c r="B10852" s="112"/>
      <c r="C10852" s="112"/>
    </row>
    <row r="10853" spans="2:3">
      <c r="B10853" s="112"/>
      <c r="C10853" s="112"/>
    </row>
    <row r="10854" spans="2:3">
      <c r="B10854" s="112"/>
      <c r="C10854" s="112"/>
    </row>
    <row r="10855" spans="2:3">
      <c r="B10855" s="112"/>
      <c r="C10855" s="112"/>
    </row>
    <row r="10856" spans="2:3">
      <c r="B10856" s="112"/>
      <c r="C10856" s="112"/>
    </row>
    <row r="10857" spans="2:3">
      <c r="B10857" s="112"/>
      <c r="C10857" s="112"/>
    </row>
    <row r="10858" spans="2:3">
      <c r="B10858" s="112"/>
      <c r="C10858" s="112"/>
    </row>
    <row r="10859" spans="2:3">
      <c r="B10859" s="112"/>
      <c r="C10859" s="112"/>
    </row>
    <row r="10860" spans="2:3">
      <c r="B10860" s="112"/>
      <c r="C10860" s="112"/>
    </row>
    <row r="10861" spans="2:3">
      <c r="B10861" s="112"/>
      <c r="C10861" s="112"/>
    </row>
    <row r="10862" spans="2:3">
      <c r="B10862" s="112"/>
      <c r="C10862" s="112"/>
    </row>
    <row r="10863" spans="2:3">
      <c r="B10863" s="112"/>
      <c r="C10863" s="112"/>
    </row>
    <row r="10864" spans="2:3">
      <c r="B10864" s="112"/>
      <c r="C10864" s="112"/>
    </row>
    <row r="10865" spans="2:3">
      <c r="B10865" s="112"/>
      <c r="C10865" s="112"/>
    </row>
    <row r="10866" spans="2:3">
      <c r="B10866" s="112"/>
      <c r="C10866" s="112"/>
    </row>
    <row r="10867" spans="2:3">
      <c r="B10867" s="112"/>
      <c r="C10867" s="112"/>
    </row>
    <row r="10868" spans="2:3">
      <c r="B10868" s="112"/>
      <c r="C10868" s="112"/>
    </row>
    <row r="10869" spans="2:3">
      <c r="B10869" s="112"/>
      <c r="C10869" s="112"/>
    </row>
    <row r="10870" spans="2:3">
      <c r="B10870" s="112"/>
      <c r="C10870" s="112"/>
    </row>
    <row r="10871" spans="2:3">
      <c r="B10871" s="112"/>
      <c r="C10871" s="112"/>
    </row>
    <row r="10872" spans="2:3">
      <c r="B10872" s="112"/>
      <c r="C10872" s="112"/>
    </row>
    <row r="10873" spans="2:3">
      <c r="B10873" s="112"/>
      <c r="C10873" s="112"/>
    </row>
    <row r="10874" spans="2:3">
      <c r="B10874" s="112"/>
      <c r="C10874" s="112"/>
    </row>
    <row r="10875" spans="2:3">
      <c r="B10875" s="112"/>
      <c r="C10875" s="112"/>
    </row>
    <row r="10876" spans="2:3">
      <c r="B10876" s="112"/>
      <c r="C10876" s="112"/>
    </row>
    <row r="10877" spans="2:3">
      <c r="B10877" s="112"/>
      <c r="C10877" s="112"/>
    </row>
    <row r="10878" spans="2:3">
      <c r="B10878" s="112"/>
      <c r="C10878" s="112"/>
    </row>
    <row r="10879" spans="2:3">
      <c r="B10879" s="112"/>
      <c r="C10879" s="112"/>
    </row>
    <row r="10880" spans="2:3">
      <c r="B10880" s="112"/>
      <c r="C10880" s="112"/>
    </row>
    <row r="10881" spans="2:3">
      <c r="B10881" s="112"/>
      <c r="C10881" s="112"/>
    </row>
    <row r="10882" spans="2:3">
      <c r="B10882" s="112"/>
      <c r="C10882" s="112"/>
    </row>
    <row r="10883" spans="2:3">
      <c r="B10883" s="112"/>
      <c r="C10883" s="112"/>
    </row>
    <row r="10884" spans="2:3">
      <c r="B10884" s="112"/>
      <c r="C10884" s="112"/>
    </row>
    <row r="10885" spans="2:3">
      <c r="B10885" s="112"/>
      <c r="C10885" s="112"/>
    </row>
    <row r="10886" spans="2:3">
      <c r="B10886" s="112"/>
      <c r="C10886" s="112"/>
    </row>
    <row r="10887" spans="2:3">
      <c r="B10887" s="112"/>
      <c r="C10887" s="112"/>
    </row>
    <row r="10888" spans="2:3">
      <c r="B10888" s="112"/>
      <c r="C10888" s="112"/>
    </row>
    <row r="10889" spans="2:3">
      <c r="B10889" s="112"/>
      <c r="C10889" s="112"/>
    </row>
    <row r="10890" spans="2:3">
      <c r="B10890" s="112"/>
      <c r="C10890" s="112"/>
    </row>
    <row r="10891" spans="2:3">
      <c r="B10891" s="112"/>
      <c r="C10891" s="112"/>
    </row>
    <row r="10892" spans="2:3">
      <c r="B10892" s="112"/>
      <c r="C10892" s="112"/>
    </row>
    <row r="10893" spans="2:3">
      <c r="B10893" s="112"/>
      <c r="C10893" s="112"/>
    </row>
    <row r="10894" spans="2:3">
      <c r="B10894" s="112"/>
      <c r="C10894" s="112"/>
    </row>
    <row r="10895" spans="2:3">
      <c r="B10895" s="112"/>
      <c r="C10895" s="112"/>
    </row>
    <row r="10896" spans="2:3">
      <c r="B10896" s="112"/>
      <c r="C10896" s="112"/>
    </row>
    <row r="10897" spans="2:3">
      <c r="B10897" s="112"/>
      <c r="C10897" s="112"/>
    </row>
    <row r="10898" spans="2:3">
      <c r="B10898" s="112"/>
      <c r="C10898" s="112"/>
    </row>
    <row r="10899" spans="2:3">
      <c r="B10899" s="112"/>
      <c r="C10899" s="112"/>
    </row>
    <row r="10900" spans="2:3">
      <c r="B10900" s="112"/>
      <c r="C10900" s="112"/>
    </row>
    <row r="10901" spans="2:3">
      <c r="B10901" s="112"/>
      <c r="C10901" s="112"/>
    </row>
    <row r="10902" spans="2:3">
      <c r="B10902" s="112"/>
      <c r="C10902" s="112"/>
    </row>
    <row r="10903" spans="2:3">
      <c r="B10903" s="112"/>
      <c r="C10903" s="112"/>
    </row>
    <row r="10904" spans="2:3">
      <c r="B10904" s="112"/>
      <c r="C10904" s="112"/>
    </row>
    <row r="10905" spans="2:3">
      <c r="B10905" s="112"/>
      <c r="C10905" s="112"/>
    </row>
    <row r="10906" spans="2:3">
      <c r="B10906" s="112"/>
      <c r="C10906" s="112"/>
    </row>
    <row r="10907" spans="2:3">
      <c r="B10907" s="112"/>
      <c r="C10907" s="112"/>
    </row>
    <row r="10908" spans="2:3">
      <c r="B10908" s="112"/>
      <c r="C10908" s="112"/>
    </row>
    <row r="10909" spans="2:3">
      <c r="B10909" s="112"/>
      <c r="C10909" s="112"/>
    </row>
    <row r="10910" spans="2:3">
      <c r="B10910" s="112"/>
      <c r="C10910" s="112"/>
    </row>
    <row r="10911" spans="2:3">
      <c r="B10911" s="112"/>
      <c r="C10911" s="112"/>
    </row>
    <row r="10912" spans="2:3">
      <c r="B10912" s="112"/>
      <c r="C10912" s="112"/>
    </row>
    <row r="10913" spans="2:3">
      <c r="B10913" s="112"/>
      <c r="C10913" s="112"/>
    </row>
    <row r="10914" spans="2:3">
      <c r="B10914" s="112"/>
      <c r="C10914" s="112"/>
    </row>
    <row r="10915" spans="2:3">
      <c r="B10915" s="112"/>
      <c r="C10915" s="112"/>
    </row>
    <row r="10916" spans="2:3">
      <c r="B10916" s="112"/>
      <c r="C10916" s="112"/>
    </row>
    <row r="10917" spans="2:3">
      <c r="B10917" s="112"/>
      <c r="C10917" s="112"/>
    </row>
    <row r="10918" spans="2:3">
      <c r="B10918" s="112"/>
      <c r="C10918" s="112"/>
    </row>
    <row r="10919" spans="2:3">
      <c r="B10919" s="112"/>
      <c r="C10919" s="112"/>
    </row>
    <row r="10920" spans="2:3">
      <c r="B10920" s="112"/>
      <c r="C10920" s="112"/>
    </row>
    <row r="10921" spans="2:3">
      <c r="B10921" s="112"/>
      <c r="C10921" s="112"/>
    </row>
    <row r="10922" spans="2:3">
      <c r="B10922" s="112"/>
      <c r="C10922" s="112"/>
    </row>
    <row r="10923" spans="2:3">
      <c r="B10923" s="112"/>
      <c r="C10923" s="112"/>
    </row>
    <row r="10924" spans="2:3">
      <c r="B10924" s="112"/>
      <c r="C10924" s="112"/>
    </row>
    <row r="10925" spans="2:3">
      <c r="B10925" s="112"/>
      <c r="C10925" s="112"/>
    </row>
    <row r="10926" spans="2:3">
      <c r="B10926" s="112"/>
      <c r="C10926" s="112"/>
    </row>
    <row r="10927" spans="2:3">
      <c r="B10927" s="112"/>
      <c r="C10927" s="112"/>
    </row>
    <row r="10928" spans="2:3">
      <c r="B10928" s="112"/>
      <c r="C10928" s="112"/>
    </row>
    <row r="10929" spans="2:3">
      <c r="B10929" s="112"/>
      <c r="C10929" s="112"/>
    </row>
    <row r="10930" spans="2:3">
      <c r="B10930" s="112"/>
      <c r="C10930" s="112"/>
    </row>
    <row r="10931" spans="2:3">
      <c r="B10931" s="112"/>
      <c r="C10931" s="112"/>
    </row>
    <row r="10932" spans="2:3">
      <c r="B10932" s="112"/>
      <c r="C10932" s="112"/>
    </row>
    <row r="10933" spans="2:3">
      <c r="B10933" s="112"/>
      <c r="C10933" s="112"/>
    </row>
    <row r="10934" spans="2:3">
      <c r="B10934" s="112"/>
      <c r="C10934" s="112"/>
    </row>
    <row r="10935" spans="2:3">
      <c r="B10935" s="112"/>
      <c r="C10935" s="112"/>
    </row>
    <row r="10936" spans="2:3">
      <c r="B10936" s="112"/>
      <c r="C10936" s="112"/>
    </row>
    <row r="10937" spans="2:3">
      <c r="B10937" s="112"/>
      <c r="C10937" s="112"/>
    </row>
    <row r="10938" spans="2:3">
      <c r="B10938" s="112"/>
      <c r="C10938" s="112"/>
    </row>
    <row r="10939" spans="2:3">
      <c r="B10939" s="112"/>
      <c r="C10939" s="112"/>
    </row>
    <row r="10940" spans="2:3">
      <c r="B10940" s="112"/>
      <c r="C10940" s="112"/>
    </row>
    <row r="10941" spans="2:3">
      <c r="B10941" s="112"/>
      <c r="C10941" s="112"/>
    </row>
    <row r="10942" spans="2:3">
      <c r="B10942" s="112"/>
      <c r="C10942" s="112"/>
    </row>
    <row r="10943" spans="2:3">
      <c r="B10943" s="112"/>
      <c r="C10943" s="112"/>
    </row>
    <row r="10944" spans="2:3">
      <c r="B10944" s="112"/>
      <c r="C10944" s="112"/>
    </row>
    <row r="10945" spans="2:3">
      <c r="B10945" s="112"/>
      <c r="C10945" s="112"/>
    </row>
    <row r="10946" spans="2:3">
      <c r="B10946" s="112"/>
      <c r="C10946" s="112"/>
    </row>
    <row r="10947" spans="2:3">
      <c r="B10947" s="112"/>
      <c r="C10947" s="112"/>
    </row>
    <row r="10948" spans="2:3">
      <c r="B10948" s="112"/>
      <c r="C10948" s="112"/>
    </row>
    <row r="10949" spans="2:3">
      <c r="B10949" s="112"/>
      <c r="C10949" s="112"/>
    </row>
    <row r="10950" spans="2:3">
      <c r="B10950" s="112"/>
      <c r="C10950" s="112"/>
    </row>
    <row r="10951" spans="2:3">
      <c r="B10951" s="112"/>
      <c r="C10951" s="112"/>
    </row>
    <row r="10952" spans="2:3">
      <c r="B10952" s="112"/>
      <c r="C10952" s="112"/>
    </row>
    <row r="10953" spans="2:3">
      <c r="B10953" s="112"/>
      <c r="C10953" s="112"/>
    </row>
    <row r="10954" spans="2:3">
      <c r="B10954" s="112"/>
      <c r="C10954" s="112"/>
    </row>
    <row r="10955" spans="2:3">
      <c r="B10955" s="112"/>
      <c r="C10955" s="112"/>
    </row>
    <row r="10956" spans="2:3">
      <c r="B10956" s="112"/>
      <c r="C10956" s="112"/>
    </row>
    <row r="10957" spans="2:3">
      <c r="B10957" s="112"/>
      <c r="C10957" s="112"/>
    </row>
    <row r="10958" spans="2:3">
      <c r="B10958" s="112"/>
      <c r="C10958" s="112"/>
    </row>
    <row r="10959" spans="2:3">
      <c r="B10959" s="112"/>
      <c r="C10959" s="112"/>
    </row>
    <row r="10960" spans="2:3">
      <c r="B10960" s="112"/>
      <c r="C10960" s="112"/>
    </row>
    <row r="10961" spans="2:3">
      <c r="B10961" s="112"/>
      <c r="C10961" s="112"/>
    </row>
    <row r="10962" spans="2:3">
      <c r="B10962" s="112"/>
      <c r="C10962" s="112"/>
    </row>
    <row r="10963" spans="2:3">
      <c r="B10963" s="112"/>
      <c r="C10963" s="112"/>
    </row>
    <row r="10964" spans="2:3">
      <c r="B10964" s="112"/>
      <c r="C10964" s="112"/>
    </row>
    <row r="10965" spans="2:3">
      <c r="B10965" s="112"/>
      <c r="C10965" s="112"/>
    </row>
    <row r="10966" spans="2:3">
      <c r="B10966" s="112"/>
      <c r="C10966" s="112"/>
    </row>
    <row r="10967" spans="2:3">
      <c r="B10967" s="112"/>
      <c r="C10967" s="112"/>
    </row>
    <row r="10968" spans="2:3">
      <c r="B10968" s="112"/>
      <c r="C10968" s="112"/>
    </row>
    <row r="10969" spans="2:3">
      <c r="B10969" s="112"/>
      <c r="C10969" s="112"/>
    </row>
    <row r="10970" spans="2:3">
      <c r="B10970" s="112"/>
      <c r="C10970" s="112"/>
    </row>
    <row r="10971" spans="2:3">
      <c r="B10971" s="112"/>
      <c r="C10971" s="112"/>
    </row>
    <row r="10972" spans="2:3">
      <c r="B10972" s="112"/>
      <c r="C10972" s="112"/>
    </row>
    <row r="10973" spans="2:3">
      <c r="B10973" s="112"/>
      <c r="C10973" s="112"/>
    </row>
    <row r="10974" spans="2:3">
      <c r="B10974" s="112"/>
      <c r="C10974" s="112"/>
    </row>
    <row r="10975" spans="2:3">
      <c r="B10975" s="112"/>
      <c r="C10975" s="112"/>
    </row>
    <row r="10976" spans="2:3">
      <c r="B10976" s="112"/>
      <c r="C10976" s="112"/>
    </row>
    <row r="10977" spans="2:3">
      <c r="B10977" s="112"/>
      <c r="C10977" s="112"/>
    </row>
    <row r="10978" spans="2:3">
      <c r="B10978" s="112"/>
      <c r="C10978" s="112"/>
    </row>
    <row r="10979" spans="2:3">
      <c r="B10979" s="112"/>
      <c r="C10979" s="112"/>
    </row>
    <row r="10980" spans="2:3">
      <c r="B10980" s="112"/>
      <c r="C10980" s="112"/>
    </row>
    <row r="10981" spans="2:3">
      <c r="B10981" s="112"/>
      <c r="C10981" s="112"/>
    </row>
    <row r="10982" spans="2:3">
      <c r="B10982" s="112"/>
      <c r="C10982" s="112"/>
    </row>
    <row r="10983" spans="2:3">
      <c r="B10983" s="112"/>
      <c r="C10983" s="112"/>
    </row>
    <row r="10984" spans="2:3">
      <c r="B10984" s="112"/>
      <c r="C10984" s="112"/>
    </row>
    <row r="10985" spans="2:3">
      <c r="B10985" s="112"/>
      <c r="C10985" s="112"/>
    </row>
    <row r="10986" spans="2:3">
      <c r="B10986" s="112"/>
      <c r="C10986" s="112"/>
    </row>
    <row r="10987" spans="2:3">
      <c r="B10987" s="112"/>
      <c r="C10987" s="112"/>
    </row>
    <row r="10988" spans="2:3">
      <c r="B10988" s="112"/>
      <c r="C10988" s="112"/>
    </row>
    <row r="10989" spans="2:3">
      <c r="B10989" s="112"/>
      <c r="C10989" s="112"/>
    </row>
    <row r="10990" spans="2:3">
      <c r="B10990" s="112"/>
      <c r="C10990" s="112"/>
    </row>
    <row r="10991" spans="2:3">
      <c r="B10991" s="112"/>
      <c r="C10991" s="112"/>
    </row>
    <row r="10992" spans="2:3">
      <c r="B10992" s="112"/>
      <c r="C10992" s="112"/>
    </row>
    <row r="10993" spans="2:3">
      <c r="B10993" s="112"/>
      <c r="C10993" s="112"/>
    </row>
    <row r="10994" spans="2:3">
      <c r="B10994" s="112"/>
      <c r="C10994" s="112"/>
    </row>
    <row r="10995" spans="2:3">
      <c r="B10995" s="112"/>
      <c r="C10995" s="112"/>
    </row>
    <row r="10996" spans="2:3">
      <c r="B10996" s="112"/>
      <c r="C10996" s="112"/>
    </row>
    <row r="10997" spans="2:3">
      <c r="B10997" s="112"/>
      <c r="C10997" s="112"/>
    </row>
    <row r="10998" spans="2:3">
      <c r="B10998" s="112"/>
      <c r="C10998" s="112"/>
    </row>
    <row r="10999" spans="2:3">
      <c r="B10999" s="112"/>
      <c r="C10999" s="112"/>
    </row>
    <row r="11000" spans="2:3">
      <c r="B11000" s="112"/>
      <c r="C11000" s="112"/>
    </row>
    <row r="11001" spans="2:3">
      <c r="B11001" s="112"/>
      <c r="C11001" s="112"/>
    </row>
    <row r="11002" spans="2:3">
      <c r="B11002" s="112"/>
      <c r="C11002" s="112"/>
    </row>
    <row r="11003" spans="2:3">
      <c r="B11003" s="112"/>
      <c r="C11003" s="112"/>
    </row>
    <row r="11004" spans="2:3">
      <c r="B11004" s="112"/>
      <c r="C11004" s="112"/>
    </row>
    <row r="11005" spans="2:3">
      <c r="B11005" s="112"/>
      <c r="C11005" s="112"/>
    </row>
    <row r="11006" spans="2:3">
      <c r="B11006" s="112"/>
      <c r="C11006" s="112"/>
    </row>
    <row r="11007" spans="2:3">
      <c r="B11007" s="112"/>
      <c r="C11007" s="112"/>
    </row>
    <row r="11008" spans="2:3">
      <c r="B11008" s="112"/>
      <c r="C11008" s="112"/>
    </row>
    <row r="11009" spans="2:3">
      <c r="B11009" s="112"/>
      <c r="C11009" s="112"/>
    </row>
    <row r="11010" spans="2:3">
      <c r="B11010" s="112"/>
      <c r="C11010" s="112"/>
    </row>
    <row r="11011" spans="2:3">
      <c r="B11011" s="112"/>
      <c r="C11011" s="112"/>
    </row>
    <row r="11012" spans="2:3">
      <c r="B11012" s="112"/>
      <c r="C11012" s="112"/>
    </row>
    <row r="11013" spans="2:3">
      <c r="B11013" s="112"/>
      <c r="C11013" s="112"/>
    </row>
    <row r="11014" spans="2:3">
      <c r="B11014" s="112"/>
      <c r="C11014" s="112"/>
    </row>
    <row r="11015" spans="2:3">
      <c r="B11015" s="112"/>
      <c r="C11015" s="112"/>
    </row>
    <row r="11016" spans="2:3">
      <c r="B11016" s="112"/>
      <c r="C11016" s="112"/>
    </row>
    <row r="11017" spans="2:3">
      <c r="B11017" s="112"/>
      <c r="C11017" s="112"/>
    </row>
    <row r="11018" spans="2:3">
      <c r="B11018" s="112"/>
      <c r="C11018" s="112"/>
    </row>
    <row r="11019" spans="2:3">
      <c r="B11019" s="112"/>
      <c r="C11019" s="112"/>
    </row>
    <row r="11020" spans="2:3">
      <c r="B11020" s="112"/>
      <c r="C11020" s="112"/>
    </row>
    <row r="11021" spans="2:3">
      <c r="B11021" s="112"/>
      <c r="C11021" s="112"/>
    </row>
    <row r="11022" spans="2:3">
      <c r="B11022" s="112"/>
      <c r="C11022" s="112"/>
    </row>
    <row r="11023" spans="2:3">
      <c r="B11023" s="112"/>
      <c r="C11023" s="112"/>
    </row>
    <row r="11024" spans="2:3">
      <c r="B11024" s="112"/>
      <c r="C11024" s="112"/>
    </row>
    <row r="11025" spans="2:3">
      <c r="B11025" s="112"/>
      <c r="C11025" s="112"/>
    </row>
    <row r="11026" spans="2:3">
      <c r="B11026" s="112"/>
      <c r="C11026" s="112"/>
    </row>
    <row r="11027" spans="2:3">
      <c r="B11027" s="112"/>
      <c r="C11027" s="112"/>
    </row>
    <row r="11028" spans="2:3">
      <c r="B11028" s="112"/>
      <c r="C11028" s="112"/>
    </row>
    <row r="11029" spans="2:3">
      <c r="B11029" s="112"/>
      <c r="C11029" s="112"/>
    </row>
    <row r="11030" spans="2:3">
      <c r="B11030" s="112"/>
      <c r="C11030" s="112"/>
    </row>
    <row r="11031" spans="2:3">
      <c r="B11031" s="112"/>
      <c r="C11031" s="112"/>
    </row>
    <row r="11032" spans="2:3">
      <c r="B11032" s="112"/>
      <c r="C11032" s="112"/>
    </row>
    <row r="11033" spans="2:3">
      <c r="B11033" s="112"/>
      <c r="C11033" s="112"/>
    </row>
    <row r="11034" spans="2:3">
      <c r="B11034" s="112"/>
      <c r="C11034" s="112"/>
    </row>
    <row r="11035" spans="2:3">
      <c r="B11035" s="112"/>
      <c r="C11035" s="112"/>
    </row>
    <row r="11036" spans="2:3">
      <c r="B11036" s="112"/>
      <c r="C11036" s="112"/>
    </row>
    <row r="11037" spans="2:3">
      <c r="B11037" s="112"/>
      <c r="C11037" s="112"/>
    </row>
    <row r="11038" spans="2:3">
      <c r="B11038" s="112"/>
      <c r="C11038" s="112"/>
    </row>
    <row r="11039" spans="2:3">
      <c r="B11039" s="112"/>
      <c r="C11039" s="112"/>
    </row>
    <row r="11040" spans="2:3">
      <c r="B11040" s="112"/>
      <c r="C11040" s="112"/>
    </row>
    <row r="11041" spans="2:3">
      <c r="B11041" s="112"/>
      <c r="C11041" s="112"/>
    </row>
    <row r="11042" spans="2:3">
      <c r="B11042" s="112"/>
      <c r="C11042" s="112"/>
    </row>
    <row r="11043" spans="2:3">
      <c r="B11043" s="112"/>
      <c r="C11043" s="112"/>
    </row>
    <row r="11044" spans="2:3">
      <c r="B11044" s="112"/>
      <c r="C11044" s="112"/>
    </row>
    <row r="11045" spans="2:3">
      <c r="B11045" s="112"/>
      <c r="C11045" s="112"/>
    </row>
    <row r="11046" spans="2:3">
      <c r="B11046" s="112"/>
      <c r="C11046" s="112"/>
    </row>
    <row r="11047" spans="2:3">
      <c r="B11047" s="112"/>
      <c r="C11047" s="112"/>
    </row>
    <row r="11048" spans="2:3">
      <c r="B11048" s="112"/>
      <c r="C11048" s="112"/>
    </row>
    <row r="11049" spans="2:3">
      <c r="B11049" s="112"/>
      <c r="C11049" s="112"/>
    </row>
    <row r="11050" spans="2:3">
      <c r="B11050" s="112"/>
      <c r="C11050" s="112"/>
    </row>
    <row r="11051" spans="2:3">
      <c r="B11051" s="112"/>
      <c r="C11051" s="112"/>
    </row>
    <row r="11052" spans="2:3">
      <c r="B11052" s="112"/>
      <c r="C11052" s="112"/>
    </row>
    <row r="11053" spans="2:3">
      <c r="B11053" s="112"/>
      <c r="C11053" s="112"/>
    </row>
    <row r="11054" spans="2:3">
      <c r="B11054" s="112"/>
      <c r="C11054" s="112"/>
    </row>
    <row r="11055" spans="2:3">
      <c r="B11055" s="112"/>
      <c r="C11055" s="112"/>
    </row>
    <row r="11056" spans="2:3">
      <c r="B11056" s="112"/>
      <c r="C11056" s="112"/>
    </row>
    <row r="11057" spans="2:3">
      <c r="B11057" s="112"/>
      <c r="C11057" s="112"/>
    </row>
    <row r="11058" spans="2:3">
      <c r="B11058" s="112"/>
      <c r="C11058" s="112"/>
    </row>
    <row r="11059" spans="2:3">
      <c r="B11059" s="112"/>
      <c r="C11059" s="112"/>
    </row>
    <row r="11060" spans="2:3">
      <c r="B11060" s="112"/>
      <c r="C11060" s="112"/>
    </row>
    <row r="11061" spans="2:3">
      <c r="B11061" s="112"/>
      <c r="C11061" s="112"/>
    </row>
    <row r="11062" spans="2:3">
      <c r="B11062" s="112"/>
      <c r="C11062" s="112"/>
    </row>
    <row r="11063" spans="2:3">
      <c r="B11063" s="112"/>
      <c r="C11063" s="112"/>
    </row>
    <row r="11064" spans="2:3">
      <c r="B11064" s="112"/>
      <c r="C11064" s="112"/>
    </row>
    <row r="11065" spans="2:3">
      <c r="B11065" s="112"/>
      <c r="C11065" s="112"/>
    </row>
    <row r="11066" spans="2:3">
      <c r="B11066" s="112"/>
      <c r="C11066" s="112"/>
    </row>
    <row r="11067" spans="2:3">
      <c r="B11067" s="112"/>
      <c r="C11067" s="112"/>
    </row>
    <row r="11068" spans="2:3">
      <c r="B11068" s="112"/>
      <c r="C11068" s="112"/>
    </row>
    <row r="11069" spans="2:3">
      <c r="B11069" s="112"/>
      <c r="C11069" s="112"/>
    </row>
    <row r="11070" spans="2:3">
      <c r="B11070" s="112"/>
      <c r="C11070" s="112"/>
    </row>
    <row r="11071" spans="2:3">
      <c r="B11071" s="112"/>
      <c r="C11071" s="112"/>
    </row>
    <row r="11072" spans="2:3">
      <c r="B11072" s="112"/>
      <c r="C11072" s="112"/>
    </row>
    <row r="11073" spans="2:3">
      <c r="B11073" s="112"/>
      <c r="C11073" s="112"/>
    </row>
    <row r="11074" spans="2:3">
      <c r="B11074" s="112"/>
      <c r="C11074" s="112"/>
    </row>
    <row r="11075" spans="2:3">
      <c r="B11075" s="112"/>
      <c r="C11075" s="112"/>
    </row>
    <row r="11076" spans="2:3">
      <c r="B11076" s="112"/>
      <c r="C11076" s="112"/>
    </row>
    <row r="11077" spans="2:3">
      <c r="B11077" s="112"/>
      <c r="C11077" s="112"/>
    </row>
    <row r="11078" spans="2:3">
      <c r="B11078" s="112"/>
      <c r="C11078" s="112"/>
    </row>
    <row r="11079" spans="2:3">
      <c r="B11079" s="112"/>
      <c r="C11079" s="112"/>
    </row>
    <row r="11080" spans="2:3">
      <c r="B11080" s="112"/>
      <c r="C11080" s="112"/>
    </row>
    <row r="11081" spans="2:3">
      <c r="B11081" s="112"/>
      <c r="C11081" s="112"/>
    </row>
    <row r="11082" spans="2:3">
      <c r="B11082" s="112"/>
      <c r="C11082" s="112"/>
    </row>
    <row r="11083" spans="2:3">
      <c r="B11083" s="112"/>
      <c r="C11083" s="112"/>
    </row>
    <row r="11084" spans="2:3">
      <c r="B11084" s="112"/>
      <c r="C11084" s="112"/>
    </row>
    <row r="11085" spans="2:3">
      <c r="B11085" s="112"/>
      <c r="C11085" s="112"/>
    </row>
    <row r="11086" spans="2:3">
      <c r="B11086" s="112"/>
      <c r="C11086" s="112"/>
    </row>
    <row r="11087" spans="2:3">
      <c r="B11087" s="112"/>
      <c r="C11087" s="112"/>
    </row>
    <row r="11088" spans="2:3">
      <c r="B11088" s="112"/>
      <c r="C11088" s="112"/>
    </row>
    <row r="11089" spans="2:3">
      <c r="B11089" s="112"/>
      <c r="C11089" s="112"/>
    </row>
    <row r="11090" spans="2:3">
      <c r="B11090" s="112"/>
      <c r="C11090" s="112"/>
    </row>
    <row r="11091" spans="2:3">
      <c r="B11091" s="112"/>
      <c r="C11091" s="112"/>
    </row>
    <row r="11092" spans="2:3">
      <c r="B11092" s="112"/>
      <c r="C11092" s="112"/>
    </row>
    <row r="11093" spans="2:3">
      <c r="B11093" s="112"/>
      <c r="C11093" s="112"/>
    </row>
    <row r="11094" spans="2:3">
      <c r="B11094" s="112"/>
      <c r="C11094" s="112"/>
    </row>
    <row r="11095" spans="2:3">
      <c r="B11095" s="112"/>
      <c r="C11095" s="112"/>
    </row>
    <row r="11096" spans="2:3">
      <c r="B11096" s="112"/>
      <c r="C11096" s="112"/>
    </row>
    <row r="11097" spans="2:3">
      <c r="B11097" s="112"/>
      <c r="C11097" s="112"/>
    </row>
    <row r="11098" spans="2:3">
      <c r="B11098" s="112"/>
      <c r="C11098" s="112"/>
    </row>
    <row r="11099" spans="2:3">
      <c r="B11099" s="112"/>
      <c r="C11099" s="112"/>
    </row>
    <row r="11100" spans="2:3">
      <c r="B11100" s="112"/>
      <c r="C11100" s="112"/>
    </row>
    <row r="11101" spans="2:3">
      <c r="B11101" s="112"/>
      <c r="C11101" s="112"/>
    </row>
    <row r="11102" spans="2:3">
      <c r="B11102" s="112"/>
      <c r="C11102" s="112"/>
    </row>
    <row r="11103" spans="2:3">
      <c r="B11103" s="112"/>
      <c r="C11103" s="112"/>
    </row>
    <row r="11104" spans="2:3">
      <c r="B11104" s="112"/>
      <c r="C11104" s="112"/>
    </row>
    <row r="11105" spans="2:3">
      <c r="B11105" s="112"/>
      <c r="C11105" s="112"/>
    </row>
    <row r="11106" spans="2:3">
      <c r="B11106" s="112"/>
      <c r="C11106" s="112"/>
    </row>
    <row r="11107" spans="2:3">
      <c r="B11107" s="112"/>
      <c r="C11107" s="112"/>
    </row>
    <row r="11108" spans="2:3">
      <c r="B11108" s="112"/>
      <c r="C11108" s="112"/>
    </row>
    <row r="11109" spans="2:3">
      <c r="B11109" s="112"/>
      <c r="C11109" s="112"/>
    </row>
    <row r="11110" spans="2:3">
      <c r="B11110" s="112"/>
      <c r="C11110" s="112"/>
    </row>
    <row r="11111" spans="2:3">
      <c r="B11111" s="112"/>
      <c r="C11111" s="112"/>
    </row>
    <row r="11112" spans="2:3">
      <c r="B11112" s="112"/>
      <c r="C11112" s="112"/>
    </row>
    <row r="11113" spans="2:3">
      <c r="B11113" s="112"/>
      <c r="C11113" s="112"/>
    </row>
    <row r="11114" spans="2:3">
      <c r="B11114" s="112"/>
      <c r="C11114" s="112"/>
    </row>
    <row r="11115" spans="2:3">
      <c r="B11115" s="112"/>
      <c r="C11115" s="112"/>
    </row>
    <row r="11116" spans="2:3">
      <c r="B11116" s="112"/>
      <c r="C11116" s="112"/>
    </row>
    <row r="11117" spans="2:3">
      <c r="B11117" s="112"/>
      <c r="C11117" s="112"/>
    </row>
    <row r="11118" spans="2:3">
      <c r="B11118" s="112"/>
      <c r="C11118" s="112"/>
    </row>
    <row r="11119" spans="2:3">
      <c r="B11119" s="112"/>
      <c r="C11119" s="112"/>
    </row>
    <row r="11120" spans="2:3">
      <c r="B11120" s="112"/>
      <c r="C11120" s="112"/>
    </row>
    <row r="11121" spans="2:3">
      <c r="B11121" s="112"/>
      <c r="C11121" s="112"/>
    </row>
    <row r="11122" spans="2:3">
      <c r="B11122" s="112"/>
      <c r="C11122" s="112"/>
    </row>
    <row r="11123" spans="2:3">
      <c r="B11123" s="112"/>
      <c r="C11123" s="112"/>
    </row>
    <row r="11124" spans="2:3">
      <c r="B11124" s="112"/>
      <c r="C11124" s="112"/>
    </row>
    <row r="11125" spans="2:3">
      <c r="B11125" s="112"/>
      <c r="C11125" s="112"/>
    </row>
    <row r="11126" spans="2:3">
      <c r="B11126" s="112"/>
      <c r="C11126" s="112"/>
    </row>
    <row r="11127" spans="2:3">
      <c r="B11127" s="112"/>
      <c r="C11127" s="112"/>
    </row>
    <row r="11128" spans="2:3">
      <c r="B11128" s="112"/>
      <c r="C11128" s="112"/>
    </row>
    <row r="11129" spans="2:3">
      <c r="B11129" s="112"/>
      <c r="C11129" s="112"/>
    </row>
    <row r="11130" spans="2:3">
      <c r="B11130" s="112"/>
      <c r="C11130" s="112"/>
    </row>
    <row r="11131" spans="2:3">
      <c r="B11131" s="112"/>
      <c r="C11131" s="112"/>
    </row>
    <row r="11132" spans="2:3">
      <c r="B11132" s="112"/>
      <c r="C11132" s="112"/>
    </row>
    <row r="11133" spans="2:3">
      <c r="B11133" s="112"/>
      <c r="C11133" s="112"/>
    </row>
    <row r="11134" spans="2:3">
      <c r="B11134" s="112"/>
      <c r="C11134" s="112"/>
    </row>
    <row r="11135" spans="2:3">
      <c r="B11135" s="112"/>
      <c r="C11135" s="112"/>
    </row>
    <row r="11136" spans="2:3">
      <c r="B11136" s="112"/>
      <c r="C11136" s="112"/>
    </row>
    <row r="11137" spans="2:3">
      <c r="B11137" s="112"/>
      <c r="C11137" s="112"/>
    </row>
    <row r="11138" spans="2:3">
      <c r="B11138" s="112"/>
      <c r="C11138" s="112"/>
    </row>
    <row r="11139" spans="2:3">
      <c r="B11139" s="112"/>
      <c r="C11139" s="112"/>
    </row>
    <row r="11140" spans="2:3">
      <c r="B11140" s="112"/>
      <c r="C11140" s="112"/>
    </row>
    <row r="11141" spans="2:3">
      <c r="B11141" s="112"/>
      <c r="C11141" s="112"/>
    </row>
    <row r="11142" spans="2:3">
      <c r="B11142" s="112"/>
      <c r="C11142" s="112"/>
    </row>
    <row r="11143" spans="2:3">
      <c r="B11143" s="112"/>
      <c r="C11143" s="112"/>
    </row>
    <row r="11144" spans="2:3">
      <c r="B11144" s="112"/>
      <c r="C11144" s="112"/>
    </row>
    <row r="11145" spans="2:3">
      <c r="B11145" s="112"/>
      <c r="C11145" s="112"/>
    </row>
    <row r="11146" spans="2:3">
      <c r="B11146" s="112"/>
      <c r="C11146" s="112"/>
    </row>
    <row r="11147" spans="2:3">
      <c r="B11147" s="112"/>
      <c r="C11147" s="112"/>
    </row>
    <row r="11148" spans="2:3">
      <c r="B11148" s="112"/>
      <c r="C11148" s="112"/>
    </row>
    <row r="11149" spans="2:3">
      <c r="B11149" s="112"/>
      <c r="C11149" s="112"/>
    </row>
    <row r="11150" spans="2:3">
      <c r="B11150" s="112"/>
      <c r="C11150" s="112"/>
    </row>
    <row r="11151" spans="2:3">
      <c r="B11151" s="112"/>
      <c r="C11151" s="112"/>
    </row>
    <row r="11152" spans="2:3">
      <c r="B11152" s="112"/>
      <c r="C11152" s="112"/>
    </row>
    <row r="11153" spans="2:3">
      <c r="B11153" s="112"/>
      <c r="C11153" s="112"/>
    </row>
    <row r="11154" spans="2:3">
      <c r="B11154" s="112"/>
      <c r="C11154" s="112"/>
    </row>
    <row r="11155" spans="2:3">
      <c r="B11155" s="112"/>
      <c r="C11155" s="112"/>
    </row>
    <row r="11156" spans="2:3">
      <c r="B11156" s="112"/>
      <c r="C11156" s="112"/>
    </row>
    <row r="11157" spans="2:3">
      <c r="B11157" s="112"/>
      <c r="C11157" s="112"/>
    </row>
    <row r="11158" spans="2:3">
      <c r="B11158" s="112"/>
      <c r="C11158" s="112"/>
    </row>
    <row r="11159" spans="2:3">
      <c r="B11159" s="112"/>
      <c r="C11159" s="112"/>
    </row>
    <row r="11160" spans="2:3">
      <c r="B11160" s="112"/>
      <c r="C11160" s="112"/>
    </row>
    <row r="11161" spans="2:3">
      <c r="B11161" s="112"/>
      <c r="C11161" s="112"/>
    </row>
    <row r="11162" spans="2:3">
      <c r="B11162" s="112"/>
      <c r="C11162" s="112"/>
    </row>
    <row r="11163" spans="2:3">
      <c r="B11163" s="112"/>
      <c r="C11163" s="112"/>
    </row>
    <row r="11164" spans="2:3">
      <c r="B11164" s="112"/>
      <c r="C11164" s="112"/>
    </row>
    <row r="11165" spans="2:3">
      <c r="B11165" s="112"/>
      <c r="C11165" s="112"/>
    </row>
    <row r="11166" spans="2:3">
      <c r="B11166" s="112"/>
      <c r="C11166" s="112"/>
    </row>
    <row r="11167" spans="2:3">
      <c r="B11167" s="112"/>
      <c r="C11167" s="112"/>
    </row>
    <row r="11168" spans="2:3">
      <c r="B11168" s="112"/>
      <c r="C11168" s="112"/>
    </row>
    <row r="11169" spans="2:3">
      <c r="B11169" s="112"/>
      <c r="C11169" s="112"/>
    </row>
    <row r="11170" spans="2:3">
      <c r="B11170" s="112"/>
      <c r="C11170" s="112"/>
    </row>
    <row r="11171" spans="2:3">
      <c r="B11171" s="112"/>
      <c r="C11171" s="112"/>
    </row>
    <row r="11172" spans="2:3">
      <c r="B11172" s="112"/>
      <c r="C11172" s="112"/>
    </row>
    <row r="11173" spans="2:3">
      <c r="B11173" s="112"/>
      <c r="C11173" s="112"/>
    </row>
    <row r="11174" spans="2:3">
      <c r="B11174" s="112"/>
      <c r="C11174" s="112"/>
    </row>
    <row r="11175" spans="2:3">
      <c r="B11175" s="112"/>
      <c r="C11175" s="112"/>
    </row>
    <row r="11176" spans="2:3">
      <c r="B11176" s="112"/>
      <c r="C11176" s="112"/>
    </row>
    <row r="11177" spans="2:3">
      <c r="B11177" s="112"/>
      <c r="C11177" s="112"/>
    </row>
    <row r="11178" spans="2:3">
      <c r="B11178" s="112"/>
      <c r="C11178" s="112"/>
    </row>
    <row r="11179" spans="2:3">
      <c r="B11179" s="112"/>
      <c r="C11179" s="112"/>
    </row>
    <row r="11180" spans="2:3">
      <c r="B11180" s="112"/>
      <c r="C11180" s="112"/>
    </row>
    <row r="11181" spans="2:3">
      <c r="B11181" s="112"/>
      <c r="C11181" s="112"/>
    </row>
    <row r="11182" spans="2:3">
      <c r="B11182" s="112"/>
      <c r="C11182" s="112"/>
    </row>
    <row r="11183" spans="2:3">
      <c r="B11183" s="112"/>
      <c r="C11183" s="112"/>
    </row>
    <row r="11184" spans="2:3">
      <c r="B11184" s="112"/>
      <c r="C11184" s="112"/>
    </row>
    <row r="11185" spans="2:3">
      <c r="B11185" s="112"/>
      <c r="C11185" s="112"/>
    </row>
    <row r="11186" spans="2:3">
      <c r="B11186" s="112"/>
      <c r="C11186" s="112"/>
    </row>
    <row r="11187" spans="2:3">
      <c r="B11187" s="112"/>
      <c r="C11187" s="112"/>
    </row>
    <row r="11188" spans="2:3">
      <c r="B11188" s="112"/>
      <c r="C11188" s="112"/>
    </row>
    <row r="11189" spans="2:3">
      <c r="B11189" s="112"/>
      <c r="C11189" s="112"/>
    </row>
    <row r="11190" spans="2:3">
      <c r="B11190" s="112"/>
      <c r="C11190" s="112"/>
    </row>
    <row r="11191" spans="2:3">
      <c r="B11191" s="112"/>
      <c r="C11191" s="112"/>
    </row>
    <row r="11192" spans="2:3">
      <c r="B11192" s="112"/>
      <c r="C11192" s="112"/>
    </row>
    <row r="11193" spans="2:3">
      <c r="B11193" s="112"/>
      <c r="C11193" s="112"/>
    </row>
    <row r="11194" spans="2:3">
      <c r="B11194" s="112"/>
      <c r="C11194" s="112"/>
    </row>
    <row r="11195" spans="2:3">
      <c r="B11195" s="112"/>
      <c r="C11195" s="112"/>
    </row>
    <row r="11196" spans="2:3">
      <c r="B11196" s="112"/>
      <c r="C11196" s="112"/>
    </row>
    <row r="11197" spans="2:3">
      <c r="B11197" s="112"/>
      <c r="C11197" s="112"/>
    </row>
    <row r="11198" spans="2:3">
      <c r="B11198" s="112"/>
      <c r="C11198" s="112"/>
    </row>
    <row r="11199" spans="2:3">
      <c r="B11199" s="112"/>
      <c r="C11199" s="112"/>
    </row>
    <row r="11200" spans="2:3">
      <c r="B11200" s="112"/>
      <c r="C11200" s="112"/>
    </row>
    <row r="11201" spans="2:3">
      <c r="B11201" s="112"/>
      <c r="C11201" s="112"/>
    </row>
    <row r="11202" spans="2:3">
      <c r="B11202" s="112"/>
      <c r="C11202" s="112"/>
    </row>
    <row r="11203" spans="2:3">
      <c r="B11203" s="112"/>
      <c r="C11203" s="112"/>
    </row>
    <row r="11204" spans="2:3">
      <c r="B11204" s="112"/>
      <c r="C11204" s="112"/>
    </row>
    <row r="11205" spans="2:3">
      <c r="B11205" s="112"/>
      <c r="C11205" s="112"/>
    </row>
    <row r="11206" spans="2:3">
      <c r="B11206" s="112"/>
      <c r="C11206" s="112"/>
    </row>
    <row r="11207" spans="2:3">
      <c r="B11207" s="112"/>
      <c r="C11207" s="112"/>
    </row>
    <row r="11208" spans="2:3">
      <c r="B11208" s="112"/>
      <c r="C11208" s="112"/>
    </row>
    <row r="11209" spans="2:3">
      <c r="B11209" s="112"/>
      <c r="C11209" s="112"/>
    </row>
    <row r="11210" spans="2:3">
      <c r="B11210" s="112"/>
      <c r="C11210" s="112"/>
    </row>
    <row r="11211" spans="2:3">
      <c r="B11211" s="112"/>
      <c r="C11211" s="112"/>
    </row>
    <row r="11212" spans="2:3">
      <c r="B11212" s="112"/>
      <c r="C11212" s="112"/>
    </row>
    <row r="11213" spans="2:3">
      <c r="B11213" s="112"/>
      <c r="C11213" s="112"/>
    </row>
    <row r="11214" spans="2:3">
      <c r="B11214" s="112"/>
      <c r="C11214" s="112"/>
    </row>
    <row r="11215" spans="2:3">
      <c r="B11215" s="112"/>
      <c r="C11215" s="112"/>
    </row>
    <row r="11216" spans="2:3">
      <c r="B11216" s="112"/>
      <c r="C11216" s="112"/>
    </row>
    <row r="11217" spans="2:3">
      <c r="B11217" s="112"/>
      <c r="C11217" s="112"/>
    </row>
    <row r="11218" spans="2:3">
      <c r="B11218" s="112"/>
      <c r="C11218" s="112"/>
    </row>
    <row r="11219" spans="2:3">
      <c r="B11219" s="112"/>
      <c r="C11219" s="112"/>
    </row>
    <row r="11220" spans="2:3">
      <c r="B11220" s="112"/>
      <c r="C11220" s="112"/>
    </row>
    <row r="11221" spans="2:3">
      <c r="B11221" s="112"/>
      <c r="C11221" s="112"/>
    </row>
    <row r="11222" spans="2:3">
      <c r="B11222" s="112"/>
      <c r="C11222" s="112"/>
    </row>
    <row r="11223" spans="2:3">
      <c r="B11223" s="112"/>
      <c r="C11223" s="112"/>
    </row>
    <row r="11224" spans="2:3">
      <c r="B11224" s="112"/>
      <c r="C11224" s="112"/>
    </row>
    <row r="11225" spans="2:3">
      <c r="B11225" s="112"/>
      <c r="C11225" s="112"/>
    </row>
    <row r="11226" spans="2:3">
      <c r="B11226" s="112"/>
      <c r="C11226" s="112"/>
    </row>
    <row r="11227" spans="2:3">
      <c r="B11227" s="112"/>
      <c r="C11227" s="112"/>
    </row>
    <row r="11228" spans="2:3">
      <c r="B11228" s="112"/>
      <c r="C11228" s="112"/>
    </row>
    <row r="11229" spans="2:3">
      <c r="B11229" s="112"/>
      <c r="C11229" s="112"/>
    </row>
    <row r="11230" spans="2:3">
      <c r="B11230" s="112"/>
      <c r="C11230" s="112"/>
    </row>
    <row r="11231" spans="2:3">
      <c r="B11231" s="112"/>
      <c r="C11231" s="112"/>
    </row>
    <row r="11232" spans="2:3">
      <c r="B11232" s="112"/>
      <c r="C11232" s="112"/>
    </row>
    <row r="11233" spans="2:3">
      <c r="B11233" s="112"/>
      <c r="C11233" s="112"/>
    </row>
    <row r="11234" spans="2:3">
      <c r="B11234" s="112"/>
      <c r="C11234" s="112"/>
    </row>
    <row r="11235" spans="2:3">
      <c r="B11235" s="112"/>
      <c r="C11235" s="112"/>
    </row>
    <row r="11236" spans="2:3">
      <c r="B11236" s="112"/>
      <c r="C11236" s="112"/>
    </row>
    <row r="11237" spans="2:3">
      <c r="B11237" s="112"/>
      <c r="C11237" s="112"/>
    </row>
    <row r="11238" spans="2:3">
      <c r="B11238" s="112"/>
      <c r="C11238" s="112"/>
    </row>
    <row r="11239" spans="2:3">
      <c r="B11239" s="112"/>
      <c r="C11239" s="112"/>
    </row>
    <row r="11240" spans="2:3">
      <c r="B11240" s="112"/>
      <c r="C11240" s="112"/>
    </row>
    <row r="11241" spans="2:3">
      <c r="B11241" s="112"/>
      <c r="C11241" s="112"/>
    </row>
    <row r="11242" spans="2:3">
      <c r="B11242" s="112"/>
      <c r="C11242" s="112"/>
    </row>
    <row r="11243" spans="2:3">
      <c r="B11243" s="112"/>
      <c r="C11243" s="112"/>
    </row>
    <row r="11244" spans="2:3">
      <c r="B11244" s="112"/>
      <c r="C11244" s="112"/>
    </row>
    <row r="11245" spans="2:3">
      <c r="B11245" s="112"/>
      <c r="C11245" s="112"/>
    </row>
    <row r="11246" spans="2:3">
      <c r="B11246" s="112"/>
      <c r="C11246" s="112"/>
    </row>
    <row r="11247" spans="2:3">
      <c r="B11247" s="112"/>
      <c r="C11247" s="112"/>
    </row>
    <row r="11248" spans="2:3">
      <c r="B11248" s="112"/>
      <c r="C11248" s="112"/>
    </row>
    <row r="11249" spans="2:3">
      <c r="B11249" s="112"/>
      <c r="C11249" s="112"/>
    </row>
    <row r="11250" spans="2:3">
      <c r="B11250" s="112"/>
      <c r="C11250" s="112"/>
    </row>
    <row r="11251" spans="2:3">
      <c r="B11251" s="112"/>
      <c r="C11251" s="112"/>
    </row>
    <row r="11252" spans="2:3">
      <c r="B11252" s="112"/>
      <c r="C11252" s="112"/>
    </row>
    <row r="11253" spans="2:3">
      <c r="B11253" s="112"/>
      <c r="C11253" s="112"/>
    </row>
    <row r="11254" spans="2:3">
      <c r="B11254" s="112"/>
      <c r="C11254" s="112"/>
    </row>
    <row r="11255" spans="2:3">
      <c r="B11255" s="112"/>
      <c r="C11255" s="112"/>
    </row>
    <row r="11256" spans="2:3">
      <c r="B11256" s="112"/>
      <c r="C11256" s="112"/>
    </row>
    <row r="11257" spans="2:3">
      <c r="B11257" s="112"/>
      <c r="C11257" s="112"/>
    </row>
    <row r="11258" spans="2:3">
      <c r="B11258" s="112"/>
      <c r="C11258" s="112"/>
    </row>
    <row r="11259" spans="2:3">
      <c r="B11259" s="112"/>
      <c r="C11259" s="112"/>
    </row>
    <row r="11260" spans="2:3">
      <c r="B11260" s="112"/>
      <c r="C11260" s="112"/>
    </row>
    <row r="11261" spans="2:3">
      <c r="B11261" s="112"/>
      <c r="C11261" s="112"/>
    </row>
    <row r="11262" spans="2:3">
      <c r="B11262" s="112"/>
      <c r="C11262" s="112"/>
    </row>
    <row r="11263" spans="2:3">
      <c r="B11263" s="112"/>
      <c r="C11263" s="112"/>
    </row>
    <row r="11264" spans="2:3">
      <c r="B11264" s="112"/>
      <c r="C11264" s="112"/>
    </row>
    <row r="11265" spans="2:3">
      <c r="B11265" s="112"/>
      <c r="C11265" s="112"/>
    </row>
    <row r="11266" spans="2:3">
      <c r="B11266" s="112"/>
      <c r="C11266" s="112"/>
    </row>
    <row r="11267" spans="2:3">
      <c r="B11267" s="112"/>
      <c r="C11267" s="112"/>
    </row>
    <row r="11268" spans="2:3">
      <c r="B11268" s="112"/>
      <c r="C11268" s="112"/>
    </row>
    <row r="11269" spans="2:3">
      <c r="B11269" s="112"/>
      <c r="C11269" s="112"/>
    </row>
    <row r="11270" spans="2:3">
      <c r="B11270" s="112"/>
      <c r="C11270" s="112"/>
    </row>
    <row r="11271" spans="2:3">
      <c r="B11271" s="112"/>
      <c r="C11271" s="112"/>
    </row>
    <row r="11272" spans="2:3">
      <c r="B11272" s="112"/>
      <c r="C11272" s="112"/>
    </row>
    <row r="11273" spans="2:3">
      <c r="B11273" s="112"/>
      <c r="C11273" s="112"/>
    </row>
    <row r="11274" spans="2:3">
      <c r="B11274" s="112"/>
      <c r="C11274" s="112"/>
    </row>
    <row r="11275" spans="2:3">
      <c r="B11275" s="112"/>
      <c r="C11275" s="112"/>
    </row>
    <row r="11276" spans="2:3">
      <c r="B11276" s="112"/>
      <c r="C11276" s="112"/>
    </row>
    <row r="11277" spans="2:3">
      <c r="B11277" s="112"/>
      <c r="C11277" s="112"/>
    </row>
    <row r="11278" spans="2:3">
      <c r="B11278" s="112"/>
      <c r="C11278" s="112"/>
    </row>
    <row r="11279" spans="2:3">
      <c r="B11279" s="112"/>
      <c r="C11279" s="112"/>
    </row>
    <row r="11280" spans="2:3">
      <c r="B11280" s="112"/>
      <c r="C11280" s="112"/>
    </row>
    <row r="11281" spans="2:3">
      <c r="B11281" s="112"/>
      <c r="C11281" s="112"/>
    </row>
    <row r="11282" spans="2:3">
      <c r="B11282" s="112"/>
      <c r="C11282" s="112"/>
    </row>
    <row r="11283" spans="2:3">
      <c r="B11283" s="112"/>
      <c r="C11283" s="112"/>
    </row>
    <row r="11284" spans="2:3">
      <c r="B11284" s="112"/>
      <c r="C11284" s="112"/>
    </row>
    <row r="11285" spans="2:3">
      <c r="B11285" s="112"/>
      <c r="C11285" s="112"/>
    </row>
    <row r="11286" spans="2:3">
      <c r="B11286" s="112"/>
      <c r="C11286" s="112"/>
    </row>
    <row r="11287" spans="2:3">
      <c r="B11287" s="112"/>
      <c r="C11287" s="112"/>
    </row>
    <row r="11288" spans="2:3">
      <c r="B11288" s="112"/>
      <c r="C11288" s="112"/>
    </row>
    <row r="11289" spans="2:3">
      <c r="B11289" s="112"/>
      <c r="C11289" s="112"/>
    </row>
    <row r="11290" spans="2:3">
      <c r="B11290" s="112"/>
      <c r="C11290" s="112"/>
    </row>
    <row r="11291" spans="2:3">
      <c r="B11291" s="112"/>
      <c r="C11291" s="112"/>
    </row>
    <row r="11292" spans="2:3">
      <c r="B11292" s="112"/>
      <c r="C11292" s="112"/>
    </row>
    <row r="11293" spans="2:3">
      <c r="B11293" s="112"/>
      <c r="C11293" s="112"/>
    </row>
    <row r="11294" spans="2:3">
      <c r="B11294" s="112"/>
      <c r="C11294" s="112"/>
    </row>
    <row r="11295" spans="2:3">
      <c r="B11295" s="112"/>
      <c r="C11295" s="112"/>
    </row>
    <row r="11296" spans="2:3">
      <c r="B11296" s="112"/>
      <c r="C11296" s="112"/>
    </row>
    <row r="11297" spans="2:3">
      <c r="B11297" s="112"/>
      <c r="C11297" s="112"/>
    </row>
    <row r="11298" spans="2:3">
      <c r="B11298" s="112"/>
      <c r="C11298" s="112"/>
    </row>
    <row r="11299" spans="2:3">
      <c r="B11299" s="112"/>
      <c r="C11299" s="112"/>
    </row>
    <row r="11300" spans="2:3">
      <c r="B11300" s="112"/>
      <c r="C11300" s="112"/>
    </row>
    <row r="11301" spans="2:3">
      <c r="B11301" s="112"/>
      <c r="C11301" s="112"/>
    </row>
    <row r="11302" spans="2:3">
      <c r="B11302" s="112"/>
      <c r="C11302" s="112"/>
    </row>
    <row r="11303" spans="2:3">
      <c r="B11303" s="112"/>
      <c r="C11303" s="112"/>
    </row>
    <row r="11304" spans="2:3">
      <c r="B11304" s="112"/>
      <c r="C11304" s="112"/>
    </row>
    <row r="11305" spans="2:3">
      <c r="B11305" s="112"/>
      <c r="C11305" s="112"/>
    </row>
    <row r="11306" spans="2:3">
      <c r="B11306" s="112"/>
      <c r="C11306" s="112"/>
    </row>
    <row r="11307" spans="2:3">
      <c r="B11307" s="112"/>
      <c r="C11307" s="112"/>
    </row>
    <row r="11308" spans="2:3">
      <c r="B11308" s="112"/>
      <c r="C11308" s="112"/>
    </row>
    <row r="11309" spans="2:3">
      <c r="B11309" s="112"/>
      <c r="C11309" s="112"/>
    </row>
    <row r="11310" spans="2:3">
      <c r="B11310" s="112"/>
      <c r="C11310" s="112"/>
    </row>
    <row r="11311" spans="2:3">
      <c r="B11311" s="112"/>
      <c r="C11311" s="112"/>
    </row>
    <row r="11312" spans="2:3">
      <c r="B11312" s="112"/>
      <c r="C11312" s="112"/>
    </row>
    <row r="11313" spans="2:3">
      <c r="B11313" s="112"/>
      <c r="C11313" s="112"/>
    </row>
    <row r="11314" spans="2:3">
      <c r="B11314" s="112"/>
      <c r="C11314" s="112"/>
    </row>
    <row r="11315" spans="2:3">
      <c r="B11315" s="112"/>
      <c r="C11315" s="112"/>
    </row>
    <row r="11316" spans="2:3">
      <c r="B11316" s="112"/>
      <c r="C11316" s="112"/>
    </row>
    <row r="11317" spans="2:3">
      <c r="B11317" s="112"/>
      <c r="C11317" s="112"/>
    </row>
    <row r="11318" spans="2:3">
      <c r="B11318" s="112"/>
      <c r="C11318" s="112"/>
    </row>
    <row r="11319" spans="2:3">
      <c r="B11319" s="112"/>
      <c r="C11319" s="112"/>
    </row>
    <row r="11320" spans="2:3">
      <c r="B11320" s="112"/>
      <c r="C11320" s="112"/>
    </row>
    <row r="11321" spans="2:3">
      <c r="B11321" s="112"/>
      <c r="C11321" s="112"/>
    </row>
    <row r="11322" spans="2:3">
      <c r="B11322" s="112"/>
      <c r="C11322" s="112"/>
    </row>
    <row r="11323" spans="2:3">
      <c r="B11323" s="112"/>
      <c r="C11323" s="112"/>
    </row>
    <row r="11324" spans="2:3">
      <c r="B11324" s="112"/>
      <c r="C11324" s="112"/>
    </row>
    <row r="11325" spans="2:3">
      <c r="B11325" s="112"/>
      <c r="C11325" s="112"/>
    </row>
    <row r="11326" spans="2:3">
      <c r="B11326" s="112"/>
      <c r="C11326" s="112"/>
    </row>
    <row r="11327" spans="2:3">
      <c r="B11327" s="112"/>
      <c r="C11327" s="112"/>
    </row>
    <row r="11328" spans="2:3">
      <c r="B11328" s="112"/>
      <c r="C11328" s="112"/>
    </row>
    <row r="11329" spans="2:3">
      <c r="B11329" s="112"/>
      <c r="C11329" s="112"/>
    </row>
    <row r="11330" spans="2:3">
      <c r="B11330" s="112"/>
      <c r="C11330" s="112"/>
    </row>
    <row r="11331" spans="2:3">
      <c r="B11331" s="112"/>
      <c r="C11331" s="112"/>
    </row>
    <row r="11332" spans="2:3">
      <c r="B11332" s="112"/>
      <c r="C11332" s="112"/>
    </row>
    <row r="11333" spans="2:3">
      <c r="B11333" s="112"/>
      <c r="C11333" s="112"/>
    </row>
    <row r="11334" spans="2:3">
      <c r="B11334" s="112"/>
      <c r="C11334" s="112"/>
    </row>
    <row r="11335" spans="2:3">
      <c r="B11335" s="112"/>
      <c r="C11335" s="112"/>
    </row>
    <row r="11336" spans="2:3">
      <c r="B11336" s="112"/>
      <c r="C11336" s="112"/>
    </row>
    <row r="11337" spans="2:3">
      <c r="B11337" s="112"/>
      <c r="C11337" s="112"/>
    </row>
    <row r="11338" spans="2:3">
      <c r="B11338" s="112"/>
      <c r="C11338" s="112"/>
    </row>
    <row r="11339" spans="2:3">
      <c r="B11339" s="112"/>
      <c r="C11339" s="112"/>
    </row>
    <row r="11340" spans="2:3">
      <c r="B11340" s="112"/>
      <c r="C11340" s="112"/>
    </row>
    <row r="11341" spans="2:3">
      <c r="B11341" s="112"/>
      <c r="C11341" s="112"/>
    </row>
    <row r="11342" spans="2:3">
      <c r="B11342" s="112"/>
      <c r="C11342" s="112"/>
    </row>
    <row r="11343" spans="2:3">
      <c r="B11343" s="112"/>
      <c r="C11343" s="112"/>
    </row>
    <row r="11344" spans="2:3">
      <c r="B11344" s="112"/>
      <c r="C11344" s="112"/>
    </row>
    <row r="11345" spans="2:3">
      <c r="B11345" s="112"/>
      <c r="C11345" s="112"/>
    </row>
    <row r="11346" spans="2:3">
      <c r="B11346" s="112"/>
      <c r="C11346" s="112"/>
    </row>
    <row r="11347" spans="2:3">
      <c r="B11347" s="112"/>
      <c r="C11347" s="112"/>
    </row>
    <row r="11348" spans="2:3">
      <c r="B11348" s="112"/>
      <c r="C11348" s="112"/>
    </row>
    <row r="11349" spans="2:3">
      <c r="B11349" s="112"/>
      <c r="C11349" s="112"/>
    </row>
    <row r="11350" spans="2:3">
      <c r="B11350" s="112"/>
      <c r="C11350" s="112"/>
    </row>
    <row r="11351" spans="2:3">
      <c r="B11351" s="112"/>
      <c r="C11351" s="112"/>
    </row>
    <row r="11352" spans="2:3">
      <c r="B11352" s="112"/>
      <c r="C11352" s="112"/>
    </row>
    <row r="11353" spans="2:3">
      <c r="B11353" s="112"/>
      <c r="C11353" s="112"/>
    </row>
    <row r="11354" spans="2:3">
      <c r="B11354" s="112"/>
      <c r="C11354" s="112"/>
    </row>
    <row r="11355" spans="2:3">
      <c r="B11355" s="112"/>
      <c r="C11355" s="112"/>
    </row>
    <row r="11356" spans="2:3">
      <c r="B11356" s="112"/>
      <c r="C11356" s="112"/>
    </row>
    <row r="11357" spans="2:3">
      <c r="B11357" s="112"/>
      <c r="C11357" s="112"/>
    </row>
    <row r="11358" spans="2:3">
      <c r="B11358" s="112"/>
      <c r="C11358" s="112"/>
    </row>
    <row r="11359" spans="2:3">
      <c r="B11359" s="112"/>
      <c r="C11359" s="112"/>
    </row>
    <row r="11360" spans="2:3">
      <c r="B11360" s="112"/>
      <c r="C11360" s="112"/>
    </row>
    <row r="11361" spans="2:3">
      <c r="B11361" s="112"/>
      <c r="C11361" s="112"/>
    </row>
    <row r="11362" spans="2:3">
      <c r="B11362" s="112"/>
      <c r="C11362" s="112"/>
    </row>
    <row r="11363" spans="2:3">
      <c r="B11363" s="112"/>
      <c r="C11363" s="112"/>
    </row>
    <row r="11364" spans="2:3">
      <c r="B11364" s="112"/>
      <c r="C11364" s="112"/>
    </row>
    <row r="11365" spans="2:3">
      <c r="B11365" s="112"/>
      <c r="C11365" s="112"/>
    </row>
    <row r="11366" spans="2:3">
      <c r="B11366" s="112"/>
      <c r="C11366" s="112"/>
    </row>
    <row r="11367" spans="2:3">
      <c r="B11367" s="112"/>
      <c r="C11367" s="112"/>
    </row>
    <row r="11368" spans="2:3">
      <c r="B11368" s="112"/>
      <c r="C11368" s="112"/>
    </row>
    <row r="11369" spans="2:3">
      <c r="B11369" s="112"/>
      <c r="C11369" s="112"/>
    </row>
    <row r="11370" spans="2:3">
      <c r="B11370" s="112"/>
      <c r="C11370" s="112"/>
    </row>
    <row r="11371" spans="2:3">
      <c r="B11371" s="112"/>
      <c r="C11371" s="112"/>
    </row>
    <row r="11372" spans="2:3">
      <c r="B11372" s="112"/>
      <c r="C11372" s="112"/>
    </row>
    <row r="11373" spans="2:3">
      <c r="B11373" s="112"/>
      <c r="C11373" s="112"/>
    </row>
    <row r="11374" spans="2:3">
      <c r="B11374" s="112"/>
      <c r="C11374" s="112"/>
    </row>
    <row r="11375" spans="2:3">
      <c r="B11375" s="112"/>
      <c r="C11375" s="112"/>
    </row>
    <row r="11376" spans="2:3">
      <c r="B11376" s="112"/>
      <c r="C11376" s="112"/>
    </row>
    <row r="11377" spans="2:3">
      <c r="B11377" s="112"/>
      <c r="C11377" s="112"/>
    </row>
    <row r="11378" spans="2:3">
      <c r="B11378" s="112"/>
      <c r="C11378" s="112"/>
    </row>
    <row r="11379" spans="2:3">
      <c r="B11379" s="112"/>
      <c r="C11379" s="112"/>
    </row>
    <row r="11380" spans="2:3">
      <c r="B11380" s="112"/>
      <c r="C11380" s="112"/>
    </row>
    <row r="11381" spans="2:3">
      <c r="B11381" s="112"/>
      <c r="C11381" s="112"/>
    </row>
    <row r="11382" spans="2:3">
      <c r="B11382" s="112"/>
      <c r="C11382" s="112"/>
    </row>
    <row r="11383" spans="2:3">
      <c r="B11383" s="112"/>
      <c r="C11383" s="112"/>
    </row>
    <row r="11384" spans="2:3">
      <c r="B11384" s="112"/>
      <c r="C11384" s="112"/>
    </row>
    <row r="11385" spans="2:3">
      <c r="B11385" s="112"/>
      <c r="C11385" s="112"/>
    </row>
    <row r="11386" spans="2:3">
      <c r="B11386" s="112"/>
      <c r="C11386" s="112"/>
    </row>
    <row r="11387" spans="2:3">
      <c r="B11387" s="112"/>
      <c r="C11387" s="112"/>
    </row>
    <row r="11388" spans="2:3">
      <c r="B11388" s="112"/>
      <c r="C11388" s="112"/>
    </row>
    <row r="11389" spans="2:3">
      <c r="B11389" s="112"/>
      <c r="C11389" s="112"/>
    </row>
    <row r="11390" spans="2:3">
      <c r="B11390" s="112"/>
      <c r="C11390" s="112"/>
    </row>
    <row r="11391" spans="2:3">
      <c r="B11391" s="112"/>
      <c r="C11391" s="112"/>
    </row>
    <row r="11392" spans="2:3">
      <c r="B11392" s="112"/>
      <c r="C11392" s="112"/>
    </row>
    <row r="11393" spans="2:3">
      <c r="B11393" s="112"/>
      <c r="C11393" s="112"/>
    </row>
    <row r="11394" spans="2:3">
      <c r="B11394" s="112"/>
      <c r="C11394" s="112"/>
    </row>
    <row r="11395" spans="2:3">
      <c r="B11395" s="112"/>
      <c r="C11395" s="112"/>
    </row>
    <row r="11396" spans="2:3">
      <c r="B11396" s="112"/>
      <c r="C11396" s="112"/>
    </row>
    <row r="11397" spans="2:3">
      <c r="B11397" s="112"/>
      <c r="C11397" s="112"/>
    </row>
    <row r="11398" spans="2:3">
      <c r="B11398" s="112"/>
      <c r="C11398" s="112"/>
    </row>
    <row r="11399" spans="2:3">
      <c r="B11399" s="112"/>
      <c r="C11399" s="112"/>
    </row>
    <row r="11400" spans="2:3">
      <c r="B11400" s="112"/>
      <c r="C11400" s="112"/>
    </row>
    <row r="11401" spans="2:3">
      <c r="B11401" s="112"/>
      <c r="C11401" s="112"/>
    </row>
    <row r="11402" spans="2:3">
      <c r="B11402" s="112"/>
      <c r="C11402" s="112"/>
    </row>
    <row r="11403" spans="2:3">
      <c r="B11403" s="112"/>
      <c r="C11403" s="112"/>
    </row>
    <row r="11404" spans="2:3">
      <c r="B11404" s="112"/>
      <c r="C11404" s="112"/>
    </row>
    <row r="11405" spans="2:3">
      <c r="B11405" s="112"/>
      <c r="C11405" s="112"/>
    </row>
    <row r="11406" spans="2:3">
      <c r="B11406" s="112"/>
      <c r="C11406" s="112"/>
    </row>
    <row r="11407" spans="2:3">
      <c r="B11407" s="112"/>
      <c r="C11407" s="112"/>
    </row>
    <row r="11408" spans="2:3">
      <c r="B11408" s="112"/>
      <c r="C11408" s="112"/>
    </row>
    <row r="11409" spans="2:3">
      <c r="B11409" s="112"/>
      <c r="C11409" s="112"/>
    </row>
    <row r="11410" spans="2:3">
      <c r="B11410" s="112"/>
      <c r="C11410" s="112"/>
    </row>
    <row r="11411" spans="2:3">
      <c r="B11411" s="112"/>
      <c r="C11411" s="112"/>
    </row>
    <row r="11412" spans="2:3">
      <c r="B11412" s="112"/>
      <c r="C11412" s="112"/>
    </row>
    <row r="11413" spans="2:3">
      <c r="B11413" s="112"/>
      <c r="C11413" s="112"/>
    </row>
    <row r="11414" spans="2:3">
      <c r="B11414" s="112"/>
      <c r="C11414" s="112"/>
    </row>
    <row r="11415" spans="2:3">
      <c r="B11415" s="112"/>
      <c r="C11415" s="112"/>
    </row>
    <row r="11416" spans="2:3">
      <c r="B11416" s="112"/>
      <c r="C11416" s="112"/>
    </row>
    <row r="11417" spans="2:3">
      <c r="B11417" s="112"/>
      <c r="C11417" s="112"/>
    </row>
    <row r="11418" spans="2:3">
      <c r="B11418" s="112"/>
      <c r="C11418" s="112"/>
    </row>
    <row r="11419" spans="2:3">
      <c r="B11419" s="112"/>
      <c r="C11419" s="112"/>
    </row>
    <row r="11420" spans="2:3">
      <c r="B11420" s="112"/>
      <c r="C11420" s="112"/>
    </row>
    <row r="11421" spans="2:3">
      <c r="B11421" s="112"/>
      <c r="C11421" s="112"/>
    </row>
    <row r="11422" spans="2:3">
      <c r="B11422" s="112"/>
      <c r="C11422" s="112"/>
    </row>
    <row r="11423" spans="2:3">
      <c r="B11423" s="112"/>
      <c r="C11423" s="112"/>
    </row>
    <row r="11424" spans="2:3">
      <c r="B11424" s="112"/>
      <c r="C11424" s="112"/>
    </row>
    <row r="11425" spans="2:3">
      <c r="B11425" s="112"/>
      <c r="C11425" s="112"/>
    </row>
    <row r="11426" spans="2:3">
      <c r="B11426" s="112"/>
      <c r="C11426" s="112"/>
    </row>
    <row r="11427" spans="2:3">
      <c r="B11427" s="112"/>
      <c r="C11427" s="112"/>
    </row>
    <row r="11428" spans="2:3">
      <c r="B11428" s="112"/>
      <c r="C11428" s="112"/>
    </row>
    <row r="11429" spans="2:3">
      <c r="B11429" s="112"/>
      <c r="C11429" s="112"/>
    </row>
    <row r="11430" spans="2:3">
      <c r="B11430" s="112"/>
      <c r="C11430" s="112"/>
    </row>
    <row r="11431" spans="2:3">
      <c r="B11431" s="112"/>
      <c r="C11431" s="112"/>
    </row>
    <row r="11432" spans="2:3">
      <c r="B11432" s="112"/>
      <c r="C11432" s="112"/>
    </row>
    <row r="11433" spans="2:3">
      <c r="B11433" s="112"/>
      <c r="C11433" s="112"/>
    </row>
    <row r="11434" spans="2:3">
      <c r="B11434" s="112"/>
      <c r="C11434" s="112"/>
    </row>
    <row r="11435" spans="2:3">
      <c r="B11435" s="112"/>
      <c r="C11435" s="112"/>
    </row>
    <row r="11436" spans="2:3">
      <c r="B11436" s="112"/>
      <c r="C11436" s="112"/>
    </row>
    <row r="11437" spans="2:3">
      <c r="B11437" s="112"/>
      <c r="C11437" s="112"/>
    </row>
    <row r="11438" spans="2:3">
      <c r="B11438" s="112"/>
      <c r="C11438" s="112"/>
    </row>
    <row r="11439" spans="2:3">
      <c r="B11439" s="112"/>
      <c r="C11439" s="112"/>
    </row>
    <row r="11440" spans="2:3">
      <c r="B11440" s="112"/>
      <c r="C11440" s="112"/>
    </row>
    <row r="11441" spans="2:3">
      <c r="B11441" s="112"/>
      <c r="C11441" s="112"/>
    </row>
    <row r="11442" spans="2:3">
      <c r="B11442" s="112"/>
      <c r="C11442" s="112"/>
    </row>
    <row r="11443" spans="2:3">
      <c r="B11443" s="112"/>
      <c r="C11443" s="112"/>
    </row>
    <row r="11444" spans="2:3">
      <c r="B11444" s="112"/>
      <c r="C11444" s="112"/>
    </row>
    <row r="11445" spans="2:3">
      <c r="B11445" s="112"/>
      <c r="C11445" s="112"/>
    </row>
    <row r="11446" spans="2:3">
      <c r="B11446" s="112"/>
      <c r="C11446" s="112"/>
    </row>
    <row r="11447" spans="2:3">
      <c r="B11447" s="112"/>
      <c r="C11447" s="112"/>
    </row>
    <row r="11448" spans="2:3">
      <c r="B11448" s="112"/>
      <c r="C11448" s="112"/>
    </row>
    <row r="11449" spans="2:3">
      <c r="B11449" s="112"/>
      <c r="C11449" s="112"/>
    </row>
    <row r="11450" spans="2:3">
      <c r="B11450" s="112"/>
      <c r="C11450" s="112"/>
    </row>
    <row r="11451" spans="2:3">
      <c r="B11451" s="112"/>
      <c r="C11451" s="112"/>
    </row>
    <row r="11452" spans="2:3">
      <c r="B11452" s="112"/>
      <c r="C11452" s="112"/>
    </row>
    <row r="11453" spans="2:3">
      <c r="B11453" s="112"/>
      <c r="C11453" s="112"/>
    </row>
    <row r="11454" spans="2:3">
      <c r="B11454" s="112"/>
      <c r="C11454" s="112"/>
    </row>
    <row r="11455" spans="2:3">
      <c r="B11455" s="112"/>
      <c r="C11455" s="112"/>
    </row>
    <row r="11456" spans="2:3">
      <c r="B11456" s="112"/>
      <c r="C11456" s="112"/>
    </row>
    <row r="11457" spans="2:3">
      <c r="B11457" s="112"/>
      <c r="C11457" s="112"/>
    </row>
    <row r="11458" spans="2:3">
      <c r="B11458" s="112"/>
      <c r="C11458" s="112"/>
    </row>
    <row r="11459" spans="2:3">
      <c r="B11459" s="112"/>
      <c r="C11459" s="112"/>
    </row>
    <row r="11460" spans="2:3">
      <c r="B11460" s="112"/>
      <c r="C11460" s="112"/>
    </row>
    <row r="11461" spans="2:3">
      <c r="B11461" s="112"/>
      <c r="C11461" s="112"/>
    </row>
    <row r="11462" spans="2:3">
      <c r="B11462" s="112"/>
      <c r="C11462" s="112"/>
    </row>
    <row r="11463" spans="2:3">
      <c r="B11463" s="112"/>
      <c r="C11463" s="112"/>
    </row>
    <row r="11464" spans="2:3">
      <c r="B11464" s="112"/>
      <c r="C11464" s="112"/>
    </row>
    <row r="11465" spans="2:3">
      <c r="B11465" s="112"/>
      <c r="C11465" s="112"/>
    </row>
    <row r="11466" spans="2:3">
      <c r="B11466" s="112"/>
      <c r="C11466" s="112"/>
    </row>
    <row r="11467" spans="2:3">
      <c r="B11467" s="112"/>
      <c r="C11467" s="112"/>
    </row>
    <row r="11468" spans="2:3">
      <c r="B11468" s="112"/>
      <c r="C11468" s="112"/>
    </row>
    <row r="11469" spans="2:3">
      <c r="B11469" s="112"/>
      <c r="C11469" s="112"/>
    </row>
    <row r="11470" spans="2:3">
      <c r="B11470" s="112"/>
      <c r="C11470" s="112"/>
    </row>
    <row r="11471" spans="2:3">
      <c r="B11471" s="112"/>
      <c r="C11471" s="112"/>
    </row>
    <row r="11472" spans="2:3">
      <c r="B11472" s="112"/>
      <c r="C11472" s="112"/>
    </row>
    <row r="11473" spans="2:3">
      <c r="B11473" s="112"/>
      <c r="C11473" s="112"/>
    </row>
    <row r="11474" spans="2:3">
      <c r="B11474" s="112"/>
      <c r="C11474" s="112"/>
    </row>
    <row r="11475" spans="2:3">
      <c r="B11475" s="112"/>
      <c r="C11475" s="112"/>
    </row>
    <row r="11476" spans="2:3">
      <c r="B11476" s="112"/>
      <c r="C11476" s="112"/>
    </row>
    <row r="11477" spans="2:3">
      <c r="B11477" s="112"/>
      <c r="C11477" s="112"/>
    </row>
    <row r="11478" spans="2:3">
      <c r="B11478" s="112"/>
      <c r="C11478" s="112"/>
    </row>
    <row r="11479" spans="2:3">
      <c r="B11479" s="112"/>
      <c r="C11479" s="112"/>
    </row>
    <row r="11480" spans="2:3">
      <c r="B11480" s="112"/>
      <c r="C11480" s="112"/>
    </row>
    <row r="11481" spans="2:3">
      <c r="B11481" s="112"/>
      <c r="C11481" s="112"/>
    </row>
    <row r="11482" spans="2:3">
      <c r="B11482" s="112"/>
      <c r="C11482" s="112"/>
    </row>
    <row r="11483" spans="2:3">
      <c r="B11483" s="112"/>
      <c r="C11483" s="112"/>
    </row>
    <row r="11484" spans="2:3">
      <c r="B11484" s="112"/>
      <c r="C11484" s="112"/>
    </row>
    <row r="11485" spans="2:3">
      <c r="B11485" s="112"/>
      <c r="C11485" s="112"/>
    </row>
    <row r="11486" spans="2:3">
      <c r="B11486" s="112"/>
      <c r="C11486" s="112"/>
    </row>
    <row r="11487" spans="2:3">
      <c r="B11487" s="112"/>
      <c r="C11487" s="112"/>
    </row>
    <row r="11488" spans="2:3">
      <c r="B11488" s="112"/>
      <c r="C11488" s="112"/>
    </row>
    <row r="11489" spans="2:3">
      <c r="B11489" s="112"/>
      <c r="C11489" s="112"/>
    </row>
    <row r="11490" spans="2:3">
      <c r="B11490" s="112"/>
      <c r="C11490" s="112"/>
    </row>
    <row r="11491" spans="2:3">
      <c r="B11491" s="112"/>
      <c r="C11491" s="112"/>
    </row>
    <row r="11492" spans="2:3">
      <c r="B11492" s="112"/>
      <c r="C11492" s="112"/>
    </row>
    <row r="11493" spans="2:3">
      <c r="B11493" s="112"/>
      <c r="C11493" s="112"/>
    </row>
    <row r="11494" spans="2:3">
      <c r="B11494" s="112"/>
      <c r="C11494" s="112"/>
    </row>
    <row r="11495" spans="2:3">
      <c r="B11495" s="112"/>
      <c r="C11495" s="112"/>
    </row>
    <row r="11496" spans="2:3">
      <c r="B11496" s="112"/>
      <c r="C11496" s="112"/>
    </row>
    <row r="11497" spans="2:3">
      <c r="B11497" s="112"/>
      <c r="C11497" s="112"/>
    </row>
    <row r="11498" spans="2:3">
      <c r="B11498" s="112"/>
      <c r="C11498" s="112"/>
    </row>
    <row r="11499" spans="2:3">
      <c r="B11499" s="112"/>
      <c r="C11499" s="112"/>
    </row>
    <row r="11500" spans="2:3">
      <c r="B11500" s="112"/>
      <c r="C11500" s="112"/>
    </row>
    <row r="11501" spans="2:3">
      <c r="B11501" s="112"/>
      <c r="C11501" s="112"/>
    </row>
    <row r="11502" spans="2:3">
      <c r="B11502" s="112"/>
      <c r="C11502" s="112"/>
    </row>
    <row r="11503" spans="2:3">
      <c r="B11503" s="112"/>
      <c r="C11503" s="112"/>
    </row>
    <row r="11504" spans="2:3">
      <c r="B11504" s="112"/>
      <c r="C11504" s="112"/>
    </row>
    <row r="11505" spans="2:3">
      <c r="B11505" s="112"/>
      <c r="C11505" s="112"/>
    </row>
    <row r="11506" spans="2:3">
      <c r="B11506" s="112"/>
      <c r="C11506" s="112"/>
    </row>
    <row r="11507" spans="2:3">
      <c r="B11507" s="112"/>
      <c r="C11507" s="112"/>
    </row>
    <row r="11508" spans="2:3">
      <c r="B11508" s="112"/>
      <c r="C11508" s="112"/>
    </row>
    <row r="11509" spans="2:3">
      <c r="B11509" s="112"/>
      <c r="C11509" s="112"/>
    </row>
    <row r="11510" spans="2:3">
      <c r="B11510" s="112"/>
      <c r="C11510" s="112"/>
    </row>
    <row r="11511" spans="2:3">
      <c r="B11511" s="112"/>
      <c r="C11511" s="112"/>
    </row>
    <row r="11512" spans="2:3">
      <c r="B11512" s="112"/>
      <c r="C11512" s="112"/>
    </row>
    <row r="11513" spans="2:3">
      <c r="B11513" s="112"/>
      <c r="C11513" s="112"/>
    </row>
    <row r="11514" spans="2:3">
      <c r="B11514" s="112"/>
      <c r="C11514" s="112"/>
    </row>
    <row r="11515" spans="2:3">
      <c r="B11515" s="112"/>
      <c r="C11515" s="112"/>
    </row>
    <row r="11516" spans="2:3">
      <c r="B11516" s="112"/>
      <c r="C11516" s="112"/>
    </row>
    <row r="11517" spans="2:3">
      <c r="B11517" s="112"/>
      <c r="C11517" s="112"/>
    </row>
    <row r="11518" spans="2:3">
      <c r="B11518" s="112"/>
      <c r="C11518" s="112"/>
    </row>
    <row r="11519" spans="2:3">
      <c r="B11519" s="112"/>
      <c r="C11519" s="112"/>
    </row>
    <row r="11520" spans="2:3">
      <c r="B11520" s="112"/>
      <c r="C11520" s="112"/>
    </row>
    <row r="11521" spans="2:3">
      <c r="B11521" s="112"/>
      <c r="C11521" s="112"/>
    </row>
    <row r="11522" spans="2:3">
      <c r="B11522" s="112"/>
      <c r="C11522" s="112"/>
    </row>
    <row r="11523" spans="2:3">
      <c r="B11523" s="112"/>
      <c r="C11523" s="112"/>
    </row>
    <row r="11524" spans="2:3">
      <c r="B11524" s="112"/>
      <c r="C11524" s="112"/>
    </row>
    <row r="11525" spans="2:3">
      <c r="B11525" s="112"/>
      <c r="C11525" s="112"/>
    </row>
    <row r="11526" spans="2:3">
      <c r="B11526" s="112"/>
      <c r="C11526" s="112"/>
    </row>
    <row r="11527" spans="2:3">
      <c r="B11527" s="112"/>
      <c r="C11527" s="112"/>
    </row>
    <row r="11528" spans="2:3">
      <c r="B11528" s="112"/>
      <c r="C11528" s="112"/>
    </row>
    <row r="11529" spans="2:3">
      <c r="B11529" s="112"/>
      <c r="C11529" s="112"/>
    </row>
    <row r="11530" spans="2:3">
      <c r="B11530" s="112"/>
      <c r="C11530" s="112"/>
    </row>
    <row r="11531" spans="2:3">
      <c r="B11531" s="112"/>
      <c r="C11531" s="112"/>
    </row>
    <row r="11532" spans="2:3">
      <c r="B11532" s="112"/>
      <c r="C11532" s="112"/>
    </row>
    <row r="11533" spans="2:3">
      <c r="B11533" s="112"/>
      <c r="C11533" s="112"/>
    </row>
    <row r="11534" spans="2:3">
      <c r="B11534" s="112"/>
      <c r="C11534" s="112"/>
    </row>
    <row r="11535" spans="2:3">
      <c r="B11535" s="112"/>
      <c r="C11535" s="112"/>
    </row>
    <row r="11536" spans="2:3">
      <c r="B11536" s="112"/>
      <c r="C11536" s="112"/>
    </row>
    <row r="11537" spans="2:3">
      <c r="B11537" s="112"/>
      <c r="C11537" s="112"/>
    </row>
    <row r="11538" spans="2:3">
      <c r="B11538" s="112"/>
      <c r="C11538" s="112"/>
    </row>
    <row r="11539" spans="2:3">
      <c r="B11539" s="112"/>
      <c r="C11539" s="112"/>
    </row>
    <row r="11540" spans="2:3">
      <c r="B11540" s="112"/>
      <c r="C11540" s="112"/>
    </row>
    <row r="11541" spans="2:3">
      <c r="B11541" s="112"/>
      <c r="C11541" s="112"/>
    </row>
    <row r="11542" spans="2:3">
      <c r="B11542" s="112"/>
      <c r="C11542" s="112"/>
    </row>
    <row r="11543" spans="2:3">
      <c r="B11543" s="112"/>
      <c r="C11543" s="112"/>
    </row>
    <row r="11544" spans="2:3">
      <c r="B11544" s="112"/>
      <c r="C11544" s="112"/>
    </row>
    <row r="11545" spans="2:3">
      <c r="B11545" s="112"/>
      <c r="C11545" s="112"/>
    </row>
    <row r="11546" spans="2:3">
      <c r="B11546" s="112"/>
      <c r="C11546" s="112"/>
    </row>
    <row r="11547" spans="2:3">
      <c r="B11547" s="112"/>
      <c r="C11547" s="112"/>
    </row>
    <row r="11548" spans="2:3">
      <c r="B11548" s="112"/>
      <c r="C11548" s="112"/>
    </row>
    <row r="11549" spans="2:3">
      <c r="B11549" s="112"/>
      <c r="C11549" s="112"/>
    </row>
    <row r="11550" spans="2:3">
      <c r="B11550" s="112"/>
      <c r="C11550" s="112"/>
    </row>
    <row r="11551" spans="2:3">
      <c r="B11551" s="112"/>
      <c r="C11551" s="112"/>
    </row>
    <row r="11552" spans="2:3">
      <c r="B11552" s="112"/>
      <c r="C11552" s="112"/>
    </row>
    <row r="11553" spans="2:3">
      <c r="B11553" s="112"/>
      <c r="C11553" s="112"/>
    </row>
    <row r="11554" spans="2:3">
      <c r="B11554" s="112"/>
      <c r="C11554" s="112"/>
    </row>
    <row r="11555" spans="2:3">
      <c r="B11555" s="112"/>
      <c r="C11555" s="112"/>
    </row>
    <row r="11556" spans="2:3">
      <c r="B11556" s="112"/>
      <c r="C11556" s="112"/>
    </row>
    <row r="11557" spans="2:3">
      <c r="B11557" s="112"/>
      <c r="C11557" s="112"/>
    </row>
    <row r="11558" spans="2:3">
      <c r="B11558" s="112"/>
      <c r="C11558" s="112"/>
    </row>
    <row r="11559" spans="2:3">
      <c r="B11559" s="112"/>
      <c r="C11559" s="112"/>
    </row>
    <row r="11560" spans="2:3">
      <c r="B11560" s="112"/>
      <c r="C11560" s="112"/>
    </row>
    <row r="11561" spans="2:3">
      <c r="B11561" s="112"/>
      <c r="C11561" s="112"/>
    </row>
    <row r="11562" spans="2:3">
      <c r="B11562" s="112"/>
      <c r="C11562" s="112"/>
    </row>
    <row r="11563" spans="2:3">
      <c r="B11563" s="112"/>
      <c r="C11563" s="112"/>
    </row>
    <row r="11564" spans="2:3">
      <c r="B11564" s="112"/>
      <c r="C11564" s="112"/>
    </row>
    <row r="11565" spans="2:3">
      <c r="B11565" s="112"/>
      <c r="C11565" s="112"/>
    </row>
    <row r="11566" spans="2:3">
      <c r="B11566" s="112"/>
      <c r="C11566" s="112"/>
    </row>
    <row r="11567" spans="2:3">
      <c r="B11567" s="112"/>
      <c r="C11567" s="112"/>
    </row>
    <row r="11568" spans="2:3">
      <c r="B11568" s="112"/>
      <c r="C11568" s="112"/>
    </row>
    <row r="11569" spans="2:3">
      <c r="B11569" s="112"/>
      <c r="C11569" s="112"/>
    </row>
    <row r="11570" spans="2:3">
      <c r="B11570" s="112"/>
      <c r="C11570" s="112"/>
    </row>
    <row r="11571" spans="2:3">
      <c r="B11571" s="112"/>
      <c r="C11571" s="112"/>
    </row>
    <row r="11572" spans="2:3">
      <c r="B11572" s="112"/>
      <c r="C11572" s="112"/>
    </row>
    <row r="11573" spans="2:3">
      <c r="B11573" s="112"/>
      <c r="C11573" s="112"/>
    </row>
    <row r="11574" spans="2:3">
      <c r="B11574" s="112"/>
      <c r="C11574" s="112"/>
    </row>
    <row r="11575" spans="2:3">
      <c r="B11575" s="112"/>
      <c r="C11575" s="112"/>
    </row>
    <row r="11576" spans="2:3">
      <c r="B11576" s="112"/>
      <c r="C11576" s="112"/>
    </row>
    <row r="11577" spans="2:3">
      <c r="B11577" s="112"/>
      <c r="C11577" s="112"/>
    </row>
    <row r="11578" spans="2:3">
      <c r="B11578" s="112"/>
      <c r="C11578" s="112"/>
    </row>
    <row r="11579" spans="2:3">
      <c r="B11579" s="112"/>
      <c r="C11579" s="112"/>
    </row>
    <row r="11580" spans="2:3">
      <c r="B11580" s="112"/>
      <c r="C11580" s="112"/>
    </row>
    <row r="11581" spans="2:3">
      <c r="B11581" s="112"/>
      <c r="C11581" s="112"/>
    </row>
    <row r="11582" spans="2:3">
      <c r="B11582" s="112"/>
      <c r="C11582" s="112"/>
    </row>
    <row r="11583" spans="2:3">
      <c r="B11583" s="112"/>
      <c r="C11583" s="112"/>
    </row>
    <row r="11584" spans="2:3">
      <c r="B11584" s="112"/>
      <c r="C11584" s="112"/>
    </row>
    <row r="11585" spans="2:3">
      <c r="B11585" s="112"/>
      <c r="C11585" s="112"/>
    </row>
    <row r="11586" spans="2:3">
      <c r="B11586" s="112"/>
      <c r="C11586" s="112"/>
    </row>
    <row r="11587" spans="2:3">
      <c r="B11587" s="112"/>
      <c r="C11587" s="112"/>
    </row>
    <row r="11588" spans="2:3">
      <c r="B11588" s="112"/>
      <c r="C11588" s="112"/>
    </row>
    <row r="11589" spans="2:3">
      <c r="B11589" s="112"/>
      <c r="C11589" s="112"/>
    </row>
    <row r="11590" spans="2:3">
      <c r="B11590" s="112"/>
      <c r="C11590" s="112"/>
    </row>
    <row r="11591" spans="2:3">
      <c r="B11591" s="112"/>
      <c r="C11591" s="112"/>
    </row>
    <row r="11592" spans="2:3">
      <c r="B11592" s="112"/>
      <c r="C11592" s="112"/>
    </row>
    <row r="11593" spans="2:3">
      <c r="B11593" s="112"/>
      <c r="C11593" s="112"/>
    </row>
    <row r="11594" spans="2:3">
      <c r="B11594" s="112"/>
      <c r="C11594" s="112"/>
    </row>
    <row r="11595" spans="2:3">
      <c r="B11595" s="112"/>
      <c r="C11595" s="112"/>
    </row>
    <row r="11596" spans="2:3">
      <c r="B11596" s="112"/>
      <c r="C11596" s="112"/>
    </row>
    <row r="11597" spans="2:3">
      <c r="B11597" s="112"/>
      <c r="C11597" s="112"/>
    </row>
    <row r="11598" spans="2:3">
      <c r="B11598" s="112"/>
      <c r="C11598" s="112"/>
    </row>
    <row r="11599" spans="2:3">
      <c r="B11599" s="112"/>
      <c r="C11599" s="112"/>
    </row>
    <row r="11600" spans="2:3">
      <c r="B11600" s="112"/>
      <c r="C11600" s="112"/>
    </row>
    <row r="11601" spans="2:3">
      <c r="B11601" s="112"/>
      <c r="C11601" s="112"/>
    </row>
    <row r="11602" spans="2:3">
      <c r="B11602" s="112"/>
      <c r="C11602" s="112"/>
    </row>
    <row r="11603" spans="2:3">
      <c r="B11603" s="112"/>
      <c r="C11603" s="112"/>
    </row>
    <row r="11604" spans="2:3">
      <c r="B11604" s="112"/>
      <c r="C11604" s="112"/>
    </row>
    <row r="11605" spans="2:3">
      <c r="B11605" s="112"/>
      <c r="C11605" s="112"/>
    </row>
    <row r="11606" spans="2:3">
      <c r="B11606" s="112"/>
      <c r="C11606" s="112"/>
    </row>
    <row r="11607" spans="2:3">
      <c r="B11607" s="112"/>
      <c r="C11607" s="112"/>
    </row>
    <row r="11608" spans="2:3">
      <c r="B11608" s="112"/>
      <c r="C11608" s="112"/>
    </row>
    <row r="11609" spans="2:3">
      <c r="B11609" s="112"/>
      <c r="C11609" s="112"/>
    </row>
    <row r="11610" spans="2:3">
      <c r="B11610" s="112"/>
      <c r="C11610" s="112"/>
    </row>
    <row r="11611" spans="2:3">
      <c r="B11611" s="112"/>
      <c r="C11611" s="112"/>
    </row>
    <row r="11612" spans="2:3">
      <c r="B11612" s="112"/>
      <c r="C11612" s="112"/>
    </row>
    <row r="11613" spans="2:3">
      <c r="B11613" s="112"/>
      <c r="C11613" s="112"/>
    </row>
    <row r="11614" spans="2:3">
      <c r="B11614" s="112"/>
      <c r="C11614" s="112"/>
    </row>
    <row r="11615" spans="2:3">
      <c r="B11615" s="112"/>
      <c r="C11615" s="112"/>
    </row>
    <row r="11616" spans="2:3">
      <c r="B11616" s="112"/>
      <c r="C11616" s="112"/>
    </row>
    <row r="11617" spans="2:3">
      <c r="B11617" s="112"/>
      <c r="C11617" s="112"/>
    </row>
    <row r="11618" spans="2:3">
      <c r="B11618" s="112"/>
      <c r="C11618" s="112"/>
    </row>
    <row r="11619" spans="2:3">
      <c r="B11619" s="112"/>
      <c r="C11619" s="112"/>
    </row>
    <row r="11620" spans="2:3">
      <c r="B11620" s="112"/>
      <c r="C11620" s="112"/>
    </row>
    <row r="11621" spans="2:3">
      <c r="B11621" s="112"/>
      <c r="C11621" s="112"/>
    </row>
    <row r="11622" spans="2:3">
      <c r="B11622" s="112"/>
      <c r="C11622" s="112"/>
    </row>
    <row r="11623" spans="2:3">
      <c r="B11623" s="112"/>
      <c r="C11623" s="112"/>
    </row>
    <row r="11624" spans="2:3">
      <c r="B11624" s="112"/>
      <c r="C11624" s="112"/>
    </row>
    <row r="11625" spans="2:3">
      <c r="B11625" s="112"/>
      <c r="C11625" s="112"/>
    </row>
    <row r="11626" spans="2:3">
      <c r="B11626" s="112"/>
      <c r="C11626" s="112"/>
    </row>
    <row r="11627" spans="2:3">
      <c r="B11627" s="112"/>
      <c r="C11627" s="112"/>
    </row>
    <row r="11628" spans="2:3">
      <c r="B11628" s="112"/>
      <c r="C11628" s="112"/>
    </row>
    <row r="11629" spans="2:3">
      <c r="B11629" s="112"/>
      <c r="C11629" s="112"/>
    </row>
    <row r="11630" spans="2:3">
      <c r="B11630" s="112"/>
      <c r="C11630" s="112"/>
    </row>
    <row r="11631" spans="2:3">
      <c r="B11631" s="112"/>
      <c r="C11631" s="112"/>
    </row>
    <row r="11632" spans="2:3">
      <c r="B11632" s="112"/>
      <c r="C11632" s="112"/>
    </row>
    <row r="11633" spans="2:3">
      <c r="B11633" s="112"/>
      <c r="C11633" s="112"/>
    </row>
    <row r="11634" spans="2:3">
      <c r="B11634" s="112"/>
      <c r="C11634" s="112"/>
    </row>
    <row r="11635" spans="2:3">
      <c r="B11635" s="112"/>
      <c r="C11635" s="112"/>
    </row>
    <row r="11636" spans="2:3">
      <c r="B11636" s="112"/>
      <c r="C11636" s="112"/>
    </row>
    <row r="11637" spans="2:3">
      <c r="B11637" s="112"/>
      <c r="C11637" s="112"/>
    </row>
    <row r="11638" spans="2:3">
      <c r="B11638" s="112"/>
      <c r="C11638" s="112"/>
    </row>
    <row r="11639" spans="2:3">
      <c r="B11639" s="112"/>
      <c r="C11639" s="112"/>
    </row>
    <row r="11640" spans="2:3">
      <c r="B11640" s="112"/>
      <c r="C11640" s="112"/>
    </row>
    <row r="11641" spans="2:3">
      <c r="B11641" s="112"/>
      <c r="C11641" s="112"/>
    </row>
    <row r="11642" spans="2:3">
      <c r="B11642" s="112"/>
      <c r="C11642" s="112"/>
    </row>
    <row r="11643" spans="2:3">
      <c r="B11643" s="112"/>
      <c r="C11643" s="112"/>
    </row>
    <row r="11644" spans="2:3">
      <c r="B11644" s="112"/>
      <c r="C11644" s="112"/>
    </row>
    <row r="11645" spans="2:3">
      <c r="B11645" s="112"/>
      <c r="C11645" s="112"/>
    </row>
    <row r="11646" spans="2:3">
      <c r="B11646" s="112"/>
      <c r="C11646" s="112"/>
    </row>
    <row r="11647" spans="2:3">
      <c r="B11647" s="112"/>
      <c r="C11647" s="112"/>
    </row>
    <row r="11648" spans="2:3">
      <c r="B11648" s="112"/>
      <c r="C11648" s="112"/>
    </row>
    <row r="11649" spans="2:3">
      <c r="B11649" s="112"/>
      <c r="C11649" s="112"/>
    </row>
    <row r="11650" spans="2:3">
      <c r="B11650" s="112"/>
      <c r="C11650" s="112"/>
    </row>
    <row r="11651" spans="2:3">
      <c r="B11651" s="112"/>
      <c r="C11651" s="112"/>
    </row>
    <row r="11652" spans="2:3">
      <c r="B11652" s="112"/>
      <c r="C11652" s="112"/>
    </row>
    <row r="11653" spans="2:3">
      <c r="B11653" s="112"/>
      <c r="C11653" s="112"/>
    </row>
    <row r="11654" spans="2:3">
      <c r="B11654" s="112"/>
      <c r="C11654" s="112"/>
    </row>
    <row r="11655" spans="2:3">
      <c r="B11655" s="112"/>
      <c r="C11655" s="112"/>
    </row>
    <row r="11656" spans="2:3">
      <c r="B11656" s="112"/>
      <c r="C11656" s="112"/>
    </row>
    <row r="11657" spans="2:3">
      <c r="B11657" s="112"/>
      <c r="C11657" s="112"/>
    </row>
    <row r="11658" spans="2:3">
      <c r="B11658" s="112"/>
      <c r="C11658" s="112"/>
    </row>
    <row r="11659" spans="2:3">
      <c r="B11659" s="112"/>
      <c r="C11659" s="112"/>
    </row>
    <row r="11660" spans="2:3">
      <c r="B11660" s="112"/>
      <c r="C11660" s="112"/>
    </row>
    <row r="11661" spans="2:3">
      <c r="B11661" s="112"/>
      <c r="C11661" s="112"/>
    </row>
    <row r="11662" spans="2:3">
      <c r="B11662" s="112"/>
      <c r="C11662" s="112"/>
    </row>
    <row r="11663" spans="2:3">
      <c r="B11663" s="112"/>
      <c r="C11663" s="112"/>
    </row>
    <row r="11664" spans="2:3">
      <c r="B11664" s="112"/>
      <c r="C11664" s="112"/>
    </row>
    <row r="11665" spans="2:3">
      <c r="B11665" s="112"/>
      <c r="C11665" s="112"/>
    </row>
    <row r="11666" spans="2:3">
      <c r="B11666" s="112"/>
      <c r="C11666" s="112"/>
    </row>
    <row r="11667" spans="2:3">
      <c r="B11667" s="112"/>
      <c r="C11667" s="112"/>
    </row>
    <row r="11668" spans="2:3">
      <c r="B11668" s="112"/>
      <c r="C11668" s="112"/>
    </row>
    <row r="11669" spans="2:3">
      <c r="B11669" s="112"/>
      <c r="C11669" s="112"/>
    </row>
    <row r="11670" spans="2:3">
      <c r="B11670" s="112"/>
      <c r="C11670" s="112"/>
    </row>
    <row r="11671" spans="2:3">
      <c r="B11671" s="112"/>
      <c r="C11671" s="112"/>
    </row>
    <row r="11672" spans="2:3">
      <c r="B11672" s="112"/>
      <c r="C11672" s="112"/>
    </row>
    <row r="11673" spans="2:3">
      <c r="B11673" s="112"/>
      <c r="C11673" s="112"/>
    </row>
    <row r="11674" spans="2:3">
      <c r="B11674" s="112"/>
      <c r="C11674" s="112"/>
    </row>
    <row r="11675" spans="2:3">
      <c r="B11675" s="112"/>
      <c r="C11675" s="112"/>
    </row>
    <row r="11676" spans="2:3">
      <c r="B11676" s="112"/>
      <c r="C11676" s="112"/>
    </row>
    <row r="11677" spans="2:3">
      <c r="B11677" s="112"/>
      <c r="C11677" s="112"/>
    </row>
    <row r="11678" spans="2:3">
      <c r="B11678" s="112"/>
      <c r="C11678" s="112"/>
    </row>
    <row r="11679" spans="2:3">
      <c r="B11679" s="112"/>
      <c r="C11679" s="112"/>
    </row>
    <row r="11680" spans="2:3">
      <c r="B11680" s="112"/>
      <c r="C11680" s="112"/>
    </row>
    <row r="11681" spans="2:3">
      <c r="B11681" s="112"/>
      <c r="C11681" s="112"/>
    </row>
    <row r="11682" spans="2:3">
      <c r="B11682" s="112"/>
      <c r="C11682" s="112"/>
    </row>
    <row r="11683" spans="2:3">
      <c r="B11683" s="112"/>
      <c r="C11683" s="112"/>
    </row>
    <row r="11684" spans="2:3">
      <c r="B11684" s="112"/>
      <c r="C11684" s="112"/>
    </row>
    <row r="11685" spans="2:3">
      <c r="B11685" s="112"/>
      <c r="C11685" s="112"/>
    </row>
    <row r="11686" spans="2:3">
      <c r="B11686" s="112"/>
      <c r="C11686" s="112"/>
    </row>
    <row r="11687" spans="2:3">
      <c r="B11687" s="112"/>
      <c r="C11687" s="112"/>
    </row>
    <row r="11688" spans="2:3">
      <c r="B11688" s="112"/>
      <c r="C11688" s="112"/>
    </row>
    <row r="11689" spans="2:3">
      <c r="B11689" s="112"/>
      <c r="C11689" s="112"/>
    </row>
    <row r="11690" spans="2:3">
      <c r="B11690" s="112"/>
      <c r="C11690" s="112"/>
    </row>
    <row r="11691" spans="2:3">
      <c r="B11691" s="112"/>
      <c r="C11691" s="112"/>
    </row>
    <row r="11692" spans="2:3">
      <c r="B11692" s="112"/>
      <c r="C11692" s="112"/>
    </row>
    <row r="11693" spans="2:3">
      <c r="B11693" s="112"/>
      <c r="C11693" s="112"/>
    </row>
    <row r="11694" spans="2:3">
      <c r="B11694" s="112"/>
      <c r="C11694" s="112"/>
    </row>
    <row r="11695" spans="2:3">
      <c r="B11695" s="112"/>
      <c r="C11695" s="112"/>
    </row>
    <row r="11696" spans="2:3">
      <c r="B11696" s="112"/>
      <c r="C11696" s="112"/>
    </row>
    <row r="11697" spans="2:3">
      <c r="B11697" s="112"/>
      <c r="C11697" s="112"/>
    </row>
    <row r="11698" spans="2:3">
      <c r="B11698" s="112"/>
      <c r="C11698" s="112"/>
    </row>
    <row r="11699" spans="2:3">
      <c r="B11699" s="112"/>
      <c r="C11699" s="112"/>
    </row>
    <row r="11700" spans="2:3">
      <c r="B11700" s="112"/>
      <c r="C11700" s="112"/>
    </row>
    <row r="11701" spans="2:3">
      <c r="B11701" s="112"/>
      <c r="C11701" s="112"/>
    </row>
    <row r="11702" spans="2:3">
      <c r="B11702" s="112"/>
      <c r="C11702" s="112"/>
    </row>
    <row r="11703" spans="2:3">
      <c r="B11703" s="112"/>
      <c r="C11703" s="112"/>
    </row>
    <row r="11704" spans="2:3">
      <c r="B11704" s="112"/>
      <c r="C11704" s="112"/>
    </row>
    <row r="11705" spans="2:3">
      <c r="B11705" s="112"/>
      <c r="C11705" s="112"/>
    </row>
    <row r="11706" spans="2:3">
      <c r="B11706" s="112"/>
      <c r="C11706" s="112"/>
    </row>
    <row r="11707" spans="2:3">
      <c r="B11707" s="112"/>
      <c r="C11707" s="112"/>
    </row>
    <row r="11708" spans="2:3">
      <c r="B11708" s="112"/>
      <c r="C11708" s="112"/>
    </row>
    <row r="11709" spans="2:3">
      <c r="B11709" s="112"/>
      <c r="C11709" s="112"/>
    </row>
    <row r="11710" spans="2:3">
      <c r="B11710" s="112"/>
      <c r="C11710" s="112"/>
    </row>
    <row r="11711" spans="2:3">
      <c r="B11711" s="112"/>
      <c r="C11711" s="112"/>
    </row>
    <row r="11712" spans="2:3">
      <c r="B11712" s="112"/>
      <c r="C11712" s="112"/>
    </row>
    <row r="11713" spans="2:3">
      <c r="B11713" s="112"/>
      <c r="C11713" s="112"/>
    </row>
    <row r="11714" spans="2:3">
      <c r="B11714" s="112"/>
      <c r="C11714" s="112"/>
    </row>
    <row r="11715" spans="2:3">
      <c r="B11715" s="112"/>
      <c r="C11715" s="112"/>
    </row>
    <row r="11716" spans="2:3">
      <c r="B11716" s="112"/>
      <c r="C11716" s="112"/>
    </row>
    <row r="11717" spans="2:3">
      <c r="B11717" s="112"/>
      <c r="C11717" s="112"/>
    </row>
    <row r="11718" spans="2:3">
      <c r="B11718" s="112"/>
      <c r="C11718" s="112"/>
    </row>
    <row r="11719" spans="2:3">
      <c r="B11719" s="112"/>
      <c r="C11719" s="112"/>
    </row>
    <row r="11720" spans="2:3">
      <c r="B11720" s="112"/>
      <c r="C11720" s="112"/>
    </row>
    <row r="11721" spans="2:3">
      <c r="B11721" s="112"/>
      <c r="C11721" s="112"/>
    </row>
    <row r="11722" spans="2:3">
      <c r="B11722" s="112"/>
      <c r="C11722" s="112"/>
    </row>
    <row r="11723" spans="2:3">
      <c r="B11723" s="112"/>
      <c r="C11723" s="112"/>
    </row>
    <row r="11724" spans="2:3">
      <c r="B11724" s="112"/>
      <c r="C11724" s="112"/>
    </row>
    <row r="11725" spans="2:3">
      <c r="B11725" s="112"/>
      <c r="C11725" s="112"/>
    </row>
    <row r="11726" spans="2:3">
      <c r="B11726" s="112"/>
      <c r="C11726" s="112"/>
    </row>
    <row r="11727" spans="2:3">
      <c r="B11727" s="112"/>
      <c r="C11727" s="112"/>
    </row>
    <row r="11728" spans="2:3">
      <c r="B11728" s="112"/>
      <c r="C11728" s="112"/>
    </row>
    <row r="11729" spans="2:3">
      <c r="B11729" s="112"/>
      <c r="C11729" s="112"/>
    </row>
    <row r="11730" spans="2:3">
      <c r="B11730" s="112"/>
      <c r="C11730" s="112"/>
    </row>
    <row r="11731" spans="2:3">
      <c r="B11731" s="112"/>
      <c r="C11731" s="112"/>
    </row>
    <row r="11732" spans="2:3">
      <c r="B11732" s="112"/>
      <c r="C11732" s="112"/>
    </row>
    <row r="11733" spans="2:3">
      <c r="B11733" s="112"/>
      <c r="C11733" s="112"/>
    </row>
    <row r="11734" spans="2:3">
      <c r="B11734" s="112"/>
      <c r="C11734" s="112"/>
    </row>
    <row r="11735" spans="2:3">
      <c r="B11735" s="112"/>
      <c r="C11735" s="112"/>
    </row>
    <row r="11736" spans="2:3">
      <c r="B11736" s="112"/>
      <c r="C11736" s="112"/>
    </row>
    <row r="11737" spans="2:3">
      <c r="B11737" s="112"/>
      <c r="C11737" s="112"/>
    </row>
    <row r="11738" spans="2:3">
      <c r="B11738" s="112"/>
      <c r="C11738" s="112"/>
    </row>
    <row r="11739" spans="2:3">
      <c r="B11739" s="112"/>
      <c r="C11739" s="112"/>
    </row>
    <row r="11740" spans="2:3">
      <c r="B11740" s="112"/>
      <c r="C11740" s="112"/>
    </row>
    <row r="11741" spans="2:3">
      <c r="B11741" s="112"/>
      <c r="C11741" s="112"/>
    </row>
    <row r="11742" spans="2:3">
      <c r="B11742" s="112"/>
      <c r="C11742" s="112"/>
    </row>
    <row r="11743" spans="2:3">
      <c r="B11743" s="112"/>
      <c r="C11743" s="112"/>
    </row>
    <row r="11744" spans="2:3">
      <c r="B11744" s="112"/>
      <c r="C11744" s="112"/>
    </row>
    <row r="11745" spans="2:3">
      <c r="B11745" s="112"/>
      <c r="C11745" s="112"/>
    </row>
    <row r="11746" spans="2:3">
      <c r="B11746" s="112"/>
      <c r="C11746" s="112"/>
    </row>
    <row r="11747" spans="2:3">
      <c r="B11747" s="112"/>
      <c r="C11747" s="112"/>
    </row>
    <row r="11748" spans="2:3">
      <c r="B11748" s="112"/>
      <c r="C11748" s="112"/>
    </row>
    <row r="11749" spans="2:3">
      <c r="B11749" s="112"/>
      <c r="C11749" s="112"/>
    </row>
    <row r="11750" spans="2:3">
      <c r="B11750" s="112"/>
      <c r="C11750" s="112"/>
    </row>
    <row r="11751" spans="2:3">
      <c r="B11751" s="112"/>
      <c r="C11751" s="112"/>
    </row>
    <row r="11752" spans="2:3">
      <c r="B11752" s="112"/>
      <c r="C11752" s="112"/>
    </row>
    <row r="11753" spans="2:3">
      <c r="B11753" s="112"/>
      <c r="C11753" s="112"/>
    </row>
    <row r="11754" spans="2:3">
      <c r="B11754" s="112"/>
      <c r="C11754" s="112"/>
    </row>
    <row r="11755" spans="2:3">
      <c r="B11755" s="112"/>
      <c r="C11755" s="112"/>
    </row>
    <row r="11756" spans="2:3">
      <c r="B11756" s="112"/>
      <c r="C11756" s="112"/>
    </row>
    <row r="11757" spans="2:3">
      <c r="B11757" s="112"/>
      <c r="C11757" s="112"/>
    </row>
    <row r="11758" spans="2:3">
      <c r="B11758" s="112"/>
      <c r="C11758" s="112"/>
    </row>
    <row r="11759" spans="2:3">
      <c r="B11759" s="112"/>
      <c r="C11759" s="112"/>
    </row>
    <row r="11760" spans="2:3">
      <c r="B11760" s="112"/>
      <c r="C11760" s="112"/>
    </row>
    <row r="11761" spans="2:3">
      <c r="B11761" s="112"/>
      <c r="C11761" s="112"/>
    </row>
    <row r="11762" spans="2:3">
      <c r="B11762" s="112"/>
      <c r="C11762" s="112"/>
    </row>
    <row r="11763" spans="2:3">
      <c r="B11763" s="112"/>
      <c r="C11763" s="112"/>
    </row>
    <row r="11764" spans="2:3">
      <c r="B11764" s="112"/>
      <c r="C11764" s="112"/>
    </row>
    <row r="11765" spans="2:3">
      <c r="B11765" s="112"/>
      <c r="C11765" s="112"/>
    </row>
    <row r="11766" spans="2:3">
      <c r="B11766" s="112"/>
      <c r="C11766" s="112"/>
    </row>
    <row r="11767" spans="2:3">
      <c r="B11767" s="112"/>
      <c r="C11767" s="112"/>
    </row>
    <row r="11768" spans="2:3">
      <c r="B11768" s="112"/>
      <c r="C11768" s="112"/>
    </row>
    <row r="11769" spans="2:3">
      <c r="B11769" s="112"/>
      <c r="C11769" s="112"/>
    </row>
    <row r="11770" spans="2:3">
      <c r="B11770" s="112"/>
      <c r="C11770" s="112"/>
    </row>
    <row r="11771" spans="2:3">
      <c r="B11771" s="112"/>
      <c r="C11771" s="112"/>
    </row>
    <row r="11772" spans="2:3">
      <c r="B11772" s="112"/>
      <c r="C11772" s="112"/>
    </row>
    <row r="11773" spans="2:3">
      <c r="B11773" s="112"/>
      <c r="C11773" s="112"/>
    </row>
    <row r="11774" spans="2:3">
      <c r="B11774" s="112"/>
      <c r="C11774" s="112"/>
    </row>
    <row r="11775" spans="2:3">
      <c r="B11775" s="112"/>
      <c r="C11775" s="112"/>
    </row>
    <row r="11776" spans="2:3">
      <c r="B11776" s="112"/>
      <c r="C11776" s="112"/>
    </row>
    <row r="11777" spans="2:3">
      <c r="B11777" s="112"/>
      <c r="C11777" s="112"/>
    </row>
    <row r="11778" spans="2:3">
      <c r="B11778" s="112"/>
      <c r="C11778" s="112"/>
    </row>
    <row r="11779" spans="2:3">
      <c r="B11779" s="112"/>
      <c r="C11779" s="112"/>
    </row>
    <row r="11780" spans="2:3">
      <c r="B11780" s="112"/>
      <c r="C11780" s="112"/>
    </row>
    <row r="11781" spans="2:3">
      <c r="B11781" s="112"/>
      <c r="C11781" s="112"/>
    </row>
    <row r="11782" spans="2:3">
      <c r="B11782" s="112"/>
      <c r="C11782" s="112"/>
    </row>
    <row r="11783" spans="2:3">
      <c r="B11783" s="112"/>
      <c r="C11783" s="112"/>
    </row>
    <row r="11784" spans="2:3">
      <c r="B11784" s="112"/>
      <c r="C11784" s="112"/>
    </row>
    <row r="11785" spans="2:3">
      <c r="B11785" s="112"/>
      <c r="C11785" s="112"/>
    </row>
    <row r="11786" spans="2:3">
      <c r="B11786" s="112"/>
      <c r="C11786" s="112"/>
    </row>
    <row r="11787" spans="2:3">
      <c r="B11787" s="112"/>
      <c r="C11787" s="112"/>
    </row>
    <row r="11788" spans="2:3">
      <c r="B11788" s="112"/>
      <c r="C11788" s="112"/>
    </row>
    <row r="11789" spans="2:3">
      <c r="B11789" s="112"/>
      <c r="C11789" s="112"/>
    </row>
    <row r="11790" spans="2:3">
      <c r="B11790" s="112"/>
      <c r="C11790" s="112"/>
    </row>
    <row r="11791" spans="2:3">
      <c r="B11791" s="112"/>
      <c r="C11791" s="112"/>
    </row>
    <row r="11792" spans="2:3">
      <c r="B11792" s="112"/>
      <c r="C11792" s="112"/>
    </row>
    <row r="11793" spans="2:3">
      <c r="B11793" s="112"/>
      <c r="C11793" s="112"/>
    </row>
    <row r="11794" spans="2:3">
      <c r="B11794" s="112"/>
      <c r="C11794" s="112"/>
    </row>
    <row r="11795" spans="2:3">
      <c r="B11795" s="112"/>
      <c r="C11795" s="112"/>
    </row>
    <row r="11796" spans="2:3">
      <c r="B11796" s="112"/>
      <c r="C11796" s="112"/>
    </row>
    <row r="11797" spans="2:3">
      <c r="B11797" s="112"/>
      <c r="C11797" s="112"/>
    </row>
    <row r="11798" spans="2:3">
      <c r="B11798" s="112"/>
      <c r="C11798" s="112"/>
    </row>
    <row r="11799" spans="2:3">
      <c r="B11799" s="112"/>
      <c r="C11799" s="112"/>
    </row>
    <row r="11800" spans="2:3">
      <c r="B11800" s="112"/>
      <c r="C11800" s="112"/>
    </row>
    <row r="11801" spans="2:3">
      <c r="B11801" s="112"/>
      <c r="C11801" s="112"/>
    </row>
    <row r="11802" spans="2:3">
      <c r="B11802" s="112"/>
      <c r="C11802" s="112"/>
    </row>
    <row r="11803" spans="2:3">
      <c r="B11803" s="112"/>
      <c r="C11803" s="112"/>
    </row>
    <row r="11804" spans="2:3">
      <c r="B11804" s="112"/>
      <c r="C11804" s="112"/>
    </row>
    <row r="11805" spans="2:3">
      <c r="B11805" s="112"/>
      <c r="C11805" s="112"/>
    </row>
    <row r="11806" spans="2:3">
      <c r="B11806" s="112"/>
      <c r="C11806" s="112"/>
    </row>
    <row r="11807" spans="2:3">
      <c r="B11807" s="112"/>
      <c r="C11807" s="112"/>
    </row>
    <row r="11808" spans="2:3">
      <c r="B11808" s="112"/>
      <c r="C11808" s="112"/>
    </row>
    <row r="11809" spans="2:3">
      <c r="B11809" s="112"/>
      <c r="C11809" s="112"/>
    </row>
    <row r="11810" spans="2:3">
      <c r="B11810" s="112"/>
      <c r="C11810" s="112"/>
    </row>
    <row r="11811" spans="2:3">
      <c r="B11811" s="112"/>
      <c r="C11811" s="112"/>
    </row>
    <row r="11812" spans="2:3">
      <c r="B11812" s="112"/>
      <c r="C11812" s="112"/>
    </row>
    <row r="11813" spans="2:3">
      <c r="B11813" s="112"/>
      <c r="C11813" s="112"/>
    </row>
    <row r="11814" spans="2:3">
      <c r="B11814" s="112"/>
      <c r="C11814" s="112"/>
    </row>
    <row r="11815" spans="2:3">
      <c r="B11815" s="112"/>
      <c r="C11815" s="112"/>
    </row>
    <row r="11816" spans="2:3">
      <c r="B11816" s="112"/>
      <c r="C11816" s="112"/>
    </row>
    <row r="11817" spans="2:3">
      <c r="B11817" s="112"/>
      <c r="C11817" s="112"/>
    </row>
    <row r="11818" spans="2:3">
      <c r="B11818" s="112"/>
      <c r="C11818" s="112"/>
    </row>
    <row r="11819" spans="2:3">
      <c r="B11819" s="112"/>
      <c r="C11819" s="112"/>
    </row>
    <row r="11820" spans="2:3">
      <c r="B11820" s="112"/>
      <c r="C11820" s="112"/>
    </row>
    <row r="11821" spans="2:3">
      <c r="B11821" s="112"/>
      <c r="C11821" s="112"/>
    </row>
    <row r="11822" spans="2:3">
      <c r="B11822" s="112"/>
      <c r="C11822" s="112"/>
    </row>
    <row r="11823" spans="2:3">
      <c r="B11823" s="112"/>
      <c r="C11823" s="112"/>
    </row>
    <row r="11824" spans="2:3">
      <c r="B11824" s="112"/>
      <c r="C11824" s="112"/>
    </row>
    <row r="11825" spans="2:3">
      <c r="B11825" s="112"/>
      <c r="C11825" s="112"/>
    </row>
    <row r="11826" spans="2:3">
      <c r="B11826" s="112"/>
      <c r="C11826" s="112"/>
    </row>
    <row r="11827" spans="2:3">
      <c r="B11827" s="112"/>
      <c r="C11827" s="112"/>
    </row>
    <row r="11828" spans="2:3">
      <c r="B11828" s="112"/>
      <c r="C11828" s="112"/>
    </row>
    <row r="11829" spans="2:3">
      <c r="B11829" s="112"/>
      <c r="C11829" s="112"/>
    </row>
    <row r="11830" spans="2:3">
      <c r="B11830" s="112"/>
      <c r="C11830" s="112"/>
    </row>
    <row r="11831" spans="2:3">
      <c r="B11831" s="112"/>
      <c r="C11831" s="112"/>
    </row>
    <row r="11832" spans="2:3">
      <c r="B11832" s="112"/>
      <c r="C11832" s="112"/>
    </row>
    <row r="11833" spans="2:3">
      <c r="B11833" s="112"/>
      <c r="C11833" s="112"/>
    </row>
    <row r="11834" spans="2:3">
      <c r="B11834" s="112"/>
      <c r="C11834" s="112"/>
    </row>
    <row r="11835" spans="2:3">
      <c r="B11835" s="112"/>
      <c r="C11835" s="112"/>
    </row>
    <row r="11836" spans="2:3">
      <c r="B11836" s="112"/>
      <c r="C11836" s="112"/>
    </row>
    <row r="11837" spans="2:3">
      <c r="B11837" s="112"/>
      <c r="C11837" s="112"/>
    </row>
    <row r="11838" spans="2:3">
      <c r="B11838" s="112"/>
      <c r="C11838" s="112"/>
    </row>
    <row r="11839" spans="2:3">
      <c r="B11839" s="112"/>
      <c r="C11839" s="112"/>
    </row>
    <row r="11840" spans="2:3">
      <c r="B11840" s="112"/>
      <c r="C11840" s="112"/>
    </row>
    <row r="11841" spans="2:3">
      <c r="B11841" s="112"/>
      <c r="C11841" s="112"/>
    </row>
    <row r="11842" spans="2:3">
      <c r="B11842" s="112"/>
      <c r="C11842" s="112"/>
    </row>
    <row r="11843" spans="2:3">
      <c r="B11843" s="112"/>
      <c r="C11843" s="112"/>
    </row>
    <row r="11844" spans="2:3">
      <c r="B11844" s="112"/>
      <c r="C11844" s="112"/>
    </row>
    <row r="11845" spans="2:3">
      <c r="B11845" s="112"/>
      <c r="C11845" s="112"/>
    </row>
    <row r="11846" spans="2:3">
      <c r="B11846" s="112"/>
      <c r="C11846" s="112"/>
    </row>
    <row r="11847" spans="2:3">
      <c r="B11847" s="112"/>
      <c r="C11847" s="112"/>
    </row>
    <row r="11848" spans="2:3">
      <c r="B11848" s="112"/>
      <c r="C11848" s="112"/>
    </row>
    <row r="11849" spans="2:3">
      <c r="B11849" s="112"/>
      <c r="C11849" s="112"/>
    </row>
    <row r="11850" spans="2:3">
      <c r="B11850" s="112"/>
      <c r="C11850" s="112"/>
    </row>
    <row r="11851" spans="2:3">
      <c r="B11851" s="112"/>
      <c r="C11851" s="112"/>
    </row>
    <row r="11852" spans="2:3">
      <c r="B11852" s="112"/>
      <c r="C11852" s="112"/>
    </row>
    <row r="11853" spans="2:3">
      <c r="B11853" s="112"/>
      <c r="C11853" s="112"/>
    </row>
    <row r="11854" spans="2:3">
      <c r="B11854" s="112"/>
      <c r="C11854" s="112"/>
    </row>
    <row r="11855" spans="2:3">
      <c r="B11855" s="112"/>
      <c r="C11855" s="112"/>
    </row>
    <row r="11856" spans="2:3">
      <c r="B11856" s="112"/>
      <c r="C11856" s="112"/>
    </row>
    <row r="11857" spans="2:3">
      <c r="B11857" s="112"/>
      <c r="C11857" s="112"/>
    </row>
    <row r="11858" spans="2:3">
      <c r="B11858" s="112"/>
      <c r="C11858" s="112"/>
    </row>
    <row r="11859" spans="2:3">
      <c r="B11859" s="112"/>
      <c r="C11859" s="112"/>
    </row>
    <row r="11860" spans="2:3">
      <c r="B11860" s="112"/>
      <c r="C11860" s="112"/>
    </row>
    <row r="11861" spans="2:3">
      <c r="B11861" s="112"/>
      <c r="C11861" s="112"/>
    </row>
    <row r="11862" spans="2:3">
      <c r="B11862" s="112"/>
      <c r="C11862" s="112"/>
    </row>
    <row r="11863" spans="2:3">
      <c r="B11863" s="112"/>
      <c r="C11863" s="112"/>
    </row>
    <row r="11864" spans="2:3">
      <c r="B11864" s="112"/>
      <c r="C11864" s="112"/>
    </row>
    <row r="11865" spans="2:3">
      <c r="B11865" s="112"/>
      <c r="C11865" s="112"/>
    </row>
    <row r="11866" spans="2:3">
      <c r="B11866" s="112"/>
      <c r="C11866" s="112"/>
    </row>
    <row r="11867" spans="2:3">
      <c r="B11867" s="112"/>
      <c r="C11867" s="112"/>
    </row>
    <row r="11868" spans="2:3">
      <c r="B11868" s="112"/>
      <c r="C11868" s="112"/>
    </row>
    <row r="11869" spans="2:3">
      <c r="B11869" s="112"/>
      <c r="C11869" s="112"/>
    </row>
    <row r="11870" spans="2:3">
      <c r="B11870" s="112"/>
      <c r="C11870" s="112"/>
    </row>
    <row r="11871" spans="2:3">
      <c r="B11871" s="112"/>
      <c r="C11871" s="112"/>
    </row>
    <row r="11872" spans="2:3">
      <c r="B11872" s="112"/>
      <c r="C11872" s="112"/>
    </row>
    <row r="11873" spans="2:3">
      <c r="B11873" s="112"/>
      <c r="C11873" s="112"/>
    </row>
    <row r="11874" spans="2:3">
      <c r="B11874" s="112"/>
      <c r="C11874" s="112"/>
    </row>
    <row r="11875" spans="2:3">
      <c r="B11875" s="112"/>
      <c r="C11875" s="112"/>
    </row>
    <row r="11876" spans="2:3">
      <c r="B11876" s="112"/>
      <c r="C11876" s="112"/>
    </row>
    <row r="11877" spans="2:3">
      <c r="B11877" s="112"/>
      <c r="C11877" s="112"/>
    </row>
    <row r="11878" spans="2:3">
      <c r="B11878" s="112"/>
      <c r="C11878" s="112"/>
    </row>
    <row r="11879" spans="2:3">
      <c r="B11879" s="112"/>
      <c r="C11879" s="112"/>
    </row>
    <row r="11880" spans="2:3">
      <c r="B11880" s="112"/>
      <c r="C11880" s="112"/>
    </row>
    <row r="11881" spans="2:3">
      <c r="B11881" s="112"/>
      <c r="C11881" s="112"/>
    </row>
    <row r="11882" spans="2:3">
      <c r="B11882" s="112"/>
      <c r="C11882" s="112"/>
    </row>
    <row r="11883" spans="2:3">
      <c r="B11883" s="112"/>
      <c r="C11883" s="112"/>
    </row>
    <row r="11884" spans="2:3">
      <c r="B11884" s="112"/>
      <c r="C11884" s="112"/>
    </row>
    <row r="11885" spans="2:3">
      <c r="B11885" s="112"/>
      <c r="C11885" s="112"/>
    </row>
    <row r="11886" spans="2:3">
      <c r="B11886" s="112"/>
      <c r="C11886" s="112"/>
    </row>
    <row r="11887" spans="2:3">
      <c r="B11887" s="112"/>
      <c r="C11887" s="112"/>
    </row>
    <row r="11888" spans="2:3">
      <c r="B11888" s="112"/>
      <c r="C11888" s="112"/>
    </row>
    <row r="11889" spans="2:3">
      <c r="B11889" s="112"/>
      <c r="C11889" s="112"/>
    </row>
    <row r="11890" spans="2:3">
      <c r="B11890" s="112"/>
      <c r="C11890" s="112"/>
    </row>
    <row r="11891" spans="2:3">
      <c r="B11891" s="112"/>
      <c r="C11891" s="112"/>
    </row>
    <row r="11892" spans="2:3">
      <c r="B11892" s="112"/>
      <c r="C11892" s="112"/>
    </row>
    <row r="11893" spans="2:3">
      <c r="B11893" s="112"/>
      <c r="C11893" s="112"/>
    </row>
    <row r="11894" spans="2:3">
      <c r="B11894" s="112"/>
      <c r="C11894" s="112"/>
    </row>
    <row r="11895" spans="2:3">
      <c r="B11895" s="112"/>
      <c r="C11895" s="112"/>
    </row>
    <row r="11896" spans="2:3">
      <c r="B11896" s="112"/>
      <c r="C11896" s="112"/>
    </row>
    <row r="11897" spans="2:3">
      <c r="B11897" s="112"/>
      <c r="C11897" s="112"/>
    </row>
    <row r="11898" spans="2:3">
      <c r="B11898" s="112"/>
      <c r="C11898" s="112"/>
    </row>
    <row r="11899" spans="2:3">
      <c r="B11899" s="112"/>
      <c r="C11899" s="112"/>
    </row>
    <row r="11900" spans="2:3">
      <c r="B11900" s="112"/>
      <c r="C11900" s="112"/>
    </row>
    <row r="11901" spans="2:3">
      <c r="B11901" s="112"/>
      <c r="C11901" s="112"/>
    </row>
    <row r="11902" spans="2:3">
      <c r="B11902" s="112"/>
      <c r="C11902" s="112"/>
    </row>
    <row r="11903" spans="2:3">
      <c r="B11903" s="112"/>
      <c r="C11903" s="112"/>
    </row>
    <row r="11904" spans="2:3">
      <c r="B11904" s="112"/>
      <c r="C11904" s="112"/>
    </row>
    <row r="11905" spans="2:3">
      <c r="B11905" s="112"/>
      <c r="C11905" s="112"/>
    </row>
    <row r="11906" spans="2:3">
      <c r="B11906" s="112"/>
      <c r="C11906" s="112"/>
    </row>
    <row r="11907" spans="2:3">
      <c r="B11907" s="112"/>
      <c r="C11907" s="112"/>
    </row>
    <row r="11908" spans="2:3">
      <c r="B11908" s="112"/>
      <c r="C11908" s="112"/>
    </row>
    <row r="11909" spans="2:3">
      <c r="B11909" s="112"/>
      <c r="C11909" s="112"/>
    </row>
    <row r="11910" spans="2:3">
      <c r="B11910" s="112"/>
      <c r="C11910" s="112"/>
    </row>
    <row r="11911" spans="2:3">
      <c r="B11911" s="112"/>
      <c r="C11911" s="112"/>
    </row>
    <row r="11912" spans="2:3">
      <c r="B11912" s="112"/>
      <c r="C11912" s="112"/>
    </row>
    <row r="11913" spans="2:3">
      <c r="B11913" s="112"/>
      <c r="C11913" s="112"/>
    </row>
    <row r="11914" spans="2:3">
      <c r="B11914" s="112"/>
      <c r="C11914" s="112"/>
    </row>
    <row r="11915" spans="2:3">
      <c r="B11915" s="112"/>
      <c r="C11915" s="112"/>
    </row>
    <row r="11916" spans="2:3">
      <c r="B11916" s="112"/>
      <c r="C11916" s="112"/>
    </row>
    <row r="11917" spans="2:3">
      <c r="B11917" s="112"/>
      <c r="C11917" s="112"/>
    </row>
    <row r="11918" spans="2:3">
      <c r="B11918" s="112"/>
      <c r="C11918" s="112"/>
    </row>
    <row r="11919" spans="2:3">
      <c r="B11919" s="112"/>
      <c r="C11919" s="112"/>
    </row>
    <row r="11920" spans="2:3">
      <c r="B11920" s="112"/>
      <c r="C11920" s="112"/>
    </row>
    <row r="11921" spans="2:3">
      <c r="B11921" s="112"/>
      <c r="C11921" s="112"/>
    </row>
    <row r="11922" spans="2:3">
      <c r="B11922" s="112"/>
      <c r="C11922" s="112"/>
    </row>
    <row r="11923" spans="2:3">
      <c r="B11923" s="112"/>
      <c r="C11923" s="112"/>
    </row>
    <row r="11924" spans="2:3">
      <c r="B11924" s="112"/>
      <c r="C11924" s="112"/>
    </row>
    <row r="11925" spans="2:3">
      <c r="B11925" s="112"/>
      <c r="C11925" s="112"/>
    </row>
    <row r="11926" spans="2:3">
      <c r="B11926" s="112"/>
      <c r="C11926" s="112"/>
    </row>
    <row r="11927" spans="2:3">
      <c r="B11927" s="112"/>
      <c r="C11927" s="112"/>
    </row>
    <row r="11928" spans="2:3">
      <c r="B11928" s="112"/>
      <c r="C11928" s="112"/>
    </row>
    <row r="11929" spans="2:3">
      <c r="B11929" s="112"/>
      <c r="C11929" s="112"/>
    </row>
    <row r="11930" spans="2:3">
      <c r="B11930" s="112"/>
      <c r="C11930" s="112"/>
    </row>
    <row r="11931" spans="2:3">
      <c r="B11931" s="112"/>
      <c r="C11931" s="112"/>
    </row>
    <row r="11932" spans="2:3">
      <c r="B11932" s="112"/>
      <c r="C11932" s="112"/>
    </row>
    <row r="11933" spans="2:3">
      <c r="B11933" s="112"/>
      <c r="C11933" s="112"/>
    </row>
    <row r="11934" spans="2:3">
      <c r="B11934" s="112"/>
      <c r="C11934" s="112"/>
    </row>
    <row r="11935" spans="2:3">
      <c r="B11935" s="112"/>
      <c r="C11935" s="112"/>
    </row>
    <row r="11936" spans="2:3">
      <c r="B11936" s="112"/>
      <c r="C11936" s="112"/>
    </row>
    <row r="11937" spans="2:3">
      <c r="B11937" s="112"/>
      <c r="C11937" s="112"/>
    </row>
    <row r="11938" spans="2:3">
      <c r="B11938" s="112"/>
      <c r="C11938" s="112"/>
    </row>
    <row r="11939" spans="2:3">
      <c r="B11939" s="112"/>
      <c r="C11939" s="112"/>
    </row>
    <row r="11940" spans="2:3">
      <c r="B11940" s="112"/>
      <c r="C11940" s="112"/>
    </row>
    <row r="11941" spans="2:3">
      <c r="B11941" s="112"/>
      <c r="C11941" s="112"/>
    </row>
    <row r="11942" spans="2:3">
      <c r="B11942" s="112"/>
      <c r="C11942" s="112"/>
    </row>
    <row r="11943" spans="2:3">
      <c r="B11943" s="112"/>
      <c r="C11943" s="112"/>
    </row>
    <row r="11944" spans="2:3">
      <c r="B11944" s="112"/>
      <c r="C11944" s="112"/>
    </row>
    <row r="11945" spans="2:3">
      <c r="B11945" s="112"/>
      <c r="C11945" s="112"/>
    </row>
    <row r="11946" spans="2:3">
      <c r="B11946" s="112"/>
      <c r="C11946" s="112"/>
    </row>
    <row r="11947" spans="2:3">
      <c r="B11947" s="112"/>
      <c r="C11947" s="112"/>
    </row>
    <row r="11948" spans="2:3">
      <c r="B11948" s="112"/>
      <c r="C11948" s="112"/>
    </row>
    <row r="11949" spans="2:3">
      <c r="B11949" s="112"/>
      <c r="C11949" s="112"/>
    </row>
    <row r="11950" spans="2:3">
      <c r="B11950" s="112"/>
      <c r="C11950" s="112"/>
    </row>
    <row r="11951" spans="2:3">
      <c r="B11951" s="112"/>
      <c r="C11951" s="112"/>
    </row>
    <row r="11952" spans="2:3">
      <c r="B11952" s="112"/>
      <c r="C11952" s="112"/>
    </row>
    <row r="11953" spans="2:3">
      <c r="B11953" s="112"/>
      <c r="C11953" s="112"/>
    </row>
    <row r="11954" spans="2:3">
      <c r="B11954" s="112"/>
      <c r="C11954" s="112"/>
    </row>
    <row r="11955" spans="2:3">
      <c r="B11955" s="112"/>
      <c r="C11955" s="112"/>
    </row>
    <row r="11956" spans="2:3">
      <c r="B11956" s="112"/>
      <c r="C11956" s="112"/>
    </row>
    <row r="11957" spans="2:3">
      <c r="B11957" s="112"/>
      <c r="C11957" s="112"/>
    </row>
    <row r="11958" spans="2:3">
      <c r="B11958" s="112"/>
      <c r="C11958" s="112"/>
    </row>
    <row r="11959" spans="2:3">
      <c r="B11959" s="112"/>
      <c r="C11959" s="112"/>
    </row>
    <row r="11960" spans="2:3">
      <c r="B11960" s="112"/>
      <c r="C11960" s="112"/>
    </row>
    <row r="11961" spans="2:3">
      <c r="B11961" s="112"/>
      <c r="C11961" s="112"/>
    </row>
    <row r="11962" spans="2:3">
      <c r="B11962" s="112"/>
      <c r="C11962" s="112"/>
    </row>
    <row r="11963" spans="2:3">
      <c r="B11963" s="112"/>
      <c r="C11963" s="112"/>
    </row>
    <row r="11964" spans="2:3">
      <c r="B11964" s="112"/>
      <c r="C11964" s="112"/>
    </row>
    <row r="11965" spans="2:3">
      <c r="B11965" s="112"/>
      <c r="C11965" s="112"/>
    </row>
    <row r="11966" spans="2:3">
      <c r="B11966" s="112"/>
      <c r="C11966" s="112"/>
    </row>
    <row r="11967" spans="2:3">
      <c r="B11967" s="112"/>
      <c r="C11967" s="112"/>
    </row>
    <row r="11968" spans="2:3">
      <c r="B11968" s="112"/>
      <c r="C11968" s="112"/>
    </row>
    <row r="11969" spans="2:3">
      <c r="B11969" s="112"/>
      <c r="C11969" s="112"/>
    </row>
    <row r="11970" spans="2:3">
      <c r="B11970" s="112"/>
      <c r="C11970" s="112"/>
    </row>
    <row r="11971" spans="2:3">
      <c r="B11971" s="112"/>
      <c r="C11971" s="112"/>
    </row>
    <row r="11972" spans="2:3">
      <c r="B11972" s="112"/>
      <c r="C11972" s="112"/>
    </row>
    <row r="11973" spans="2:3">
      <c r="B11973" s="112"/>
      <c r="C11973" s="112"/>
    </row>
    <row r="11974" spans="2:3">
      <c r="B11974" s="112"/>
      <c r="C11974" s="112"/>
    </row>
    <row r="11975" spans="2:3">
      <c r="B11975" s="112"/>
      <c r="C11975" s="112"/>
    </row>
    <row r="11976" spans="2:3">
      <c r="B11976" s="112"/>
      <c r="C11976" s="112"/>
    </row>
    <row r="11977" spans="2:3">
      <c r="B11977" s="112"/>
      <c r="C11977" s="112"/>
    </row>
    <row r="11978" spans="2:3">
      <c r="B11978" s="112"/>
      <c r="C11978" s="112"/>
    </row>
    <row r="11979" spans="2:3">
      <c r="B11979" s="112"/>
      <c r="C11979" s="112"/>
    </row>
    <row r="11980" spans="2:3">
      <c r="B11980" s="112"/>
      <c r="C11980" s="112"/>
    </row>
    <row r="11981" spans="2:3">
      <c r="B11981" s="112"/>
      <c r="C11981" s="112"/>
    </row>
    <row r="11982" spans="2:3">
      <c r="B11982" s="112"/>
      <c r="C11982" s="112"/>
    </row>
    <row r="11983" spans="2:3">
      <c r="B11983" s="112"/>
      <c r="C11983" s="112"/>
    </row>
    <row r="11984" spans="2:3">
      <c r="B11984" s="112"/>
      <c r="C11984" s="112"/>
    </row>
    <row r="11985" spans="2:3">
      <c r="B11985" s="112"/>
      <c r="C11985" s="112"/>
    </row>
    <row r="11986" spans="2:3">
      <c r="B11986" s="112"/>
      <c r="C11986" s="112"/>
    </row>
    <row r="11987" spans="2:3">
      <c r="B11987" s="112"/>
      <c r="C11987" s="112"/>
    </row>
    <row r="11988" spans="2:3">
      <c r="B11988" s="112"/>
      <c r="C11988" s="112"/>
    </row>
    <row r="11989" spans="2:3">
      <c r="B11989" s="112"/>
      <c r="C11989" s="112"/>
    </row>
    <row r="11990" spans="2:3">
      <c r="B11990" s="112"/>
      <c r="C11990" s="112"/>
    </row>
    <row r="11991" spans="2:3">
      <c r="B11991" s="112"/>
      <c r="C11991" s="112"/>
    </row>
    <row r="11992" spans="2:3">
      <c r="B11992" s="112"/>
      <c r="C11992" s="112"/>
    </row>
    <row r="11993" spans="2:3">
      <c r="B11993" s="112"/>
      <c r="C11993" s="112"/>
    </row>
    <row r="11994" spans="2:3">
      <c r="B11994" s="112"/>
      <c r="C11994" s="112"/>
    </row>
    <row r="11995" spans="2:3">
      <c r="B11995" s="112"/>
      <c r="C11995" s="112"/>
    </row>
    <row r="11996" spans="2:3">
      <c r="B11996" s="112"/>
      <c r="C11996" s="112"/>
    </row>
    <row r="11997" spans="2:3">
      <c r="B11997" s="112"/>
      <c r="C11997" s="112"/>
    </row>
    <row r="11998" spans="2:3">
      <c r="B11998" s="112"/>
      <c r="C11998" s="112"/>
    </row>
    <row r="11999" spans="2:3">
      <c r="B11999" s="112"/>
      <c r="C11999" s="112"/>
    </row>
    <row r="12000" spans="2:3">
      <c r="B12000" s="112"/>
      <c r="C12000" s="112"/>
    </row>
    <row r="12001" spans="2:3">
      <c r="B12001" s="112"/>
      <c r="C12001" s="112"/>
    </row>
    <row r="12002" spans="2:3">
      <c r="B12002" s="112"/>
      <c r="C12002" s="112"/>
    </row>
    <row r="12003" spans="2:3">
      <c r="B12003" s="112"/>
      <c r="C12003" s="112"/>
    </row>
    <row r="12004" spans="2:3">
      <c r="B12004" s="112"/>
      <c r="C12004" s="112"/>
    </row>
    <row r="12005" spans="2:3">
      <c r="B12005" s="112"/>
      <c r="C12005" s="112"/>
    </row>
    <row r="12006" spans="2:3">
      <c r="B12006" s="112"/>
      <c r="C12006" s="112"/>
    </row>
    <row r="12007" spans="2:3">
      <c r="B12007" s="112"/>
      <c r="C12007" s="112"/>
    </row>
    <row r="12008" spans="2:3">
      <c r="B12008" s="112"/>
      <c r="C12008" s="112"/>
    </row>
    <row r="12009" spans="2:3">
      <c r="B12009" s="112"/>
      <c r="C12009" s="112"/>
    </row>
    <row r="12010" spans="2:3">
      <c r="B12010" s="112"/>
      <c r="C12010" s="112"/>
    </row>
    <row r="12011" spans="2:3">
      <c r="B12011" s="112"/>
      <c r="C12011" s="112"/>
    </row>
    <row r="12012" spans="2:3">
      <c r="B12012" s="112"/>
      <c r="C12012" s="112"/>
    </row>
    <row r="12013" spans="2:3">
      <c r="B12013" s="112"/>
      <c r="C12013" s="112"/>
    </row>
    <row r="12014" spans="2:3">
      <c r="B12014" s="112"/>
      <c r="C12014" s="112"/>
    </row>
    <row r="12015" spans="2:3">
      <c r="B12015" s="112"/>
      <c r="C12015" s="112"/>
    </row>
    <row r="12016" spans="2:3">
      <c r="B12016" s="112"/>
      <c r="C12016" s="112"/>
    </row>
    <row r="12017" spans="2:3">
      <c r="B12017" s="112"/>
      <c r="C12017" s="112"/>
    </row>
    <row r="12018" spans="2:3">
      <c r="B12018" s="112"/>
      <c r="C12018" s="112"/>
    </row>
    <row r="12019" spans="2:3">
      <c r="B12019" s="112"/>
      <c r="C12019" s="112"/>
    </row>
    <row r="12020" spans="2:3">
      <c r="B12020" s="112"/>
      <c r="C12020" s="112"/>
    </row>
    <row r="12021" spans="2:3">
      <c r="B12021" s="112"/>
      <c r="C12021" s="112"/>
    </row>
    <row r="12022" spans="2:3">
      <c r="B12022" s="112"/>
      <c r="C12022" s="112"/>
    </row>
    <row r="12023" spans="2:3">
      <c r="B12023" s="112"/>
      <c r="C12023" s="112"/>
    </row>
    <row r="12024" spans="2:3">
      <c r="B12024" s="112"/>
      <c r="C12024" s="112"/>
    </row>
    <row r="12025" spans="2:3">
      <c r="B12025" s="112"/>
      <c r="C12025" s="112"/>
    </row>
    <row r="12026" spans="2:3">
      <c r="B12026" s="112"/>
      <c r="C12026" s="112"/>
    </row>
    <row r="12027" spans="2:3">
      <c r="B12027" s="112"/>
      <c r="C12027" s="112"/>
    </row>
    <row r="12028" spans="2:3">
      <c r="B12028" s="112"/>
      <c r="C12028" s="112"/>
    </row>
    <row r="12029" spans="2:3">
      <c r="B12029" s="112"/>
      <c r="C12029" s="112"/>
    </row>
    <row r="12030" spans="2:3">
      <c r="B12030" s="112"/>
      <c r="C12030" s="112"/>
    </row>
    <row r="12031" spans="2:3">
      <c r="B12031" s="112"/>
      <c r="C12031" s="112"/>
    </row>
    <row r="12032" spans="2:3">
      <c r="B12032" s="112"/>
      <c r="C12032" s="112"/>
    </row>
    <row r="12033" spans="2:3">
      <c r="B12033" s="112"/>
      <c r="C12033" s="112"/>
    </row>
    <row r="12034" spans="2:3">
      <c r="B12034" s="112"/>
      <c r="C12034" s="112"/>
    </row>
    <row r="12035" spans="2:3">
      <c r="B12035" s="112"/>
      <c r="C12035" s="112"/>
    </row>
    <row r="12036" spans="2:3">
      <c r="B12036" s="112"/>
      <c r="C12036" s="112"/>
    </row>
    <row r="12037" spans="2:3">
      <c r="B12037" s="112"/>
      <c r="C12037" s="112"/>
    </row>
    <row r="12038" spans="2:3">
      <c r="B12038" s="112"/>
      <c r="C12038" s="112"/>
    </row>
    <row r="12039" spans="2:3">
      <c r="B12039" s="112"/>
      <c r="C12039" s="112"/>
    </row>
    <row r="12040" spans="2:3">
      <c r="B12040" s="112"/>
      <c r="C12040" s="112"/>
    </row>
    <row r="12041" spans="2:3">
      <c r="B12041" s="112"/>
      <c r="C12041" s="112"/>
    </row>
    <row r="12042" spans="2:3">
      <c r="B12042" s="112"/>
      <c r="C12042" s="112"/>
    </row>
    <row r="12043" spans="2:3">
      <c r="B12043" s="112"/>
      <c r="C12043" s="112"/>
    </row>
    <row r="12044" spans="2:3">
      <c r="B12044" s="112"/>
      <c r="C12044" s="112"/>
    </row>
    <row r="12045" spans="2:3">
      <c r="B12045" s="112"/>
      <c r="C12045" s="112"/>
    </row>
    <row r="12046" spans="2:3">
      <c r="B12046" s="112"/>
      <c r="C12046" s="112"/>
    </row>
    <row r="12047" spans="2:3">
      <c r="B12047" s="112"/>
      <c r="C12047" s="112"/>
    </row>
    <row r="12048" spans="2:3">
      <c r="B12048" s="112"/>
      <c r="C12048" s="112"/>
    </row>
    <row r="12049" spans="2:3">
      <c r="B12049" s="112"/>
      <c r="C12049" s="112"/>
    </row>
    <row r="12050" spans="2:3">
      <c r="B12050" s="112"/>
      <c r="C12050" s="112"/>
    </row>
    <row r="12051" spans="2:3">
      <c r="B12051" s="112"/>
      <c r="C12051" s="112"/>
    </row>
    <row r="12052" spans="2:3">
      <c r="B12052" s="112"/>
      <c r="C12052" s="112"/>
    </row>
    <row r="12053" spans="2:3">
      <c r="B12053" s="112"/>
      <c r="C12053" s="112"/>
    </row>
    <row r="12054" spans="2:3">
      <c r="B12054" s="112"/>
      <c r="C12054" s="112"/>
    </row>
    <row r="12055" spans="2:3">
      <c r="B12055" s="112"/>
      <c r="C12055" s="112"/>
    </row>
    <row r="12056" spans="2:3">
      <c r="B12056" s="112"/>
      <c r="C12056" s="112"/>
    </row>
    <row r="12057" spans="2:3">
      <c r="B12057" s="112"/>
      <c r="C12057" s="112"/>
    </row>
    <row r="12058" spans="2:3">
      <c r="B12058" s="112"/>
      <c r="C12058" s="112"/>
    </row>
    <row r="12059" spans="2:3">
      <c r="B12059" s="112"/>
      <c r="C12059" s="112"/>
    </row>
    <row r="12060" spans="2:3">
      <c r="B12060" s="112"/>
      <c r="C12060" s="112"/>
    </row>
    <row r="12061" spans="2:3">
      <c r="B12061" s="112"/>
      <c r="C12061" s="112"/>
    </row>
    <row r="12062" spans="2:3">
      <c r="B12062" s="112"/>
      <c r="C12062" s="112"/>
    </row>
    <row r="12063" spans="2:3">
      <c r="B12063" s="112"/>
      <c r="C12063" s="112"/>
    </row>
    <row r="12064" spans="2:3">
      <c r="B12064" s="112"/>
      <c r="C12064" s="112"/>
    </row>
    <row r="12065" spans="2:3">
      <c r="B12065" s="112"/>
      <c r="C12065" s="112"/>
    </row>
    <row r="12066" spans="2:3">
      <c r="B12066" s="112"/>
      <c r="C12066" s="112"/>
    </row>
    <row r="12067" spans="2:3">
      <c r="B12067" s="112"/>
      <c r="C12067" s="112"/>
    </row>
    <row r="12068" spans="2:3">
      <c r="B12068" s="112"/>
      <c r="C12068" s="112"/>
    </row>
    <row r="12069" spans="2:3">
      <c r="B12069" s="112"/>
      <c r="C12069" s="112"/>
    </row>
    <row r="12070" spans="2:3">
      <c r="B12070" s="112"/>
      <c r="C12070" s="112"/>
    </row>
    <row r="12071" spans="2:3">
      <c r="B12071" s="112"/>
      <c r="C12071" s="112"/>
    </row>
    <row r="12072" spans="2:3">
      <c r="B12072" s="112"/>
      <c r="C12072" s="112"/>
    </row>
    <row r="12073" spans="2:3">
      <c r="B12073" s="112"/>
      <c r="C12073" s="112"/>
    </row>
    <row r="12074" spans="2:3">
      <c r="B12074" s="112"/>
      <c r="C12074" s="112"/>
    </row>
    <row r="12075" spans="2:3">
      <c r="B12075" s="112"/>
      <c r="C12075" s="112"/>
    </row>
    <row r="12076" spans="2:3">
      <c r="B12076" s="112"/>
      <c r="C12076" s="112"/>
    </row>
    <row r="12077" spans="2:3">
      <c r="B12077" s="112"/>
      <c r="C12077" s="112"/>
    </row>
    <row r="12078" spans="2:3">
      <c r="B12078" s="112"/>
      <c r="C12078" s="112"/>
    </row>
    <row r="12079" spans="2:3">
      <c r="B12079" s="112"/>
      <c r="C12079" s="112"/>
    </row>
    <row r="12080" spans="2:3">
      <c r="B12080" s="112"/>
      <c r="C12080" s="112"/>
    </row>
    <row r="12081" spans="2:3">
      <c r="B12081" s="112"/>
      <c r="C12081" s="112"/>
    </row>
    <row r="12082" spans="2:3">
      <c r="B12082" s="112"/>
      <c r="C12082" s="112"/>
    </row>
    <row r="12083" spans="2:3">
      <c r="B12083" s="112"/>
      <c r="C12083" s="112"/>
    </row>
    <row r="12084" spans="2:3">
      <c r="B12084" s="112"/>
      <c r="C12084" s="112"/>
    </row>
    <row r="12085" spans="2:3">
      <c r="B12085" s="112"/>
      <c r="C12085" s="112"/>
    </row>
    <row r="12086" spans="2:3">
      <c r="B12086" s="112"/>
      <c r="C12086" s="112"/>
    </row>
    <row r="12087" spans="2:3">
      <c r="B12087" s="112"/>
      <c r="C12087" s="112"/>
    </row>
    <row r="12088" spans="2:3">
      <c r="B12088" s="112"/>
      <c r="C12088" s="112"/>
    </row>
    <row r="12089" spans="2:3">
      <c r="B12089" s="112"/>
      <c r="C12089" s="112"/>
    </row>
    <row r="12090" spans="2:3">
      <c r="B12090" s="112"/>
      <c r="C12090" s="112"/>
    </row>
    <row r="12091" spans="2:3">
      <c r="B12091" s="112"/>
      <c r="C12091" s="112"/>
    </row>
    <row r="12092" spans="2:3">
      <c r="B12092" s="112"/>
      <c r="C12092" s="112"/>
    </row>
    <row r="12093" spans="2:3">
      <c r="B12093" s="112"/>
      <c r="C12093" s="112"/>
    </row>
    <row r="12094" spans="2:3">
      <c r="B12094" s="112"/>
      <c r="C12094" s="112"/>
    </row>
    <row r="12095" spans="2:3">
      <c r="B12095" s="112"/>
      <c r="C12095" s="112"/>
    </row>
    <row r="12096" spans="2:3">
      <c r="B12096" s="112"/>
      <c r="C12096" s="112"/>
    </row>
    <row r="12097" spans="2:3">
      <c r="B12097" s="112"/>
      <c r="C12097" s="112"/>
    </row>
    <row r="12098" spans="2:3">
      <c r="B12098" s="112"/>
      <c r="C12098" s="112"/>
    </row>
    <row r="12099" spans="2:3">
      <c r="B12099" s="112"/>
      <c r="C12099" s="112"/>
    </row>
    <row r="12100" spans="2:3">
      <c r="B12100" s="112"/>
      <c r="C12100" s="112"/>
    </row>
    <row r="12101" spans="2:3">
      <c r="B12101" s="112"/>
      <c r="C12101" s="112"/>
    </row>
    <row r="12102" spans="2:3">
      <c r="B12102" s="112"/>
      <c r="C12102" s="112"/>
    </row>
    <row r="12103" spans="2:3">
      <c r="B12103" s="112"/>
      <c r="C12103" s="112"/>
    </row>
    <row r="12104" spans="2:3">
      <c r="B12104" s="112"/>
      <c r="C12104" s="112"/>
    </row>
    <row r="12105" spans="2:3">
      <c r="B12105" s="112"/>
      <c r="C12105" s="112"/>
    </row>
    <row r="12106" spans="2:3">
      <c r="B12106" s="112"/>
      <c r="C12106" s="112"/>
    </row>
    <row r="12107" spans="2:3">
      <c r="B12107" s="112"/>
      <c r="C12107" s="112"/>
    </row>
    <row r="12108" spans="2:3">
      <c r="B12108" s="112"/>
      <c r="C12108" s="112"/>
    </row>
    <row r="12109" spans="2:3">
      <c r="B12109" s="112"/>
      <c r="C12109" s="112"/>
    </row>
    <row r="12110" spans="2:3">
      <c r="B12110" s="112"/>
      <c r="C12110" s="112"/>
    </row>
    <row r="12111" spans="2:3">
      <c r="B12111" s="112"/>
      <c r="C12111" s="112"/>
    </row>
    <row r="12112" spans="2:3">
      <c r="B12112" s="112"/>
      <c r="C12112" s="112"/>
    </row>
    <row r="12113" spans="2:3">
      <c r="B12113" s="112"/>
      <c r="C12113" s="112"/>
    </row>
    <row r="12114" spans="2:3">
      <c r="B12114" s="112"/>
      <c r="C12114" s="112"/>
    </row>
    <row r="12115" spans="2:3">
      <c r="B12115" s="112"/>
      <c r="C12115" s="112"/>
    </row>
    <row r="12116" spans="2:3">
      <c r="B12116" s="112"/>
      <c r="C12116" s="112"/>
    </row>
    <row r="12117" spans="2:3">
      <c r="B12117" s="112"/>
      <c r="C12117" s="112"/>
    </row>
    <row r="12118" spans="2:3">
      <c r="B12118" s="112"/>
      <c r="C12118" s="112"/>
    </row>
    <row r="12119" spans="2:3">
      <c r="B12119" s="112"/>
      <c r="C12119" s="112"/>
    </row>
    <row r="12120" spans="2:3">
      <c r="B12120" s="112"/>
      <c r="C12120" s="112"/>
    </row>
    <row r="12121" spans="2:3">
      <c r="B12121" s="112"/>
      <c r="C12121" s="112"/>
    </row>
    <row r="12122" spans="2:3">
      <c r="B12122" s="112"/>
      <c r="C12122" s="112"/>
    </row>
    <row r="12123" spans="2:3">
      <c r="B12123" s="112"/>
      <c r="C12123" s="112"/>
    </row>
    <row r="12124" spans="2:3">
      <c r="B12124" s="112"/>
      <c r="C12124" s="112"/>
    </row>
    <row r="12125" spans="2:3">
      <c r="B12125" s="112"/>
      <c r="C12125" s="112"/>
    </row>
    <row r="12126" spans="2:3">
      <c r="B12126" s="112"/>
      <c r="C12126" s="112"/>
    </row>
    <row r="12127" spans="2:3">
      <c r="B12127" s="112"/>
      <c r="C12127" s="112"/>
    </row>
    <row r="12128" spans="2:3">
      <c r="B12128" s="112"/>
      <c r="C12128" s="112"/>
    </row>
    <row r="12129" spans="2:3">
      <c r="B12129" s="112"/>
      <c r="C12129" s="112"/>
    </row>
    <row r="12130" spans="2:3">
      <c r="B12130" s="112"/>
      <c r="C12130" s="112"/>
    </row>
    <row r="12131" spans="2:3">
      <c r="B12131" s="112"/>
      <c r="C12131" s="112"/>
    </row>
    <row r="12132" spans="2:3">
      <c r="B12132" s="112"/>
      <c r="C12132" s="112"/>
    </row>
    <row r="12133" spans="2:3">
      <c r="B12133" s="112"/>
      <c r="C12133" s="112"/>
    </row>
    <row r="12134" spans="2:3">
      <c r="B12134" s="112"/>
      <c r="C12134" s="112"/>
    </row>
    <row r="12135" spans="2:3">
      <c r="B12135" s="112"/>
      <c r="C12135" s="112"/>
    </row>
    <row r="12136" spans="2:3">
      <c r="B12136" s="112"/>
      <c r="C12136" s="112"/>
    </row>
    <row r="12137" spans="2:3">
      <c r="B12137" s="112"/>
      <c r="C12137" s="112"/>
    </row>
    <row r="12138" spans="2:3">
      <c r="B12138" s="112"/>
      <c r="C12138" s="112"/>
    </row>
    <row r="12139" spans="2:3">
      <c r="B12139" s="112"/>
      <c r="C12139" s="112"/>
    </row>
    <row r="12140" spans="2:3">
      <c r="B12140" s="112"/>
      <c r="C12140" s="112"/>
    </row>
    <row r="12141" spans="2:3">
      <c r="B12141" s="112"/>
      <c r="C12141" s="112"/>
    </row>
    <row r="12142" spans="2:3">
      <c r="B12142" s="112"/>
      <c r="C12142" s="112"/>
    </row>
    <row r="12143" spans="2:3">
      <c r="B12143" s="112"/>
      <c r="C12143" s="112"/>
    </row>
    <row r="12144" spans="2:3">
      <c r="B12144" s="112"/>
      <c r="C12144" s="112"/>
    </row>
    <row r="12145" spans="2:3">
      <c r="B12145" s="112"/>
      <c r="C12145" s="112"/>
    </row>
    <row r="12146" spans="2:3">
      <c r="B12146" s="112"/>
      <c r="C12146" s="112"/>
    </row>
    <row r="12147" spans="2:3">
      <c r="B12147" s="112"/>
      <c r="C12147" s="112"/>
    </row>
    <row r="12148" spans="2:3">
      <c r="B12148" s="112"/>
      <c r="C12148" s="112"/>
    </row>
    <row r="12149" spans="2:3">
      <c r="B12149" s="112"/>
      <c r="C12149" s="112"/>
    </row>
    <row r="12150" spans="2:3">
      <c r="B12150" s="112"/>
      <c r="C12150" s="112"/>
    </row>
    <row r="12151" spans="2:3">
      <c r="B12151" s="112"/>
      <c r="C12151" s="112"/>
    </row>
    <row r="12152" spans="2:3">
      <c r="B12152" s="112"/>
      <c r="C12152" s="112"/>
    </row>
    <row r="12153" spans="2:3">
      <c r="B12153" s="112"/>
      <c r="C12153" s="112"/>
    </row>
    <row r="12154" spans="2:3">
      <c r="B12154" s="112"/>
      <c r="C12154" s="112"/>
    </row>
    <row r="12155" spans="2:3">
      <c r="B12155" s="112"/>
      <c r="C12155" s="112"/>
    </row>
    <row r="12156" spans="2:3">
      <c r="B12156" s="112"/>
      <c r="C12156" s="112"/>
    </row>
    <row r="12157" spans="2:3">
      <c r="B12157" s="112"/>
      <c r="C12157" s="112"/>
    </row>
    <row r="12158" spans="2:3">
      <c r="B12158" s="112"/>
      <c r="C12158" s="112"/>
    </row>
    <row r="12159" spans="2:3">
      <c r="B12159" s="112"/>
      <c r="C12159" s="112"/>
    </row>
    <row r="12160" spans="2:3">
      <c r="B12160" s="112"/>
      <c r="C12160" s="112"/>
    </row>
    <row r="12161" spans="2:3">
      <c r="B12161" s="112"/>
      <c r="C12161" s="112"/>
    </row>
    <row r="12162" spans="2:3">
      <c r="B12162" s="112"/>
      <c r="C12162" s="112"/>
    </row>
    <row r="12163" spans="2:3">
      <c r="B12163" s="112"/>
      <c r="C12163" s="112"/>
    </row>
    <row r="12164" spans="2:3">
      <c r="B12164" s="112"/>
      <c r="C12164" s="112"/>
    </row>
    <row r="12165" spans="2:3">
      <c r="B12165" s="112"/>
      <c r="C12165" s="112"/>
    </row>
    <row r="12166" spans="2:3">
      <c r="B12166" s="112"/>
      <c r="C12166" s="112"/>
    </row>
    <row r="12167" spans="2:3">
      <c r="B12167" s="112"/>
      <c r="C12167" s="112"/>
    </row>
    <row r="12168" spans="2:3">
      <c r="B12168" s="112"/>
      <c r="C12168" s="112"/>
    </row>
    <row r="12169" spans="2:3">
      <c r="B12169" s="112"/>
      <c r="C12169" s="112"/>
    </row>
    <row r="12170" spans="2:3">
      <c r="B12170" s="112"/>
      <c r="C12170" s="112"/>
    </row>
    <row r="12171" spans="2:3">
      <c r="B12171" s="112"/>
      <c r="C12171" s="112"/>
    </row>
    <row r="12172" spans="2:3">
      <c r="B12172" s="112"/>
      <c r="C12172" s="112"/>
    </row>
    <row r="12173" spans="2:3">
      <c r="B12173" s="112"/>
      <c r="C12173" s="112"/>
    </row>
    <row r="12174" spans="2:3">
      <c r="B12174" s="112"/>
      <c r="C12174" s="112"/>
    </row>
    <row r="12175" spans="2:3">
      <c r="B12175" s="112"/>
      <c r="C12175" s="112"/>
    </row>
    <row r="12176" spans="2:3">
      <c r="B12176" s="112"/>
      <c r="C12176" s="112"/>
    </row>
    <row r="12177" spans="2:3">
      <c r="B12177" s="112"/>
      <c r="C12177" s="112"/>
    </row>
    <row r="12178" spans="2:3">
      <c r="B12178" s="112"/>
      <c r="C12178" s="112"/>
    </row>
    <row r="12179" spans="2:3">
      <c r="B12179" s="112"/>
      <c r="C12179" s="112"/>
    </row>
    <row r="12180" spans="2:3">
      <c r="B12180" s="112"/>
      <c r="C12180" s="112"/>
    </row>
    <row r="12181" spans="2:3">
      <c r="B12181" s="112"/>
      <c r="C12181" s="112"/>
    </row>
    <row r="12182" spans="2:3">
      <c r="B12182" s="112"/>
      <c r="C12182" s="112"/>
    </row>
    <row r="12183" spans="2:3">
      <c r="B12183" s="112"/>
      <c r="C12183" s="112"/>
    </row>
    <row r="12184" spans="2:3">
      <c r="B12184" s="112"/>
      <c r="C12184" s="112"/>
    </row>
    <row r="12185" spans="2:3">
      <c r="B12185" s="112"/>
      <c r="C12185" s="112"/>
    </row>
    <row r="12186" spans="2:3">
      <c r="B12186" s="112"/>
      <c r="C12186" s="112"/>
    </row>
    <row r="12187" spans="2:3">
      <c r="B12187" s="112"/>
      <c r="C12187" s="112"/>
    </row>
    <row r="12188" spans="2:3">
      <c r="B12188" s="112"/>
      <c r="C12188" s="112"/>
    </row>
    <row r="12189" spans="2:3">
      <c r="B12189" s="112"/>
      <c r="C12189" s="112"/>
    </row>
    <row r="12190" spans="2:3">
      <c r="B12190" s="112"/>
      <c r="C12190" s="112"/>
    </row>
    <row r="12191" spans="2:3">
      <c r="B12191" s="112"/>
      <c r="C12191" s="112"/>
    </row>
    <row r="12192" spans="2:3">
      <c r="B12192" s="112"/>
      <c r="C12192" s="112"/>
    </row>
    <row r="12193" spans="2:3">
      <c r="B12193" s="112"/>
      <c r="C12193" s="112"/>
    </row>
    <row r="12194" spans="2:3">
      <c r="B12194" s="112"/>
      <c r="C12194" s="112"/>
    </row>
    <row r="12195" spans="2:3">
      <c r="B12195" s="112"/>
      <c r="C12195" s="112"/>
    </row>
    <row r="12196" spans="2:3">
      <c r="B12196" s="112"/>
      <c r="C12196" s="112"/>
    </row>
    <row r="12197" spans="2:3">
      <c r="B12197" s="112"/>
      <c r="C12197" s="112"/>
    </row>
    <row r="12198" spans="2:3">
      <c r="B12198" s="112"/>
      <c r="C12198" s="112"/>
    </row>
    <row r="12199" spans="2:3">
      <c r="B12199" s="112"/>
      <c r="C12199" s="112"/>
    </row>
    <row r="12200" spans="2:3">
      <c r="B12200" s="112"/>
      <c r="C12200" s="112"/>
    </row>
    <row r="12201" spans="2:3">
      <c r="B12201" s="112"/>
      <c r="C12201" s="112"/>
    </row>
    <row r="12202" spans="2:3">
      <c r="B12202" s="112"/>
      <c r="C12202" s="112"/>
    </row>
    <row r="12203" spans="2:3">
      <c r="B12203" s="112"/>
      <c r="C12203" s="112"/>
    </row>
    <row r="12204" spans="2:3">
      <c r="B12204" s="112"/>
      <c r="C12204" s="112"/>
    </row>
    <row r="12205" spans="2:3">
      <c r="B12205" s="112"/>
      <c r="C12205" s="112"/>
    </row>
    <row r="12206" spans="2:3">
      <c r="B12206" s="112"/>
      <c r="C12206" s="112"/>
    </row>
    <row r="12207" spans="2:3">
      <c r="B12207" s="112"/>
      <c r="C12207" s="112"/>
    </row>
    <row r="12208" spans="2:3">
      <c r="B12208" s="112"/>
      <c r="C12208" s="112"/>
    </row>
    <row r="12209" spans="2:3">
      <c r="B12209" s="112"/>
      <c r="C12209" s="112"/>
    </row>
    <row r="12210" spans="2:3">
      <c r="B12210" s="112"/>
      <c r="C12210" s="112"/>
    </row>
    <row r="12211" spans="2:3">
      <c r="B12211" s="112"/>
      <c r="C12211" s="112"/>
    </row>
    <row r="12212" spans="2:3">
      <c r="B12212" s="112"/>
      <c r="C12212" s="112"/>
    </row>
    <row r="12213" spans="2:3">
      <c r="B12213" s="112"/>
      <c r="C12213" s="112"/>
    </row>
    <row r="12214" spans="2:3">
      <c r="B12214" s="112"/>
      <c r="C12214" s="112"/>
    </row>
    <row r="12215" spans="2:3">
      <c r="B12215" s="112"/>
      <c r="C12215" s="112"/>
    </row>
    <row r="12216" spans="2:3">
      <c r="B12216" s="112"/>
      <c r="C12216" s="112"/>
    </row>
    <row r="12217" spans="2:3">
      <c r="B12217" s="112"/>
      <c r="C12217" s="112"/>
    </row>
    <row r="12218" spans="2:3">
      <c r="B12218" s="112"/>
      <c r="C12218" s="112"/>
    </row>
    <row r="12219" spans="2:3">
      <c r="B12219" s="112"/>
      <c r="C12219" s="112"/>
    </row>
    <row r="12220" spans="2:3">
      <c r="B12220" s="112"/>
      <c r="C12220" s="112"/>
    </row>
    <row r="12221" spans="2:3">
      <c r="B12221" s="112"/>
      <c r="C12221" s="112"/>
    </row>
    <row r="12222" spans="2:3">
      <c r="B12222" s="112"/>
      <c r="C12222" s="112"/>
    </row>
    <row r="12223" spans="2:3">
      <c r="B12223" s="112"/>
      <c r="C12223" s="112"/>
    </row>
    <row r="12224" spans="2:3">
      <c r="B12224" s="112"/>
      <c r="C12224" s="112"/>
    </row>
    <row r="12225" spans="2:3">
      <c r="B12225" s="112"/>
      <c r="C12225" s="112"/>
    </row>
    <row r="12226" spans="2:3">
      <c r="B12226" s="112"/>
      <c r="C12226" s="112"/>
    </row>
    <row r="12227" spans="2:3">
      <c r="B12227" s="112"/>
      <c r="C12227" s="112"/>
    </row>
    <row r="12228" spans="2:3">
      <c r="B12228" s="112"/>
      <c r="C12228" s="112"/>
    </row>
    <row r="12229" spans="2:3">
      <c r="B12229" s="112"/>
      <c r="C12229" s="112"/>
    </row>
    <row r="12230" spans="2:3">
      <c r="B12230" s="112"/>
      <c r="C12230" s="112"/>
    </row>
    <row r="12231" spans="2:3">
      <c r="B12231" s="112"/>
      <c r="C12231" s="112"/>
    </row>
    <row r="12232" spans="2:3">
      <c r="B12232" s="112"/>
      <c r="C12232" s="112"/>
    </row>
    <row r="12233" spans="2:3">
      <c r="B12233" s="112"/>
      <c r="C12233" s="112"/>
    </row>
    <row r="12234" spans="2:3">
      <c r="B12234" s="112"/>
      <c r="C12234" s="112"/>
    </row>
    <row r="12235" spans="2:3">
      <c r="B12235" s="112"/>
      <c r="C12235" s="112"/>
    </row>
    <row r="12236" spans="2:3">
      <c r="B12236" s="112"/>
      <c r="C12236" s="112"/>
    </row>
    <row r="12237" spans="2:3">
      <c r="B12237" s="112"/>
      <c r="C12237" s="112"/>
    </row>
    <row r="12238" spans="2:3">
      <c r="B12238" s="112"/>
      <c r="C12238" s="112"/>
    </row>
    <row r="12239" spans="2:3">
      <c r="B12239" s="112"/>
      <c r="C12239" s="112"/>
    </row>
    <row r="12240" spans="2:3">
      <c r="B12240" s="112"/>
      <c r="C12240" s="112"/>
    </row>
    <row r="12241" spans="2:3">
      <c r="B12241" s="112"/>
      <c r="C12241" s="112"/>
    </row>
    <row r="12242" spans="2:3">
      <c r="B12242" s="112"/>
      <c r="C12242" s="112"/>
    </row>
    <row r="12243" spans="2:3">
      <c r="B12243" s="112"/>
      <c r="C12243" s="112"/>
    </row>
    <row r="12244" spans="2:3">
      <c r="B12244" s="112"/>
      <c r="C12244" s="112"/>
    </row>
    <row r="12245" spans="2:3">
      <c r="B12245" s="112"/>
      <c r="C12245" s="112"/>
    </row>
    <row r="12246" spans="2:3">
      <c r="B12246" s="112"/>
      <c r="C12246" s="112"/>
    </row>
    <row r="12247" spans="2:3">
      <c r="B12247" s="112"/>
      <c r="C12247" s="112"/>
    </row>
    <row r="12248" spans="2:3">
      <c r="B12248" s="112"/>
      <c r="C12248" s="112"/>
    </row>
    <row r="12249" spans="2:3">
      <c r="B12249" s="112"/>
      <c r="C12249" s="112"/>
    </row>
    <row r="12250" spans="2:3">
      <c r="B12250" s="112"/>
      <c r="C12250" s="112"/>
    </row>
    <row r="12251" spans="2:3">
      <c r="B12251" s="112"/>
      <c r="C12251" s="112"/>
    </row>
    <row r="12252" spans="2:3">
      <c r="B12252" s="112"/>
      <c r="C12252" s="112"/>
    </row>
    <row r="12253" spans="2:3">
      <c r="B12253" s="112"/>
      <c r="C12253" s="112"/>
    </row>
    <row r="12254" spans="2:3">
      <c r="B12254" s="112"/>
      <c r="C12254" s="112"/>
    </row>
    <row r="12255" spans="2:3">
      <c r="B12255" s="112"/>
      <c r="C12255" s="112"/>
    </row>
    <row r="12256" spans="2:3">
      <c r="B12256" s="112"/>
      <c r="C12256" s="112"/>
    </row>
    <row r="12257" spans="2:3">
      <c r="B12257" s="112"/>
      <c r="C12257" s="112"/>
    </row>
    <row r="12258" spans="2:3">
      <c r="B12258" s="112"/>
      <c r="C12258" s="112"/>
    </row>
    <row r="12259" spans="2:3">
      <c r="B12259" s="112"/>
      <c r="C12259" s="112"/>
    </row>
    <row r="12260" spans="2:3">
      <c r="B12260" s="112"/>
      <c r="C12260" s="112"/>
    </row>
    <row r="12261" spans="2:3">
      <c r="B12261" s="112"/>
      <c r="C12261" s="112"/>
    </row>
    <row r="12262" spans="2:3">
      <c r="B12262" s="112"/>
      <c r="C12262" s="112"/>
    </row>
    <row r="12263" spans="2:3">
      <c r="B12263" s="112"/>
      <c r="C12263" s="112"/>
    </row>
    <row r="12264" spans="2:3">
      <c r="B12264" s="112"/>
      <c r="C12264" s="112"/>
    </row>
    <row r="12265" spans="2:3">
      <c r="B12265" s="112"/>
      <c r="C12265" s="112"/>
    </row>
    <row r="12266" spans="2:3">
      <c r="B12266" s="112"/>
      <c r="C12266" s="112"/>
    </row>
    <row r="12267" spans="2:3">
      <c r="B12267" s="112"/>
      <c r="C12267" s="112"/>
    </row>
    <row r="12268" spans="2:3">
      <c r="B12268" s="112"/>
      <c r="C12268" s="112"/>
    </row>
    <row r="12269" spans="2:3">
      <c r="B12269" s="112"/>
      <c r="C12269" s="112"/>
    </row>
    <row r="12270" spans="2:3">
      <c r="B12270" s="112"/>
      <c r="C12270" s="112"/>
    </row>
    <row r="12271" spans="2:3">
      <c r="B12271" s="112"/>
      <c r="C12271" s="112"/>
    </row>
    <row r="12272" spans="2:3">
      <c r="B12272" s="112"/>
      <c r="C12272" s="112"/>
    </row>
    <row r="12273" spans="2:3">
      <c r="B12273" s="112"/>
      <c r="C12273" s="112"/>
    </row>
    <row r="12274" spans="2:3">
      <c r="B12274" s="112"/>
      <c r="C12274" s="112"/>
    </row>
    <row r="12275" spans="2:3">
      <c r="B12275" s="112"/>
      <c r="C12275" s="112"/>
    </row>
    <row r="12276" spans="2:3">
      <c r="B12276" s="112"/>
      <c r="C12276" s="112"/>
    </row>
    <row r="12277" spans="2:3">
      <c r="B12277" s="112"/>
      <c r="C12277" s="112"/>
    </row>
    <row r="12278" spans="2:3">
      <c r="B12278" s="112"/>
      <c r="C12278" s="112"/>
    </row>
    <row r="12279" spans="2:3">
      <c r="B12279" s="112"/>
      <c r="C12279" s="112"/>
    </row>
    <row r="12280" spans="2:3">
      <c r="B12280" s="112"/>
      <c r="C12280" s="112"/>
    </row>
    <row r="12281" spans="2:3">
      <c r="B12281" s="112"/>
      <c r="C12281" s="112"/>
    </row>
    <row r="12282" spans="2:3">
      <c r="B12282" s="112"/>
      <c r="C12282" s="112"/>
    </row>
    <row r="12283" spans="2:3">
      <c r="B12283" s="112"/>
      <c r="C12283" s="112"/>
    </row>
    <row r="12284" spans="2:3">
      <c r="B12284" s="112"/>
      <c r="C12284" s="112"/>
    </row>
    <row r="12285" spans="2:3">
      <c r="B12285" s="112"/>
      <c r="C12285" s="112"/>
    </row>
    <row r="12286" spans="2:3">
      <c r="B12286" s="112"/>
      <c r="C12286" s="112"/>
    </row>
    <row r="12287" spans="2:3">
      <c r="B12287" s="112"/>
      <c r="C12287" s="112"/>
    </row>
    <row r="12288" spans="2:3">
      <c r="B12288" s="112"/>
      <c r="C12288" s="112"/>
    </row>
    <row r="12289" spans="2:3">
      <c r="B12289" s="112"/>
      <c r="C12289" s="112"/>
    </row>
    <row r="12290" spans="2:3">
      <c r="B12290" s="112"/>
      <c r="C12290" s="112"/>
    </row>
    <row r="12291" spans="2:3">
      <c r="B12291" s="112"/>
      <c r="C12291" s="112"/>
    </row>
    <row r="12292" spans="2:3">
      <c r="B12292" s="112"/>
      <c r="C12292" s="112"/>
    </row>
    <row r="12293" spans="2:3">
      <c r="B12293" s="112"/>
      <c r="C12293" s="112"/>
    </row>
    <row r="12294" spans="2:3">
      <c r="B12294" s="112"/>
      <c r="C12294" s="112"/>
    </row>
    <row r="12295" spans="2:3">
      <c r="B12295" s="112"/>
      <c r="C12295" s="112"/>
    </row>
    <row r="12296" spans="2:3">
      <c r="B12296" s="112"/>
      <c r="C12296" s="112"/>
    </row>
    <row r="12297" spans="2:3">
      <c r="B12297" s="112"/>
      <c r="C12297" s="112"/>
    </row>
    <row r="12298" spans="2:3">
      <c r="B12298" s="112"/>
      <c r="C12298" s="112"/>
    </row>
    <row r="12299" spans="2:3">
      <c r="B12299" s="112"/>
      <c r="C12299" s="112"/>
    </row>
    <row r="12300" spans="2:3">
      <c r="B12300" s="112"/>
      <c r="C12300" s="112"/>
    </row>
    <row r="12301" spans="2:3">
      <c r="B12301" s="112"/>
      <c r="C12301" s="112"/>
    </row>
    <row r="12302" spans="2:3">
      <c r="B12302" s="112"/>
      <c r="C12302" s="112"/>
    </row>
    <row r="12303" spans="2:3">
      <c r="B12303" s="112"/>
      <c r="C12303" s="112"/>
    </row>
    <row r="12304" spans="2:3">
      <c r="B12304" s="112"/>
      <c r="C12304" s="112"/>
    </row>
    <row r="12305" spans="2:3">
      <c r="B12305" s="112"/>
      <c r="C12305" s="112"/>
    </row>
    <row r="12306" spans="2:3">
      <c r="B12306" s="112"/>
      <c r="C12306" s="112"/>
    </row>
    <row r="12307" spans="2:3">
      <c r="B12307" s="112"/>
      <c r="C12307" s="112"/>
    </row>
    <row r="12308" spans="2:3">
      <c r="B12308" s="112"/>
      <c r="C12308" s="112"/>
    </row>
    <row r="12309" spans="2:3">
      <c r="B12309" s="112"/>
      <c r="C12309" s="112"/>
    </row>
    <row r="12310" spans="2:3">
      <c r="B12310" s="112"/>
      <c r="C12310" s="112"/>
    </row>
    <row r="12311" spans="2:3">
      <c r="B12311" s="112"/>
      <c r="C12311" s="112"/>
    </row>
    <row r="12312" spans="2:3">
      <c r="B12312" s="112"/>
      <c r="C12312" s="112"/>
    </row>
    <row r="12313" spans="2:3">
      <c r="B12313" s="112"/>
      <c r="C12313" s="112"/>
    </row>
    <row r="12314" spans="2:3">
      <c r="B12314" s="112"/>
      <c r="C12314" s="112"/>
    </row>
    <row r="12315" spans="2:3">
      <c r="B12315" s="112"/>
      <c r="C12315" s="112"/>
    </row>
    <row r="12316" spans="2:3">
      <c r="B12316" s="112"/>
      <c r="C12316" s="112"/>
    </row>
    <row r="12317" spans="2:3">
      <c r="B12317" s="112"/>
      <c r="C12317" s="112"/>
    </row>
    <row r="12318" spans="2:3">
      <c r="B12318" s="112"/>
      <c r="C12318" s="112"/>
    </row>
    <row r="12319" spans="2:3">
      <c r="B12319" s="112"/>
      <c r="C12319" s="112"/>
    </row>
    <row r="12320" spans="2:3">
      <c r="B12320" s="112"/>
      <c r="C12320" s="112"/>
    </row>
    <row r="12321" spans="2:3">
      <c r="B12321" s="112"/>
      <c r="C12321" s="112"/>
    </row>
    <row r="12322" spans="2:3">
      <c r="B12322" s="112"/>
      <c r="C12322" s="112"/>
    </row>
    <row r="12323" spans="2:3">
      <c r="B12323" s="112"/>
      <c r="C12323" s="112"/>
    </row>
    <row r="12324" spans="2:3">
      <c r="B12324" s="112"/>
      <c r="C12324" s="112"/>
    </row>
    <row r="12325" spans="2:3">
      <c r="B12325" s="112"/>
      <c r="C12325" s="112"/>
    </row>
    <row r="12326" spans="2:3">
      <c r="B12326" s="112"/>
      <c r="C12326" s="112"/>
    </row>
    <row r="12327" spans="2:3">
      <c r="B12327" s="112"/>
      <c r="C12327" s="112"/>
    </row>
    <row r="12328" spans="2:3">
      <c r="B12328" s="112"/>
      <c r="C12328" s="112"/>
    </row>
    <row r="12329" spans="2:3">
      <c r="B12329" s="112"/>
      <c r="C12329" s="112"/>
    </row>
    <row r="12330" spans="2:3">
      <c r="B12330" s="112"/>
      <c r="C12330" s="112"/>
    </row>
    <row r="12331" spans="2:3">
      <c r="B12331" s="112"/>
      <c r="C12331" s="112"/>
    </row>
    <row r="12332" spans="2:3">
      <c r="B12332" s="112"/>
      <c r="C12332" s="112"/>
    </row>
    <row r="12333" spans="2:3">
      <c r="B12333" s="112"/>
      <c r="C12333" s="112"/>
    </row>
    <row r="12334" spans="2:3">
      <c r="B12334" s="112"/>
      <c r="C12334" s="112"/>
    </row>
    <row r="12335" spans="2:3">
      <c r="B12335" s="112"/>
      <c r="C12335" s="112"/>
    </row>
    <row r="12336" spans="2:3">
      <c r="B12336" s="112"/>
      <c r="C12336" s="112"/>
    </row>
    <row r="12337" spans="2:3">
      <c r="B12337" s="112"/>
      <c r="C12337" s="112"/>
    </row>
    <row r="12338" spans="2:3">
      <c r="B12338" s="112"/>
      <c r="C12338" s="112"/>
    </row>
    <row r="12339" spans="2:3">
      <c r="B12339" s="112"/>
      <c r="C12339" s="112"/>
    </row>
    <row r="12340" spans="2:3">
      <c r="B12340" s="112"/>
      <c r="C12340" s="112"/>
    </row>
    <row r="12341" spans="2:3">
      <c r="B12341" s="112"/>
      <c r="C12341" s="112"/>
    </row>
    <row r="12342" spans="2:3">
      <c r="B12342" s="112"/>
      <c r="C12342" s="112"/>
    </row>
    <row r="12343" spans="2:3">
      <c r="B12343" s="112"/>
      <c r="C12343" s="112"/>
    </row>
    <row r="12344" spans="2:3">
      <c r="B12344" s="112"/>
      <c r="C12344" s="112"/>
    </row>
    <row r="12345" spans="2:3">
      <c r="B12345" s="112"/>
      <c r="C12345" s="112"/>
    </row>
    <row r="12346" spans="2:3">
      <c r="B12346" s="112"/>
      <c r="C12346" s="112"/>
    </row>
    <row r="12347" spans="2:3">
      <c r="B12347" s="112"/>
      <c r="C12347" s="112"/>
    </row>
    <row r="12348" spans="2:3">
      <c r="B12348" s="112"/>
      <c r="C12348" s="112"/>
    </row>
    <row r="12349" spans="2:3">
      <c r="B12349" s="112"/>
      <c r="C12349" s="112"/>
    </row>
    <row r="12350" spans="2:3">
      <c r="B12350" s="112"/>
      <c r="C12350" s="112"/>
    </row>
    <row r="12351" spans="2:3">
      <c r="B12351" s="112"/>
      <c r="C12351" s="112"/>
    </row>
    <row r="12352" spans="2:3">
      <c r="B12352" s="112"/>
      <c r="C12352" s="112"/>
    </row>
    <row r="12353" spans="2:3">
      <c r="B12353" s="112"/>
      <c r="C12353" s="112"/>
    </row>
    <row r="12354" spans="2:3">
      <c r="B12354" s="112"/>
      <c r="C12354" s="112"/>
    </row>
    <row r="12355" spans="2:3">
      <c r="B12355" s="112"/>
      <c r="C12355" s="112"/>
    </row>
    <row r="12356" spans="2:3">
      <c r="B12356" s="112"/>
      <c r="C12356" s="112"/>
    </row>
    <row r="12357" spans="2:3">
      <c r="B12357" s="112"/>
      <c r="C12357" s="112"/>
    </row>
    <row r="12358" spans="2:3">
      <c r="B12358" s="112"/>
      <c r="C12358" s="112"/>
    </row>
    <row r="12359" spans="2:3">
      <c r="B12359" s="112"/>
      <c r="C12359" s="112"/>
    </row>
    <row r="12360" spans="2:3">
      <c r="B12360" s="112"/>
      <c r="C12360" s="112"/>
    </row>
    <row r="12361" spans="2:3">
      <c r="B12361" s="112"/>
      <c r="C12361" s="112"/>
    </row>
    <row r="12362" spans="2:3">
      <c r="B12362" s="112"/>
      <c r="C12362" s="112"/>
    </row>
    <row r="12363" spans="2:3">
      <c r="B12363" s="112"/>
      <c r="C12363" s="112"/>
    </row>
    <row r="12364" spans="2:3">
      <c r="B12364" s="112"/>
      <c r="C12364" s="112"/>
    </row>
    <row r="12365" spans="2:3">
      <c r="B12365" s="112"/>
      <c r="C12365" s="112"/>
    </row>
    <row r="12366" spans="2:3">
      <c r="B12366" s="112"/>
      <c r="C12366" s="112"/>
    </row>
    <row r="12367" spans="2:3">
      <c r="B12367" s="112"/>
      <c r="C12367" s="112"/>
    </row>
    <row r="12368" spans="2:3">
      <c r="B12368" s="112"/>
      <c r="C12368" s="112"/>
    </row>
    <row r="12369" spans="2:3">
      <c r="B12369" s="112"/>
      <c r="C12369" s="112"/>
    </row>
    <row r="12370" spans="2:3">
      <c r="B12370" s="112"/>
      <c r="C12370" s="112"/>
    </row>
    <row r="12371" spans="2:3">
      <c r="B12371" s="112"/>
      <c r="C12371" s="112"/>
    </row>
    <row r="12372" spans="2:3">
      <c r="B12372" s="112"/>
      <c r="C12372" s="112"/>
    </row>
    <row r="12373" spans="2:3">
      <c r="B12373" s="112"/>
      <c r="C12373" s="112"/>
    </row>
    <row r="12374" spans="2:3">
      <c r="B12374" s="112"/>
      <c r="C12374" s="112"/>
    </row>
    <row r="12375" spans="2:3">
      <c r="B12375" s="112"/>
      <c r="C12375" s="112"/>
    </row>
    <row r="12376" spans="2:3">
      <c r="B12376" s="112"/>
      <c r="C12376" s="112"/>
    </row>
    <row r="12377" spans="2:3">
      <c r="B12377" s="112"/>
      <c r="C12377" s="112"/>
    </row>
    <row r="12378" spans="2:3">
      <c r="B12378" s="112"/>
      <c r="C12378" s="112"/>
    </row>
    <row r="12379" spans="2:3">
      <c r="B12379" s="112"/>
      <c r="C12379" s="112"/>
    </row>
    <row r="12380" spans="2:3">
      <c r="B12380" s="112"/>
      <c r="C12380" s="112"/>
    </row>
    <row r="12381" spans="2:3">
      <c r="B12381" s="112"/>
      <c r="C12381" s="112"/>
    </row>
    <row r="12382" spans="2:3">
      <c r="B12382" s="112"/>
      <c r="C12382" s="112"/>
    </row>
    <row r="12383" spans="2:3">
      <c r="B12383" s="112"/>
      <c r="C12383" s="112"/>
    </row>
    <row r="12384" spans="2:3">
      <c r="B12384" s="112"/>
      <c r="C12384" s="112"/>
    </row>
    <row r="12385" spans="2:3">
      <c r="B12385" s="112"/>
      <c r="C12385" s="112"/>
    </row>
    <row r="12386" spans="2:3">
      <c r="B12386" s="112"/>
      <c r="C12386" s="112"/>
    </row>
    <row r="12387" spans="2:3">
      <c r="B12387" s="112"/>
      <c r="C12387" s="112"/>
    </row>
    <row r="12388" spans="2:3">
      <c r="B12388" s="112"/>
      <c r="C12388" s="112"/>
    </row>
    <row r="12389" spans="2:3">
      <c r="B12389" s="112"/>
      <c r="C12389" s="112"/>
    </row>
    <row r="12390" spans="2:3">
      <c r="B12390" s="112"/>
      <c r="C12390" s="112"/>
    </row>
    <row r="12391" spans="2:3">
      <c r="B12391" s="112"/>
      <c r="C12391" s="112"/>
    </row>
    <row r="12392" spans="2:3">
      <c r="B12392" s="112"/>
      <c r="C12392" s="112"/>
    </row>
    <row r="12393" spans="2:3">
      <c r="B12393" s="112"/>
      <c r="C12393" s="112"/>
    </row>
    <row r="12394" spans="2:3">
      <c r="B12394" s="112"/>
      <c r="C12394" s="112"/>
    </row>
    <row r="12395" spans="2:3">
      <c r="B12395" s="112"/>
      <c r="C12395" s="112"/>
    </row>
    <row r="12396" spans="2:3">
      <c r="B12396" s="112"/>
      <c r="C12396" s="112"/>
    </row>
    <row r="12397" spans="2:3">
      <c r="B12397" s="112"/>
      <c r="C12397" s="112"/>
    </row>
    <row r="12398" spans="2:3">
      <c r="B12398" s="112"/>
      <c r="C12398" s="112"/>
    </row>
    <row r="12399" spans="2:3">
      <c r="B12399" s="112"/>
      <c r="C12399" s="112"/>
    </row>
    <row r="12400" spans="2:3">
      <c r="B12400" s="112"/>
      <c r="C12400" s="112"/>
    </row>
    <row r="12401" spans="2:3">
      <c r="B12401" s="112"/>
      <c r="C12401" s="112"/>
    </row>
    <row r="12402" spans="2:3">
      <c r="B12402" s="112"/>
      <c r="C12402" s="112"/>
    </row>
    <row r="12403" spans="2:3">
      <c r="B12403" s="112"/>
      <c r="C12403" s="112"/>
    </row>
    <row r="12404" spans="2:3">
      <c r="B12404" s="112"/>
      <c r="C12404" s="112"/>
    </row>
    <row r="12405" spans="2:3">
      <c r="B12405" s="112"/>
      <c r="C12405" s="112"/>
    </row>
    <row r="12406" spans="2:3">
      <c r="B12406" s="112"/>
      <c r="C12406" s="112"/>
    </row>
    <row r="12407" spans="2:3">
      <c r="B12407" s="112"/>
      <c r="C12407" s="112"/>
    </row>
    <row r="12408" spans="2:3">
      <c r="B12408" s="112"/>
      <c r="C12408" s="112"/>
    </row>
    <row r="12409" spans="2:3">
      <c r="B12409" s="112"/>
      <c r="C12409" s="112"/>
    </row>
    <row r="12410" spans="2:3">
      <c r="B12410" s="112"/>
      <c r="C12410" s="112"/>
    </row>
    <row r="12411" spans="2:3">
      <c r="B12411" s="112"/>
      <c r="C12411" s="112"/>
    </row>
    <row r="12412" spans="2:3">
      <c r="B12412" s="112"/>
      <c r="C12412" s="112"/>
    </row>
    <row r="12413" spans="2:3">
      <c r="B12413" s="112"/>
      <c r="C12413" s="112"/>
    </row>
    <row r="12414" spans="2:3">
      <c r="B12414" s="112"/>
      <c r="C12414" s="112"/>
    </row>
    <row r="12415" spans="2:3">
      <c r="B12415" s="112"/>
      <c r="C12415" s="112"/>
    </row>
    <row r="12416" spans="2:3">
      <c r="B12416" s="112"/>
      <c r="C12416" s="112"/>
    </row>
    <row r="12417" spans="2:3">
      <c r="B12417" s="112"/>
      <c r="C12417" s="112"/>
    </row>
    <row r="12418" spans="2:3">
      <c r="B12418" s="112"/>
      <c r="C12418" s="112"/>
    </row>
    <row r="12419" spans="2:3">
      <c r="B12419" s="112"/>
      <c r="C12419" s="112"/>
    </row>
    <row r="12420" spans="2:3">
      <c r="B12420" s="112"/>
      <c r="C12420" s="112"/>
    </row>
    <row r="12421" spans="2:3">
      <c r="B12421" s="112"/>
      <c r="C12421" s="112"/>
    </row>
    <row r="12422" spans="2:3">
      <c r="B12422" s="112"/>
      <c r="C12422" s="112"/>
    </row>
    <row r="12423" spans="2:3">
      <c r="B12423" s="112"/>
      <c r="C12423" s="112"/>
    </row>
    <row r="12424" spans="2:3">
      <c r="B12424" s="112"/>
      <c r="C12424" s="112"/>
    </row>
    <row r="12425" spans="2:3">
      <c r="B12425" s="112"/>
      <c r="C12425" s="112"/>
    </row>
    <row r="12426" spans="2:3">
      <c r="B12426" s="112"/>
      <c r="C12426" s="112"/>
    </row>
    <row r="12427" spans="2:3">
      <c r="B12427" s="112"/>
      <c r="C12427" s="112"/>
    </row>
    <row r="12428" spans="2:3">
      <c r="B12428" s="112"/>
      <c r="C12428" s="112"/>
    </row>
    <row r="12429" spans="2:3">
      <c r="B12429" s="112"/>
      <c r="C12429" s="112"/>
    </row>
    <row r="12430" spans="2:3">
      <c r="B12430" s="112"/>
      <c r="C12430" s="112"/>
    </row>
    <row r="12431" spans="2:3">
      <c r="B12431" s="112"/>
      <c r="C12431" s="112"/>
    </row>
    <row r="12432" spans="2:3">
      <c r="B12432" s="112"/>
      <c r="C12432" s="112"/>
    </row>
    <row r="12433" spans="2:3">
      <c r="B12433" s="112"/>
      <c r="C12433" s="112"/>
    </row>
    <row r="12434" spans="2:3">
      <c r="B12434" s="112"/>
      <c r="C12434" s="112"/>
    </row>
    <row r="12435" spans="2:3">
      <c r="B12435" s="112"/>
      <c r="C12435" s="112"/>
    </row>
    <row r="12436" spans="2:3">
      <c r="B12436" s="112"/>
      <c r="C12436" s="112"/>
    </row>
    <row r="12437" spans="2:3">
      <c r="B12437" s="112"/>
      <c r="C12437" s="112"/>
    </row>
    <row r="12438" spans="2:3">
      <c r="B12438" s="112"/>
      <c r="C12438" s="112"/>
    </row>
    <row r="12439" spans="2:3">
      <c r="B12439" s="112"/>
      <c r="C12439" s="112"/>
    </row>
    <row r="12440" spans="2:3">
      <c r="B12440" s="112"/>
      <c r="C12440" s="112"/>
    </row>
    <row r="12441" spans="2:3">
      <c r="B12441" s="112"/>
      <c r="C12441" s="112"/>
    </row>
    <row r="12442" spans="2:3">
      <c r="B12442" s="112"/>
      <c r="C12442" s="112"/>
    </row>
    <row r="12443" spans="2:3">
      <c r="B12443" s="112"/>
      <c r="C12443" s="112"/>
    </row>
    <row r="12444" spans="2:3">
      <c r="B12444" s="112"/>
      <c r="C12444" s="112"/>
    </row>
    <row r="12445" spans="2:3">
      <c r="B12445" s="112"/>
      <c r="C12445" s="112"/>
    </row>
    <row r="12446" spans="2:3">
      <c r="B12446" s="112"/>
      <c r="C12446" s="112"/>
    </row>
    <row r="12447" spans="2:3">
      <c r="B12447" s="112"/>
      <c r="C12447" s="112"/>
    </row>
    <row r="12448" spans="2:3">
      <c r="B12448" s="112"/>
      <c r="C12448" s="112"/>
    </row>
    <row r="12449" spans="2:3">
      <c r="B12449" s="112"/>
      <c r="C12449" s="112"/>
    </row>
    <row r="12450" spans="2:3">
      <c r="B12450" s="112"/>
      <c r="C12450" s="112"/>
    </row>
    <row r="12451" spans="2:3">
      <c r="B12451" s="112"/>
      <c r="C12451" s="112"/>
    </row>
    <row r="12452" spans="2:3">
      <c r="B12452" s="112"/>
      <c r="C12452" s="112"/>
    </row>
    <row r="12453" spans="2:3">
      <c r="B12453" s="112"/>
      <c r="C12453" s="112"/>
    </row>
    <row r="12454" spans="2:3">
      <c r="B12454" s="112"/>
      <c r="C12454" s="112"/>
    </row>
    <row r="12455" spans="2:3">
      <c r="B12455" s="112"/>
      <c r="C12455" s="112"/>
    </row>
    <row r="12456" spans="2:3">
      <c r="B12456" s="112"/>
      <c r="C12456" s="112"/>
    </row>
    <row r="12457" spans="2:3">
      <c r="B12457" s="112"/>
      <c r="C12457" s="112"/>
    </row>
    <row r="12458" spans="2:3">
      <c r="B12458" s="112"/>
      <c r="C12458" s="112"/>
    </row>
    <row r="12459" spans="2:3">
      <c r="B12459" s="112"/>
      <c r="C12459" s="112"/>
    </row>
    <row r="12460" spans="2:3">
      <c r="B12460" s="112"/>
      <c r="C12460" s="112"/>
    </row>
    <row r="12461" spans="2:3">
      <c r="B12461" s="112"/>
      <c r="C12461" s="112"/>
    </row>
    <row r="12462" spans="2:3">
      <c r="B12462" s="112"/>
      <c r="C12462" s="112"/>
    </row>
    <row r="12463" spans="2:3">
      <c r="B12463" s="112"/>
      <c r="C12463" s="112"/>
    </row>
    <row r="12464" spans="2:3">
      <c r="B12464" s="112"/>
      <c r="C12464" s="112"/>
    </row>
    <row r="12465" spans="2:3">
      <c r="B12465" s="112"/>
      <c r="C12465" s="112"/>
    </row>
    <row r="12466" spans="2:3">
      <c r="B12466" s="112"/>
      <c r="C12466" s="112"/>
    </row>
    <row r="12467" spans="2:3">
      <c r="B12467" s="112"/>
      <c r="C12467" s="112"/>
    </row>
    <row r="12468" spans="2:3">
      <c r="B12468" s="112"/>
      <c r="C12468" s="112"/>
    </row>
    <row r="12469" spans="2:3">
      <c r="B12469" s="112"/>
      <c r="C12469" s="112"/>
    </row>
    <row r="12470" spans="2:3">
      <c r="B12470" s="112"/>
      <c r="C12470" s="112"/>
    </row>
    <row r="12471" spans="2:3">
      <c r="B12471" s="112"/>
      <c r="C12471" s="112"/>
    </row>
    <row r="12472" spans="2:3">
      <c r="B12472" s="112"/>
      <c r="C12472" s="112"/>
    </row>
    <row r="12473" spans="2:3">
      <c r="B12473" s="112"/>
      <c r="C12473" s="112"/>
    </row>
    <row r="12474" spans="2:3">
      <c r="B12474" s="112"/>
      <c r="C12474" s="112"/>
    </row>
    <row r="12475" spans="2:3">
      <c r="B12475" s="112"/>
      <c r="C12475" s="112"/>
    </row>
    <row r="12476" spans="2:3">
      <c r="B12476" s="112"/>
      <c r="C12476" s="112"/>
    </row>
    <row r="12477" spans="2:3">
      <c r="B12477" s="112"/>
      <c r="C12477" s="112"/>
    </row>
    <row r="12478" spans="2:3">
      <c r="B12478" s="112"/>
      <c r="C12478" s="112"/>
    </row>
    <row r="12479" spans="2:3">
      <c r="B12479" s="112"/>
      <c r="C12479" s="112"/>
    </row>
    <row r="12480" spans="2:3">
      <c r="B12480" s="112"/>
      <c r="C12480" s="112"/>
    </row>
    <row r="12481" spans="2:3">
      <c r="B12481" s="112"/>
      <c r="C12481" s="112"/>
    </row>
    <row r="12482" spans="2:3">
      <c r="B12482" s="112"/>
      <c r="C12482" s="112"/>
    </row>
    <row r="12483" spans="2:3">
      <c r="B12483" s="112"/>
      <c r="C12483" s="112"/>
    </row>
    <row r="12484" spans="2:3">
      <c r="B12484" s="112"/>
      <c r="C12484" s="112"/>
    </row>
    <row r="12485" spans="2:3">
      <c r="B12485" s="112"/>
      <c r="C12485" s="112"/>
    </row>
    <row r="12486" spans="2:3">
      <c r="B12486" s="112"/>
      <c r="C12486" s="112"/>
    </row>
    <row r="12487" spans="2:3">
      <c r="B12487" s="112"/>
      <c r="C12487" s="112"/>
    </row>
    <row r="12488" spans="2:3">
      <c r="B12488" s="112"/>
      <c r="C12488" s="112"/>
    </row>
    <row r="12489" spans="2:3">
      <c r="B12489" s="112"/>
      <c r="C12489" s="112"/>
    </row>
    <row r="12490" spans="2:3">
      <c r="B12490" s="112"/>
      <c r="C12490" s="112"/>
    </row>
    <row r="12491" spans="2:3">
      <c r="B12491" s="112"/>
      <c r="C12491" s="112"/>
    </row>
    <row r="12492" spans="2:3">
      <c r="B12492" s="112"/>
      <c r="C12492" s="112"/>
    </row>
    <row r="12493" spans="2:3">
      <c r="B12493" s="112"/>
      <c r="C12493" s="112"/>
    </row>
    <row r="12494" spans="2:3">
      <c r="B12494" s="112"/>
      <c r="C12494" s="112"/>
    </row>
    <row r="12495" spans="2:3">
      <c r="B12495" s="112"/>
      <c r="C12495" s="112"/>
    </row>
    <row r="12496" spans="2:3">
      <c r="B12496" s="112"/>
      <c r="C12496" s="112"/>
    </row>
    <row r="12497" spans="2:3">
      <c r="B12497" s="112"/>
      <c r="C12497" s="112"/>
    </row>
    <row r="12498" spans="2:3">
      <c r="B12498" s="112"/>
      <c r="C12498" s="112"/>
    </row>
    <row r="12499" spans="2:3">
      <c r="B12499" s="112"/>
      <c r="C12499" s="112"/>
    </row>
    <row r="12500" spans="2:3">
      <c r="B12500" s="112"/>
      <c r="C12500" s="112"/>
    </row>
    <row r="12501" spans="2:3">
      <c r="B12501" s="112"/>
      <c r="C12501" s="112"/>
    </row>
    <row r="12502" spans="2:3">
      <c r="B12502" s="112"/>
      <c r="C12502" s="112"/>
    </row>
    <row r="12503" spans="2:3">
      <c r="B12503" s="112"/>
      <c r="C12503" s="112"/>
    </row>
    <row r="12504" spans="2:3">
      <c r="B12504" s="112"/>
      <c r="C12504" s="112"/>
    </row>
    <row r="12505" spans="2:3">
      <c r="B12505" s="112"/>
      <c r="C12505" s="112"/>
    </row>
    <row r="12506" spans="2:3">
      <c r="B12506" s="112"/>
      <c r="C12506" s="112"/>
    </row>
    <row r="12507" spans="2:3">
      <c r="B12507" s="112"/>
      <c r="C12507" s="112"/>
    </row>
    <row r="12508" spans="2:3">
      <c r="B12508" s="112"/>
      <c r="C12508" s="112"/>
    </row>
    <row r="12509" spans="2:3">
      <c r="B12509" s="112"/>
      <c r="C12509" s="112"/>
    </row>
    <row r="12510" spans="2:3">
      <c r="B12510" s="112"/>
      <c r="C12510" s="112"/>
    </row>
    <row r="12511" spans="2:3">
      <c r="B12511" s="112"/>
      <c r="C12511" s="112"/>
    </row>
    <row r="12512" spans="2:3">
      <c r="B12512" s="112"/>
      <c r="C12512" s="112"/>
    </row>
    <row r="12513" spans="2:3">
      <c r="B12513" s="112"/>
      <c r="C12513" s="112"/>
    </row>
    <row r="12514" spans="2:3">
      <c r="B12514" s="112"/>
      <c r="C12514" s="112"/>
    </row>
    <row r="12515" spans="2:3">
      <c r="B12515" s="112"/>
      <c r="C12515" s="112"/>
    </row>
    <row r="12516" spans="2:3">
      <c r="B12516" s="112"/>
      <c r="C12516" s="112"/>
    </row>
    <row r="12517" spans="2:3">
      <c r="B12517" s="112"/>
      <c r="C12517" s="112"/>
    </row>
    <row r="12518" spans="2:3">
      <c r="B12518" s="112"/>
      <c r="C12518" s="112"/>
    </row>
    <row r="12519" spans="2:3">
      <c r="B12519" s="112"/>
      <c r="C12519" s="112"/>
    </row>
    <row r="12520" spans="2:3">
      <c r="B12520" s="112"/>
      <c r="C12520" s="112"/>
    </row>
    <row r="12521" spans="2:3">
      <c r="B12521" s="112"/>
      <c r="C12521" s="112"/>
    </row>
    <row r="12522" spans="2:3">
      <c r="B12522" s="112"/>
      <c r="C12522" s="112"/>
    </row>
    <row r="12523" spans="2:3">
      <c r="B12523" s="112"/>
      <c r="C12523" s="112"/>
    </row>
    <row r="12524" spans="2:3">
      <c r="B12524" s="112"/>
      <c r="C12524" s="112"/>
    </row>
    <row r="12525" spans="2:3">
      <c r="B12525" s="112"/>
      <c r="C12525" s="112"/>
    </row>
    <row r="12526" spans="2:3">
      <c r="B12526" s="112"/>
      <c r="C12526" s="112"/>
    </row>
    <row r="12527" spans="2:3">
      <c r="B12527" s="112"/>
      <c r="C12527" s="112"/>
    </row>
    <row r="12528" spans="2:3">
      <c r="B12528" s="112"/>
      <c r="C12528" s="112"/>
    </row>
    <row r="12529" spans="2:3">
      <c r="B12529" s="112"/>
      <c r="C12529" s="112"/>
    </row>
    <row r="12530" spans="2:3">
      <c r="B12530" s="112"/>
      <c r="C12530" s="112"/>
    </row>
    <row r="12531" spans="2:3">
      <c r="B12531" s="112"/>
      <c r="C12531" s="112"/>
    </row>
    <row r="12532" spans="2:3">
      <c r="B12532" s="112"/>
      <c r="C12532" s="112"/>
    </row>
    <row r="12533" spans="2:3">
      <c r="B12533" s="112"/>
      <c r="C12533" s="112"/>
    </row>
    <row r="12534" spans="2:3">
      <c r="B12534" s="112"/>
      <c r="C12534" s="112"/>
    </row>
    <row r="12535" spans="2:3">
      <c r="B12535" s="112"/>
      <c r="C12535" s="112"/>
    </row>
    <row r="12536" spans="2:3">
      <c r="B12536" s="112"/>
      <c r="C12536" s="112"/>
    </row>
    <row r="12537" spans="2:3">
      <c r="B12537" s="112"/>
      <c r="C12537" s="112"/>
    </row>
    <row r="12538" spans="2:3">
      <c r="B12538" s="112"/>
      <c r="C12538" s="112"/>
    </row>
    <row r="12539" spans="2:3">
      <c r="B12539" s="112"/>
      <c r="C12539" s="112"/>
    </row>
    <row r="12540" spans="2:3">
      <c r="B12540" s="112"/>
      <c r="C12540" s="112"/>
    </row>
    <row r="12541" spans="2:3">
      <c r="B12541" s="112"/>
      <c r="C12541" s="112"/>
    </row>
    <row r="12542" spans="2:3">
      <c r="B12542" s="112"/>
      <c r="C12542" s="112"/>
    </row>
    <row r="12543" spans="2:3">
      <c r="B12543" s="112"/>
      <c r="C12543" s="112"/>
    </row>
    <row r="12544" spans="2:3">
      <c r="B12544" s="112"/>
      <c r="C12544" s="112"/>
    </row>
    <row r="12545" spans="2:3">
      <c r="B12545" s="112"/>
      <c r="C12545" s="112"/>
    </row>
    <row r="12546" spans="2:3">
      <c r="B12546" s="112"/>
      <c r="C12546" s="112"/>
    </row>
    <row r="12547" spans="2:3">
      <c r="B12547" s="112"/>
      <c r="C12547" s="112"/>
    </row>
    <row r="12548" spans="2:3">
      <c r="B12548" s="112"/>
      <c r="C12548" s="112"/>
    </row>
    <row r="12549" spans="2:3">
      <c r="B12549" s="112"/>
      <c r="C12549" s="112"/>
    </row>
    <row r="12550" spans="2:3">
      <c r="B12550" s="112"/>
      <c r="C12550" s="112"/>
    </row>
    <row r="12551" spans="2:3">
      <c r="B12551" s="112"/>
      <c r="C12551" s="112"/>
    </row>
    <row r="12552" spans="2:3">
      <c r="B12552" s="112"/>
      <c r="C12552" s="112"/>
    </row>
    <row r="12553" spans="2:3">
      <c r="B12553" s="112"/>
      <c r="C12553" s="112"/>
    </row>
    <row r="12554" spans="2:3">
      <c r="B12554" s="112"/>
      <c r="C12554" s="112"/>
    </row>
    <row r="12555" spans="2:3">
      <c r="B12555" s="112"/>
      <c r="C12555" s="112"/>
    </row>
    <row r="12556" spans="2:3">
      <c r="B12556" s="112"/>
      <c r="C12556" s="112"/>
    </row>
    <row r="12557" spans="2:3">
      <c r="B12557" s="112"/>
      <c r="C12557" s="112"/>
    </row>
    <row r="12558" spans="2:3">
      <c r="B12558" s="112"/>
      <c r="C12558" s="112"/>
    </row>
    <row r="12559" spans="2:3">
      <c r="B12559" s="112"/>
      <c r="C12559" s="112"/>
    </row>
    <row r="12560" spans="2:3">
      <c r="B12560" s="112"/>
      <c r="C12560" s="112"/>
    </row>
    <row r="12561" spans="2:3">
      <c r="B12561" s="112"/>
      <c r="C12561" s="112"/>
    </row>
    <row r="12562" spans="2:3">
      <c r="B12562" s="112"/>
      <c r="C12562" s="112"/>
    </row>
    <row r="12563" spans="2:3">
      <c r="B12563" s="112"/>
      <c r="C12563" s="112"/>
    </row>
    <row r="12564" spans="2:3">
      <c r="B12564" s="112"/>
      <c r="C12564" s="112"/>
    </row>
    <row r="12565" spans="2:3">
      <c r="B12565" s="112"/>
      <c r="C12565" s="112"/>
    </row>
    <row r="12566" spans="2:3">
      <c r="B12566" s="112"/>
      <c r="C12566" s="112"/>
    </row>
    <row r="12567" spans="2:3">
      <c r="B12567" s="112"/>
      <c r="C12567" s="112"/>
    </row>
    <row r="12568" spans="2:3">
      <c r="B12568" s="112"/>
      <c r="C12568" s="112"/>
    </row>
    <row r="12569" spans="2:3">
      <c r="B12569" s="112"/>
      <c r="C12569" s="112"/>
    </row>
    <row r="12570" spans="2:3">
      <c r="B12570" s="112"/>
      <c r="C12570" s="112"/>
    </row>
    <row r="12571" spans="2:3">
      <c r="B12571" s="112"/>
      <c r="C12571" s="112"/>
    </row>
    <row r="12572" spans="2:3">
      <c r="B12572" s="112"/>
      <c r="C12572" s="112"/>
    </row>
    <row r="12573" spans="2:3">
      <c r="B12573" s="112"/>
      <c r="C12573" s="112"/>
    </row>
    <row r="12574" spans="2:3">
      <c r="B12574" s="112"/>
      <c r="C12574" s="112"/>
    </row>
    <row r="12575" spans="2:3">
      <c r="B12575" s="112"/>
      <c r="C12575" s="112"/>
    </row>
    <row r="12576" spans="2:3">
      <c r="B12576" s="112"/>
      <c r="C12576" s="112"/>
    </row>
    <row r="12577" spans="2:3">
      <c r="B12577" s="112"/>
      <c r="C12577" s="112"/>
    </row>
    <row r="12578" spans="2:3">
      <c r="B12578" s="112"/>
      <c r="C12578" s="112"/>
    </row>
    <row r="12579" spans="2:3">
      <c r="B12579" s="112"/>
      <c r="C12579" s="112"/>
    </row>
    <row r="12580" spans="2:3">
      <c r="B12580" s="112"/>
      <c r="C12580" s="112"/>
    </row>
    <row r="12581" spans="2:3">
      <c r="B12581" s="112"/>
      <c r="C12581" s="112"/>
    </row>
    <row r="12582" spans="2:3">
      <c r="B12582" s="112"/>
      <c r="C12582" s="112"/>
    </row>
    <row r="12583" spans="2:3">
      <c r="B12583" s="112"/>
      <c r="C12583" s="112"/>
    </row>
    <row r="12584" spans="2:3">
      <c r="B12584" s="112"/>
      <c r="C12584" s="112"/>
    </row>
    <row r="12585" spans="2:3">
      <c r="B12585" s="112"/>
      <c r="C12585" s="112"/>
    </row>
    <row r="12586" spans="2:3">
      <c r="B12586" s="112"/>
      <c r="C12586" s="112"/>
    </row>
    <row r="12587" spans="2:3">
      <c r="B12587" s="112"/>
      <c r="C12587" s="112"/>
    </row>
    <row r="12588" spans="2:3">
      <c r="B12588" s="112"/>
      <c r="C12588" s="112"/>
    </row>
    <row r="12589" spans="2:3">
      <c r="B12589" s="112"/>
      <c r="C12589" s="112"/>
    </row>
    <row r="12590" spans="2:3">
      <c r="B12590" s="112"/>
      <c r="C12590" s="112"/>
    </row>
    <row r="12591" spans="2:3">
      <c r="B12591" s="112"/>
      <c r="C12591" s="112"/>
    </row>
    <row r="12592" spans="2:3">
      <c r="B12592" s="112"/>
      <c r="C12592" s="112"/>
    </row>
    <row r="12593" spans="2:3">
      <c r="B12593" s="112"/>
      <c r="C12593" s="112"/>
    </row>
    <row r="12594" spans="2:3">
      <c r="B12594" s="112"/>
      <c r="C12594" s="112"/>
    </row>
    <row r="12595" spans="2:3">
      <c r="B12595" s="112"/>
      <c r="C12595" s="112"/>
    </row>
    <row r="12596" spans="2:3">
      <c r="B12596" s="112"/>
      <c r="C12596" s="112"/>
    </row>
    <row r="12597" spans="2:3">
      <c r="B12597" s="112"/>
      <c r="C12597" s="112"/>
    </row>
    <row r="12598" spans="2:3">
      <c r="B12598" s="112"/>
      <c r="C12598" s="112"/>
    </row>
    <row r="12599" spans="2:3">
      <c r="B12599" s="112"/>
      <c r="C12599" s="112"/>
    </row>
    <row r="12600" spans="2:3">
      <c r="B12600" s="112"/>
      <c r="C12600" s="112"/>
    </row>
    <row r="12601" spans="2:3">
      <c r="B12601" s="112"/>
      <c r="C12601" s="112"/>
    </row>
    <row r="12602" spans="2:3">
      <c r="B12602" s="112"/>
      <c r="C12602" s="112"/>
    </row>
    <row r="12603" spans="2:3">
      <c r="B12603" s="112"/>
      <c r="C12603" s="112"/>
    </row>
    <row r="12604" spans="2:3">
      <c r="B12604" s="112"/>
      <c r="C12604" s="112"/>
    </row>
    <row r="12605" spans="2:3">
      <c r="B12605" s="112"/>
      <c r="C12605" s="112"/>
    </row>
    <row r="12606" spans="2:3">
      <c r="B12606" s="112"/>
      <c r="C12606" s="112"/>
    </row>
    <row r="12607" spans="2:3">
      <c r="B12607" s="112"/>
      <c r="C12607" s="112"/>
    </row>
    <row r="12608" spans="2:3">
      <c r="B12608" s="112"/>
      <c r="C12608" s="112"/>
    </row>
    <row r="12609" spans="2:3">
      <c r="B12609" s="112"/>
      <c r="C12609" s="112"/>
    </row>
    <row r="12610" spans="2:3">
      <c r="B12610" s="112"/>
      <c r="C12610" s="112"/>
    </row>
    <row r="12611" spans="2:3">
      <c r="B12611" s="112"/>
      <c r="C12611" s="112"/>
    </row>
    <row r="12612" spans="2:3">
      <c r="B12612" s="112"/>
      <c r="C12612" s="112"/>
    </row>
    <row r="12613" spans="2:3">
      <c r="B12613" s="112"/>
      <c r="C12613" s="112"/>
    </row>
    <row r="12614" spans="2:3">
      <c r="B12614" s="112"/>
      <c r="C12614" s="112"/>
    </row>
    <row r="12615" spans="2:3">
      <c r="B12615" s="112"/>
      <c r="C12615" s="112"/>
    </row>
    <row r="12616" spans="2:3">
      <c r="B12616" s="112"/>
      <c r="C12616" s="112"/>
    </row>
    <row r="12617" spans="2:3">
      <c r="B12617" s="112"/>
      <c r="C12617" s="112"/>
    </row>
    <row r="12618" spans="2:3">
      <c r="B12618" s="112"/>
      <c r="C12618" s="112"/>
    </row>
    <row r="12619" spans="2:3">
      <c r="B12619" s="112"/>
      <c r="C12619" s="112"/>
    </row>
    <row r="12620" spans="2:3">
      <c r="B12620" s="112"/>
      <c r="C12620" s="112"/>
    </row>
    <row r="12621" spans="2:3">
      <c r="B12621" s="112"/>
      <c r="C12621" s="112"/>
    </row>
    <row r="12622" spans="2:3">
      <c r="B12622" s="112"/>
      <c r="C12622" s="112"/>
    </row>
    <row r="12623" spans="2:3">
      <c r="B12623" s="112"/>
      <c r="C12623" s="112"/>
    </row>
    <row r="12624" spans="2:3">
      <c r="B12624" s="112"/>
      <c r="C12624" s="112"/>
    </row>
    <row r="12625" spans="2:3">
      <c r="B12625" s="112"/>
      <c r="C12625" s="112"/>
    </row>
    <row r="12626" spans="2:3">
      <c r="B12626" s="112"/>
      <c r="C12626" s="112"/>
    </row>
    <row r="12627" spans="2:3">
      <c r="B12627" s="112"/>
      <c r="C12627" s="112"/>
    </row>
    <row r="12628" spans="2:3">
      <c r="B12628" s="112"/>
      <c r="C12628" s="112"/>
    </row>
    <row r="12629" spans="2:3">
      <c r="B12629" s="112"/>
      <c r="C12629" s="112"/>
    </row>
    <row r="12630" spans="2:3">
      <c r="B12630" s="112"/>
      <c r="C12630" s="112"/>
    </row>
    <row r="12631" spans="2:3">
      <c r="B12631" s="112"/>
      <c r="C12631" s="112"/>
    </row>
    <row r="12632" spans="2:3">
      <c r="B12632" s="112"/>
      <c r="C12632" s="112"/>
    </row>
    <row r="12633" spans="2:3">
      <c r="B12633" s="112"/>
      <c r="C12633" s="112"/>
    </row>
    <row r="12634" spans="2:3">
      <c r="B12634" s="112"/>
      <c r="C12634" s="112"/>
    </row>
    <row r="12635" spans="2:3">
      <c r="B12635" s="112"/>
      <c r="C12635" s="112"/>
    </row>
    <row r="12636" spans="2:3">
      <c r="B12636" s="112"/>
      <c r="C12636" s="112"/>
    </row>
    <row r="12637" spans="2:3">
      <c r="B12637" s="112"/>
      <c r="C12637" s="112"/>
    </row>
    <row r="12638" spans="2:3">
      <c r="B12638" s="112"/>
      <c r="C12638" s="112"/>
    </row>
    <row r="12639" spans="2:3">
      <c r="B12639" s="112"/>
      <c r="C12639" s="112"/>
    </row>
    <row r="12640" spans="2:3">
      <c r="B12640" s="112"/>
      <c r="C12640" s="112"/>
    </row>
    <row r="12641" spans="2:3">
      <c r="B12641" s="112"/>
      <c r="C12641" s="112"/>
    </row>
    <row r="12642" spans="2:3">
      <c r="B12642" s="112"/>
      <c r="C12642" s="112"/>
    </row>
    <row r="12643" spans="2:3">
      <c r="B12643" s="112"/>
      <c r="C12643" s="112"/>
    </row>
    <row r="12644" spans="2:3">
      <c r="B12644" s="112"/>
      <c r="C12644" s="112"/>
    </row>
    <row r="12645" spans="2:3">
      <c r="B12645" s="112"/>
      <c r="C12645" s="112"/>
    </row>
    <row r="12646" spans="2:3">
      <c r="B12646" s="112"/>
      <c r="C12646" s="112"/>
    </row>
    <row r="12647" spans="2:3">
      <c r="B12647" s="112"/>
      <c r="C12647" s="112"/>
    </row>
    <row r="12648" spans="2:3">
      <c r="B12648" s="112"/>
      <c r="C12648" s="112"/>
    </row>
    <row r="12649" spans="2:3">
      <c r="B12649" s="112"/>
      <c r="C12649" s="112"/>
    </row>
    <row r="12650" spans="2:3">
      <c r="B12650" s="112"/>
      <c r="C12650" s="112"/>
    </row>
    <row r="12651" spans="2:3">
      <c r="B12651" s="112"/>
      <c r="C12651" s="112"/>
    </row>
    <row r="12652" spans="2:3">
      <c r="B12652" s="112"/>
      <c r="C12652" s="112"/>
    </row>
    <row r="12653" spans="2:3">
      <c r="B12653" s="112"/>
      <c r="C12653" s="112"/>
    </row>
    <row r="12654" spans="2:3">
      <c r="B12654" s="112"/>
      <c r="C12654" s="112"/>
    </row>
    <row r="12655" spans="2:3">
      <c r="B12655" s="112"/>
      <c r="C12655" s="112"/>
    </row>
    <row r="12656" spans="2:3">
      <c r="B12656" s="112"/>
      <c r="C12656" s="112"/>
    </row>
    <row r="12657" spans="2:3">
      <c r="B12657" s="112"/>
      <c r="C12657" s="112"/>
    </row>
    <row r="12658" spans="2:3">
      <c r="B12658" s="112"/>
      <c r="C12658" s="112"/>
    </row>
    <row r="12659" spans="2:3">
      <c r="B12659" s="112"/>
      <c r="C12659" s="112"/>
    </row>
    <row r="12660" spans="2:3">
      <c r="B12660" s="112"/>
      <c r="C12660" s="112"/>
    </row>
    <row r="12661" spans="2:3">
      <c r="B12661" s="112"/>
      <c r="C12661" s="112"/>
    </row>
    <row r="12662" spans="2:3">
      <c r="B12662" s="112"/>
      <c r="C12662" s="112"/>
    </row>
    <row r="12663" spans="2:3">
      <c r="B12663" s="112"/>
      <c r="C12663" s="112"/>
    </row>
    <row r="12664" spans="2:3">
      <c r="B12664" s="112"/>
      <c r="C12664" s="112"/>
    </row>
    <row r="12665" spans="2:3">
      <c r="B12665" s="112"/>
      <c r="C12665" s="112"/>
    </row>
    <row r="12666" spans="2:3">
      <c r="B12666" s="112"/>
      <c r="C12666" s="112"/>
    </row>
    <row r="12667" spans="2:3">
      <c r="B12667" s="112"/>
      <c r="C12667" s="112"/>
    </row>
    <row r="12668" spans="2:3">
      <c r="B12668" s="112"/>
      <c r="C12668" s="112"/>
    </row>
    <row r="12669" spans="2:3">
      <c r="B12669" s="112"/>
      <c r="C12669" s="112"/>
    </row>
    <row r="12670" spans="2:3">
      <c r="B12670" s="112"/>
      <c r="C12670" s="112"/>
    </row>
    <row r="12671" spans="2:3">
      <c r="B12671" s="112"/>
      <c r="C12671" s="112"/>
    </row>
    <row r="12672" spans="2:3">
      <c r="B12672" s="112"/>
      <c r="C12672" s="112"/>
    </row>
    <row r="12673" spans="2:3">
      <c r="B12673" s="112"/>
      <c r="C12673" s="112"/>
    </row>
    <row r="12674" spans="2:3">
      <c r="B12674" s="112"/>
      <c r="C12674" s="112"/>
    </row>
    <row r="12675" spans="2:3">
      <c r="B12675" s="112"/>
      <c r="C12675" s="112"/>
    </row>
    <row r="12676" spans="2:3">
      <c r="B12676" s="112"/>
      <c r="C12676" s="112"/>
    </row>
    <row r="12677" spans="2:3">
      <c r="B12677" s="112"/>
      <c r="C12677" s="112"/>
    </row>
    <row r="12678" spans="2:3">
      <c r="B12678" s="112"/>
      <c r="C12678" s="112"/>
    </row>
    <row r="12679" spans="2:3">
      <c r="B12679" s="112"/>
      <c r="C12679" s="112"/>
    </row>
    <row r="12680" spans="2:3">
      <c r="B12680" s="112"/>
      <c r="C12680" s="112"/>
    </row>
    <row r="12681" spans="2:3">
      <c r="B12681" s="112"/>
      <c r="C12681" s="112"/>
    </row>
    <row r="12682" spans="2:3">
      <c r="B12682" s="112"/>
      <c r="C12682" s="112"/>
    </row>
    <row r="12683" spans="2:3">
      <c r="B12683" s="112"/>
      <c r="C12683" s="112"/>
    </row>
    <row r="12684" spans="2:3">
      <c r="B12684" s="112"/>
      <c r="C12684" s="112"/>
    </row>
    <row r="12685" spans="2:3">
      <c r="B12685" s="112"/>
      <c r="C12685" s="112"/>
    </row>
    <row r="12686" spans="2:3">
      <c r="B12686" s="112"/>
      <c r="C12686" s="112"/>
    </row>
    <row r="12687" spans="2:3">
      <c r="B12687" s="112"/>
      <c r="C12687" s="112"/>
    </row>
    <row r="12688" spans="2:3">
      <c r="B12688" s="112"/>
      <c r="C12688" s="112"/>
    </row>
    <row r="12689" spans="2:3">
      <c r="B12689" s="112"/>
      <c r="C12689" s="112"/>
    </row>
    <row r="12690" spans="2:3">
      <c r="B12690" s="112"/>
      <c r="C12690" s="112"/>
    </row>
    <row r="12691" spans="2:3">
      <c r="B12691" s="112"/>
      <c r="C12691" s="112"/>
    </row>
    <row r="12692" spans="2:3">
      <c r="B12692" s="112"/>
      <c r="C12692" s="112"/>
    </row>
    <row r="12693" spans="2:3">
      <c r="B12693" s="112"/>
      <c r="C12693" s="112"/>
    </row>
    <row r="12694" spans="2:3">
      <c r="B12694" s="112"/>
      <c r="C12694" s="112"/>
    </row>
    <row r="12695" spans="2:3">
      <c r="B12695" s="112"/>
      <c r="C12695" s="112"/>
    </row>
    <row r="12696" spans="2:3">
      <c r="B12696" s="112"/>
      <c r="C12696" s="112"/>
    </row>
    <row r="12697" spans="2:3">
      <c r="B12697" s="112"/>
      <c r="C12697" s="112"/>
    </row>
    <row r="12698" spans="2:3">
      <c r="B12698" s="112"/>
      <c r="C12698" s="112"/>
    </row>
    <row r="12699" spans="2:3">
      <c r="B12699" s="112"/>
      <c r="C12699" s="112"/>
    </row>
    <row r="12700" spans="2:3">
      <c r="B12700" s="112"/>
      <c r="C12700" s="112"/>
    </row>
    <row r="12701" spans="2:3">
      <c r="B12701" s="112"/>
      <c r="C12701" s="112"/>
    </row>
    <row r="12702" spans="2:3">
      <c r="B12702" s="112"/>
      <c r="C12702" s="112"/>
    </row>
    <row r="12703" spans="2:3">
      <c r="B12703" s="112"/>
      <c r="C12703" s="112"/>
    </row>
    <row r="12704" spans="2:3">
      <c r="B12704" s="112"/>
      <c r="C12704" s="112"/>
    </row>
    <row r="12705" spans="2:3">
      <c r="B12705" s="112"/>
      <c r="C12705" s="112"/>
    </row>
    <row r="12706" spans="2:3">
      <c r="B12706" s="112"/>
      <c r="C12706" s="112"/>
    </row>
    <row r="12707" spans="2:3">
      <c r="B12707" s="112"/>
      <c r="C12707" s="112"/>
    </row>
    <row r="12708" spans="2:3">
      <c r="B12708" s="112"/>
      <c r="C12708" s="112"/>
    </row>
    <row r="12709" spans="2:3">
      <c r="B12709" s="112"/>
      <c r="C12709" s="112"/>
    </row>
    <row r="12710" spans="2:3">
      <c r="B12710" s="112"/>
      <c r="C12710" s="112"/>
    </row>
    <row r="12711" spans="2:3">
      <c r="B12711" s="112"/>
      <c r="C12711" s="112"/>
    </row>
    <row r="12712" spans="2:3">
      <c r="B12712" s="112"/>
      <c r="C12712" s="112"/>
    </row>
    <row r="12713" spans="2:3">
      <c r="B12713" s="112"/>
      <c r="C12713" s="112"/>
    </row>
    <row r="12714" spans="2:3">
      <c r="B12714" s="112"/>
      <c r="C12714" s="112"/>
    </row>
    <row r="12715" spans="2:3">
      <c r="B12715" s="112"/>
      <c r="C12715" s="112"/>
    </row>
    <row r="12716" spans="2:3">
      <c r="B12716" s="112"/>
      <c r="C12716" s="112"/>
    </row>
    <row r="12717" spans="2:3">
      <c r="B12717" s="112"/>
      <c r="C12717" s="112"/>
    </row>
    <row r="12718" spans="2:3">
      <c r="B12718" s="112"/>
      <c r="C12718" s="112"/>
    </row>
    <row r="12719" spans="2:3">
      <c r="B12719" s="112"/>
      <c r="C12719" s="112"/>
    </row>
    <row r="12720" spans="2:3">
      <c r="B12720" s="112"/>
      <c r="C12720" s="112"/>
    </row>
    <row r="12721" spans="2:3">
      <c r="B12721" s="112"/>
      <c r="C12721" s="112"/>
    </row>
    <row r="12722" spans="2:3">
      <c r="B12722" s="112"/>
      <c r="C12722" s="112"/>
    </row>
    <row r="12723" spans="2:3">
      <c r="B12723" s="112"/>
      <c r="C12723" s="112"/>
    </row>
    <row r="12724" spans="2:3">
      <c r="B12724" s="112"/>
      <c r="C12724" s="112"/>
    </row>
    <row r="12725" spans="2:3">
      <c r="B12725" s="112"/>
      <c r="C12725" s="112"/>
    </row>
    <row r="12726" spans="2:3">
      <c r="B12726" s="112"/>
      <c r="C12726" s="112"/>
    </row>
    <row r="12727" spans="2:3">
      <c r="B12727" s="112"/>
      <c r="C12727" s="112"/>
    </row>
    <row r="12728" spans="2:3">
      <c r="B12728" s="112"/>
      <c r="C12728" s="112"/>
    </row>
    <row r="12729" spans="2:3">
      <c r="B12729" s="112"/>
      <c r="C12729" s="112"/>
    </row>
    <row r="12730" spans="2:3">
      <c r="B12730" s="112"/>
      <c r="C12730" s="112"/>
    </row>
    <row r="12731" spans="2:3">
      <c r="B12731" s="112"/>
      <c r="C12731" s="112"/>
    </row>
    <row r="12732" spans="2:3">
      <c r="B12732" s="112"/>
      <c r="C12732" s="112"/>
    </row>
    <row r="12733" spans="2:3">
      <c r="B12733" s="112"/>
      <c r="C12733" s="112"/>
    </row>
    <row r="12734" spans="2:3">
      <c r="B12734" s="112"/>
      <c r="C12734" s="112"/>
    </row>
    <row r="12735" spans="2:3">
      <c r="B12735" s="112"/>
      <c r="C12735" s="112"/>
    </row>
    <row r="12736" spans="2:3">
      <c r="B12736" s="112"/>
      <c r="C12736" s="112"/>
    </row>
    <row r="12737" spans="2:3">
      <c r="B12737" s="112"/>
      <c r="C12737" s="112"/>
    </row>
    <row r="12738" spans="2:3">
      <c r="B12738" s="112"/>
      <c r="C12738" s="112"/>
    </row>
    <row r="12739" spans="2:3">
      <c r="B12739" s="112"/>
      <c r="C12739" s="112"/>
    </row>
    <row r="12740" spans="2:3">
      <c r="B12740" s="112"/>
      <c r="C12740" s="112"/>
    </row>
    <row r="12741" spans="2:3">
      <c r="B12741" s="112"/>
      <c r="C12741" s="112"/>
    </row>
    <row r="12742" spans="2:3">
      <c r="B12742" s="112"/>
      <c r="C12742" s="112"/>
    </row>
    <row r="12743" spans="2:3">
      <c r="B12743" s="112"/>
      <c r="C12743" s="112"/>
    </row>
    <row r="12744" spans="2:3">
      <c r="B12744" s="112"/>
      <c r="C12744" s="112"/>
    </row>
    <row r="12745" spans="2:3">
      <c r="B12745" s="112"/>
      <c r="C12745" s="112"/>
    </row>
    <row r="12746" spans="2:3">
      <c r="B12746" s="112"/>
      <c r="C12746" s="112"/>
    </row>
    <row r="12747" spans="2:3">
      <c r="B12747" s="112"/>
      <c r="C12747" s="112"/>
    </row>
    <row r="12748" spans="2:3">
      <c r="B12748" s="112"/>
      <c r="C12748" s="112"/>
    </row>
    <row r="12749" spans="2:3">
      <c r="B12749" s="112"/>
      <c r="C12749" s="112"/>
    </row>
    <row r="12750" spans="2:3">
      <c r="B12750" s="112"/>
      <c r="C12750" s="112"/>
    </row>
    <row r="12751" spans="2:3">
      <c r="B12751" s="112"/>
      <c r="C12751" s="112"/>
    </row>
    <row r="12752" spans="2:3">
      <c r="B12752" s="112"/>
      <c r="C12752" s="112"/>
    </row>
    <row r="12753" spans="2:3">
      <c r="B12753" s="112"/>
      <c r="C12753" s="112"/>
    </row>
    <row r="12754" spans="2:3">
      <c r="B12754" s="112"/>
      <c r="C12754" s="112"/>
    </row>
    <row r="12755" spans="2:3">
      <c r="B12755" s="112"/>
      <c r="C12755" s="112"/>
    </row>
    <row r="12756" spans="2:3">
      <c r="B12756" s="112"/>
      <c r="C12756" s="112"/>
    </row>
    <row r="12757" spans="2:3">
      <c r="B12757" s="112"/>
      <c r="C12757" s="112"/>
    </row>
    <row r="12758" spans="2:3">
      <c r="B12758" s="112"/>
      <c r="C12758" s="112"/>
    </row>
    <row r="12759" spans="2:3">
      <c r="B12759" s="112"/>
      <c r="C12759" s="112"/>
    </row>
    <row r="12760" spans="2:3">
      <c r="B12760" s="112"/>
      <c r="C12760" s="112"/>
    </row>
    <row r="12761" spans="2:3">
      <c r="B12761" s="112"/>
      <c r="C12761" s="112"/>
    </row>
    <row r="12762" spans="2:3">
      <c r="B12762" s="112"/>
      <c r="C12762" s="112"/>
    </row>
    <row r="12763" spans="2:3">
      <c r="B12763" s="112"/>
      <c r="C12763" s="112"/>
    </row>
    <row r="12764" spans="2:3">
      <c r="B12764" s="112"/>
      <c r="C12764" s="112"/>
    </row>
    <row r="12765" spans="2:3">
      <c r="B12765" s="112"/>
      <c r="C12765" s="112"/>
    </row>
    <row r="12766" spans="2:3">
      <c r="B12766" s="112"/>
      <c r="C12766" s="112"/>
    </row>
    <row r="12767" spans="2:3">
      <c r="B12767" s="112"/>
      <c r="C12767" s="112"/>
    </row>
    <row r="12768" spans="2:3">
      <c r="B12768" s="112"/>
      <c r="C12768" s="112"/>
    </row>
    <row r="12769" spans="2:3">
      <c r="B12769" s="112"/>
      <c r="C12769" s="112"/>
    </row>
    <row r="12770" spans="2:3">
      <c r="B12770" s="112"/>
      <c r="C12770" s="112"/>
    </row>
    <row r="12771" spans="2:3">
      <c r="B12771" s="112"/>
      <c r="C12771" s="112"/>
    </row>
    <row r="12772" spans="2:3">
      <c r="B12772" s="112"/>
      <c r="C12772" s="112"/>
    </row>
    <row r="12773" spans="2:3">
      <c r="B12773" s="112"/>
      <c r="C12773" s="112"/>
    </row>
    <row r="12774" spans="2:3">
      <c r="B12774" s="112"/>
      <c r="C12774" s="112"/>
    </row>
    <row r="12775" spans="2:3">
      <c r="B12775" s="112"/>
      <c r="C12775" s="112"/>
    </row>
    <row r="12776" spans="2:3">
      <c r="B12776" s="112"/>
      <c r="C12776" s="112"/>
    </row>
    <row r="12777" spans="2:3">
      <c r="B12777" s="112"/>
      <c r="C12777" s="112"/>
    </row>
    <row r="12778" spans="2:3">
      <c r="B12778" s="112"/>
      <c r="C12778" s="112"/>
    </row>
    <row r="12779" spans="2:3">
      <c r="B12779" s="112"/>
      <c r="C12779" s="112"/>
    </row>
    <row r="12780" spans="2:3">
      <c r="B12780" s="112"/>
      <c r="C12780" s="112"/>
    </row>
    <row r="12781" spans="2:3">
      <c r="B12781" s="112"/>
      <c r="C12781" s="112"/>
    </row>
    <row r="12782" spans="2:3">
      <c r="B12782" s="112"/>
      <c r="C12782" s="112"/>
    </row>
    <row r="12783" spans="2:3">
      <c r="B12783" s="112"/>
      <c r="C12783" s="112"/>
    </row>
    <row r="12784" spans="2:3">
      <c r="B12784" s="112"/>
      <c r="C12784" s="112"/>
    </row>
    <row r="12785" spans="2:3">
      <c r="B12785" s="112"/>
      <c r="C12785" s="112"/>
    </row>
    <row r="12786" spans="2:3">
      <c r="B12786" s="112"/>
      <c r="C12786" s="112"/>
    </row>
    <row r="12787" spans="2:3">
      <c r="B12787" s="112"/>
      <c r="C12787" s="112"/>
    </row>
    <row r="12788" spans="2:3">
      <c r="B12788" s="112"/>
      <c r="C12788" s="112"/>
    </row>
    <row r="12789" spans="2:3">
      <c r="B12789" s="112"/>
      <c r="C12789" s="112"/>
    </row>
    <row r="12790" spans="2:3">
      <c r="B12790" s="112"/>
      <c r="C12790" s="112"/>
    </row>
    <row r="12791" spans="2:3">
      <c r="B12791" s="112"/>
      <c r="C12791" s="112"/>
    </row>
    <row r="12792" spans="2:3">
      <c r="B12792" s="112"/>
      <c r="C12792" s="112"/>
    </row>
    <row r="12793" spans="2:3">
      <c r="B12793" s="112"/>
      <c r="C12793" s="112"/>
    </row>
    <row r="12794" spans="2:3">
      <c r="B12794" s="112"/>
      <c r="C12794" s="112"/>
    </row>
    <row r="12795" spans="2:3">
      <c r="B12795" s="112"/>
      <c r="C12795" s="112"/>
    </row>
    <row r="12796" spans="2:3">
      <c r="B12796" s="112"/>
      <c r="C12796" s="112"/>
    </row>
    <row r="12797" spans="2:3">
      <c r="B12797" s="112"/>
      <c r="C12797" s="112"/>
    </row>
    <row r="12798" spans="2:3">
      <c r="B12798" s="112"/>
      <c r="C12798" s="112"/>
    </row>
    <row r="12799" spans="2:3">
      <c r="B12799" s="112"/>
      <c r="C12799" s="112"/>
    </row>
    <row r="12800" spans="2:3">
      <c r="B12800" s="112"/>
      <c r="C12800" s="112"/>
    </row>
    <row r="12801" spans="2:3">
      <c r="B12801" s="112"/>
      <c r="C12801" s="112"/>
    </row>
    <row r="12802" spans="2:3">
      <c r="B12802" s="112"/>
      <c r="C12802" s="112"/>
    </row>
    <row r="12803" spans="2:3">
      <c r="B12803" s="112"/>
      <c r="C12803" s="112"/>
    </row>
    <row r="12804" spans="2:3">
      <c r="B12804" s="112"/>
      <c r="C12804" s="112"/>
    </row>
    <row r="12805" spans="2:3">
      <c r="B12805" s="112"/>
      <c r="C12805" s="112"/>
    </row>
    <row r="12806" spans="2:3">
      <c r="B12806" s="112"/>
      <c r="C12806" s="112"/>
    </row>
    <row r="12807" spans="2:3">
      <c r="B12807" s="112"/>
      <c r="C12807" s="112"/>
    </row>
    <row r="12808" spans="2:3">
      <c r="B12808" s="112"/>
      <c r="C12808" s="112"/>
    </row>
    <row r="12809" spans="2:3">
      <c r="B12809" s="112"/>
      <c r="C12809" s="112"/>
    </row>
    <row r="12810" spans="2:3">
      <c r="B12810" s="112"/>
      <c r="C12810" s="112"/>
    </row>
    <row r="12811" spans="2:3">
      <c r="B12811" s="112"/>
      <c r="C12811" s="112"/>
    </row>
    <row r="12812" spans="2:3">
      <c r="B12812" s="112"/>
      <c r="C12812" s="112"/>
    </row>
    <row r="12813" spans="2:3">
      <c r="B12813" s="112"/>
      <c r="C12813" s="112"/>
    </row>
    <row r="12814" spans="2:3">
      <c r="B12814" s="112"/>
      <c r="C12814" s="112"/>
    </row>
    <row r="12815" spans="2:3">
      <c r="B12815" s="112"/>
      <c r="C12815" s="112"/>
    </row>
    <row r="12816" spans="2:3">
      <c r="B12816" s="112"/>
      <c r="C12816" s="112"/>
    </row>
    <row r="12817" spans="2:3">
      <c r="B12817" s="112"/>
      <c r="C12817" s="112"/>
    </row>
    <row r="12818" spans="2:3">
      <c r="B12818" s="112"/>
      <c r="C12818" s="112"/>
    </row>
    <row r="12819" spans="2:3">
      <c r="B12819" s="112"/>
      <c r="C12819" s="112"/>
    </row>
    <row r="12820" spans="2:3">
      <c r="B12820" s="112"/>
      <c r="C12820" s="112"/>
    </row>
    <row r="12821" spans="2:3">
      <c r="B12821" s="112"/>
      <c r="C12821" s="112"/>
    </row>
    <row r="12822" spans="2:3">
      <c r="B12822" s="112"/>
      <c r="C12822" s="112"/>
    </row>
    <row r="12823" spans="2:3">
      <c r="B12823" s="112"/>
      <c r="C12823" s="112"/>
    </row>
    <row r="12824" spans="2:3">
      <c r="B12824" s="112"/>
      <c r="C12824" s="112"/>
    </row>
    <row r="12825" spans="2:3">
      <c r="B12825" s="112"/>
      <c r="C12825" s="112"/>
    </row>
    <row r="12826" spans="2:3">
      <c r="B12826" s="112"/>
      <c r="C12826" s="112"/>
    </row>
    <row r="12827" spans="2:3">
      <c r="B12827" s="112"/>
      <c r="C12827" s="112"/>
    </row>
    <row r="12828" spans="2:3">
      <c r="B12828" s="112"/>
      <c r="C12828" s="112"/>
    </row>
    <row r="12829" spans="2:3">
      <c r="B12829" s="112"/>
      <c r="C12829" s="112"/>
    </row>
    <row r="12830" spans="2:3">
      <c r="B12830" s="112"/>
      <c r="C12830" s="112"/>
    </row>
    <row r="12831" spans="2:3">
      <c r="B12831" s="112"/>
      <c r="C12831" s="112"/>
    </row>
    <row r="12832" spans="2:3">
      <c r="B12832" s="112"/>
      <c r="C12832" s="112"/>
    </row>
    <row r="12833" spans="2:3">
      <c r="B12833" s="112"/>
      <c r="C12833" s="112"/>
    </row>
    <row r="12834" spans="2:3">
      <c r="B12834" s="112"/>
      <c r="C12834" s="112"/>
    </row>
    <row r="12835" spans="2:3">
      <c r="B12835" s="112"/>
      <c r="C12835" s="112"/>
    </row>
    <row r="12836" spans="2:3">
      <c r="B12836" s="112"/>
      <c r="C12836" s="112"/>
    </row>
    <row r="12837" spans="2:3">
      <c r="B12837" s="112"/>
      <c r="C12837" s="112"/>
    </row>
    <row r="12838" spans="2:3">
      <c r="B12838" s="112"/>
      <c r="C12838" s="112"/>
    </row>
    <row r="12839" spans="2:3">
      <c r="B12839" s="112"/>
      <c r="C12839" s="112"/>
    </row>
    <row r="12840" spans="2:3">
      <c r="B12840" s="112"/>
      <c r="C12840" s="112"/>
    </row>
    <row r="12841" spans="2:3">
      <c r="B12841" s="112"/>
      <c r="C12841" s="112"/>
    </row>
    <row r="12842" spans="2:3">
      <c r="B12842" s="112"/>
      <c r="C12842" s="112"/>
    </row>
    <row r="12843" spans="2:3">
      <c r="B12843" s="112"/>
      <c r="C12843" s="112"/>
    </row>
    <row r="12844" spans="2:3">
      <c r="B12844" s="112"/>
      <c r="C12844" s="112"/>
    </row>
    <row r="12845" spans="2:3">
      <c r="B12845" s="112"/>
      <c r="C12845" s="112"/>
    </row>
    <row r="12846" spans="2:3">
      <c r="B12846" s="112"/>
      <c r="C12846" s="112"/>
    </row>
    <row r="12847" spans="2:3">
      <c r="B12847" s="112"/>
      <c r="C12847" s="112"/>
    </row>
    <row r="12848" spans="2:3">
      <c r="B12848" s="112"/>
      <c r="C12848" s="112"/>
    </row>
    <row r="12849" spans="2:3">
      <c r="B12849" s="112"/>
      <c r="C12849" s="112"/>
    </row>
    <row r="12850" spans="2:3">
      <c r="B12850" s="112"/>
      <c r="C12850" s="112"/>
    </row>
    <row r="12851" spans="2:3">
      <c r="B12851" s="112"/>
      <c r="C12851" s="112"/>
    </row>
    <row r="12852" spans="2:3">
      <c r="B12852" s="112"/>
      <c r="C12852" s="112"/>
    </row>
    <row r="12853" spans="2:3">
      <c r="B12853" s="112"/>
      <c r="C12853" s="112"/>
    </row>
    <row r="12854" spans="2:3">
      <c r="B12854" s="112"/>
      <c r="C12854" s="112"/>
    </row>
    <row r="12855" spans="2:3">
      <c r="B12855" s="112"/>
      <c r="C12855" s="112"/>
    </row>
    <row r="12856" spans="2:3">
      <c r="B12856" s="112"/>
      <c r="C12856" s="112"/>
    </row>
    <row r="12857" spans="2:3">
      <c r="B12857" s="112"/>
      <c r="C12857" s="112"/>
    </row>
    <row r="12858" spans="2:3">
      <c r="B12858" s="112"/>
      <c r="C12858" s="112"/>
    </row>
    <row r="12859" spans="2:3">
      <c r="B12859" s="112"/>
      <c r="C12859" s="112"/>
    </row>
    <row r="12860" spans="2:3">
      <c r="B12860" s="112"/>
      <c r="C12860" s="112"/>
    </row>
    <row r="12861" spans="2:3">
      <c r="B12861" s="112"/>
      <c r="C12861" s="112"/>
    </row>
    <row r="12862" spans="2:3">
      <c r="B12862" s="112"/>
      <c r="C12862" s="112"/>
    </row>
    <row r="12863" spans="2:3">
      <c r="B12863" s="112"/>
      <c r="C12863" s="112"/>
    </row>
    <row r="12864" spans="2:3">
      <c r="B12864" s="112"/>
      <c r="C12864" s="112"/>
    </row>
    <row r="12865" spans="2:3">
      <c r="B12865" s="112"/>
      <c r="C12865" s="112"/>
    </row>
    <row r="12866" spans="2:3">
      <c r="B12866" s="112"/>
      <c r="C12866" s="112"/>
    </row>
    <row r="12867" spans="2:3">
      <c r="B12867" s="112"/>
      <c r="C12867" s="112"/>
    </row>
    <row r="12868" spans="2:3">
      <c r="B12868" s="112"/>
      <c r="C12868" s="112"/>
    </row>
    <row r="12869" spans="2:3">
      <c r="B12869" s="112"/>
      <c r="C12869" s="112"/>
    </row>
    <row r="12870" spans="2:3">
      <c r="B12870" s="112"/>
      <c r="C12870" s="112"/>
    </row>
    <row r="12871" spans="2:3">
      <c r="B12871" s="112"/>
      <c r="C12871" s="112"/>
    </row>
    <row r="12872" spans="2:3">
      <c r="B12872" s="112"/>
      <c r="C12872" s="112"/>
    </row>
    <row r="12873" spans="2:3">
      <c r="B12873" s="112"/>
      <c r="C12873" s="112"/>
    </row>
    <row r="12874" spans="2:3">
      <c r="B12874" s="112"/>
      <c r="C12874" s="112"/>
    </row>
    <row r="12875" spans="2:3">
      <c r="B12875" s="112"/>
      <c r="C12875" s="112"/>
    </row>
    <row r="12876" spans="2:3">
      <c r="B12876" s="112"/>
      <c r="C12876" s="112"/>
    </row>
    <row r="12877" spans="2:3">
      <c r="B12877" s="112"/>
      <c r="C12877" s="112"/>
    </row>
    <row r="12878" spans="2:3">
      <c r="B12878" s="112"/>
      <c r="C12878" s="112"/>
    </row>
    <row r="12879" spans="2:3">
      <c r="B12879" s="112"/>
      <c r="C12879" s="112"/>
    </row>
    <row r="12880" spans="2:3">
      <c r="B12880" s="112"/>
      <c r="C12880" s="112"/>
    </row>
    <row r="12881" spans="2:3">
      <c r="B12881" s="112"/>
      <c r="C12881" s="112"/>
    </row>
    <row r="12882" spans="2:3">
      <c r="B12882" s="112"/>
      <c r="C12882" s="112"/>
    </row>
    <row r="12883" spans="2:3">
      <c r="B12883" s="112"/>
      <c r="C12883" s="112"/>
    </row>
    <row r="12884" spans="2:3">
      <c r="B12884" s="112"/>
      <c r="C12884" s="112"/>
    </row>
    <row r="12885" spans="2:3">
      <c r="B12885" s="112"/>
      <c r="C12885" s="112"/>
    </row>
    <row r="12886" spans="2:3">
      <c r="B12886" s="112"/>
      <c r="C12886" s="112"/>
    </row>
    <row r="12887" spans="2:3">
      <c r="B12887" s="112"/>
      <c r="C12887" s="112"/>
    </row>
    <row r="12888" spans="2:3">
      <c r="B12888" s="112"/>
      <c r="C12888" s="112"/>
    </row>
    <row r="12889" spans="2:3">
      <c r="B12889" s="112"/>
      <c r="C12889" s="112"/>
    </row>
    <row r="12890" spans="2:3">
      <c r="B12890" s="112"/>
      <c r="C12890" s="112"/>
    </row>
    <row r="12891" spans="2:3">
      <c r="B12891" s="112"/>
      <c r="C12891" s="112"/>
    </row>
    <row r="12892" spans="2:3">
      <c r="B12892" s="112"/>
      <c r="C12892" s="112"/>
    </row>
    <row r="12893" spans="2:3">
      <c r="B12893" s="112"/>
      <c r="C12893" s="112"/>
    </row>
    <row r="12894" spans="2:3">
      <c r="B12894" s="112"/>
      <c r="C12894" s="112"/>
    </row>
    <row r="12895" spans="2:3">
      <c r="B12895" s="112"/>
      <c r="C12895" s="112"/>
    </row>
    <row r="12896" spans="2:3">
      <c r="B12896" s="112"/>
      <c r="C12896" s="112"/>
    </row>
    <row r="12897" spans="2:3">
      <c r="B12897" s="112"/>
      <c r="C12897" s="112"/>
    </row>
    <row r="12898" spans="2:3">
      <c r="B12898" s="112"/>
      <c r="C12898" s="112"/>
    </row>
    <row r="12899" spans="2:3">
      <c r="B12899" s="112"/>
      <c r="C12899" s="112"/>
    </row>
    <row r="12900" spans="2:3">
      <c r="B12900" s="112"/>
      <c r="C12900" s="112"/>
    </row>
    <row r="12901" spans="2:3">
      <c r="B12901" s="112"/>
      <c r="C12901" s="112"/>
    </row>
    <row r="12902" spans="2:3">
      <c r="B12902" s="112"/>
      <c r="C12902" s="112"/>
    </row>
    <row r="12903" spans="2:3">
      <c r="B12903" s="112"/>
      <c r="C12903" s="112"/>
    </row>
    <row r="12904" spans="2:3">
      <c r="B12904" s="112"/>
      <c r="C12904" s="112"/>
    </row>
    <row r="12905" spans="2:3">
      <c r="B12905" s="112"/>
      <c r="C12905" s="112"/>
    </row>
    <row r="12906" spans="2:3">
      <c r="B12906" s="112"/>
      <c r="C12906" s="112"/>
    </row>
    <row r="12907" spans="2:3">
      <c r="B12907" s="112"/>
      <c r="C12907" s="112"/>
    </row>
    <row r="12908" spans="2:3">
      <c r="B12908" s="112"/>
      <c r="C12908" s="112"/>
    </row>
    <row r="12909" spans="2:3">
      <c r="B12909" s="112"/>
      <c r="C12909" s="112"/>
    </row>
    <row r="12910" spans="2:3">
      <c r="B12910" s="112"/>
      <c r="C12910" s="112"/>
    </row>
    <row r="12911" spans="2:3">
      <c r="B12911" s="112"/>
      <c r="C12911" s="112"/>
    </row>
    <row r="12912" spans="2:3">
      <c r="B12912" s="112"/>
      <c r="C12912" s="112"/>
    </row>
    <row r="12913" spans="2:3">
      <c r="B12913" s="112"/>
      <c r="C12913" s="112"/>
    </row>
    <row r="12914" spans="2:3">
      <c r="B12914" s="112"/>
      <c r="C12914" s="112"/>
    </row>
    <row r="12915" spans="2:3">
      <c r="B12915" s="112"/>
      <c r="C12915" s="112"/>
    </row>
    <row r="12916" spans="2:3">
      <c r="B12916" s="112"/>
      <c r="C12916" s="112"/>
    </row>
    <row r="12917" spans="2:3">
      <c r="B12917" s="112"/>
      <c r="C12917" s="112"/>
    </row>
    <row r="12918" spans="2:3">
      <c r="B12918" s="112"/>
      <c r="C12918" s="112"/>
    </row>
    <row r="12919" spans="2:3">
      <c r="B12919" s="112"/>
      <c r="C12919" s="112"/>
    </row>
    <row r="12920" spans="2:3">
      <c r="B12920" s="112"/>
      <c r="C12920" s="112"/>
    </row>
    <row r="12921" spans="2:3">
      <c r="B12921" s="112"/>
      <c r="C12921" s="112"/>
    </row>
    <row r="12922" spans="2:3">
      <c r="B12922" s="112"/>
      <c r="C12922" s="112"/>
    </row>
    <row r="12923" spans="2:3">
      <c r="B12923" s="112"/>
      <c r="C12923" s="112"/>
    </row>
    <row r="12924" spans="2:3">
      <c r="B12924" s="112"/>
      <c r="C12924" s="112"/>
    </row>
    <row r="12925" spans="2:3">
      <c r="B12925" s="112"/>
      <c r="C12925" s="112"/>
    </row>
    <row r="12926" spans="2:3">
      <c r="B12926" s="112"/>
      <c r="C12926" s="112"/>
    </row>
    <row r="12927" spans="2:3">
      <c r="B12927" s="112"/>
      <c r="C12927" s="112"/>
    </row>
    <row r="12928" spans="2:3">
      <c r="B12928" s="112"/>
      <c r="C12928" s="112"/>
    </row>
    <row r="12929" spans="2:3">
      <c r="B12929" s="112"/>
      <c r="C12929" s="112"/>
    </row>
    <row r="12930" spans="2:3">
      <c r="B12930" s="112"/>
      <c r="C12930" s="112"/>
    </row>
    <row r="12931" spans="2:3">
      <c r="B12931" s="112"/>
      <c r="C12931" s="112"/>
    </row>
    <row r="12932" spans="2:3">
      <c r="B12932" s="112"/>
      <c r="C12932" s="112"/>
    </row>
    <row r="12933" spans="2:3">
      <c r="B12933" s="112"/>
      <c r="C12933" s="112"/>
    </row>
    <row r="12934" spans="2:3">
      <c r="B12934" s="112"/>
      <c r="C12934" s="112"/>
    </row>
    <row r="12935" spans="2:3">
      <c r="B12935" s="112"/>
      <c r="C12935" s="112"/>
    </row>
    <row r="12936" spans="2:3">
      <c r="B12936" s="112"/>
      <c r="C12936" s="112"/>
    </row>
    <row r="12937" spans="2:3">
      <c r="B12937" s="112"/>
      <c r="C12937" s="112"/>
    </row>
    <row r="12938" spans="2:3">
      <c r="B12938" s="112"/>
      <c r="C12938" s="112"/>
    </row>
    <row r="12939" spans="2:3">
      <c r="B12939" s="112"/>
      <c r="C12939" s="112"/>
    </row>
    <row r="12940" spans="2:3">
      <c r="B12940" s="112"/>
      <c r="C12940" s="112"/>
    </row>
    <row r="12941" spans="2:3">
      <c r="B12941" s="112"/>
      <c r="C12941" s="112"/>
    </row>
    <row r="12942" spans="2:3">
      <c r="B12942" s="112"/>
      <c r="C12942" s="112"/>
    </row>
    <row r="12943" spans="2:3">
      <c r="B12943" s="112"/>
      <c r="C12943" s="112"/>
    </row>
    <row r="12944" spans="2:3">
      <c r="B12944" s="112"/>
      <c r="C12944" s="112"/>
    </row>
    <row r="12945" spans="2:3">
      <c r="B12945" s="112"/>
      <c r="C12945" s="112"/>
    </row>
    <row r="12946" spans="2:3">
      <c r="B12946" s="112"/>
      <c r="C12946" s="112"/>
    </row>
    <row r="12947" spans="2:3">
      <c r="B12947" s="112"/>
      <c r="C12947" s="112"/>
    </row>
    <row r="12948" spans="2:3">
      <c r="B12948" s="112"/>
      <c r="C12948" s="112"/>
    </row>
    <row r="12949" spans="2:3">
      <c r="B12949" s="112"/>
      <c r="C12949" s="112"/>
    </row>
    <row r="12950" spans="2:3">
      <c r="B12950" s="112"/>
      <c r="C12950" s="112"/>
    </row>
    <row r="12951" spans="2:3">
      <c r="B12951" s="112"/>
      <c r="C12951" s="112"/>
    </row>
    <row r="12952" spans="2:3">
      <c r="B12952" s="112"/>
      <c r="C12952" s="112"/>
    </row>
    <row r="12953" spans="2:3">
      <c r="B12953" s="112"/>
      <c r="C12953" s="112"/>
    </row>
    <row r="12954" spans="2:3">
      <c r="B12954" s="112"/>
      <c r="C12954" s="112"/>
    </row>
    <row r="12955" spans="2:3">
      <c r="B12955" s="112"/>
      <c r="C12955" s="112"/>
    </row>
    <row r="12956" spans="2:3">
      <c r="B12956" s="112"/>
      <c r="C12956" s="112"/>
    </row>
    <row r="12957" spans="2:3">
      <c r="B12957" s="112"/>
      <c r="C12957" s="112"/>
    </row>
    <row r="12958" spans="2:3">
      <c r="B12958" s="112"/>
      <c r="C12958" s="112"/>
    </row>
    <row r="12959" spans="2:3">
      <c r="B12959" s="112"/>
      <c r="C12959" s="112"/>
    </row>
    <row r="12960" spans="2:3">
      <c r="B12960" s="112"/>
      <c r="C12960" s="112"/>
    </row>
    <row r="12961" spans="2:3">
      <c r="B12961" s="112"/>
      <c r="C12961" s="112"/>
    </row>
    <row r="12962" spans="2:3">
      <c r="B12962" s="112"/>
      <c r="C12962" s="112"/>
    </row>
    <row r="12963" spans="2:3">
      <c r="B12963" s="112"/>
      <c r="C12963" s="112"/>
    </row>
    <row r="12964" spans="2:3">
      <c r="B12964" s="112"/>
      <c r="C12964" s="112"/>
    </row>
    <row r="12965" spans="2:3">
      <c r="B12965" s="112"/>
      <c r="C12965" s="112"/>
    </row>
    <row r="12966" spans="2:3">
      <c r="B12966" s="112"/>
      <c r="C12966" s="112"/>
    </row>
    <row r="12967" spans="2:3">
      <c r="B12967" s="112"/>
      <c r="C12967" s="112"/>
    </row>
    <row r="12968" spans="2:3">
      <c r="B12968" s="112"/>
      <c r="C12968" s="112"/>
    </row>
    <row r="12969" spans="2:3">
      <c r="B12969" s="112"/>
      <c r="C12969" s="112"/>
    </row>
    <row r="12970" spans="2:3">
      <c r="B12970" s="112"/>
      <c r="C12970" s="112"/>
    </row>
    <row r="12971" spans="2:3">
      <c r="B12971" s="112"/>
      <c r="C12971" s="112"/>
    </row>
    <row r="12972" spans="2:3">
      <c r="B12972" s="112"/>
      <c r="C12972" s="112"/>
    </row>
    <row r="12973" spans="2:3">
      <c r="B12973" s="112"/>
      <c r="C12973" s="112"/>
    </row>
    <row r="12974" spans="2:3">
      <c r="B12974" s="112"/>
      <c r="C12974" s="112"/>
    </row>
    <row r="12975" spans="2:3">
      <c r="B12975" s="112"/>
      <c r="C12975" s="112"/>
    </row>
    <row r="12976" spans="2:3">
      <c r="B12976" s="112"/>
      <c r="C12976" s="112"/>
    </row>
    <row r="12977" spans="2:3">
      <c r="B12977" s="112"/>
      <c r="C12977" s="112"/>
    </row>
    <row r="12978" spans="2:3">
      <c r="B12978" s="112"/>
      <c r="C12978" s="112"/>
    </row>
    <row r="12979" spans="2:3">
      <c r="B12979" s="112"/>
      <c r="C12979" s="112"/>
    </row>
    <row r="12980" spans="2:3">
      <c r="B12980" s="112"/>
      <c r="C12980" s="112"/>
    </row>
    <row r="12981" spans="2:3">
      <c r="B12981" s="112"/>
      <c r="C12981" s="112"/>
    </row>
    <row r="12982" spans="2:3">
      <c r="B12982" s="112"/>
      <c r="C12982" s="112"/>
    </row>
    <row r="12983" spans="2:3">
      <c r="B12983" s="112"/>
      <c r="C12983" s="112"/>
    </row>
    <row r="12984" spans="2:3">
      <c r="B12984" s="112"/>
      <c r="C12984" s="112"/>
    </row>
    <row r="12985" spans="2:3">
      <c r="B12985" s="112"/>
      <c r="C12985" s="112"/>
    </row>
    <row r="12986" spans="2:3">
      <c r="B12986" s="112"/>
      <c r="C12986" s="112"/>
    </row>
    <row r="12987" spans="2:3">
      <c r="B12987" s="112"/>
      <c r="C12987" s="112"/>
    </row>
    <row r="12988" spans="2:3">
      <c r="B12988" s="112"/>
      <c r="C12988" s="112"/>
    </row>
    <row r="12989" spans="2:3">
      <c r="B12989" s="112"/>
      <c r="C12989" s="112"/>
    </row>
    <row r="12990" spans="2:3">
      <c r="B12990" s="112"/>
      <c r="C12990" s="112"/>
    </row>
    <row r="12991" spans="2:3">
      <c r="B12991" s="112"/>
      <c r="C12991" s="112"/>
    </row>
    <row r="12992" spans="2:3">
      <c r="B12992" s="112"/>
      <c r="C12992" s="112"/>
    </row>
    <row r="12993" spans="2:3">
      <c r="B12993" s="112"/>
      <c r="C12993" s="112"/>
    </row>
    <row r="12994" spans="2:3">
      <c r="B12994" s="112"/>
      <c r="C12994" s="112"/>
    </row>
    <row r="12995" spans="2:3">
      <c r="B12995" s="112"/>
      <c r="C12995" s="112"/>
    </row>
    <row r="12996" spans="2:3">
      <c r="B12996" s="112"/>
      <c r="C12996" s="112"/>
    </row>
    <row r="12997" spans="2:3">
      <c r="B12997" s="112"/>
      <c r="C12997" s="112"/>
    </row>
    <row r="12998" spans="2:3">
      <c r="B12998" s="112"/>
      <c r="C12998" s="112"/>
    </row>
    <row r="12999" spans="2:3">
      <c r="B12999" s="112"/>
      <c r="C12999" s="112"/>
    </row>
    <row r="13000" spans="2:3">
      <c r="B13000" s="112"/>
      <c r="C13000" s="112"/>
    </row>
    <row r="13001" spans="2:3">
      <c r="B13001" s="112"/>
      <c r="C13001" s="112"/>
    </row>
    <row r="13002" spans="2:3">
      <c r="B13002" s="112"/>
      <c r="C13002" s="112"/>
    </row>
    <row r="13003" spans="2:3">
      <c r="B13003" s="112"/>
      <c r="C13003" s="112"/>
    </row>
    <row r="13004" spans="2:3">
      <c r="B13004" s="112"/>
      <c r="C13004" s="112"/>
    </row>
    <row r="13005" spans="2:3">
      <c r="B13005" s="112"/>
      <c r="C13005" s="112"/>
    </row>
    <row r="13006" spans="2:3">
      <c r="B13006" s="112"/>
      <c r="C13006" s="112"/>
    </row>
    <row r="13007" spans="2:3">
      <c r="B13007" s="112"/>
      <c r="C13007" s="112"/>
    </row>
    <row r="13008" spans="2:3">
      <c r="B13008" s="112"/>
      <c r="C13008" s="112"/>
    </row>
    <row r="13009" spans="2:3">
      <c r="B13009" s="112"/>
      <c r="C13009" s="112"/>
    </row>
    <row r="13010" spans="2:3">
      <c r="B13010" s="112"/>
      <c r="C13010" s="112"/>
    </row>
    <row r="13011" spans="2:3">
      <c r="B13011" s="112"/>
      <c r="C13011" s="112"/>
    </row>
    <row r="13012" spans="2:3">
      <c r="B13012" s="112"/>
      <c r="C13012" s="112"/>
    </row>
    <row r="13013" spans="2:3">
      <c r="B13013" s="112"/>
      <c r="C13013" s="112"/>
    </row>
    <row r="13014" spans="2:3">
      <c r="B13014" s="112"/>
      <c r="C13014" s="112"/>
    </row>
    <row r="13015" spans="2:3">
      <c r="B13015" s="112"/>
      <c r="C13015" s="112"/>
    </row>
    <row r="13016" spans="2:3">
      <c r="B13016" s="112"/>
      <c r="C13016" s="112"/>
    </row>
    <row r="13017" spans="2:3">
      <c r="B13017" s="112"/>
      <c r="C13017" s="112"/>
    </row>
    <row r="13018" spans="2:3">
      <c r="B13018" s="112"/>
      <c r="C13018" s="112"/>
    </row>
    <row r="13019" spans="2:3">
      <c r="B13019" s="112"/>
      <c r="C13019" s="112"/>
    </row>
    <row r="13020" spans="2:3">
      <c r="B13020" s="112"/>
      <c r="C13020" s="112"/>
    </row>
    <row r="13021" spans="2:3">
      <c r="B13021" s="112"/>
      <c r="C13021" s="112"/>
    </row>
    <row r="13022" spans="2:3">
      <c r="B13022" s="112"/>
      <c r="C13022" s="112"/>
    </row>
    <row r="13023" spans="2:3">
      <c r="B13023" s="112"/>
      <c r="C13023" s="112"/>
    </row>
    <row r="13024" spans="2:3">
      <c r="B13024" s="112"/>
      <c r="C13024" s="112"/>
    </row>
    <row r="13025" spans="2:3">
      <c r="B13025" s="112"/>
      <c r="C13025" s="112"/>
    </row>
    <row r="13026" spans="2:3">
      <c r="B13026" s="112"/>
      <c r="C13026" s="112"/>
    </row>
    <row r="13027" spans="2:3">
      <c r="B13027" s="112"/>
      <c r="C13027" s="112"/>
    </row>
    <row r="13028" spans="2:3">
      <c r="B13028" s="112"/>
      <c r="C13028" s="112"/>
    </row>
    <row r="13029" spans="2:3">
      <c r="B13029" s="112"/>
      <c r="C13029" s="112"/>
    </row>
    <row r="13030" spans="2:3">
      <c r="B13030" s="112"/>
      <c r="C13030" s="112"/>
    </row>
    <row r="13031" spans="2:3">
      <c r="B13031" s="112"/>
      <c r="C13031" s="112"/>
    </row>
    <row r="13032" spans="2:3">
      <c r="B13032" s="112"/>
      <c r="C13032" s="112"/>
    </row>
    <row r="13033" spans="2:3">
      <c r="B13033" s="112"/>
      <c r="C13033" s="112"/>
    </row>
    <row r="13034" spans="2:3">
      <c r="B13034" s="112"/>
      <c r="C13034" s="112"/>
    </row>
    <row r="13035" spans="2:3">
      <c r="B13035" s="112"/>
      <c r="C13035" s="112"/>
    </row>
    <row r="13036" spans="2:3">
      <c r="B13036" s="112"/>
      <c r="C13036" s="112"/>
    </row>
    <row r="13037" spans="2:3">
      <c r="B13037" s="112"/>
      <c r="C13037" s="112"/>
    </row>
    <row r="13038" spans="2:3">
      <c r="B13038" s="112"/>
      <c r="C13038" s="112"/>
    </row>
    <row r="13039" spans="2:3">
      <c r="B13039" s="112"/>
      <c r="C13039" s="112"/>
    </row>
    <row r="13040" spans="2:3">
      <c r="B13040" s="112"/>
      <c r="C13040" s="112"/>
    </row>
    <row r="13041" spans="2:3">
      <c r="B13041" s="112"/>
      <c r="C13041" s="112"/>
    </row>
    <row r="13042" spans="2:3">
      <c r="B13042" s="112"/>
      <c r="C13042" s="112"/>
    </row>
    <row r="13043" spans="2:3">
      <c r="B13043" s="112"/>
      <c r="C13043" s="112"/>
    </row>
    <row r="13044" spans="2:3">
      <c r="B13044" s="112"/>
      <c r="C13044" s="112"/>
    </row>
    <row r="13045" spans="2:3">
      <c r="B13045" s="112"/>
      <c r="C13045" s="112"/>
    </row>
    <row r="13046" spans="2:3">
      <c r="B13046" s="112"/>
      <c r="C13046" s="112"/>
    </row>
    <row r="13047" spans="2:3">
      <c r="B13047" s="112"/>
      <c r="C13047" s="112"/>
    </row>
    <row r="13048" spans="2:3">
      <c r="B13048" s="112"/>
      <c r="C13048" s="112"/>
    </row>
    <row r="13049" spans="2:3">
      <c r="B13049" s="112"/>
      <c r="C13049" s="112"/>
    </row>
    <row r="13050" spans="2:3">
      <c r="B13050" s="112"/>
      <c r="C13050" s="112"/>
    </row>
    <row r="13051" spans="2:3">
      <c r="B13051" s="112"/>
      <c r="C13051" s="112"/>
    </row>
    <row r="13052" spans="2:3">
      <c r="B13052" s="112"/>
      <c r="C13052" s="112"/>
    </row>
    <row r="13053" spans="2:3">
      <c r="B13053" s="112"/>
      <c r="C13053" s="112"/>
    </row>
    <row r="13054" spans="2:3">
      <c r="B13054" s="112"/>
      <c r="C13054" s="112"/>
    </row>
    <row r="13055" spans="2:3">
      <c r="B13055" s="112"/>
      <c r="C13055" s="112"/>
    </row>
    <row r="13056" spans="2:3">
      <c r="B13056" s="112"/>
      <c r="C13056" s="112"/>
    </row>
    <row r="13057" spans="2:3">
      <c r="B13057" s="112"/>
      <c r="C13057" s="112"/>
    </row>
    <row r="13058" spans="2:3">
      <c r="B13058" s="112"/>
      <c r="C13058" s="112"/>
    </row>
    <row r="13059" spans="2:3">
      <c r="B13059" s="112"/>
      <c r="C13059" s="112"/>
    </row>
    <row r="13060" spans="2:3">
      <c r="B13060" s="112"/>
      <c r="C13060" s="112"/>
    </row>
    <row r="13061" spans="2:3">
      <c r="B13061" s="112"/>
      <c r="C13061" s="112"/>
    </row>
    <row r="13062" spans="2:3">
      <c r="B13062" s="112"/>
      <c r="C13062" s="112"/>
    </row>
    <row r="13063" spans="2:3">
      <c r="B13063" s="112"/>
      <c r="C13063" s="112"/>
    </row>
    <row r="13064" spans="2:3">
      <c r="B13064" s="112"/>
      <c r="C13064" s="112"/>
    </row>
    <row r="13065" spans="2:3">
      <c r="B13065" s="112"/>
      <c r="C13065" s="112"/>
    </row>
    <row r="13066" spans="2:3">
      <c r="B13066" s="112"/>
      <c r="C13066" s="112"/>
    </row>
    <row r="13067" spans="2:3">
      <c r="B13067" s="112"/>
      <c r="C13067" s="112"/>
    </row>
    <row r="13068" spans="2:3">
      <c r="B13068" s="112"/>
      <c r="C13068" s="112"/>
    </row>
    <row r="13069" spans="2:3">
      <c r="B13069" s="112"/>
      <c r="C13069" s="112"/>
    </row>
    <row r="13070" spans="2:3">
      <c r="B13070" s="112"/>
      <c r="C13070" s="112"/>
    </row>
    <row r="13071" spans="2:3">
      <c r="B13071" s="112"/>
      <c r="C13071" s="112"/>
    </row>
    <row r="13072" spans="2:3">
      <c r="B13072" s="112"/>
      <c r="C13072" s="112"/>
    </row>
    <row r="13073" spans="2:3">
      <c r="B13073" s="112"/>
      <c r="C13073" s="112"/>
    </row>
    <row r="13074" spans="2:3">
      <c r="B13074" s="112"/>
      <c r="C13074" s="112"/>
    </row>
    <row r="13075" spans="2:3">
      <c r="B13075" s="112"/>
      <c r="C13075" s="112"/>
    </row>
    <row r="13076" spans="2:3">
      <c r="B13076" s="112"/>
      <c r="C13076" s="112"/>
    </row>
    <row r="13077" spans="2:3">
      <c r="B13077" s="112"/>
      <c r="C13077" s="112"/>
    </row>
    <row r="13078" spans="2:3">
      <c r="B13078" s="112"/>
      <c r="C13078" s="112"/>
    </row>
    <row r="13079" spans="2:3">
      <c r="B13079" s="112"/>
      <c r="C13079" s="112"/>
    </row>
    <row r="13080" spans="2:3">
      <c r="B13080" s="112"/>
      <c r="C13080" s="112"/>
    </row>
    <row r="13081" spans="2:3">
      <c r="B13081" s="112"/>
      <c r="C13081" s="112"/>
    </row>
    <row r="13082" spans="2:3">
      <c r="B13082" s="112"/>
      <c r="C13082" s="112"/>
    </row>
    <row r="13083" spans="2:3">
      <c r="B13083" s="112"/>
      <c r="C13083" s="112"/>
    </row>
    <row r="13084" spans="2:3">
      <c r="B13084" s="112"/>
      <c r="C13084" s="112"/>
    </row>
    <row r="13085" spans="2:3">
      <c r="B13085" s="112"/>
      <c r="C13085" s="112"/>
    </row>
    <row r="13086" spans="2:3">
      <c r="B13086" s="112"/>
      <c r="C13086" s="112"/>
    </row>
    <row r="13087" spans="2:3">
      <c r="B13087" s="112"/>
      <c r="C13087" s="112"/>
    </row>
    <row r="13088" spans="2:3">
      <c r="B13088" s="112"/>
      <c r="C13088" s="112"/>
    </row>
    <row r="13089" spans="2:3">
      <c r="B13089" s="112"/>
      <c r="C13089" s="112"/>
    </row>
    <row r="13090" spans="2:3">
      <c r="B13090" s="112"/>
      <c r="C13090" s="112"/>
    </row>
    <row r="13091" spans="2:3">
      <c r="B13091" s="112"/>
      <c r="C13091" s="112"/>
    </row>
    <row r="13092" spans="2:3">
      <c r="B13092" s="112"/>
      <c r="C13092" s="112"/>
    </row>
    <row r="13093" spans="2:3">
      <c r="B13093" s="112"/>
      <c r="C13093" s="112"/>
    </row>
    <row r="13094" spans="2:3">
      <c r="B13094" s="112"/>
      <c r="C13094" s="112"/>
    </row>
    <row r="13095" spans="2:3">
      <c r="B13095" s="112"/>
      <c r="C13095" s="112"/>
    </row>
    <row r="13096" spans="2:3">
      <c r="B13096" s="112"/>
      <c r="C13096" s="112"/>
    </row>
    <row r="13097" spans="2:3">
      <c r="B13097" s="112"/>
      <c r="C13097" s="112"/>
    </row>
    <row r="13098" spans="2:3">
      <c r="B13098" s="112"/>
      <c r="C13098" s="112"/>
    </row>
    <row r="13099" spans="2:3">
      <c r="B13099" s="112"/>
      <c r="C13099" s="112"/>
    </row>
    <row r="13100" spans="2:3">
      <c r="B13100" s="112"/>
      <c r="C13100" s="112"/>
    </row>
    <row r="13101" spans="2:3">
      <c r="B13101" s="112"/>
      <c r="C13101" s="112"/>
    </row>
    <row r="13102" spans="2:3">
      <c r="B13102" s="112"/>
      <c r="C13102" s="112"/>
    </row>
    <row r="13103" spans="2:3">
      <c r="B13103" s="112"/>
      <c r="C13103" s="112"/>
    </row>
    <row r="13104" spans="2:3">
      <c r="B13104" s="112"/>
      <c r="C13104" s="112"/>
    </row>
    <row r="13105" spans="2:3">
      <c r="B13105" s="112"/>
      <c r="C13105" s="112"/>
    </row>
    <row r="13106" spans="2:3">
      <c r="B13106" s="112"/>
      <c r="C13106" s="112"/>
    </row>
    <row r="13107" spans="2:3">
      <c r="B13107" s="112"/>
      <c r="C13107" s="112"/>
    </row>
    <row r="13108" spans="2:3">
      <c r="B13108" s="112"/>
      <c r="C13108" s="112"/>
    </row>
    <row r="13109" spans="2:3">
      <c r="B13109" s="112"/>
      <c r="C13109" s="112"/>
    </row>
    <row r="13110" spans="2:3">
      <c r="B13110" s="112"/>
      <c r="C13110" s="112"/>
    </row>
    <row r="13111" spans="2:3">
      <c r="B13111" s="112"/>
      <c r="C13111" s="112"/>
    </row>
    <row r="13112" spans="2:3">
      <c r="B13112" s="112"/>
      <c r="C13112" s="112"/>
    </row>
    <row r="13113" spans="2:3">
      <c r="B13113" s="112"/>
      <c r="C13113" s="112"/>
    </row>
    <row r="13114" spans="2:3">
      <c r="B13114" s="112"/>
      <c r="C13114" s="112"/>
    </row>
    <row r="13115" spans="2:3">
      <c r="B13115" s="112"/>
      <c r="C13115" s="112"/>
    </row>
    <row r="13116" spans="2:3">
      <c r="B13116" s="112"/>
      <c r="C13116" s="112"/>
    </row>
    <row r="13117" spans="2:3">
      <c r="B13117" s="112"/>
      <c r="C13117" s="112"/>
    </row>
    <row r="13118" spans="2:3">
      <c r="B13118" s="112"/>
      <c r="C13118" s="112"/>
    </row>
    <row r="13119" spans="2:3">
      <c r="B13119" s="112"/>
      <c r="C13119" s="112"/>
    </row>
    <row r="13120" spans="2:3">
      <c r="B13120" s="112"/>
      <c r="C13120" s="112"/>
    </row>
    <row r="13121" spans="2:3">
      <c r="B13121" s="112"/>
      <c r="C13121" s="112"/>
    </row>
    <row r="13122" spans="2:3">
      <c r="B13122" s="112"/>
      <c r="C13122" s="112"/>
    </row>
    <row r="13123" spans="2:3">
      <c r="B13123" s="112"/>
      <c r="C13123" s="112"/>
    </row>
    <row r="13124" spans="2:3">
      <c r="B13124" s="112"/>
      <c r="C13124" s="112"/>
    </row>
    <row r="13125" spans="2:3">
      <c r="B13125" s="112"/>
      <c r="C13125" s="112"/>
    </row>
    <row r="13126" spans="2:3">
      <c r="B13126" s="112"/>
      <c r="C13126" s="112"/>
    </row>
    <row r="13127" spans="2:3">
      <c r="B13127" s="112"/>
      <c r="C13127" s="112"/>
    </row>
    <row r="13128" spans="2:3">
      <c r="B13128" s="112"/>
      <c r="C13128" s="112"/>
    </row>
    <row r="13129" spans="2:3">
      <c r="B13129" s="112"/>
      <c r="C13129" s="112"/>
    </row>
    <row r="13130" spans="2:3">
      <c r="B13130" s="112"/>
      <c r="C13130" s="112"/>
    </row>
    <row r="13131" spans="2:3">
      <c r="B13131" s="112"/>
      <c r="C13131" s="112"/>
    </row>
    <row r="13132" spans="2:3">
      <c r="B13132" s="112"/>
      <c r="C13132" s="112"/>
    </row>
    <row r="13133" spans="2:3">
      <c r="B13133" s="112"/>
      <c r="C13133" s="112"/>
    </row>
    <row r="13134" spans="2:3">
      <c r="B13134" s="112"/>
      <c r="C13134" s="112"/>
    </row>
    <row r="13135" spans="2:3">
      <c r="B13135" s="112"/>
      <c r="C13135" s="112"/>
    </row>
    <row r="13136" spans="2:3">
      <c r="B13136" s="112"/>
      <c r="C13136" s="112"/>
    </row>
    <row r="13137" spans="2:3">
      <c r="B13137" s="112"/>
      <c r="C13137" s="112"/>
    </row>
    <row r="13138" spans="2:3">
      <c r="B13138" s="112"/>
      <c r="C13138" s="112"/>
    </row>
    <row r="13139" spans="2:3">
      <c r="B13139" s="112"/>
      <c r="C13139" s="112"/>
    </row>
    <row r="13140" spans="2:3">
      <c r="B13140" s="112"/>
      <c r="C13140" s="112"/>
    </row>
    <row r="13141" spans="2:3">
      <c r="B13141" s="112"/>
      <c r="C13141" s="112"/>
    </row>
    <row r="13142" spans="2:3">
      <c r="B13142" s="112"/>
      <c r="C13142" s="112"/>
    </row>
    <row r="13143" spans="2:3">
      <c r="B13143" s="112"/>
      <c r="C13143" s="112"/>
    </row>
    <row r="13144" spans="2:3">
      <c r="B13144" s="112"/>
      <c r="C13144" s="112"/>
    </row>
    <row r="13145" spans="2:3">
      <c r="B13145" s="112"/>
      <c r="C13145" s="112"/>
    </row>
    <row r="13146" spans="2:3">
      <c r="B13146" s="112"/>
      <c r="C13146" s="112"/>
    </row>
    <row r="13147" spans="2:3">
      <c r="B13147" s="112"/>
      <c r="C13147" s="112"/>
    </row>
    <row r="13148" spans="2:3">
      <c r="B13148" s="112"/>
      <c r="C13148" s="112"/>
    </row>
    <row r="13149" spans="2:3">
      <c r="B13149" s="112"/>
      <c r="C13149" s="112"/>
    </row>
    <row r="13150" spans="2:3">
      <c r="B13150" s="112"/>
      <c r="C13150" s="112"/>
    </row>
    <row r="13151" spans="2:3">
      <c r="B13151" s="112"/>
      <c r="C13151" s="112"/>
    </row>
    <row r="13152" spans="2:3">
      <c r="B13152" s="112"/>
      <c r="C13152" s="112"/>
    </row>
    <row r="13153" spans="2:3">
      <c r="B13153" s="112"/>
      <c r="C13153" s="112"/>
    </row>
    <row r="13154" spans="2:3">
      <c r="B13154" s="112"/>
      <c r="C13154" s="112"/>
    </row>
    <row r="13155" spans="2:3">
      <c r="B13155" s="112"/>
      <c r="C13155" s="112"/>
    </row>
    <row r="13156" spans="2:3">
      <c r="B13156" s="112"/>
      <c r="C13156" s="112"/>
    </row>
    <row r="13157" spans="2:3">
      <c r="B13157" s="112"/>
      <c r="C13157" s="112"/>
    </row>
    <row r="13158" spans="2:3">
      <c r="B13158" s="112"/>
      <c r="C13158" s="112"/>
    </row>
    <row r="13159" spans="2:3">
      <c r="B13159" s="112"/>
      <c r="C13159" s="112"/>
    </row>
    <row r="13160" spans="2:3">
      <c r="B13160" s="112"/>
      <c r="C13160" s="112"/>
    </row>
    <row r="13161" spans="2:3">
      <c r="B13161" s="112"/>
      <c r="C13161" s="112"/>
    </row>
    <row r="13162" spans="2:3">
      <c r="B13162" s="112"/>
      <c r="C13162" s="112"/>
    </row>
    <row r="13163" spans="2:3">
      <c r="B13163" s="112"/>
      <c r="C13163" s="112"/>
    </row>
    <row r="13164" spans="2:3">
      <c r="B13164" s="112"/>
      <c r="C13164" s="112"/>
    </row>
    <row r="13165" spans="2:3">
      <c r="B13165" s="112"/>
      <c r="C13165" s="112"/>
    </row>
    <row r="13166" spans="2:3">
      <c r="B13166" s="112"/>
      <c r="C13166" s="112"/>
    </row>
    <row r="13167" spans="2:3">
      <c r="B13167" s="112"/>
      <c r="C13167" s="112"/>
    </row>
    <row r="13168" spans="2:3">
      <c r="B13168" s="112"/>
      <c r="C13168" s="112"/>
    </row>
    <row r="13169" spans="2:3">
      <c r="B13169" s="112"/>
      <c r="C13169" s="112"/>
    </row>
    <row r="13170" spans="2:3">
      <c r="B13170" s="112"/>
      <c r="C13170" s="112"/>
    </row>
    <row r="13171" spans="2:3">
      <c r="B13171" s="112"/>
      <c r="C13171" s="112"/>
    </row>
    <row r="13172" spans="2:3">
      <c r="B13172" s="112"/>
      <c r="C13172" s="112"/>
    </row>
    <row r="13173" spans="2:3">
      <c r="B13173" s="112"/>
      <c r="C13173" s="112"/>
    </row>
    <row r="13174" spans="2:3">
      <c r="B13174" s="112"/>
      <c r="C13174" s="112"/>
    </row>
    <row r="13175" spans="2:3">
      <c r="B13175" s="112"/>
      <c r="C13175" s="112"/>
    </row>
    <row r="13176" spans="2:3">
      <c r="B13176" s="112"/>
      <c r="C13176" s="112"/>
    </row>
    <row r="13177" spans="2:3">
      <c r="B13177" s="112"/>
      <c r="C13177" s="112"/>
    </row>
    <row r="13178" spans="2:3">
      <c r="B13178" s="112"/>
      <c r="C13178" s="112"/>
    </row>
    <row r="13179" spans="2:3">
      <c r="B13179" s="112"/>
      <c r="C13179" s="112"/>
    </row>
    <row r="13180" spans="2:3">
      <c r="B13180" s="112"/>
      <c r="C13180" s="112"/>
    </row>
    <row r="13181" spans="2:3">
      <c r="B13181" s="112"/>
      <c r="C13181" s="112"/>
    </row>
    <row r="13182" spans="2:3">
      <c r="B13182" s="112"/>
      <c r="C13182" s="112"/>
    </row>
    <row r="13183" spans="2:3">
      <c r="B13183" s="112"/>
      <c r="C13183" s="112"/>
    </row>
    <row r="13184" spans="2:3">
      <c r="B13184" s="112"/>
      <c r="C13184" s="112"/>
    </row>
    <row r="13185" spans="2:3">
      <c r="B13185" s="112"/>
      <c r="C13185" s="112"/>
    </row>
    <row r="13186" spans="2:3">
      <c r="B13186" s="112"/>
      <c r="C13186" s="112"/>
    </row>
    <row r="13187" spans="2:3">
      <c r="B13187" s="112"/>
      <c r="C13187" s="112"/>
    </row>
    <row r="13188" spans="2:3">
      <c r="B13188" s="112"/>
      <c r="C13188" s="112"/>
    </row>
    <row r="13189" spans="2:3">
      <c r="B13189" s="112"/>
      <c r="C13189" s="112"/>
    </row>
    <row r="13190" spans="2:3">
      <c r="B13190" s="112"/>
      <c r="C13190" s="112"/>
    </row>
    <row r="13191" spans="2:3">
      <c r="B13191" s="112"/>
      <c r="C13191" s="112"/>
    </row>
    <row r="13192" spans="2:3">
      <c r="B13192" s="112"/>
      <c r="C13192" s="112"/>
    </row>
    <row r="13193" spans="2:3">
      <c r="B13193" s="112"/>
      <c r="C13193" s="112"/>
    </row>
    <row r="13194" spans="2:3">
      <c r="B13194" s="112"/>
      <c r="C13194" s="112"/>
    </row>
    <row r="13195" spans="2:3">
      <c r="B13195" s="112"/>
      <c r="C13195" s="112"/>
    </row>
    <row r="13196" spans="2:3">
      <c r="B13196" s="112"/>
      <c r="C13196" s="112"/>
    </row>
    <row r="13197" spans="2:3">
      <c r="B13197" s="112"/>
      <c r="C13197" s="112"/>
    </row>
    <row r="13198" spans="2:3">
      <c r="B13198" s="112"/>
      <c r="C13198" s="112"/>
    </row>
    <row r="13199" spans="2:3">
      <c r="B13199" s="112"/>
      <c r="C13199" s="112"/>
    </row>
    <row r="13200" spans="2:3">
      <c r="B13200" s="112"/>
      <c r="C13200" s="112"/>
    </row>
    <row r="13201" spans="2:3">
      <c r="B13201" s="112"/>
      <c r="C13201" s="112"/>
    </row>
    <row r="13202" spans="2:3">
      <c r="B13202" s="112"/>
      <c r="C13202" s="112"/>
    </row>
    <row r="13203" spans="2:3">
      <c r="B13203" s="112"/>
      <c r="C13203" s="112"/>
    </row>
    <row r="13204" spans="2:3">
      <c r="B13204" s="112"/>
      <c r="C13204" s="112"/>
    </row>
    <row r="13205" spans="2:3">
      <c r="B13205" s="112"/>
      <c r="C13205" s="112"/>
    </row>
    <row r="13206" spans="2:3">
      <c r="B13206" s="112"/>
      <c r="C13206" s="112"/>
    </row>
    <row r="13207" spans="2:3">
      <c r="B13207" s="112"/>
      <c r="C13207" s="112"/>
    </row>
    <row r="13208" spans="2:3">
      <c r="B13208" s="112"/>
      <c r="C13208" s="112"/>
    </row>
    <row r="13209" spans="2:3">
      <c r="B13209" s="112"/>
      <c r="C13209" s="112"/>
    </row>
    <row r="13210" spans="2:3">
      <c r="B13210" s="112"/>
      <c r="C13210" s="112"/>
    </row>
    <row r="13211" spans="2:3">
      <c r="B13211" s="112"/>
      <c r="C13211" s="112"/>
    </row>
    <row r="13212" spans="2:3">
      <c r="B13212" s="112"/>
      <c r="C13212" s="112"/>
    </row>
    <row r="13213" spans="2:3">
      <c r="B13213" s="112"/>
      <c r="C13213" s="112"/>
    </row>
    <row r="13214" spans="2:3">
      <c r="B13214" s="112"/>
      <c r="C13214" s="112"/>
    </row>
    <row r="13215" spans="2:3">
      <c r="B13215" s="112"/>
      <c r="C13215" s="112"/>
    </row>
    <row r="13216" spans="2:3">
      <c r="B13216" s="112"/>
      <c r="C13216" s="112"/>
    </row>
    <row r="13217" spans="2:3">
      <c r="B13217" s="112"/>
      <c r="C13217" s="112"/>
    </row>
    <row r="13218" spans="2:3">
      <c r="B13218" s="112"/>
      <c r="C13218" s="112"/>
    </row>
    <row r="13219" spans="2:3">
      <c r="B13219" s="112"/>
      <c r="C13219" s="112"/>
    </row>
    <row r="13220" spans="2:3">
      <c r="B13220" s="112"/>
      <c r="C13220" s="112"/>
    </row>
    <row r="13221" spans="2:3">
      <c r="B13221" s="112"/>
      <c r="C13221" s="112"/>
    </row>
    <row r="13222" spans="2:3">
      <c r="B13222" s="112"/>
      <c r="C13222" s="112"/>
    </row>
    <row r="13223" spans="2:3">
      <c r="B13223" s="112"/>
      <c r="C13223" s="112"/>
    </row>
    <row r="13224" spans="2:3">
      <c r="B13224" s="112"/>
      <c r="C13224" s="112"/>
    </row>
    <row r="13225" spans="2:3">
      <c r="B13225" s="112"/>
      <c r="C13225" s="112"/>
    </row>
    <row r="13226" spans="2:3">
      <c r="B13226" s="112"/>
      <c r="C13226" s="112"/>
    </row>
    <row r="13227" spans="2:3">
      <c r="B13227" s="112"/>
      <c r="C13227" s="112"/>
    </row>
    <row r="13228" spans="2:3">
      <c r="B13228" s="112"/>
      <c r="C13228" s="112"/>
    </row>
    <row r="13229" spans="2:3">
      <c r="B13229" s="112"/>
      <c r="C13229" s="112"/>
    </row>
    <row r="13230" spans="2:3">
      <c r="B13230" s="112"/>
      <c r="C13230" s="112"/>
    </row>
    <row r="13231" spans="2:3">
      <c r="B13231" s="112"/>
      <c r="C13231" s="112"/>
    </row>
    <row r="13232" spans="2:3">
      <c r="B13232" s="112"/>
      <c r="C13232" s="112"/>
    </row>
    <row r="13233" spans="2:3">
      <c r="B13233" s="112"/>
      <c r="C13233" s="112"/>
    </row>
    <row r="13234" spans="2:3">
      <c r="B13234" s="112"/>
      <c r="C13234" s="112"/>
    </row>
    <row r="13235" spans="2:3">
      <c r="B13235" s="112"/>
      <c r="C13235" s="112"/>
    </row>
    <row r="13236" spans="2:3">
      <c r="B13236" s="112"/>
      <c r="C13236" s="112"/>
    </row>
    <row r="13237" spans="2:3">
      <c r="B13237" s="112"/>
      <c r="C13237" s="112"/>
    </row>
    <row r="13238" spans="2:3">
      <c r="B13238" s="112"/>
      <c r="C13238" s="112"/>
    </row>
    <row r="13239" spans="2:3">
      <c r="B13239" s="112"/>
      <c r="C13239" s="112"/>
    </row>
    <row r="13240" spans="2:3">
      <c r="B13240" s="112"/>
      <c r="C13240" s="112"/>
    </row>
    <row r="13241" spans="2:3">
      <c r="B13241" s="112"/>
      <c r="C13241" s="112"/>
    </row>
    <row r="13242" spans="2:3">
      <c r="B13242" s="112"/>
      <c r="C13242" s="112"/>
    </row>
    <row r="13243" spans="2:3">
      <c r="B13243" s="112"/>
      <c r="C13243" s="112"/>
    </row>
    <row r="13244" spans="2:3">
      <c r="B13244" s="112"/>
      <c r="C13244" s="112"/>
    </row>
    <row r="13245" spans="2:3">
      <c r="B13245" s="112"/>
      <c r="C13245" s="112"/>
    </row>
    <row r="13246" spans="2:3">
      <c r="B13246" s="112"/>
      <c r="C13246" s="112"/>
    </row>
    <row r="13247" spans="2:3">
      <c r="B13247" s="112"/>
      <c r="C13247" s="112"/>
    </row>
    <row r="13248" spans="2:3">
      <c r="B13248" s="112"/>
      <c r="C13248" s="112"/>
    </row>
    <row r="13249" spans="2:3">
      <c r="B13249" s="112"/>
      <c r="C13249" s="112"/>
    </row>
    <row r="13250" spans="2:3">
      <c r="B13250" s="112"/>
      <c r="C13250" s="112"/>
    </row>
    <row r="13251" spans="2:3">
      <c r="B13251" s="112"/>
      <c r="C13251" s="112"/>
    </row>
    <row r="13252" spans="2:3">
      <c r="B13252" s="112"/>
      <c r="C13252" s="112"/>
    </row>
    <row r="13253" spans="2:3">
      <c r="B13253" s="112"/>
      <c r="C13253" s="112"/>
    </row>
    <row r="13254" spans="2:3">
      <c r="B13254" s="112"/>
      <c r="C13254" s="112"/>
    </row>
    <row r="13255" spans="2:3">
      <c r="B13255" s="112"/>
      <c r="C13255" s="112"/>
    </row>
    <row r="13256" spans="2:3">
      <c r="B13256" s="112"/>
      <c r="C13256" s="112"/>
    </row>
    <row r="13257" spans="2:3">
      <c r="B13257" s="112"/>
      <c r="C13257" s="112"/>
    </row>
    <row r="13258" spans="2:3">
      <c r="B13258" s="112"/>
      <c r="C13258" s="112"/>
    </row>
    <row r="13259" spans="2:3">
      <c r="B13259" s="112"/>
      <c r="C13259" s="112"/>
    </row>
    <row r="13260" spans="2:3">
      <c r="B13260" s="112"/>
      <c r="C13260" s="112"/>
    </row>
    <row r="13261" spans="2:3">
      <c r="B13261" s="112"/>
      <c r="C13261" s="112"/>
    </row>
    <row r="13262" spans="2:3">
      <c r="B13262" s="112"/>
      <c r="C13262" s="112"/>
    </row>
    <row r="13263" spans="2:3">
      <c r="B13263" s="112"/>
      <c r="C13263" s="112"/>
    </row>
    <row r="13264" spans="2:3">
      <c r="B13264" s="112"/>
      <c r="C13264" s="112"/>
    </row>
    <row r="13265" spans="2:3">
      <c r="B13265" s="112"/>
      <c r="C13265" s="112"/>
    </row>
    <row r="13266" spans="2:3">
      <c r="B13266" s="112"/>
      <c r="C13266" s="112"/>
    </row>
    <row r="13267" spans="2:3">
      <c r="B13267" s="112"/>
      <c r="C13267" s="112"/>
    </row>
    <row r="13268" spans="2:3">
      <c r="B13268" s="112"/>
      <c r="C13268" s="112"/>
    </row>
    <row r="13269" spans="2:3">
      <c r="B13269" s="112"/>
      <c r="C13269" s="112"/>
    </row>
    <row r="13270" spans="2:3">
      <c r="B13270" s="112"/>
      <c r="C13270" s="112"/>
    </row>
    <row r="13271" spans="2:3">
      <c r="B13271" s="112"/>
      <c r="C13271" s="112"/>
    </row>
    <row r="13272" spans="2:3">
      <c r="B13272" s="112"/>
      <c r="C13272" s="112"/>
    </row>
    <row r="13273" spans="2:3">
      <c r="B13273" s="112"/>
      <c r="C13273" s="112"/>
    </row>
    <row r="13274" spans="2:3">
      <c r="B13274" s="112"/>
      <c r="C13274" s="112"/>
    </row>
    <row r="13275" spans="2:3">
      <c r="B13275" s="112"/>
      <c r="C13275" s="112"/>
    </row>
    <row r="13276" spans="2:3">
      <c r="B13276" s="112"/>
      <c r="C13276" s="112"/>
    </row>
    <row r="13277" spans="2:3">
      <c r="B13277" s="112"/>
      <c r="C13277" s="112"/>
    </row>
    <row r="13278" spans="2:3">
      <c r="B13278" s="112"/>
      <c r="C13278" s="112"/>
    </row>
    <row r="13279" spans="2:3">
      <c r="B13279" s="112"/>
      <c r="C13279" s="112"/>
    </row>
    <row r="13280" spans="2:3">
      <c r="B13280" s="112"/>
      <c r="C13280" s="112"/>
    </row>
    <row r="13281" spans="2:3">
      <c r="B13281" s="112"/>
      <c r="C13281" s="112"/>
    </row>
    <row r="13282" spans="2:3">
      <c r="B13282" s="112"/>
      <c r="C13282" s="112"/>
    </row>
    <row r="13283" spans="2:3">
      <c r="B13283" s="112"/>
      <c r="C13283" s="112"/>
    </row>
    <row r="13284" spans="2:3">
      <c r="B13284" s="112"/>
      <c r="C13284" s="112"/>
    </row>
    <row r="13285" spans="2:3">
      <c r="B13285" s="112"/>
      <c r="C13285" s="112"/>
    </row>
    <row r="13286" spans="2:3">
      <c r="B13286" s="112"/>
      <c r="C13286" s="112"/>
    </row>
    <row r="13287" spans="2:3">
      <c r="B13287" s="112"/>
      <c r="C13287" s="112"/>
    </row>
    <row r="13288" spans="2:3">
      <c r="B13288" s="112"/>
      <c r="C13288" s="112"/>
    </row>
    <row r="13289" spans="2:3">
      <c r="B13289" s="112"/>
      <c r="C13289" s="112"/>
    </row>
    <row r="13290" spans="2:3">
      <c r="B13290" s="112"/>
      <c r="C13290" s="112"/>
    </row>
    <row r="13291" spans="2:3">
      <c r="B13291" s="112"/>
      <c r="C13291" s="112"/>
    </row>
    <row r="13292" spans="2:3">
      <c r="B13292" s="112"/>
      <c r="C13292" s="112"/>
    </row>
    <row r="13293" spans="2:3">
      <c r="B13293" s="112"/>
      <c r="C13293" s="112"/>
    </row>
    <row r="13294" spans="2:3">
      <c r="B13294" s="112"/>
      <c r="C13294" s="112"/>
    </row>
    <row r="13295" spans="2:3">
      <c r="B13295" s="112"/>
      <c r="C13295" s="112"/>
    </row>
    <row r="13296" spans="2:3">
      <c r="B13296" s="112"/>
      <c r="C13296" s="112"/>
    </row>
    <row r="13297" spans="2:3">
      <c r="B13297" s="112"/>
      <c r="C13297" s="112"/>
    </row>
    <row r="13298" spans="2:3">
      <c r="B13298" s="112"/>
      <c r="C13298" s="112"/>
    </row>
    <row r="13299" spans="2:3">
      <c r="B13299" s="112"/>
      <c r="C13299" s="112"/>
    </row>
    <row r="13300" spans="2:3">
      <c r="B13300" s="112"/>
      <c r="C13300" s="112"/>
    </row>
    <row r="13301" spans="2:3">
      <c r="B13301" s="112"/>
      <c r="C13301" s="112"/>
    </row>
    <row r="13302" spans="2:3">
      <c r="B13302" s="112"/>
      <c r="C13302" s="112"/>
    </row>
    <row r="13303" spans="2:3">
      <c r="B13303" s="112"/>
      <c r="C13303" s="112"/>
    </row>
    <row r="13304" spans="2:3">
      <c r="B13304" s="112"/>
      <c r="C13304" s="112"/>
    </row>
    <row r="13305" spans="2:3">
      <c r="B13305" s="112"/>
      <c r="C13305" s="112"/>
    </row>
    <row r="13306" spans="2:3">
      <c r="B13306" s="112"/>
      <c r="C13306" s="112"/>
    </row>
    <row r="13307" spans="2:3">
      <c r="B13307" s="112"/>
      <c r="C13307" s="112"/>
    </row>
    <row r="13308" spans="2:3">
      <c r="B13308" s="112"/>
      <c r="C13308" s="112"/>
    </row>
    <row r="13309" spans="2:3">
      <c r="B13309" s="112"/>
      <c r="C13309" s="112"/>
    </row>
    <row r="13310" spans="2:3">
      <c r="B13310" s="112"/>
      <c r="C13310" s="112"/>
    </row>
    <row r="13311" spans="2:3">
      <c r="B13311" s="112"/>
      <c r="C13311" s="112"/>
    </row>
    <row r="13312" spans="2:3">
      <c r="B13312" s="112"/>
      <c r="C13312" s="112"/>
    </row>
    <row r="13313" spans="2:3">
      <c r="B13313" s="112"/>
      <c r="C13313" s="112"/>
    </row>
    <row r="13314" spans="2:3">
      <c r="B13314" s="112"/>
      <c r="C13314" s="112"/>
    </row>
    <row r="13315" spans="2:3">
      <c r="B13315" s="112"/>
      <c r="C13315" s="112"/>
    </row>
    <row r="13316" spans="2:3">
      <c r="B13316" s="112"/>
      <c r="C13316" s="112"/>
    </row>
    <row r="13317" spans="2:3">
      <c r="B13317" s="112"/>
      <c r="C13317" s="112"/>
    </row>
    <row r="13318" spans="2:3">
      <c r="B13318" s="112"/>
      <c r="C13318" s="112"/>
    </row>
    <row r="13319" spans="2:3">
      <c r="B13319" s="112"/>
      <c r="C13319" s="112"/>
    </row>
    <row r="13320" spans="2:3">
      <c r="B13320" s="112"/>
      <c r="C13320" s="112"/>
    </row>
    <row r="13321" spans="2:3">
      <c r="B13321" s="112"/>
      <c r="C13321" s="112"/>
    </row>
    <row r="13322" spans="2:3">
      <c r="B13322" s="112"/>
      <c r="C13322" s="112"/>
    </row>
    <row r="13323" spans="2:3">
      <c r="B13323" s="112"/>
      <c r="C13323" s="112"/>
    </row>
    <row r="13324" spans="2:3">
      <c r="B13324" s="112"/>
      <c r="C13324" s="112"/>
    </row>
    <row r="13325" spans="2:3">
      <c r="B13325" s="112"/>
      <c r="C13325" s="112"/>
    </row>
    <row r="13326" spans="2:3">
      <c r="B13326" s="112"/>
      <c r="C13326" s="112"/>
    </row>
    <row r="13327" spans="2:3">
      <c r="B13327" s="112"/>
      <c r="C13327" s="112"/>
    </row>
    <row r="13328" spans="2:3">
      <c r="B13328" s="112"/>
      <c r="C13328" s="112"/>
    </row>
    <row r="13329" spans="2:3">
      <c r="B13329" s="112"/>
      <c r="C13329" s="112"/>
    </row>
    <row r="13330" spans="2:3">
      <c r="B13330" s="112"/>
      <c r="C13330" s="112"/>
    </row>
    <row r="13331" spans="2:3">
      <c r="B13331" s="112"/>
      <c r="C13331" s="112"/>
    </row>
    <row r="13332" spans="2:3">
      <c r="B13332" s="112"/>
      <c r="C13332" s="112"/>
    </row>
    <row r="13333" spans="2:3">
      <c r="B13333" s="112"/>
      <c r="C13333" s="112"/>
    </row>
    <row r="13334" spans="2:3">
      <c r="B13334" s="112"/>
      <c r="C13334" s="112"/>
    </row>
    <row r="13335" spans="2:3">
      <c r="B13335" s="112"/>
      <c r="C13335" s="112"/>
    </row>
    <row r="13336" spans="2:3">
      <c r="B13336" s="112"/>
      <c r="C13336" s="112"/>
    </row>
    <row r="13337" spans="2:3">
      <c r="B13337" s="112"/>
      <c r="C13337" s="112"/>
    </row>
    <row r="13338" spans="2:3">
      <c r="B13338" s="112"/>
      <c r="C13338" s="112"/>
    </row>
    <row r="13339" spans="2:3">
      <c r="B13339" s="112"/>
      <c r="C13339" s="112"/>
    </row>
    <row r="13340" spans="2:3">
      <c r="B13340" s="112"/>
      <c r="C13340" s="112"/>
    </row>
    <row r="13341" spans="2:3">
      <c r="B13341" s="112"/>
      <c r="C13341" s="112"/>
    </row>
    <row r="13342" spans="2:3">
      <c r="B13342" s="112"/>
      <c r="C13342" s="112"/>
    </row>
    <row r="13343" spans="2:3">
      <c r="B13343" s="112"/>
      <c r="C13343" s="112"/>
    </row>
    <row r="13344" spans="2:3">
      <c r="B13344" s="112"/>
      <c r="C13344" s="112"/>
    </row>
    <row r="13345" spans="2:3">
      <c r="B13345" s="112"/>
      <c r="C13345" s="112"/>
    </row>
    <row r="13346" spans="2:3">
      <c r="B13346" s="112"/>
      <c r="C13346" s="112"/>
    </row>
    <row r="13347" spans="2:3">
      <c r="B13347" s="112"/>
      <c r="C13347" s="112"/>
    </row>
    <row r="13348" spans="2:3">
      <c r="B13348" s="112"/>
      <c r="C13348" s="112"/>
    </row>
    <row r="13349" spans="2:3">
      <c r="B13349" s="112"/>
      <c r="C13349" s="112"/>
    </row>
    <row r="13350" spans="2:3">
      <c r="B13350" s="112"/>
      <c r="C13350" s="112"/>
    </row>
    <row r="13351" spans="2:3">
      <c r="B13351" s="112"/>
      <c r="C13351" s="112"/>
    </row>
    <row r="13352" spans="2:3">
      <c r="B13352" s="112"/>
      <c r="C13352" s="112"/>
    </row>
    <row r="13353" spans="2:3">
      <c r="B13353" s="112"/>
      <c r="C13353" s="112"/>
    </row>
    <row r="13354" spans="2:3">
      <c r="B13354" s="112"/>
      <c r="C13354" s="112"/>
    </row>
    <row r="13355" spans="2:3">
      <c r="B13355" s="112"/>
      <c r="C13355" s="112"/>
    </row>
    <row r="13356" spans="2:3">
      <c r="B13356" s="112"/>
      <c r="C13356" s="112"/>
    </row>
    <row r="13357" spans="2:3">
      <c r="B13357" s="112"/>
      <c r="C13357" s="112"/>
    </row>
    <row r="13358" spans="2:3">
      <c r="B13358" s="112"/>
      <c r="C13358" s="112"/>
    </row>
    <row r="13359" spans="2:3">
      <c r="B13359" s="112"/>
      <c r="C13359" s="112"/>
    </row>
    <row r="13360" spans="2:3">
      <c r="B13360" s="112"/>
      <c r="C13360" s="112"/>
    </row>
    <row r="13361" spans="2:3">
      <c r="B13361" s="112"/>
      <c r="C13361" s="112"/>
    </row>
    <row r="13362" spans="2:3">
      <c r="B13362" s="112"/>
      <c r="C13362" s="112"/>
    </row>
    <row r="13363" spans="2:3">
      <c r="B13363" s="112"/>
      <c r="C13363" s="112"/>
    </row>
    <row r="13364" spans="2:3">
      <c r="B13364" s="112"/>
      <c r="C13364" s="112"/>
    </row>
    <row r="13365" spans="2:3">
      <c r="B13365" s="112"/>
      <c r="C13365" s="112"/>
    </row>
    <row r="13366" spans="2:3">
      <c r="B13366" s="112"/>
      <c r="C13366" s="112"/>
    </row>
    <row r="13367" spans="2:3">
      <c r="B13367" s="112"/>
      <c r="C13367" s="112"/>
    </row>
    <row r="13368" spans="2:3">
      <c r="B13368" s="112"/>
      <c r="C13368" s="112"/>
    </row>
    <row r="13369" spans="2:3">
      <c r="B13369" s="112"/>
      <c r="C13369" s="112"/>
    </row>
    <row r="13370" spans="2:3">
      <c r="B13370" s="112"/>
      <c r="C13370" s="112"/>
    </row>
    <row r="13371" spans="2:3">
      <c r="B13371" s="112"/>
      <c r="C13371" s="112"/>
    </row>
    <row r="13372" spans="2:3">
      <c r="B13372" s="112"/>
      <c r="C13372" s="112"/>
    </row>
    <row r="13373" spans="2:3">
      <c r="B13373" s="112"/>
      <c r="C13373" s="112"/>
    </row>
    <row r="13374" spans="2:3">
      <c r="B13374" s="112"/>
      <c r="C13374" s="112"/>
    </row>
    <row r="13375" spans="2:3">
      <c r="B13375" s="112"/>
      <c r="C13375" s="112"/>
    </row>
    <row r="13376" spans="2:3">
      <c r="B13376" s="112"/>
      <c r="C13376" s="112"/>
    </row>
    <row r="13377" spans="2:3">
      <c r="B13377" s="112"/>
      <c r="C13377" s="112"/>
    </row>
    <row r="13378" spans="2:3">
      <c r="B13378" s="112"/>
      <c r="C13378" s="112"/>
    </row>
    <row r="13379" spans="2:3">
      <c r="B13379" s="112"/>
      <c r="C13379" s="112"/>
    </row>
    <row r="13380" spans="2:3">
      <c r="B13380" s="112"/>
      <c r="C13380" s="112"/>
    </row>
    <row r="13381" spans="2:3">
      <c r="B13381" s="112"/>
      <c r="C13381" s="112"/>
    </row>
    <row r="13382" spans="2:3">
      <c r="B13382" s="112"/>
      <c r="C13382" s="112"/>
    </row>
    <row r="13383" spans="2:3">
      <c r="B13383" s="112"/>
      <c r="C13383" s="112"/>
    </row>
    <row r="13384" spans="2:3">
      <c r="B13384" s="112"/>
      <c r="C13384" s="112"/>
    </row>
    <row r="13385" spans="2:3">
      <c r="B13385" s="112"/>
      <c r="C13385" s="112"/>
    </row>
    <row r="13386" spans="2:3">
      <c r="B13386" s="112"/>
      <c r="C13386" s="112"/>
    </row>
    <row r="13387" spans="2:3">
      <c r="B13387" s="112"/>
      <c r="C13387" s="112"/>
    </row>
    <row r="13388" spans="2:3">
      <c r="B13388" s="112"/>
      <c r="C13388" s="112"/>
    </row>
    <row r="13389" spans="2:3">
      <c r="B13389" s="112"/>
      <c r="C13389" s="112"/>
    </row>
    <row r="13390" spans="2:3">
      <c r="B13390" s="112"/>
      <c r="C13390" s="112"/>
    </row>
    <row r="13391" spans="2:3">
      <c r="B13391" s="112"/>
      <c r="C13391" s="112"/>
    </row>
    <row r="13392" spans="2:3">
      <c r="B13392" s="112"/>
      <c r="C13392" s="112"/>
    </row>
    <row r="13393" spans="2:3">
      <c r="B13393" s="112"/>
      <c r="C13393" s="112"/>
    </row>
    <row r="13394" spans="2:3">
      <c r="B13394" s="112"/>
      <c r="C13394" s="112"/>
    </row>
    <row r="13395" spans="2:3">
      <c r="B13395" s="112"/>
      <c r="C13395" s="112"/>
    </row>
    <row r="13396" spans="2:3">
      <c r="B13396" s="112"/>
      <c r="C13396" s="112"/>
    </row>
    <row r="13397" spans="2:3">
      <c r="B13397" s="112"/>
      <c r="C13397" s="112"/>
    </row>
    <row r="13398" spans="2:3">
      <c r="B13398" s="112"/>
      <c r="C13398" s="112"/>
    </row>
    <row r="13399" spans="2:3">
      <c r="B13399" s="112"/>
      <c r="C13399" s="112"/>
    </row>
    <row r="13400" spans="2:3">
      <c r="B13400" s="112"/>
      <c r="C13400" s="112"/>
    </row>
    <row r="13401" spans="2:3">
      <c r="B13401" s="112"/>
      <c r="C13401" s="112"/>
    </row>
    <row r="13402" spans="2:3">
      <c r="B13402" s="112"/>
      <c r="C13402" s="112"/>
    </row>
    <row r="13403" spans="2:3">
      <c r="B13403" s="112"/>
      <c r="C13403" s="112"/>
    </row>
    <row r="13404" spans="2:3">
      <c r="B13404" s="112"/>
      <c r="C13404" s="112"/>
    </row>
    <row r="13405" spans="2:3">
      <c r="B13405" s="112"/>
      <c r="C13405" s="112"/>
    </row>
    <row r="13406" spans="2:3">
      <c r="B13406" s="112"/>
      <c r="C13406" s="112"/>
    </row>
    <row r="13407" spans="2:3">
      <c r="B13407" s="112"/>
      <c r="C13407" s="112"/>
    </row>
    <row r="13408" spans="2:3">
      <c r="B13408" s="112"/>
      <c r="C13408" s="112"/>
    </row>
    <row r="13409" spans="2:3">
      <c r="B13409" s="112"/>
      <c r="C13409" s="112"/>
    </row>
    <row r="13410" spans="2:3">
      <c r="B13410" s="112"/>
      <c r="C13410" s="112"/>
    </row>
    <row r="13411" spans="2:3">
      <c r="B13411" s="112"/>
      <c r="C13411" s="112"/>
    </row>
    <row r="13412" spans="2:3">
      <c r="B13412" s="112"/>
      <c r="C13412" s="112"/>
    </row>
    <row r="13413" spans="2:3">
      <c r="B13413" s="112"/>
      <c r="C13413" s="112"/>
    </row>
    <row r="13414" spans="2:3">
      <c r="B13414" s="112"/>
      <c r="C13414" s="112"/>
    </row>
    <row r="13415" spans="2:3">
      <c r="B13415" s="112"/>
      <c r="C13415" s="112"/>
    </row>
    <row r="13416" spans="2:3">
      <c r="B13416" s="112"/>
      <c r="C13416" s="112"/>
    </row>
    <row r="13417" spans="2:3">
      <c r="B13417" s="112"/>
      <c r="C13417" s="112"/>
    </row>
    <row r="13418" spans="2:3">
      <c r="B13418" s="112"/>
      <c r="C13418" s="112"/>
    </row>
    <row r="13419" spans="2:3">
      <c r="B13419" s="112"/>
      <c r="C13419" s="112"/>
    </row>
    <row r="13420" spans="2:3">
      <c r="B13420" s="112"/>
      <c r="C13420" s="112"/>
    </row>
    <row r="13421" spans="2:3">
      <c r="B13421" s="112"/>
      <c r="C13421" s="112"/>
    </row>
    <row r="13422" spans="2:3">
      <c r="B13422" s="112"/>
      <c r="C13422" s="112"/>
    </row>
    <row r="13423" spans="2:3">
      <c r="B13423" s="112"/>
      <c r="C13423" s="112"/>
    </row>
    <row r="13424" spans="2:3">
      <c r="B13424" s="112"/>
      <c r="C13424" s="112"/>
    </row>
    <row r="13425" spans="2:3">
      <c r="B13425" s="112"/>
      <c r="C13425" s="112"/>
    </row>
    <row r="13426" spans="2:3">
      <c r="B13426" s="112"/>
      <c r="C13426" s="112"/>
    </row>
    <row r="13427" spans="2:3">
      <c r="B13427" s="112"/>
      <c r="C13427" s="112"/>
    </row>
    <row r="13428" spans="2:3">
      <c r="B13428" s="112"/>
      <c r="C13428" s="112"/>
    </row>
    <row r="13429" spans="2:3">
      <c r="B13429" s="112"/>
      <c r="C13429" s="112"/>
    </row>
    <row r="13430" spans="2:3">
      <c r="B13430" s="112"/>
      <c r="C13430" s="112"/>
    </row>
    <row r="13431" spans="2:3">
      <c r="B13431" s="112"/>
      <c r="C13431" s="112"/>
    </row>
    <row r="13432" spans="2:3">
      <c r="B13432" s="112"/>
      <c r="C13432" s="112"/>
    </row>
    <row r="13433" spans="2:3">
      <c r="B13433" s="112"/>
      <c r="C13433" s="112"/>
    </row>
    <row r="13434" spans="2:3">
      <c r="B13434" s="112"/>
      <c r="C13434" s="112"/>
    </row>
    <row r="13435" spans="2:3">
      <c r="B13435" s="112"/>
      <c r="C13435" s="112"/>
    </row>
    <row r="13436" spans="2:3">
      <c r="B13436" s="112"/>
      <c r="C13436" s="112"/>
    </row>
    <row r="13437" spans="2:3">
      <c r="B13437" s="112"/>
      <c r="C13437" s="112"/>
    </row>
    <row r="13438" spans="2:3">
      <c r="B13438" s="112"/>
      <c r="C13438" s="112"/>
    </row>
    <row r="13439" spans="2:3">
      <c r="B13439" s="112"/>
      <c r="C13439" s="112"/>
    </row>
    <row r="13440" spans="2:3">
      <c r="B13440" s="112"/>
      <c r="C13440" s="112"/>
    </row>
    <row r="13441" spans="2:3">
      <c r="B13441" s="112"/>
      <c r="C13441" s="112"/>
    </row>
    <row r="13442" spans="2:3">
      <c r="B13442" s="112"/>
      <c r="C13442" s="112"/>
    </row>
    <row r="13443" spans="2:3">
      <c r="B13443" s="112"/>
      <c r="C13443" s="112"/>
    </row>
    <row r="13444" spans="2:3">
      <c r="B13444" s="112"/>
      <c r="C13444" s="112"/>
    </row>
    <row r="13445" spans="2:3">
      <c r="B13445" s="112"/>
      <c r="C13445" s="112"/>
    </row>
    <row r="13446" spans="2:3">
      <c r="B13446" s="112"/>
      <c r="C13446" s="112"/>
    </row>
    <row r="13447" spans="2:3">
      <c r="B13447" s="112"/>
      <c r="C13447" s="112"/>
    </row>
    <row r="13448" spans="2:3">
      <c r="B13448" s="112"/>
      <c r="C13448" s="112"/>
    </row>
    <row r="13449" spans="2:3">
      <c r="B13449" s="112"/>
      <c r="C13449" s="112"/>
    </row>
    <row r="13450" spans="2:3">
      <c r="B13450" s="112"/>
      <c r="C13450" s="112"/>
    </row>
    <row r="13451" spans="2:3">
      <c r="B13451" s="112"/>
      <c r="C13451" s="112"/>
    </row>
    <row r="13452" spans="2:3">
      <c r="B13452" s="112"/>
      <c r="C13452" s="112"/>
    </row>
    <row r="13453" spans="2:3">
      <c r="B13453" s="112"/>
      <c r="C13453" s="112"/>
    </row>
    <row r="13454" spans="2:3">
      <c r="B13454" s="112"/>
      <c r="C13454" s="112"/>
    </row>
    <row r="13455" spans="2:3">
      <c r="B13455" s="112"/>
      <c r="C13455" s="112"/>
    </row>
    <row r="13456" spans="2:3">
      <c r="B13456" s="112"/>
      <c r="C13456" s="112"/>
    </row>
    <row r="13457" spans="2:3">
      <c r="B13457" s="112"/>
      <c r="C13457" s="112"/>
    </row>
    <row r="13458" spans="2:3">
      <c r="B13458" s="112"/>
      <c r="C13458" s="112"/>
    </row>
    <row r="13459" spans="2:3">
      <c r="B13459" s="112"/>
      <c r="C13459" s="112"/>
    </row>
    <row r="13460" spans="2:3">
      <c r="B13460" s="112"/>
      <c r="C13460" s="112"/>
    </row>
    <row r="13461" spans="2:3">
      <c r="B13461" s="112"/>
      <c r="C13461" s="112"/>
    </row>
    <row r="13462" spans="2:3">
      <c r="B13462" s="112"/>
      <c r="C13462" s="112"/>
    </row>
    <row r="13463" spans="2:3">
      <c r="B13463" s="112"/>
      <c r="C13463" s="112"/>
    </row>
    <row r="13464" spans="2:3">
      <c r="B13464" s="112"/>
      <c r="C13464" s="112"/>
    </row>
    <row r="13465" spans="2:3">
      <c r="B13465" s="112"/>
      <c r="C13465" s="112"/>
    </row>
    <row r="13466" spans="2:3">
      <c r="B13466" s="112"/>
      <c r="C13466" s="112"/>
    </row>
    <row r="13467" spans="2:3">
      <c r="B13467" s="112"/>
      <c r="C13467" s="112"/>
    </row>
    <row r="13468" spans="2:3">
      <c r="B13468" s="112"/>
      <c r="C13468" s="112"/>
    </row>
    <row r="13469" spans="2:3">
      <c r="B13469" s="112"/>
      <c r="C13469" s="112"/>
    </row>
    <row r="13470" spans="2:3">
      <c r="B13470" s="112"/>
      <c r="C13470" s="112"/>
    </row>
    <row r="13471" spans="2:3">
      <c r="B13471" s="112"/>
      <c r="C13471" s="112"/>
    </row>
    <row r="13472" spans="2:3">
      <c r="B13472" s="112"/>
      <c r="C13472" s="112"/>
    </row>
    <row r="13473" spans="2:3">
      <c r="B13473" s="112"/>
      <c r="C13473" s="112"/>
    </row>
    <row r="13474" spans="2:3">
      <c r="B13474" s="112"/>
      <c r="C13474" s="112"/>
    </row>
    <row r="13475" spans="2:3">
      <c r="B13475" s="112"/>
      <c r="C13475" s="112"/>
    </row>
    <row r="13476" spans="2:3">
      <c r="B13476" s="112"/>
      <c r="C13476" s="112"/>
    </row>
    <row r="13477" spans="2:3">
      <c r="B13477" s="112"/>
      <c r="C13477" s="112"/>
    </row>
    <row r="13478" spans="2:3">
      <c r="B13478" s="112"/>
      <c r="C13478" s="112"/>
    </row>
    <row r="13479" spans="2:3">
      <c r="B13479" s="112"/>
      <c r="C13479" s="112"/>
    </row>
    <row r="13480" spans="2:3">
      <c r="B13480" s="112"/>
      <c r="C13480" s="112"/>
    </row>
    <row r="13481" spans="2:3">
      <c r="B13481" s="112"/>
      <c r="C13481" s="112"/>
    </row>
    <row r="13482" spans="2:3">
      <c r="B13482" s="112"/>
      <c r="C13482" s="112"/>
    </row>
    <row r="13483" spans="2:3">
      <c r="B13483" s="112"/>
      <c r="C13483" s="112"/>
    </row>
    <row r="13484" spans="2:3">
      <c r="B13484" s="112"/>
      <c r="C13484" s="112"/>
    </row>
    <row r="13485" spans="2:3">
      <c r="B13485" s="112"/>
      <c r="C13485" s="112"/>
    </row>
    <row r="13486" spans="2:3">
      <c r="B13486" s="112"/>
      <c r="C13486" s="112"/>
    </row>
    <row r="13487" spans="2:3">
      <c r="B13487" s="112"/>
      <c r="C13487" s="112"/>
    </row>
    <row r="13488" spans="2:3">
      <c r="B13488" s="112"/>
      <c r="C13488" s="112"/>
    </row>
    <row r="13489" spans="2:3">
      <c r="B13489" s="112"/>
      <c r="C13489" s="112"/>
    </row>
    <row r="13490" spans="2:3">
      <c r="B13490" s="112"/>
      <c r="C13490" s="112"/>
    </row>
    <row r="13491" spans="2:3">
      <c r="B13491" s="112"/>
      <c r="C13491" s="112"/>
    </row>
    <row r="13492" spans="2:3">
      <c r="B13492" s="112"/>
      <c r="C13492" s="112"/>
    </row>
    <row r="13493" spans="2:3">
      <c r="B13493" s="112"/>
      <c r="C13493" s="112"/>
    </row>
    <row r="13494" spans="2:3">
      <c r="B13494" s="112"/>
      <c r="C13494" s="112"/>
    </row>
    <row r="13495" spans="2:3">
      <c r="B13495" s="112"/>
      <c r="C13495" s="112"/>
    </row>
    <row r="13496" spans="2:3">
      <c r="B13496" s="112"/>
      <c r="C13496" s="112"/>
    </row>
    <row r="13497" spans="2:3">
      <c r="B13497" s="112"/>
      <c r="C13497" s="112"/>
    </row>
    <row r="13498" spans="2:3">
      <c r="B13498" s="112"/>
      <c r="C13498" s="112"/>
    </row>
    <row r="13499" spans="2:3">
      <c r="B13499" s="112"/>
      <c r="C13499" s="112"/>
    </row>
    <row r="13500" spans="2:3">
      <c r="B13500" s="112"/>
      <c r="C13500" s="112"/>
    </row>
    <row r="13501" spans="2:3">
      <c r="B13501" s="112"/>
      <c r="C13501" s="112"/>
    </row>
    <row r="13502" spans="2:3">
      <c r="B13502" s="112"/>
      <c r="C13502" s="112"/>
    </row>
    <row r="13503" spans="2:3">
      <c r="B13503" s="112"/>
      <c r="C13503" s="112"/>
    </row>
    <row r="13504" spans="2:3">
      <c r="B13504" s="112"/>
      <c r="C13504" s="112"/>
    </row>
    <row r="13505" spans="2:3">
      <c r="B13505" s="112"/>
      <c r="C13505" s="112"/>
    </row>
    <row r="13506" spans="2:3">
      <c r="B13506" s="112"/>
      <c r="C13506" s="112"/>
    </row>
    <row r="13507" spans="2:3">
      <c r="B13507" s="112"/>
      <c r="C13507" s="112"/>
    </row>
    <row r="13508" spans="2:3">
      <c r="B13508" s="112"/>
      <c r="C13508" s="112"/>
    </row>
    <row r="13509" spans="2:3">
      <c r="B13509" s="112"/>
      <c r="C13509" s="112"/>
    </row>
    <row r="13510" spans="2:3">
      <c r="B13510" s="112"/>
      <c r="C13510" s="112"/>
    </row>
    <row r="13511" spans="2:3">
      <c r="B13511" s="112"/>
      <c r="C13511" s="112"/>
    </row>
    <row r="13512" spans="2:3">
      <c r="B13512" s="112"/>
      <c r="C13512" s="112"/>
    </row>
    <row r="13513" spans="2:3">
      <c r="B13513" s="112"/>
      <c r="C13513" s="112"/>
    </row>
    <row r="13514" spans="2:3">
      <c r="B13514" s="112"/>
      <c r="C13514" s="112"/>
    </row>
    <row r="13515" spans="2:3">
      <c r="B13515" s="112"/>
      <c r="C13515" s="112"/>
    </row>
    <row r="13516" spans="2:3">
      <c r="B13516" s="112"/>
      <c r="C13516" s="112"/>
    </row>
    <row r="13517" spans="2:3">
      <c r="B13517" s="112"/>
      <c r="C13517" s="112"/>
    </row>
    <row r="13518" spans="2:3">
      <c r="B13518" s="112"/>
      <c r="C13518" s="112"/>
    </row>
    <row r="13519" spans="2:3">
      <c r="B13519" s="112"/>
      <c r="C13519" s="112"/>
    </row>
    <row r="13520" spans="2:3">
      <c r="B13520" s="112"/>
      <c r="C13520" s="112"/>
    </row>
    <row r="13521" spans="2:3">
      <c r="B13521" s="112"/>
      <c r="C13521" s="112"/>
    </row>
    <row r="13522" spans="2:3">
      <c r="B13522" s="112"/>
      <c r="C13522" s="112"/>
    </row>
    <row r="13523" spans="2:3">
      <c r="B13523" s="112"/>
      <c r="C13523" s="112"/>
    </row>
    <row r="13524" spans="2:3">
      <c r="B13524" s="112"/>
      <c r="C13524" s="112"/>
    </row>
    <row r="13525" spans="2:3">
      <c r="B13525" s="112"/>
      <c r="C13525" s="112"/>
    </row>
    <row r="13526" spans="2:3">
      <c r="B13526" s="112"/>
      <c r="C13526" s="112"/>
    </row>
    <row r="13527" spans="2:3">
      <c r="B13527" s="112"/>
      <c r="C13527" s="112"/>
    </row>
    <row r="13528" spans="2:3">
      <c r="B13528" s="112"/>
      <c r="C13528" s="112"/>
    </row>
    <row r="13529" spans="2:3">
      <c r="B13529" s="112"/>
      <c r="C13529" s="112"/>
    </row>
    <row r="13530" spans="2:3">
      <c r="B13530" s="112"/>
      <c r="C13530" s="112"/>
    </row>
    <row r="13531" spans="2:3">
      <c r="B13531" s="112"/>
      <c r="C13531" s="112"/>
    </row>
    <row r="13532" spans="2:3">
      <c r="B13532" s="112"/>
      <c r="C13532" s="112"/>
    </row>
    <row r="13533" spans="2:3">
      <c r="B13533" s="112"/>
      <c r="C13533" s="112"/>
    </row>
    <row r="13534" spans="2:3">
      <c r="B13534" s="112"/>
      <c r="C13534" s="112"/>
    </row>
    <row r="13535" spans="2:3">
      <c r="B13535" s="112"/>
      <c r="C13535" s="112"/>
    </row>
    <row r="13536" spans="2:3">
      <c r="B13536" s="112"/>
      <c r="C13536" s="112"/>
    </row>
    <row r="13537" spans="2:3">
      <c r="B13537" s="112"/>
      <c r="C13537" s="112"/>
    </row>
    <row r="13538" spans="2:3">
      <c r="B13538" s="112"/>
      <c r="C13538" s="112"/>
    </row>
    <row r="13539" spans="2:3">
      <c r="B13539" s="112"/>
      <c r="C13539" s="112"/>
    </row>
    <row r="13540" spans="2:3">
      <c r="B13540" s="112"/>
      <c r="C13540" s="112"/>
    </row>
    <row r="13541" spans="2:3">
      <c r="B13541" s="112"/>
      <c r="C13541" s="112"/>
    </row>
    <row r="13542" spans="2:3">
      <c r="B13542" s="112"/>
      <c r="C13542" s="112"/>
    </row>
    <row r="13543" spans="2:3">
      <c r="B13543" s="112"/>
      <c r="C13543" s="112"/>
    </row>
    <row r="13544" spans="2:3">
      <c r="B13544" s="112"/>
      <c r="C13544" s="112"/>
    </row>
    <row r="13545" spans="2:3">
      <c r="B13545" s="112"/>
      <c r="C13545" s="112"/>
    </row>
    <row r="13546" spans="2:3">
      <c r="B13546" s="112"/>
      <c r="C13546" s="112"/>
    </row>
    <row r="13547" spans="2:3">
      <c r="B13547" s="112"/>
      <c r="C13547" s="112"/>
    </row>
    <row r="13548" spans="2:3">
      <c r="B13548" s="112"/>
      <c r="C13548" s="112"/>
    </row>
    <row r="13549" spans="2:3">
      <c r="B13549" s="112"/>
      <c r="C13549" s="112"/>
    </row>
    <row r="13550" spans="2:3">
      <c r="B13550" s="112"/>
      <c r="C13550" s="112"/>
    </row>
    <row r="13551" spans="2:3">
      <c r="B13551" s="112"/>
      <c r="C13551" s="112"/>
    </row>
    <row r="13552" spans="2:3">
      <c r="B13552" s="112"/>
      <c r="C13552" s="112"/>
    </row>
    <row r="13553" spans="2:3">
      <c r="B13553" s="112"/>
      <c r="C13553" s="112"/>
    </row>
    <row r="13554" spans="2:3">
      <c r="B13554" s="112"/>
      <c r="C13554" s="112"/>
    </row>
    <row r="13555" spans="2:3">
      <c r="B13555" s="112"/>
      <c r="C13555" s="112"/>
    </row>
    <row r="13556" spans="2:3">
      <c r="B13556" s="112"/>
      <c r="C13556" s="112"/>
    </row>
    <row r="13557" spans="2:3">
      <c r="B13557" s="112"/>
      <c r="C13557" s="112"/>
    </row>
    <row r="13558" spans="2:3">
      <c r="B13558" s="112"/>
      <c r="C13558" s="112"/>
    </row>
    <row r="13559" spans="2:3">
      <c r="B13559" s="112"/>
      <c r="C13559" s="112"/>
    </row>
    <row r="13560" spans="2:3">
      <c r="B13560" s="112"/>
      <c r="C13560" s="112"/>
    </row>
    <row r="13561" spans="2:3">
      <c r="B13561" s="112"/>
      <c r="C13561" s="112"/>
    </row>
    <row r="13562" spans="2:3">
      <c r="B13562" s="112"/>
      <c r="C13562" s="112"/>
    </row>
    <row r="13563" spans="2:3">
      <c r="B13563" s="112"/>
      <c r="C13563" s="112"/>
    </row>
    <row r="13564" spans="2:3">
      <c r="B13564" s="112"/>
      <c r="C13564" s="112"/>
    </row>
    <row r="13565" spans="2:3">
      <c r="B13565" s="112"/>
      <c r="C13565" s="112"/>
    </row>
    <row r="13566" spans="2:3">
      <c r="B13566" s="112"/>
      <c r="C13566" s="112"/>
    </row>
    <row r="13567" spans="2:3">
      <c r="B13567" s="112"/>
      <c r="C13567" s="112"/>
    </row>
    <row r="13568" spans="2:3">
      <c r="B13568" s="112"/>
      <c r="C13568" s="112"/>
    </row>
    <row r="13569" spans="2:3">
      <c r="B13569" s="112"/>
      <c r="C13569" s="112"/>
    </row>
    <row r="13570" spans="2:3">
      <c r="B13570" s="112"/>
      <c r="C13570" s="112"/>
    </row>
    <row r="13571" spans="2:3">
      <c r="B13571" s="112"/>
      <c r="C13571" s="112"/>
    </row>
    <row r="13572" spans="2:3">
      <c r="B13572" s="112"/>
      <c r="C13572" s="112"/>
    </row>
    <row r="13573" spans="2:3">
      <c r="B13573" s="112"/>
      <c r="C13573" s="112"/>
    </row>
    <row r="13574" spans="2:3">
      <c r="B13574" s="112"/>
      <c r="C13574" s="112"/>
    </row>
    <row r="13575" spans="2:3">
      <c r="B13575" s="112"/>
      <c r="C13575" s="112"/>
    </row>
    <row r="13576" spans="2:3">
      <c r="B13576" s="112"/>
      <c r="C13576" s="112"/>
    </row>
    <row r="13577" spans="2:3">
      <c r="B13577" s="112"/>
      <c r="C13577" s="112"/>
    </row>
    <row r="13578" spans="2:3">
      <c r="B13578" s="112"/>
      <c r="C13578" s="112"/>
    </row>
    <row r="13579" spans="2:3">
      <c r="B13579" s="112"/>
      <c r="C13579" s="112"/>
    </row>
    <row r="13580" spans="2:3">
      <c r="B13580" s="112"/>
      <c r="C13580" s="112"/>
    </row>
    <row r="13581" spans="2:3">
      <c r="B13581" s="112"/>
      <c r="C13581" s="112"/>
    </row>
    <row r="13582" spans="2:3">
      <c r="B13582" s="112"/>
      <c r="C13582" s="112"/>
    </row>
    <row r="13583" spans="2:3">
      <c r="B13583" s="112"/>
      <c r="C13583" s="112"/>
    </row>
    <row r="13584" spans="2:3">
      <c r="B13584" s="112"/>
      <c r="C13584" s="112"/>
    </row>
    <row r="13585" spans="2:3">
      <c r="B13585" s="112"/>
      <c r="C13585" s="112"/>
    </row>
    <row r="13586" spans="2:3">
      <c r="B13586" s="112"/>
      <c r="C13586" s="112"/>
    </row>
    <row r="13587" spans="2:3">
      <c r="B13587" s="112"/>
      <c r="C13587" s="112"/>
    </row>
    <row r="13588" spans="2:3">
      <c r="B13588" s="112"/>
      <c r="C13588" s="112"/>
    </row>
    <row r="13589" spans="2:3">
      <c r="B13589" s="112"/>
      <c r="C13589" s="112"/>
    </row>
    <row r="13590" spans="2:3">
      <c r="B13590" s="112"/>
      <c r="C13590" s="112"/>
    </row>
    <row r="13591" spans="2:3">
      <c r="B13591" s="112"/>
      <c r="C13591" s="112"/>
    </row>
    <row r="13592" spans="2:3">
      <c r="B13592" s="112"/>
      <c r="C13592" s="112"/>
    </row>
    <row r="13593" spans="2:3">
      <c r="B13593" s="112"/>
      <c r="C13593" s="112"/>
    </row>
    <row r="13594" spans="2:3">
      <c r="B13594" s="112"/>
      <c r="C13594" s="112"/>
    </row>
    <row r="13595" spans="2:3">
      <c r="B13595" s="112"/>
      <c r="C13595" s="112"/>
    </row>
    <row r="13596" spans="2:3">
      <c r="B13596" s="112"/>
      <c r="C13596" s="112"/>
    </row>
    <row r="13597" spans="2:3">
      <c r="B13597" s="112"/>
      <c r="C13597" s="112"/>
    </row>
    <row r="13598" spans="2:3">
      <c r="B13598" s="112"/>
      <c r="C13598" s="112"/>
    </row>
    <row r="13599" spans="2:3">
      <c r="B13599" s="112"/>
      <c r="C13599" s="112"/>
    </row>
    <row r="13600" spans="2:3">
      <c r="B13600" s="112"/>
      <c r="C13600" s="112"/>
    </row>
    <row r="13601" spans="2:3">
      <c r="B13601" s="112"/>
      <c r="C13601" s="112"/>
    </row>
    <row r="13602" spans="2:3">
      <c r="B13602" s="112"/>
      <c r="C13602" s="112"/>
    </row>
    <row r="13603" spans="2:3">
      <c r="B13603" s="112"/>
      <c r="C13603" s="112"/>
    </row>
    <row r="13604" spans="2:3">
      <c r="B13604" s="112"/>
      <c r="C13604" s="112"/>
    </row>
    <row r="13605" spans="2:3">
      <c r="B13605" s="112"/>
      <c r="C13605" s="112"/>
    </row>
    <row r="13606" spans="2:3">
      <c r="B13606" s="112"/>
      <c r="C13606" s="112"/>
    </row>
    <row r="13607" spans="2:3">
      <c r="B13607" s="112"/>
      <c r="C13607" s="112"/>
    </row>
    <row r="13608" spans="2:3">
      <c r="B13608" s="112"/>
      <c r="C13608" s="112"/>
    </row>
    <row r="13609" spans="2:3">
      <c r="B13609" s="112"/>
      <c r="C13609" s="112"/>
    </row>
    <row r="13610" spans="2:3">
      <c r="B13610" s="112"/>
      <c r="C13610" s="112"/>
    </row>
    <row r="13611" spans="2:3">
      <c r="B13611" s="112"/>
      <c r="C13611" s="112"/>
    </row>
    <row r="13612" spans="2:3">
      <c r="B13612" s="112"/>
      <c r="C13612" s="112"/>
    </row>
    <row r="13613" spans="2:3">
      <c r="B13613" s="112"/>
      <c r="C13613" s="112"/>
    </row>
    <row r="13614" spans="2:3">
      <c r="B13614" s="112"/>
      <c r="C13614" s="112"/>
    </row>
    <row r="13615" spans="2:3">
      <c r="B13615" s="112"/>
      <c r="C13615" s="112"/>
    </row>
    <row r="13616" spans="2:3">
      <c r="B13616" s="112"/>
      <c r="C13616" s="112"/>
    </row>
    <row r="13617" spans="2:3">
      <c r="B13617" s="112"/>
      <c r="C13617" s="112"/>
    </row>
    <row r="13618" spans="2:3">
      <c r="B13618" s="112"/>
      <c r="C13618" s="112"/>
    </row>
    <row r="13619" spans="2:3">
      <c r="B13619" s="112"/>
      <c r="C13619" s="112"/>
    </row>
    <row r="13620" spans="2:3">
      <c r="B13620" s="112"/>
      <c r="C13620" s="112"/>
    </row>
    <row r="13621" spans="2:3">
      <c r="B13621" s="112"/>
      <c r="C13621" s="112"/>
    </row>
    <row r="13622" spans="2:3">
      <c r="B13622" s="112"/>
      <c r="C13622" s="112"/>
    </row>
    <row r="13623" spans="2:3">
      <c r="B13623" s="112"/>
      <c r="C13623" s="112"/>
    </row>
    <row r="13624" spans="2:3">
      <c r="B13624" s="112"/>
      <c r="C13624" s="112"/>
    </row>
    <row r="13625" spans="2:3">
      <c r="B13625" s="112"/>
      <c r="C13625" s="112"/>
    </row>
    <row r="13626" spans="2:3">
      <c r="B13626" s="112"/>
      <c r="C13626" s="112"/>
    </row>
    <row r="13627" spans="2:3">
      <c r="B13627" s="112"/>
      <c r="C13627" s="112"/>
    </row>
    <row r="13628" spans="2:3">
      <c r="B13628" s="112"/>
      <c r="C13628" s="112"/>
    </row>
    <row r="13629" spans="2:3">
      <c r="B13629" s="112"/>
      <c r="C13629" s="112"/>
    </row>
    <row r="13630" spans="2:3">
      <c r="B13630" s="112"/>
      <c r="C13630" s="112"/>
    </row>
    <row r="13631" spans="2:3">
      <c r="B13631" s="112"/>
      <c r="C13631" s="112"/>
    </row>
    <row r="13632" spans="2:3">
      <c r="B13632" s="112"/>
      <c r="C13632" s="112"/>
    </row>
    <row r="13633" spans="2:3">
      <c r="B13633" s="112"/>
      <c r="C13633" s="112"/>
    </row>
    <row r="13634" spans="2:3">
      <c r="B13634" s="112"/>
      <c r="C13634" s="112"/>
    </row>
    <row r="13635" spans="2:3">
      <c r="B13635" s="112"/>
      <c r="C13635" s="112"/>
    </row>
    <row r="13636" spans="2:3">
      <c r="B13636" s="112"/>
      <c r="C13636" s="112"/>
    </row>
    <row r="13637" spans="2:3">
      <c r="B13637" s="112"/>
      <c r="C13637" s="112"/>
    </row>
    <row r="13638" spans="2:3">
      <c r="B13638" s="112"/>
      <c r="C13638" s="112"/>
    </row>
    <row r="13639" spans="2:3">
      <c r="B13639" s="112"/>
      <c r="C13639" s="112"/>
    </row>
    <row r="13640" spans="2:3">
      <c r="B13640" s="112"/>
      <c r="C13640" s="112"/>
    </row>
    <row r="13641" spans="2:3">
      <c r="B13641" s="112"/>
      <c r="C13641" s="112"/>
    </row>
    <row r="13642" spans="2:3">
      <c r="B13642" s="112"/>
      <c r="C13642" s="112"/>
    </row>
    <row r="13643" spans="2:3">
      <c r="B13643" s="112"/>
      <c r="C13643" s="112"/>
    </row>
    <row r="13644" spans="2:3">
      <c r="B13644" s="112"/>
      <c r="C13644" s="112"/>
    </row>
    <row r="13645" spans="2:3">
      <c r="B13645" s="112"/>
      <c r="C13645" s="112"/>
    </row>
    <row r="13646" spans="2:3">
      <c r="B13646" s="112"/>
      <c r="C13646" s="112"/>
    </row>
    <row r="13647" spans="2:3">
      <c r="B13647" s="112"/>
      <c r="C13647" s="112"/>
    </row>
    <row r="13648" spans="2:3">
      <c r="B13648" s="112"/>
      <c r="C13648" s="112"/>
    </row>
    <row r="13649" spans="2:3">
      <c r="B13649" s="112"/>
      <c r="C13649" s="112"/>
    </row>
    <row r="13650" spans="2:3">
      <c r="B13650" s="112"/>
      <c r="C13650" s="112"/>
    </row>
    <row r="13651" spans="2:3">
      <c r="B13651" s="112"/>
      <c r="C13651" s="112"/>
    </row>
    <row r="13652" spans="2:3">
      <c r="B13652" s="112"/>
      <c r="C13652" s="112"/>
    </row>
    <row r="13653" spans="2:3">
      <c r="B13653" s="112"/>
      <c r="C13653" s="112"/>
    </row>
    <row r="13654" spans="2:3">
      <c r="B13654" s="112"/>
      <c r="C13654" s="112"/>
    </row>
    <row r="13655" spans="2:3">
      <c r="B13655" s="112"/>
      <c r="C13655" s="112"/>
    </row>
    <row r="13656" spans="2:3">
      <c r="B13656" s="112"/>
      <c r="C13656" s="112"/>
    </row>
    <row r="13657" spans="2:3">
      <c r="B13657" s="112"/>
      <c r="C13657" s="112"/>
    </row>
    <row r="13658" spans="2:3">
      <c r="B13658" s="112"/>
      <c r="C13658" s="112"/>
    </row>
    <row r="13659" spans="2:3">
      <c r="B13659" s="112"/>
      <c r="C13659" s="112"/>
    </row>
    <row r="13660" spans="2:3">
      <c r="B13660" s="112"/>
      <c r="C13660" s="112"/>
    </row>
    <row r="13661" spans="2:3">
      <c r="B13661" s="112"/>
      <c r="C13661" s="112"/>
    </row>
    <row r="13662" spans="2:3">
      <c r="B13662" s="112"/>
      <c r="C13662" s="112"/>
    </row>
    <row r="13663" spans="2:3">
      <c r="B13663" s="112"/>
      <c r="C13663" s="112"/>
    </row>
    <row r="13664" spans="2:3">
      <c r="B13664" s="112"/>
      <c r="C13664" s="112"/>
    </row>
    <row r="13665" spans="2:3">
      <c r="B13665" s="112"/>
      <c r="C13665" s="112"/>
    </row>
    <row r="13666" spans="2:3">
      <c r="B13666" s="112"/>
      <c r="C13666" s="112"/>
    </row>
    <row r="13667" spans="2:3">
      <c r="B13667" s="112"/>
      <c r="C13667" s="112"/>
    </row>
    <row r="13668" spans="2:3">
      <c r="B13668" s="112"/>
      <c r="C13668" s="112"/>
    </row>
    <row r="13669" spans="2:3">
      <c r="B13669" s="112"/>
      <c r="C13669" s="112"/>
    </row>
    <row r="13670" spans="2:3">
      <c r="B13670" s="112"/>
      <c r="C13670" s="112"/>
    </row>
    <row r="13671" spans="2:3">
      <c r="B13671" s="112"/>
      <c r="C13671" s="112"/>
    </row>
    <row r="13672" spans="2:3">
      <c r="B13672" s="112"/>
      <c r="C13672" s="112"/>
    </row>
    <row r="13673" spans="2:3">
      <c r="B13673" s="112"/>
      <c r="C13673" s="112"/>
    </row>
    <row r="13674" spans="2:3">
      <c r="B13674" s="112"/>
      <c r="C13674" s="112"/>
    </row>
    <row r="13675" spans="2:3">
      <c r="B13675" s="112"/>
      <c r="C13675" s="112"/>
    </row>
    <row r="13676" spans="2:3">
      <c r="B13676" s="112"/>
      <c r="C13676" s="112"/>
    </row>
    <row r="13677" spans="2:3">
      <c r="B13677" s="112"/>
      <c r="C13677" s="112"/>
    </row>
    <row r="13678" spans="2:3">
      <c r="B13678" s="112"/>
      <c r="C13678" s="112"/>
    </row>
    <row r="13679" spans="2:3">
      <c r="B13679" s="112"/>
      <c r="C13679" s="112"/>
    </row>
    <row r="13680" spans="2:3">
      <c r="B13680" s="112"/>
      <c r="C13680" s="112"/>
    </row>
    <row r="13681" spans="2:3">
      <c r="B13681" s="112"/>
      <c r="C13681" s="112"/>
    </row>
    <row r="13682" spans="2:3">
      <c r="B13682" s="112"/>
      <c r="C13682" s="112"/>
    </row>
    <row r="13683" spans="2:3">
      <c r="B13683" s="112"/>
      <c r="C13683" s="112"/>
    </row>
    <row r="13684" spans="2:3">
      <c r="B13684" s="112"/>
      <c r="C13684" s="112"/>
    </row>
    <row r="13685" spans="2:3">
      <c r="B13685" s="112"/>
      <c r="C13685" s="112"/>
    </row>
    <row r="13686" spans="2:3">
      <c r="B13686" s="112"/>
      <c r="C13686" s="112"/>
    </row>
    <row r="13687" spans="2:3">
      <c r="B13687" s="112"/>
      <c r="C13687" s="112"/>
    </row>
    <row r="13688" spans="2:3">
      <c r="B13688" s="112"/>
      <c r="C13688" s="112"/>
    </row>
    <row r="13689" spans="2:3">
      <c r="B13689" s="112"/>
      <c r="C13689" s="112"/>
    </row>
    <row r="13690" spans="2:3">
      <c r="B13690" s="112"/>
      <c r="C13690" s="112"/>
    </row>
    <row r="13691" spans="2:3">
      <c r="B13691" s="112"/>
      <c r="C13691" s="112"/>
    </row>
    <row r="13692" spans="2:3">
      <c r="B13692" s="112"/>
      <c r="C13692" s="112"/>
    </row>
    <row r="13693" spans="2:3">
      <c r="B13693" s="112"/>
      <c r="C13693" s="112"/>
    </row>
    <row r="13694" spans="2:3">
      <c r="B13694" s="112"/>
      <c r="C13694" s="112"/>
    </row>
    <row r="13695" spans="2:3">
      <c r="B13695" s="112"/>
      <c r="C13695" s="112"/>
    </row>
    <row r="13696" spans="2:3">
      <c r="B13696" s="112"/>
      <c r="C13696" s="112"/>
    </row>
    <row r="13697" spans="2:3">
      <c r="B13697" s="112"/>
      <c r="C13697" s="112"/>
    </row>
    <row r="13698" spans="2:3">
      <c r="B13698" s="112"/>
      <c r="C13698" s="112"/>
    </row>
    <row r="13699" spans="2:3">
      <c r="B13699" s="112"/>
      <c r="C13699" s="112"/>
    </row>
    <row r="13700" spans="2:3">
      <c r="B13700" s="112"/>
      <c r="C13700" s="112"/>
    </row>
    <row r="13701" spans="2:3">
      <c r="B13701" s="112"/>
      <c r="C13701" s="112"/>
    </row>
    <row r="13702" spans="2:3">
      <c r="B13702" s="112"/>
      <c r="C13702" s="112"/>
    </row>
    <row r="13703" spans="2:3">
      <c r="B13703" s="112"/>
      <c r="C13703" s="112"/>
    </row>
    <row r="13704" spans="2:3">
      <c r="B13704" s="112"/>
      <c r="C13704" s="112"/>
    </row>
    <row r="13705" spans="2:3">
      <c r="B13705" s="112"/>
      <c r="C13705" s="112"/>
    </row>
    <row r="13706" spans="2:3">
      <c r="B13706" s="112"/>
      <c r="C13706" s="112"/>
    </row>
    <row r="13707" spans="2:3">
      <c r="B13707" s="112"/>
      <c r="C13707" s="112"/>
    </row>
    <row r="13708" spans="2:3">
      <c r="B13708" s="112"/>
      <c r="C13708" s="112"/>
    </row>
    <row r="13709" spans="2:3">
      <c r="B13709" s="112"/>
      <c r="C13709" s="112"/>
    </row>
    <row r="13710" spans="2:3">
      <c r="B13710" s="112"/>
      <c r="C13710" s="112"/>
    </row>
    <row r="13711" spans="2:3">
      <c r="B13711" s="112"/>
      <c r="C13711" s="112"/>
    </row>
    <row r="13712" spans="2:3">
      <c r="B13712" s="112"/>
      <c r="C13712" s="112"/>
    </row>
    <row r="13713" spans="2:3">
      <c r="B13713" s="112"/>
      <c r="C13713" s="112"/>
    </row>
    <row r="13714" spans="2:3">
      <c r="B13714" s="112"/>
      <c r="C13714" s="112"/>
    </row>
    <row r="13715" spans="2:3">
      <c r="B13715" s="112"/>
      <c r="C13715" s="112"/>
    </row>
    <row r="13716" spans="2:3">
      <c r="B13716" s="112"/>
      <c r="C13716" s="112"/>
    </row>
    <row r="13717" spans="2:3">
      <c r="B13717" s="112"/>
      <c r="C13717" s="112"/>
    </row>
    <row r="13718" spans="2:3">
      <c r="B13718" s="112"/>
      <c r="C13718" s="112"/>
    </row>
    <row r="13719" spans="2:3">
      <c r="B13719" s="112"/>
      <c r="C13719" s="112"/>
    </row>
    <row r="13720" spans="2:3">
      <c r="B13720" s="112"/>
      <c r="C13720" s="112"/>
    </row>
    <row r="13721" spans="2:3">
      <c r="B13721" s="112"/>
      <c r="C13721" s="112"/>
    </row>
    <row r="13722" spans="2:3">
      <c r="B13722" s="112"/>
      <c r="C13722" s="112"/>
    </row>
    <row r="13723" spans="2:3">
      <c r="B13723" s="112"/>
      <c r="C13723" s="112"/>
    </row>
    <row r="13724" spans="2:3">
      <c r="B13724" s="112"/>
      <c r="C13724" s="112"/>
    </row>
    <row r="13725" spans="2:3">
      <c r="B13725" s="112"/>
      <c r="C13725" s="112"/>
    </row>
    <row r="13726" spans="2:3">
      <c r="B13726" s="112"/>
      <c r="C13726" s="112"/>
    </row>
    <row r="13727" spans="2:3">
      <c r="B13727" s="112"/>
      <c r="C13727" s="112"/>
    </row>
    <row r="13728" spans="2:3">
      <c r="B13728" s="112"/>
      <c r="C13728" s="112"/>
    </row>
    <row r="13729" spans="2:3">
      <c r="B13729" s="112"/>
      <c r="C13729" s="112"/>
    </row>
    <row r="13730" spans="2:3">
      <c r="B13730" s="112"/>
      <c r="C13730" s="112"/>
    </row>
    <row r="13731" spans="2:3">
      <c r="B13731" s="112"/>
      <c r="C13731" s="112"/>
    </row>
    <row r="13732" spans="2:3">
      <c r="B13732" s="112"/>
      <c r="C13732" s="112"/>
    </row>
    <row r="13733" spans="2:3">
      <c r="B13733" s="112"/>
      <c r="C13733" s="112"/>
    </row>
    <row r="13734" spans="2:3">
      <c r="B13734" s="112"/>
      <c r="C13734" s="112"/>
    </row>
    <row r="13735" spans="2:3">
      <c r="B13735" s="112"/>
      <c r="C13735" s="112"/>
    </row>
    <row r="13736" spans="2:3">
      <c r="B13736" s="112"/>
      <c r="C13736" s="112"/>
    </row>
    <row r="13737" spans="2:3">
      <c r="B13737" s="112"/>
      <c r="C13737" s="112"/>
    </row>
    <row r="13738" spans="2:3">
      <c r="B13738" s="112"/>
      <c r="C13738" s="112"/>
    </row>
    <row r="13739" spans="2:3">
      <c r="B13739" s="112"/>
      <c r="C13739" s="112"/>
    </row>
    <row r="13740" spans="2:3">
      <c r="B13740" s="112"/>
      <c r="C13740" s="112"/>
    </row>
    <row r="13741" spans="2:3">
      <c r="B13741" s="112"/>
      <c r="C13741" s="112"/>
    </row>
    <row r="13742" spans="2:3">
      <c r="B13742" s="112"/>
      <c r="C13742" s="112"/>
    </row>
    <row r="13743" spans="2:3">
      <c r="B13743" s="112"/>
      <c r="C13743" s="112"/>
    </row>
    <row r="13744" spans="2:3">
      <c r="B13744" s="112"/>
      <c r="C13744" s="112"/>
    </row>
    <row r="13745" spans="2:3">
      <c r="B13745" s="112"/>
      <c r="C13745" s="112"/>
    </row>
    <row r="13746" spans="2:3">
      <c r="B13746" s="112"/>
      <c r="C13746" s="112"/>
    </row>
    <row r="13747" spans="2:3">
      <c r="B13747" s="112"/>
      <c r="C13747" s="112"/>
    </row>
    <row r="13748" spans="2:3">
      <c r="B13748" s="112"/>
      <c r="C13748" s="112"/>
    </row>
    <row r="13749" spans="2:3">
      <c r="B13749" s="112"/>
      <c r="C13749" s="112"/>
    </row>
    <row r="13750" spans="2:3">
      <c r="B13750" s="112"/>
      <c r="C13750" s="112"/>
    </row>
    <row r="13751" spans="2:3">
      <c r="B13751" s="112"/>
      <c r="C13751" s="112"/>
    </row>
    <row r="13752" spans="2:3">
      <c r="B13752" s="112"/>
      <c r="C13752" s="112"/>
    </row>
    <row r="13753" spans="2:3">
      <c r="B13753" s="112"/>
      <c r="C13753" s="112"/>
    </row>
    <row r="13754" spans="2:3">
      <c r="B13754" s="112"/>
      <c r="C13754" s="112"/>
    </row>
    <row r="13755" spans="2:3">
      <c r="B13755" s="112"/>
      <c r="C13755" s="112"/>
    </row>
    <row r="13756" spans="2:3">
      <c r="B13756" s="112"/>
      <c r="C13756" s="112"/>
    </row>
    <row r="13757" spans="2:3">
      <c r="B13757" s="112"/>
      <c r="C13757" s="112"/>
    </row>
    <row r="13758" spans="2:3">
      <c r="B13758" s="112"/>
      <c r="C13758" s="112"/>
    </row>
    <row r="13759" spans="2:3">
      <c r="B13759" s="112"/>
      <c r="C13759" s="112"/>
    </row>
    <row r="13760" spans="2:3">
      <c r="B13760" s="112"/>
      <c r="C13760" s="112"/>
    </row>
    <row r="13761" spans="2:3">
      <c r="B13761" s="112"/>
      <c r="C13761" s="112"/>
    </row>
    <row r="13762" spans="2:3">
      <c r="B13762" s="112"/>
      <c r="C13762" s="112"/>
    </row>
    <row r="13763" spans="2:3">
      <c r="B13763" s="112"/>
      <c r="C13763" s="112"/>
    </row>
    <row r="13764" spans="2:3">
      <c r="B13764" s="112"/>
      <c r="C13764" s="112"/>
    </row>
    <row r="13765" spans="2:3">
      <c r="B13765" s="112"/>
      <c r="C13765" s="112"/>
    </row>
    <row r="13766" spans="2:3">
      <c r="B13766" s="112"/>
      <c r="C13766" s="112"/>
    </row>
    <row r="13767" spans="2:3">
      <c r="B13767" s="112"/>
      <c r="C13767" s="112"/>
    </row>
    <row r="13768" spans="2:3">
      <c r="B13768" s="112"/>
      <c r="C13768" s="112"/>
    </row>
    <row r="13769" spans="2:3">
      <c r="B13769" s="112"/>
      <c r="C13769" s="112"/>
    </row>
    <row r="13770" spans="2:3">
      <c r="B13770" s="112"/>
      <c r="C13770" s="112"/>
    </row>
    <row r="13771" spans="2:3">
      <c r="B13771" s="112"/>
      <c r="C13771" s="112"/>
    </row>
    <row r="13772" spans="2:3">
      <c r="B13772" s="112"/>
      <c r="C13772" s="112"/>
    </row>
    <row r="13773" spans="2:3">
      <c r="B13773" s="112"/>
      <c r="C13773" s="112"/>
    </row>
    <row r="13774" spans="2:3">
      <c r="B13774" s="112"/>
      <c r="C13774" s="112"/>
    </row>
    <row r="13775" spans="2:3">
      <c r="B13775" s="112"/>
      <c r="C13775" s="112"/>
    </row>
    <row r="13776" spans="2:3">
      <c r="B13776" s="112"/>
      <c r="C13776" s="112"/>
    </row>
    <row r="13777" spans="2:3">
      <c r="B13777" s="112"/>
      <c r="C13777" s="112"/>
    </row>
    <row r="13778" spans="2:3">
      <c r="B13778" s="112"/>
      <c r="C13778" s="112"/>
    </row>
    <row r="13779" spans="2:3">
      <c r="B13779" s="112"/>
      <c r="C13779" s="112"/>
    </row>
    <row r="13780" spans="2:3">
      <c r="B13780" s="112"/>
      <c r="C13780" s="112"/>
    </row>
    <row r="13781" spans="2:3">
      <c r="B13781" s="112"/>
      <c r="C13781" s="112"/>
    </row>
    <row r="13782" spans="2:3">
      <c r="B13782" s="112"/>
      <c r="C13782" s="112"/>
    </row>
    <row r="13783" spans="2:3">
      <c r="B13783" s="112"/>
      <c r="C13783" s="112"/>
    </row>
    <row r="13784" spans="2:3">
      <c r="B13784" s="112"/>
      <c r="C13784" s="112"/>
    </row>
    <row r="13785" spans="2:3">
      <c r="B13785" s="112"/>
      <c r="C13785" s="112"/>
    </row>
    <row r="13786" spans="2:3">
      <c r="B13786" s="112"/>
      <c r="C13786" s="112"/>
    </row>
    <row r="13787" spans="2:3">
      <c r="B13787" s="112"/>
      <c r="C13787" s="112"/>
    </row>
    <row r="13788" spans="2:3">
      <c r="B13788" s="112"/>
      <c r="C13788" s="112"/>
    </row>
    <row r="13789" spans="2:3">
      <c r="B13789" s="112"/>
      <c r="C13789" s="112"/>
    </row>
    <row r="13790" spans="2:3">
      <c r="B13790" s="112"/>
      <c r="C13790" s="112"/>
    </row>
    <row r="13791" spans="2:3">
      <c r="B13791" s="112"/>
      <c r="C13791" s="112"/>
    </row>
    <row r="13792" spans="2:3">
      <c r="B13792" s="112"/>
      <c r="C13792" s="112"/>
    </row>
    <row r="13793" spans="2:3">
      <c r="B13793" s="112"/>
      <c r="C13793" s="112"/>
    </row>
    <row r="13794" spans="2:3">
      <c r="B13794" s="112"/>
      <c r="C13794" s="112"/>
    </row>
    <row r="13795" spans="2:3">
      <c r="B13795" s="112"/>
      <c r="C13795" s="112"/>
    </row>
    <row r="13796" spans="2:3">
      <c r="B13796" s="112"/>
      <c r="C13796" s="112"/>
    </row>
    <row r="13797" spans="2:3">
      <c r="B13797" s="112"/>
      <c r="C13797" s="112"/>
    </row>
    <row r="13798" spans="2:3">
      <c r="B13798" s="112"/>
      <c r="C13798" s="112"/>
    </row>
    <row r="13799" spans="2:3">
      <c r="B13799" s="112"/>
      <c r="C13799" s="112"/>
    </row>
    <row r="13800" spans="2:3">
      <c r="B13800" s="112"/>
      <c r="C13800" s="112"/>
    </row>
    <row r="13801" spans="2:3">
      <c r="B13801" s="112"/>
      <c r="C13801" s="112"/>
    </row>
    <row r="13802" spans="2:3">
      <c r="B13802" s="112"/>
      <c r="C13802" s="112"/>
    </row>
    <row r="13803" spans="2:3">
      <c r="B13803" s="112"/>
      <c r="C13803" s="112"/>
    </row>
    <row r="13804" spans="2:3">
      <c r="B13804" s="112"/>
      <c r="C13804" s="112"/>
    </row>
    <row r="13805" spans="2:3">
      <c r="B13805" s="112"/>
      <c r="C13805" s="112"/>
    </row>
    <row r="13806" spans="2:3">
      <c r="B13806" s="112"/>
      <c r="C13806" s="112"/>
    </row>
    <row r="13807" spans="2:3">
      <c r="B13807" s="112"/>
      <c r="C13807" s="112"/>
    </row>
    <row r="13808" spans="2:3">
      <c r="B13808" s="112"/>
      <c r="C13808" s="112"/>
    </row>
    <row r="13809" spans="2:3">
      <c r="B13809" s="112"/>
      <c r="C13809" s="112"/>
    </row>
    <row r="13810" spans="2:3">
      <c r="B13810" s="112"/>
      <c r="C13810" s="112"/>
    </row>
    <row r="13811" spans="2:3">
      <c r="B13811" s="112"/>
      <c r="C13811" s="112"/>
    </row>
    <row r="13812" spans="2:3">
      <c r="B13812" s="112"/>
      <c r="C13812" s="112"/>
    </row>
    <row r="13813" spans="2:3">
      <c r="B13813" s="112"/>
      <c r="C13813" s="112"/>
    </row>
    <row r="13814" spans="2:3">
      <c r="B13814" s="112"/>
      <c r="C13814" s="112"/>
    </row>
    <row r="13815" spans="2:3">
      <c r="B13815" s="112"/>
      <c r="C13815" s="112"/>
    </row>
    <row r="13816" spans="2:3">
      <c r="B13816" s="112"/>
      <c r="C13816" s="112"/>
    </row>
    <row r="13817" spans="2:3">
      <c r="B13817" s="112"/>
      <c r="C13817" s="112"/>
    </row>
    <row r="13818" spans="2:3">
      <c r="B13818" s="112"/>
      <c r="C13818" s="112"/>
    </row>
    <row r="13819" spans="2:3">
      <c r="B13819" s="112"/>
      <c r="C13819" s="112"/>
    </row>
    <row r="13820" spans="2:3">
      <c r="B13820" s="112"/>
      <c r="C13820" s="112"/>
    </row>
    <row r="13821" spans="2:3">
      <c r="B13821" s="112"/>
      <c r="C13821" s="112"/>
    </row>
    <row r="13822" spans="2:3">
      <c r="B13822" s="112"/>
      <c r="C13822" s="112"/>
    </row>
    <row r="13823" spans="2:3">
      <c r="B13823" s="112"/>
      <c r="C13823" s="112"/>
    </row>
    <row r="13824" spans="2:3">
      <c r="B13824" s="112"/>
      <c r="C13824" s="112"/>
    </row>
    <row r="13825" spans="2:3">
      <c r="B13825" s="112"/>
      <c r="C13825" s="112"/>
    </row>
    <row r="13826" spans="2:3">
      <c r="B13826" s="112"/>
      <c r="C13826" s="112"/>
    </row>
    <row r="13827" spans="2:3">
      <c r="B13827" s="112"/>
      <c r="C13827" s="112"/>
    </row>
    <row r="13828" spans="2:3">
      <c r="B13828" s="112"/>
      <c r="C13828" s="112"/>
    </row>
    <row r="13829" spans="2:3">
      <c r="B13829" s="112"/>
      <c r="C13829" s="112"/>
    </row>
    <row r="13830" spans="2:3">
      <c r="B13830" s="112"/>
      <c r="C13830" s="112"/>
    </row>
    <row r="13831" spans="2:3">
      <c r="B13831" s="112"/>
      <c r="C13831" s="112"/>
    </row>
    <row r="13832" spans="2:3">
      <c r="B13832" s="112"/>
      <c r="C13832" s="112"/>
    </row>
    <row r="13833" spans="2:3">
      <c r="B13833" s="112"/>
      <c r="C13833" s="112"/>
    </row>
    <row r="13834" spans="2:3">
      <c r="B13834" s="112"/>
      <c r="C13834" s="112"/>
    </row>
    <row r="13835" spans="2:3">
      <c r="B13835" s="112"/>
      <c r="C13835" s="112"/>
    </row>
    <row r="13836" spans="2:3">
      <c r="B13836" s="112"/>
      <c r="C13836" s="112"/>
    </row>
    <row r="13837" spans="2:3">
      <c r="B13837" s="112"/>
      <c r="C13837" s="112"/>
    </row>
    <row r="13838" spans="2:3">
      <c r="B13838" s="112"/>
      <c r="C13838" s="112"/>
    </row>
    <row r="13839" spans="2:3">
      <c r="B13839" s="112"/>
      <c r="C13839" s="112"/>
    </row>
    <row r="13840" spans="2:3">
      <c r="B13840" s="112"/>
      <c r="C13840" s="112"/>
    </row>
    <row r="13841" spans="2:3">
      <c r="B13841" s="112"/>
      <c r="C13841" s="112"/>
    </row>
    <row r="13842" spans="2:3">
      <c r="B13842" s="112"/>
      <c r="C13842" s="112"/>
    </row>
    <row r="13843" spans="2:3">
      <c r="B13843" s="112"/>
      <c r="C13843" s="112"/>
    </row>
    <row r="13844" spans="2:3">
      <c r="B13844" s="112"/>
      <c r="C13844" s="112"/>
    </row>
    <row r="13845" spans="2:3">
      <c r="B13845" s="112"/>
      <c r="C13845" s="112"/>
    </row>
    <row r="13846" spans="2:3">
      <c r="B13846" s="112"/>
      <c r="C13846" s="112"/>
    </row>
    <row r="13847" spans="2:3">
      <c r="B13847" s="112"/>
      <c r="C13847" s="112"/>
    </row>
    <row r="13848" spans="2:3">
      <c r="B13848" s="112"/>
      <c r="C13848" s="112"/>
    </row>
    <row r="13849" spans="2:3">
      <c r="B13849" s="112"/>
      <c r="C13849" s="112"/>
    </row>
    <row r="13850" spans="2:3">
      <c r="B13850" s="112"/>
      <c r="C13850" s="112"/>
    </row>
    <row r="13851" spans="2:3">
      <c r="B13851" s="112"/>
      <c r="C13851" s="112"/>
    </row>
    <row r="13852" spans="2:3">
      <c r="B13852" s="112"/>
      <c r="C13852" s="112"/>
    </row>
    <row r="13853" spans="2:3">
      <c r="B13853" s="112"/>
      <c r="C13853" s="112"/>
    </row>
    <row r="13854" spans="2:3">
      <c r="B13854" s="112"/>
      <c r="C13854" s="112"/>
    </row>
    <row r="13855" spans="2:3">
      <c r="B13855" s="112"/>
      <c r="C13855" s="112"/>
    </row>
    <row r="13856" spans="2:3">
      <c r="B13856" s="112"/>
      <c r="C13856" s="112"/>
    </row>
    <row r="13857" spans="2:3">
      <c r="B13857" s="112"/>
      <c r="C13857" s="112"/>
    </row>
    <row r="13858" spans="2:3">
      <c r="B13858" s="112"/>
      <c r="C13858" s="112"/>
    </row>
    <row r="13859" spans="2:3">
      <c r="B13859" s="112"/>
      <c r="C13859" s="112"/>
    </row>
    <row r="13860" spans="2:3">
      <c r="B13860" s="112"/>
      <c r="C13860" s="112"/>
    </row>
    <row r="13861" spans="2:3">
      <c r="B13861" s="112"/>
      <c r="C13861" s="112"/>
    </row>
    <row r="13862" spans="2:3">
      <c r="B13862" s="112"/>
      <c r="C13862" s="112"/>
    </row>
    <row r="13863" spans="2:3">
      <c r="B13863" s="112"/>
      <c r="C13863" s="112"/>
    </row>
    <row r="13864" spans="2:3">
      <c r="B13864" s="112"/>
      <c r="C13864" s="112"/>
    </row>
    <row r="13865" spans="2:3">
      <c r="B13865" s="112"/>
      <c r="C13865" s="112"/>
    </row>
    <row r="13866" spans="2:3">
      <c r="B13866" s="112"/>
      <c r="C13866" s="112"/>
    </row>
    <row r="13867" spans="2:3">
      <c r="B13867" s="112"/>
      <c r="C13867" s="112"/>
    </row>
    <row r="13868" spans="2:3">
      <c r="B13868" s="112"/>
      <c r="C13868" s="112"/>
    </row>
    <row r="13869" spans="2:3">
      <c r="B13869" s="112"/>
      <c r="C13869" s="112"/>
    </row>
    <row r="13870" spans="2:3">
      <c r="B13870" s="112"/>
      <c r="C13870" s="112"/>
    </row>
    <row r="13871" spans="2:3">
      <c r="B13871" s="112"/>
      <c r="C13871" s="112"/>
    </row>
    <row r="13872" spans="2:3">
      <c r="B13872" s="112"/>
      <c r="C13872" s="112"/>
    </row>
    <row r="13873" spans="2:3">
      <c r="B13873" s="112"/>
      <c r="C13873" s="112"/>
    </row>
    <row r="13874" spans="2:3">
      <c r="B13874" s="112"/>
      <c r="C13874" s="112"/>
    </row>
    <row r="13875" spans="2:3">
      <c r="B13875" s="112"/>
      <c r="C13875" s="112"/>
    </row>
    <row r="13876" spans="2:3">
      <c r="B13876" s="112"/>
      <c r="C13876" s="112"/>
    </row>
    <row r="13877" spans="2:3">
      <c r="B13877" s="112"/>
      <c r="C13877" s="112"/>
    </row>
    <row r="13878" spans="2:3">
      <c r="B13878" s="112"/>
      <c r="C13878" s="112"/>
    </row>
    <row r="13879" spans="2:3">
      <c r="B13879" s="112"/>
      <c r="C13879" s="112"/>
    </row>
    <row r="13880" spans="2:3">
      <c r="B13880" s="112"/>
      <c r="C13880" s="112"/>
    </row>
    <row r="13881" spans="2:3">
      <c r="B13881" s="112"/>
      <c r="C13881" s="112"/>
    </row>
    <row r="13882" spans="2:3">
      <c r="B13882" s="112"/>
      <c r="C13882" s="112"/>
    </row>
    <row r="13883" spans="2:3">
      <c r="B13883" s="112"/>
      <c r="C13883" s="112"/>
    </row>
    <row r="13884" spans="2:3">
      <c r="B13884" s="112"/>
      <c r="C13884" s="112"/>
    </row>
    <row r="13885" spans="2:3">
      <c r="B13885" s="112"/>
      <c r="C13885" s="112"/>
    </row>
    <row r="13886" spans="2:3">
      <c r="B13886" s="112"/>
      <c r="C13886" s="112"/>
    </row>
    <row r="13887" spans="2:3">
      <c r="B13887" s="112"/>
      <c r="C13887" s="112"/>
    </row>
    <row r="13888" spans="2:3">
      <c r="B13888" s="112"/>
      <c r="C13888" s="112"/>
    </row>
    <row r="13889" spans="2:3">
      <c r="B13889" s="112"/>
      <c r="C13889" s="112"/>
    </row>
    <row r="13890" spans="2:3">
      <c r="B13890" s="112"/>
      <c r="C13890" s="112"/>
    </row>
    <row r="13891" spans="2:3">
      <c r="B13891" s="112"/>
      <c r="C13891" s="112"/>
    </row>
    <row r="13892" spans="2:3">
      <c r="B13892" s="112"/>
      <c r="C13892" s="112"/>
    </row>
    <row r="13893" spans="2:3">
      <c r="B13893" s="112"/>
      <c r="C13893" s="112"/>
    </row>
    <row r="13894" spans="2:3">
      <c r="B13894" s="112"/>
      <c r="C13894" s="112"/>
    </row>
    <row r="13895" spans="2:3">
      <c r="B13895" s="112"/>
      <c r="C13895" s="112"/>
    </row>
    <row r="13896" spans="2:3">
      <c r="B13896" s="112"/>
      <c r="C13896" s="112"/>
    </row>
    <row r="13897" spans="2:3">
      <c r="B13897" s="112"/>
      <c r="C13897" s="112"/>
    </row>
    <row r="13898" spans="2:3">
      <c r="B13898" s="112"/>
      <c r="C13898" s="112"/>
    </row>
    <row r="13899" spans="2:3">
      <c r="B13899" s="112"/>
      <c r="C13899" s="112"/>
    </row>
    <row r="13900" spans="2:3">
      <c r="B13900" s="112"/>
      <c r="C13900" s="112"/>
    </row>
    <row r="13901" spans="2:3">
      <c r="B13901" s="112"/>
      <c r="C13901" s="112"/>
    </row>
    <row r="13902" spans="2:3">
      <c r="B13902" s="112"/>
      <c r="C13902" s="112"/>
    </row>
    <row r="13903" spans="2:3">
      <c r="B13903" s="112"/>
      <c r="C13903" s="112"/>
    </row>
    <row r="13904" spans="2:3">
      <c r="B13904" s="112"/>
      <c r="C13904" s="112"/>
    </row>
    <row r="13905" spans="2:3">
      <c r="B13905" s="112"/>
      <c r="C13905" s="112"/>
    </row>
    <row r="13906" spans="2:3">
      <c r="B13906" s="112"/>
      <c r="C13906" s="112"/>
    </row>
    <row r="13907" spans="2:3">
      <c r="B13907" s="112"/>
      <c r="C13907" s="112"/>
    </row>
    <row r="13908" spans="2:3">
      <c r="B13908" s="112"/>
      <c r="C13908" s="112"/>
    </row>
    <row r="13909" spans="2:3">
      <c r="B13909" s="112"/>
      <c r="C13909" s="112"/>
    </row>
    <row r="13910" spans="2:3">
      <c r="B13910" s="112"/>
      <c r="C13910" s="112"/>
    </row>
    <row r="13911" spans="2:3">
      <c r="B13911" s="112"/>
      <c r="C13911" s="112"/>
    </row>
    <row r="13912" spans="2:3">
      <c r="B13912" s="112"/>
      <c r="C13912" s="112"/>
    </row>
    <row r="13913" spans="2:3">
      <c r="B13913" s="112"/>
      <c r="C13913" s="112"/>
    </row>
    <row r="13914" spans="2:3">
      <c r="B13914" s="112"/>
      <c r="C13914" s="112"/>
    </row>
    <row r="13915" spans="2:3">
      <c r="B13915" s="112"/>
      <c r="C13915" s="112"/>
    </row>
    <row r="13916" spans="2:3">
      <c r="B13916" s="112"/>
      <c r="C13916" s="112"/>
    </row>
    <row r="13917" spans="2:3">
      <c r="B13917" s="112"/>
      <c r="C13917" s="112"/>
    </row>
    <row r="13918" spans="2:3">
      <c r="B13918" s="112"/>
      <c r="C13918" s="112"/>
    </row>
    <row r="13919" spans="2:3">
      <c r="B13919" s="112"/>
      <c r="C13919" s="112"/>
    </row>
    <row r="13920" spans="2:3">
      <c r="B13920" s="112"/>
      <c r="C13920" s="112"/>
    </row>
    <row r="13921" spans="2:3">
      <c r="B13921" s="112"/>
      <c r="C13921" s="112"/>
    </row>
    <row r="13922" spans="2:3">
      <c r="B13922" s="112"/>
      <c r="C13922" s="112"/>
    </row>
    <row r="13923" spans="2:3">
      <c r="B13923" s="112"/>
      <c r="C13923" s="112"/>
    </row>
    <row r="13924" spans="2:3">
      <c r="B13924" s="112"/>
      <c r="C13924" s="112"/>
    </row>
    <row r="13925" spans="2:3">
      <c r="B13925" s="112"/>
      <c r="C13925" s="112"/>
    </row>
    <row r="13926" spans="2:3">
      <c r="B13926" s="112"/>
      <c r="C13926" s="112"/>
    </row>
    <row r="13927" spans="2:3">
      <c r="B13927" s="112"/>
      <c r="C13927" s="112"/>
    </row>
    <row r="13928" spans="2:3">
      <c r="B13928" s="112"/>
      <c r="C13928" s="112"/>
    </row>
    <row r="13929" spans="2:3">
      <c r="B13929" s="112"/>
      <c r="C13929" s="112"/>
    </row>
    <row r="13930" spans="2:3">
      <c r="B13930" s="112"/>
      <c r="C13930" s="112"/>
    </row>
    <row r="13931" spans="2:3">
      <c r="B13931" s="112"/>
      <c r="C13931" s="112"/>
    </row>
    <row r="13932" spans="2:3">
      <c r="B13932" s="112"/>
      <c r="C13932" s="112"/>
    </row>
    <row r="13933" spans="2:3">
      <c r="B13933" s="112"/>
      <c r="C13933" s="112"/>
    </row>
    <row r="13934" spans="2:3">
      <c r="B13934" s="112"/>
      <c r="C13934" s="112"/>
    </row>
    <row r="13935" spans="2:3">
      <c r="B13935" s="112"/>
      <c r="C13935" s="112"/>
    </row>
    <row r="13936" spans="2:3">
      <c r="B13936" s="112"/>
      <c r="C13936" s="112"/>
    </row>
    <row r="13937" spans="2:3">
      <c r="B13937" s="112"/>
      <c r="C13937" s="112"/>
    </row>
    <row r="13938" spans="2:3">
      <c r="B13938" s="112"/>
      <c r="C13938" s="112"/>
    </row>
    <row r="13939" spans="2:3">
      <c r="B13939" s="112"/>
      <c r="C13939" s="112"/>
    </row>
    <row r="13940" spans="2:3">
      <c r="B13940" s="112"/>
      <c r="C13940" s="112"/>
    </row>
    <row r="13941" spans="2:3">
      <c r="B13941" s="112"/>
      <c r="C13941" s="112"/>
    </row>
    <row r="13942" spans="2:3">
      <c r="B13942" s="112"/>
      <c r="C13942" s="112"/>
    </row>
    <row r="13943" spans="2:3">
      <c r="B13943" s="112"/>
      <c r="C13943" s="112"/>
    </row>
    <row r="13944" spans="2:3">
      <c r="B13944" s="112"/>
      <c r="C13944" s="112"/>
    </row>
    <row r="13945" spans="2:3">
      <c r="B13945" s="112"/>
      <c r="C13945" s="112"/>
    </row>
    <row r="13946" spans="2:3">
      <c r="B13946" s="112"/>
      <c r="C13946" s="112"/>
    </row>
    <row r="13947" spans="2:3">
      <c r="B13947" s="112"/>
      <c r="C13947" s="112"/>
    </row>
    <row r="13948" spans="2:3">
      <c r="B13948" s="112"/>
      <c r="C13948" s="112"/>
    </row>
    <row r="13949" spans="2:3">
      <c r="B13949" s="112"/>
      <c r="C13949" s="112"/>
    </row>
    <row r="13950" spans="2:3">
      <c r="B13950" s="112"/>
      <c r="C13950" s="112"/>
    </row>
    <row r="13951" spans="2:3">
      <c r="B13951" s="112"/>
      <c r="C13951" s="112"/>
    </row>
    <row r="13952" spans="2:3">
      <c r="B13952" s="112"/>
      <c r="C13952" s="112"/>
    </row>
    <row r="13953" spans="2:3">
      <c r="B13953" s="112"/>
      <c r="C13953" s="112"/>
    </row>
    <row r="13954" spans="2:3">
      <c r="B13954" s="112"/>
      <c r="C13954" s="112"/>
    </row>
    <row r="13955" spans="2:3">
      <c r="B13955" s="112"/>
      <c r="C13955" s="112"/>
    </row>
    <row r="13956" spans="2:3">
      <c r="B13956" s="112"/>
      <c r="C13956" s="112"/>
    </row>
    <row r="13957" spans="2:3">
      <c r="B13957" s="112"/>
      <c r="C13957" s="112"/>
    </row>
    <row r="13958" spans="2:3">
      <c r="B13958" s="112"/>
      <c r="C13958" s="112"/>
    </row>
    <row r="13959" spans="2:3">
      <c r="B13959" s="112"/>
      <c r="C13959" s="112"/>
    </row>
    <row r="13960" spans="2:3">
      <c r="B13960" s="112"/>
      <c r="C13960" s="112"/>
    </row>
    <row r="13961" spans="2:3">
      <c r="B13961" s="112"/>
      <c r="C13961" s="112"/>
    </row>
    <row r="13962" spans="2:3">
      <c r="B13962" s="112"/>
      <c r="C13962" s="112"/>
    </row>
    <row r="13963" spans="2:3">
      <c r="B13963" s="112"/>
      <c r="C13963" s="112"/>
    </row>
    <row r="13964" spans="2:3">
      <c r="B13964" s="112"/>
      <c r="C13964" s="112"/>
    </row>
    <row r="13965" spans="2:3">
      <c r="B13965" s="112"/>
      <c r="C13965" s="112"/>
    </row>
    <row r="13966" spans="2:3">
      <c r="B13966" s="112"/>
      <c r="C13966" s="112"/>
    </row>
    <row r="13967" spans="2:3">
      <c r="B13967" s="112"/>
      <c r="C13967" s="112"/>
    </row>
    <row r="13968" spans="2:3">
      <c r="B13968" s="112"/>
      <c r="C13968" s="112"/>
    </row>
    <row r="13969" spans="2:3">
      <c r="B13969" s="112"/>
      <c r="C13969" s="112"/>
    </row>
    <row r="13970" spans="2:3">
      <c r="B13970" s="112"/>
      <c r="C13970" s="112"/>
    </row>
    <row r="13971" spans="2:3">
      <c r="B13971" s="112"/>
      <c r="C13971" s="112"/>
    </row>
    <row r="13972" spans="2:3">
      <c r="B13972" s="112"/>
      <c r="C13972" s="112"/>
    </row>
    <row r="13973" spans="2:3">
      <c r="B13973" s="112"/>
      <c r="C13973" s="112"/>
    </row>
    <row r="13974" spans="2:3">
      <c r="B13974" s="112"/>
      <c r="C13974" s="112"/>
    </row>
    <row r="13975" spans="2:3">
      <c r="B13975" s="112"/>
      <c r="C13975" s="112"/>
    </row>
    <row r="13976" spans="2:3">
      <c r="B13976" s="112"/>
      <c r="C13976" s="112"/>
    </row>
    <row r="13977" spans="2:3">
      <c r="B13977" s="112"/>
      <c r="C13977" s="112"/>
    </row>
    <row r="13978" spans="2:3">
      <c r="B13978" s="112"/>
      <c r="C13978" s="112"/>
    </row>
    <row r="13979" spans="2:3">
      <c r="B13979" s="112"/>
      <c r="C13979" s="112"/>
    </row>
    <row r="13980" spans="2:3">
      <c r="B13980" s="112"/>
      <c r="C13980" s="112"/>
    </row>
    <row r="13981" spans="2:3">
      <c r="B13981" s="112"/>
      <c r="C13981" s="112"/>
    </row>
    <row r="13982" spans="2:3">
      <c r="B13982" s="112"/>
      <c r="C13982" s="112"/>
    </row>
    <row r="13983" spans="2:3">
      <c r="B13983" s="112"/>
      <c r="C13983" s="112"/>
    </row>
    <row r="13984" spans="2:3">
      <c r="B13984" s="112"/>
      <c r="C13984" s="112"/>
    </row>
    <row r="13985" spans="2:3">
      <c r="B13985" s="112"/>
      <c r="C13985" s="112"/>
    </row>
    <row r="13986" spans="2:3">
      <c r="B13986" s="112"/>
      <c r="C13986" s="112"/>
    </row>
    <row r="13987" spans="2:3">
      <c r="B13987" s="112"/>
      <c r="C13987" s="112"/>
    </row>
    <row r="13988" spans="2:3">
      <c r="B13988" s="112"/>
      <c r="C13988" s="112"/>
    </row>
    <row r="13989" spans="2:3">
      <c r="B13989" s="112"/>
      <c r="C13989" s="112"/>
    </row>
    <row r="13990" spans="2:3">
      <c r="B13990" s="112"/>
      <c r="C13990" s="112"/>
    </row>
    <row r="13991" spans="2:3">
      <c r="B13991" s="112"/>
      <c r="C13991" s="112"/>
    </row>
    <row r="13992" spans="2:3">
      <c r="B13992" s="112"/>
      <c r="C13992" s="112"/>
    </row>
    <row r="13993" spans="2:3">
      <c r="B13993" s="112"/>
      <c r="C13993" s="112"/>
    </row>
    <row r="13994" spans="2:3">
      <c r="B13994" s="112"/>
      <c r="C13994" s="112"/>
    </row>
    <row r="13995" spans="2:3">
      <c r="B13995" s="112"/>
      <c r="C13995" s="112"/>
    </row>
    <row r="13996" spans="2:3">
      <c r="B13996" s="112"/>
      <c r="C13996" s="112"/>
    </row>
    <row r="13997" spans="2:3">
      <c r="B13997" s="112"/>
      <c r="C13997" s="112"/>
    </row>
    <row r="13998" spans="2:3">
      <c r="B13998" s="112"/>
      <c r="C13998" s="112"/>
    </row>
    <row r="13999" spans="2:3">
      <c r="B13999" s="112"/>
      <c r="C13999" s="112"/>
    </row>
    <row r="14000" spans="2:3">
      <c r="B14000" s="112"/>
      <c r="C14000" s="112"/>
    </row>
    <row r="14001" spans="2:3">
      <c r="B14001" s="112"/>
      <c r="C14001" s="112"/>
    </row>
    <row r="14002" spans="2:3">
      <c r="B14002" s="112"/>
      <c r="C14002" s="112"/>
    </row>
    <row r="14003" spans="2:3">
      <c r="B14003" s="112"/>
      <c r="C14003" s="112"/>
    </row>
    <row r="14004" spans="2:3">
      <c r="B14004" s="112"/>
      <c r="C14004" s="112"/>
    </row>
    <row r="14005" spans="2:3">
      <c r="B14005" s="112"/>
      <c r="C14005" s="112"/>
    </row>
    <row r="14006" spans="2:3">
      <c r="B14006" s="112"/>
      <c r="C14006" s="112"/>
    </row>
    <row r="14007" spans="2:3">
      <c r="B14007" s="112"/>
      <c r="C14007" s="112"/>
    </row>
    <row r="14008" spans="2:3">
      <c r="B14008" s="112"/>
      <c r="C14008" s="112"/>
    </row>
    <row r="14009" spans="2:3">
      <c r="B14009" s="112"/>
      <c r="C14009" s="112"/>
    </row>
    <row r="14010" spans="2:3">
      <c r="B14010" s="112"/>
      <c r="C14010" s="112"/>
    </row>
    <row r="14011" spans="2:3">
      <c r="B14011" s="112"/>
      <c r="C14011" s="112"/>
    </row>
    <row r="14012" spans="2:3">
      <c r="B14012" s="112"/>
      <c r="C14012" s="112"/>
    </row>
    <row r="14013" spans="2:3">
      <c r="B14013" s="112"/>
      <c r="C14013" s="112"/>
    </row>
    <row r="14014" spans="2:3">
      <c r="B14014" s="112"/>
      <c r="C14014" s="112"/>
    </row>
    <row r="14015" spans="2:3">
      <c r="B14015" s="112"/>
      <c r="C14015" s="112"/>
    </row>
    <row r="14016" spans="2:3">
      <c r="B14016" s="112"/>
      <c r="C14016" s="112"/>
    </row>
    <row r="14017" spans="2:3">
      <c r="B14017" s="112"/>
      <c r="C14017" s="112"/>
    </row>
    <row r="14018" spans="2:3">
      <c r="B14018" s="112"/>
      <c r="C14018" s="112"/>
    </row>
    <row r="14019" spans="2:3">
      <c r="B14019" s="112"/>
      <c r="C14019" s="112"/>
    </row>
    <row r="14020" spans="2:3">
      <c r="B14020" s="112"/>
      <c r="C14020" s="112"/>
    </row>
    <row r="14021" spans="2:3">
      <c r="B14021" s="112"/>
      <c r="C14021" s="112"/>
    </row>
    <row r="14022" spans="2:3">
      <c r="B14022" s="112"/>
      <c r="C14022" s="112"/>
    </row>
    <row r="14023" spans="2:3">
      <c r="B14023" s="112"/>
      <c r="C14023" s="112"/>
    </row>
    <row r="14024" spans="2:3">
      <c r="B14024" s="112"/>
      <c r="C14024" s="112"/>
    </row>
    <row r="14025" spans="2:3">
      <c r="B14025" s="112"/>
      <c r="C14025" s="112"/>
    </row>
    <row r="14026" spans="2:3">
      <c r="B14026" s="112"/>
      <c r="C14026" s="112"/>
    </row>
    <row r="14027" spans="2:3">
      <c r="B14027" s="112"/>
      <c r="C14027" s="112"/>
    </row>
    <row r="14028" spans="2:3">
      <c r="B14028" s="112"/>
      <c r="C14028" s="112"/>
    </row>
    <row r="14029" spans="2:3">
      <c r="B14029" s="112"/>
      <c r="C14029" s="112"/>
    </row>
    <row r="14030" spans="2:3">
      <c r="B14030" s="112"/>
      <c r="C14030" s="112"/>
    </row>
    <row r="14031" spans="2:3">
      <c r="B14031" s="112"/>
      <c r="C14031" s="112"/>
    </row>
    <row r="14032" spans="2:3">
      <c r="B14032" s="112"/>
      <c r="C14032" s="112"/>
    </row>
    <row r="14033" spans="2:3">
      <c r="B14033" s="112"/>
      <c r="C14033" s="112"/>
    </row>
    <row r="14034" spans="2:3">
      <c r="B14034" s="112"/>
      <c r="C14034" s="112"/>
    </row>
    <row r="14035" spans="2:3">
      <c r="B14035" s="112"/>
      <c r="C14035" s="112"/>
    </row>
    <row r="14036" spans="2:3">
      <c r="B14036" s="112"/>
      <c r="C14036" s="112"/>
    </row>
    <row r="14037" spans="2:3">
      <c r="B14037" s="112"/>
      <c r="C14037" s="112"/>
    </row>
    <row r="14038" spans="2:3">
      <c r="B14038" s="112"/>
      <c r="C14038" s="112"/>
    </row>
    <row r="14039" spans="2:3">
      <c r="B14039" s="112"/>
      <c r="C14039" s="112"/>
    </row>
    <row r="14040" spans="2:3">
      <c r="B14040" s="112"/>
      <c r="C14040" s="112"/>
    </row>
    <row r="14041" spans="2:3">
      <c r="B14041" s="112"/>
      <c r="C14041" s="112"/>
    </row>
    <row r="14042" spans="2:3">
      <c r="B14042" s="112"/>
      <c r="C14042" s="112"/>
    </row>
    <row r="14043" spans="2:3">
      <c r="B14043" s="112"/>
      <c r="C14043" s="112"/>
    </row>
    <row r="14044" spans="2:3">
      <c r="B14044" s="112"/>
      <c r="C14044" s="112"/>
    </row>
    <row r="14045" spans="2:3">
      <c r="B14045" s="112"/>
      <c r="C14045" s="112"/>
    </row>
    <row r="14046" spans="2:3">
      <c r="B14046" s="112"/>
      <c r="C14046" s="112"/>
    </row>
    <row r="14047" spans="2:3">
      <c r="B14047" s="112"/>
      <c r="C14047" s="112"/>
    </row>
    <row r="14048" spans="2:3">
      <c r="B14048" s="112"/>
      <c r="C14048" s="112"/>
    </row>
    <row r="14049" spans="2:3">
      <c r="B14049" s="112"/>
      <c r="C14049" s="112"/>
    </row>
    <row r="14050" spans="2:3">
      <c r="B14050" s="112"/>
      <c r="C14050" s="112"/>
    </row>
    <row r="14051" spans="2:3">
      <c r="B14051" s="112"/>
      <c r="C14051" s="112"/>
    </row>
    <row r="14052" spans="2:3">
      <c r="B14052" s="112"/>
      <c r="C14052" s="112"/>
    </row>
    <row r="14053" spans="2:3">
      <c r="B14053" s="112"/>
      <c r="C14053" s="112"/>
    </row>
    <row r="14054" spans="2:3">
      <c r="B14054" s="112"/>
      <c r="C14054" s="112"/>
    </row>
    <row r="14055" spans="2:3">
      <c r="B14055" s="112"/>
      <c r="C14055" s="112"/>
    </row>
    <row r="14056" spans="2:3">
      <c r="B14056" s="112"/>
      <c r="C14056" s="112"/>
    </row>
    <row r="14057" spans="2:3">
      <c r="B14057" s="112"/>
      <c r="C14057" s="112"/>
    </row>
    <row r="14058" spans="2:3">
      <c r="B14058" s="112"/>
      <c r="C14058" s="112"/>
    </row>
    <row r="14059" spans="2:3">
      <c r="B14059" s="112"/>
      <c r="C14059" s="112"/>
    </row>
    <row r="14060" spans="2:3">
      <c r="B14060" s="112"/>
      <c r="C14060" s="112"/>
    </row>
    <row r="14061" spans="2:3">
      <c r="B14061" s="112"/>
      <c r="C14061" s="112"/>
    </row>
    <row r="14062" spans="2:3">
      <c r="B14062" s="112"/>
      <c r="C14062" s="112"/>
    </row>
    <row r="14063" spans="2:3">
      <c r="B14063" s="112"/>
      <c r="C14063" s="112"/>
    </row>
    <row r="14064" spans="2:3">
      <c r="B14064" s="112"/>
      <c r="C14064" s="112"/>
    </row>
    <row r="14065" spans="2:3">
      <c r="B14065" s="112"/>
      <c r="C14065" s="112"/>
    </row>
    <row r="14066" spans="2:3">
      <c r="B14066" s="112"/>
      <c r="C14066" s="112"/>
    </row>
    <row r="14067" spans="2:3">
      <c r="B14067" s="112"/>
      <c r="C14067" s="112"/>
    </row>
    <row r="14068" spans="2:3">
      <c r="B14068" s="112"/>
      <c r="C14068" s="112"/>
    </row>
    <row r="14069" spans="2:3">
      <c r="B14069" s="112"/>
      <c r="C14069" s="112"/>
    </row>
    <row r="14070" spans="2:3">
      <c r="B14070" s="112"/>
      <c r="C14070" s="112"/>
    </row>
    <row r="14071" spans="2:3">
      <c r="B14071" s="112"/>
      <c r="C14071" s="112"/>
    </row>
    <row r="14072" spans="2:3">
      <c r="B14072" s="112"/>
      <c r="C14072" s="112"/>
    </row>
    <row r="14073" spans="2:3">
      <c r="B14073" s="112"/>
      <c r="C14073" s="112"/>
    </row>
    <row r="14074" spans="2:3">
      <c r="B14074" s="112"/>
      <c r="C14074" s="112"/>
    </row>
    <row r="14075" spans="2:3">
      <c r="B14075" s="112"/>
      <c r="C14075" s="112"/>
    </row>
    <row r="14076" spans="2:3">
      <c r="B14076" s="112"/>
      <c r="C14076" s="112"/>
    </row>
    <row r="14077" spans="2:3">
      <c r="B14077" s="112"/>
      <c r="C14077" s="112"/>
    </row>
    <row r="14078" spans="2:3">
      <c r="B14078" s="112"/>
      <c r="C14078" s="112"/>
    </row>
    <row r="14079" spans="2:3">
      <c r="B14079" s="112"/>
      <c r="C14079" s="112"/>
    </row>
    <row r="14080" spans="2:3">
      <c r="B14080" s="112"/>
      <c r="C14080" s="112"/>
    </row>
    <row r="14081" spans="2:3">
      <c r="B14081" s="112"/>
      <c r="C14081" s="112"/>
    </row>
    <row r="14082" spans="2:3">
      <c r="B14082" s="112"/>
      <c r="C14082" s="112"/>
    </row>
    <row r="14083" spans="2:3">
      <c r="B14083" s="112"/>
      <c r="C14083" s="112"/>
    </row>
    <row r="14084" spans="2:3">
      <c r="B14084" s="112"/>
      <c r="C14084" s="112"/>
    </row>
    <row r="14085" spans="2:3">
      <c r="B14085" s="112"/>
      <c r="C14085" s="112"/>
    </row>
    <row r="14086" spans="2:3">
      <c r="B14086" s="112"/>
      <c r="C14086" s="112"/>
    </row>
    <row r="14087" spans="2:3">
      <c r="B14087" s="112"/>
      <c r="C14087" s="112"/>
    </row>
    <row r="14088" spans="2:3">
      <c r="B14088" s="112"/>
      <c r="C14088" s="112"/>
    </row>
    <row r="14089" spans="2:3">
      <c r="B14089" s="112"/>
      <c r="C14089" s="112"/>
    </row>
    <row r="14090" spans="2:3">
      <c r="B14090" s="112"/>
      <c r="C14090" s="112"/>
    </row>
    <row r="14091" spans="2:3">
      <c r="B14091" s="112"/>
      <c r="C14091" s="112"/>
    </row>
    <row r="14092" spans="2:3">
      <c r="B14092" s="112"/>
      <c r="C14092" s="112"/>
    </row>
    <row r="14093" spans="2:3">
      <c r="B14093" s="112"/>
      <c r="C14093" s="112"/>
    </row>
    <row r="14094" spans="2:3">
      <c r="B14094" s="112"/>
      <c r="C14094" s="112"/>
    </row>
    <row r="14095" spans="2:3">
      <c r="B14095" s="112"/>
      <c r="C14095" s="112"/>
    </row>
    <row r="14096" spans="2:3">
      <c r="B14096" s="112"/>
      <c r="C14096" s="112"/>
    </row>
    <row r="14097" spans="2:3">
      <c r="B14097" s="112"/>
      <c r="C14097" s="112"/>
    </row>
    <row r="14098" spans="2:3">
      <c r="B14098" s="112"/>
      <c r="C14098" s="112"/>
    </row>
    <row r="14099" spans="2:3">
      <c r="B14099" s="112"/>
      <c r="C14099" s="112"/>
    </row>
    <row r="14100" spans="2:3">
      <c r="B14100" s="112"/>
      <c r="C14100" s="112"/>
    </row>
    <row r="14101" spans="2:3">
      <c r="B14101" s="112"/>
      <c r="C14101" s="112"/>
    </row>
    <row r="14102" spans="2:3">
      <c r="B14102" s="112"/>
      <c r="C14102" s="112"/>
    </row>
    <row r="14103" spans="2:3">
      <c r="B14103" s="112"/>
      <c r="C14103" s="112"/>
    </row>
    <row r="14104" spans="2:3">
      <c r="B14104" s="112"/>
      <c r="C14104" s="112"/>
    </row>
    <row r="14105" spans="2:3">
      <c r="B14105" s="112"/>
      <c r="C14105" s="112"/>
    </row>
    <row r="14106" spans="2:3">
      <c r="B14106" s="112"/>
      <c r="C14106" s="112"/>
    </row>
    <row r="14107" spans="2:3">
      <c r="B14107" s="112"/>
      <c r="C14107" s="112"/>
    </row>
    <row r="14108" spans="2:3">
      <c r="B14108" s="112"/>
      <c r="C14108" s="112"/>
    </row>
    <row r="14109" spans="2:3">
      <c r="B14109" s="112"/>
      <c r="C14109" s="112"/>
    </row>
    <row r="14110" spans="2:3">
      <c r="B14110" s="112"/>
      <c r="C14110" s="112"/>
    </row>
    <row r="14111" spans="2:3">
      <c r="B14111" s="112"/>
      <c r="C14111" s="112"/>
    </row>
    <row r="14112" spans="2:3">
      <c r="B14112" s="112"/>
      <c r="C14112" s="112"/>
    </row>
    <row r="14113" spans="2:3">
      <c r="B14113" s="112"/>
      <c r="C14113" s="112"/>
    </row>
    <row r="14114" spans="2:3">
      <c r="B14114" s="112"/>
      <c r="C14114" s="112"/>
    </row>
    <row r="14115" spans="2:3">
      <c r="B14115" s="112"/>
      <c r="C14115" s="112"/>
    </row>
    <row r="14116" spans="2:3">
      <c r="B14116" s="112"/>
      <c r="C14116" s="112"/>
    </row>
    <row r="14117" spans="2:3">
      <c r="B14117" s="112"/>
      <c r="C14117" s="112"/>
    </row>
    <row r="14118" spans="2:3">
      <c r="B14118" s="112"/>
      <c r="C14118" s="112"/>
    </row>
    <row r="14119" spans="2:3">
      <c r="B14119" s="112"/>
      <c r="C14119" s="112"/>
    </row>
    <row r="14120" spans="2:3">
      <c r="B14120" s="112"/>
      <c r="C14120" s="112"/>
    </row>
    <row r="14121" spans="2:3">
      <c r="B14121" s="112"/>
      <c r="C14121" s="112"/>
    </row>
    <row r="14122" spans="2:3">
      <c r="B14122" s="112"/>
      <c r="C14122" s="112"/>
    </row>
    <row r="14123" spans="2:3">
      <c r="B14123" s="112"/>
      <c r="C14123" s="112"/>
    </row>
    <row r="14124" spans="2:3">
      <c r="B14124" s="112"/>
      <c r="C14124" s="112"/>
    </row>
    <row r="14125" spans="2:3">
      <c r="B14125" s="112"/>
      <c r="C14125" s="112"/>
    </row>
    <row r="14126" spans="2:3">
      <c r="B14126" s="112"/>
      <c r="C14126" s="112"/>
    </row>
    <row r="14127" spans="2:3">
      <c r="B14127" s="112"/>
      <c r="C14127" s="112"/>
    </row>
    <row r="14128" spans="2:3">
      <c r="B14128" s="112"/>
      <c r="C14128" s="112"/>
    </row>
    <row r="14129" spans="2:3">
      <c r="B14129" s="112"/>
      <c r="C14129" s="112"/>
    </row>
    <row r="14130" spans="2:3">
      <c r="B14130" s="112"/>
      <c r="C14130" s="112"/>
    </row>
    <row r="14131" spans="2:3">
      <c r="B14131" s="112"/>
      <c r="C14131" s="112"/>
    </row>
    <row r="14132" spans="2:3">
      <c r="B14132" s="112"/>
      <c r="C14132" s="112"/>
    </row>
    <row r="14133" spans="2:3">
      <c r="B14133" s="112"/>
      <c r="C14133" s="112"/>
    </row>
    <row r="14134" spans="2:3">
      <c r="B14134" s="112"/>
      <c r="C14134" s="112"/>
    </row>
    <row r="14135" spans="2:3">
      <c r="B14135" s="112"/>
      <c r="C14135" s="112"/>
    </row>
    <row r="14136" spans="2:3">
      <c r="B14136" s="112"/>
      <c r="C14136" s="112"/>
    </row>
    <row r="14137" spans="2:3">
      <c r="B14137" s="112"/>
      <c r="C14137" s="112"/>
    </row>
    <row r="14138" spans="2:3">
      <c r="B14138" s="112"/>
      <c r="C14138" s="112"/>
    </row>
    <row r="14139" spans="2:3">
      <c r="B14139" s="112"/>
      <c r="C14139" s="112"/>
    </row>
    <row r="14140" spans="2:3">
      <c r="B14140" s="112"/>
      <c r="C14140" s="112"/>
    </row>
    <row r="14141" spans="2:3">
      <c r="B14141" s="112"/>
      <c r="C14141" s="112"/>
    </row>
    <row r="14142" spans="2:3">
      <c r="B14142" s="112"/>
      <c r="C14142" s="112"/>
    </row>
    <row r="14143" spans="2:3">
      <c r="B14143" s="112"/>
      <c r="C14143" s="112"/>
    </row>
    <row r="14144" spans="2:3">
      <c r="B14144" s="112"/>
      <c r="C14144" s="112"/>
    </row>
    <row r="14145" spans="2:3">
      <c r="B14145" s="112"/>
      <c r="C14145" s="112"/>
    </row>
    <row r="14146" spans="2:3">
      <c r="B14146" s="112"/>
      <c r="C14146" s="112"/>
    </row>
    <row r="14147" spans="2:3">
      <c r="B14147" s="112"/>
      <c r="C14147" s="112"/>
    </row>
    <row r="14148" spans="2:3">
      <c r="B14148" s="112"/>
      <c r="C14148" s="112"/>
    </row>
    <row r="14149" spans="2:3">
      <c r="B14149" s="112"/>
      <c r="C14149" s="112"/>
    </row>
    <row r="14150" spans="2:3">
      <c r="B14150" s="112"/>
      <c r="C14150" s="112"/>
    </row>
    <row r="14151" spans="2:3">
      <c r="B14151" s="112"/>
      <c r="C14151" s="112"/>
    </row>
    <row r="14152" spans="2:3">
      <c r="B14152" s="112"/>
      <c r="C14152" s="112"/>
    </row>
    <row r="14153" spans="2:3">
      <c r="B14153" s="112"/>
      <c r="C14153" s="112"/>
    </row>
    <row r="14154" spans="2:3">
      <c r="B14154" s="112"/>
      <c r="C14154" s="112"/>
    </row>
    <row r="14155" spans="2:3">
      <c r="B14155" s="112"/>
      <c r="C14155" s="112"/>
    </row>
    <row r="14156" spans="2:3">
      <c r="B14156" s="112"/>
      <c r="C14156" s="112"/>
    </row>
    <row r="14157" spans="2:3">
      <c r="B14157" s="112"/>
      <c r="C14157" s="112"/>
    </row>
    <row r="14158" spans="2:3">
      <c r="B14158" s="112"/>
      <c r="C14158" s="112"/>
    </row>
    <row r="14159" spans="2:3">
      <c r="B14159" s="112"/>
      <c r="C14159" s="112"/>
    </row>
    <row r="14160" spans="2:3">
      <c r="B14160" s="112"/>
      <c r="C14160" s="112"/>
    </row>
    <row r="14161" spans="2:3">
      <c r="B14161" s="112"/>
      <c r="C14161" s="112"/>
    </row>
    <row r="14162" spans="2:3">
      <c r="B14162" s="112"/>
      <c r="C14162" s="112"/>
    </row>
    <row r="14163" spans="2:3">
      <c r="B14163" s="112"/>
      <c r="C14163" s="112"/>
    </row>
    <row r="14164" spans="2:3">
      <c r="B14164" s="112"/>
      <c r="C14164" s="112"/>
    </row>
    <row r="14165" spans="2:3">
      <c r="B14165" s="112"/>
      <c r="C14165" s="112"/>
    </row>
    <row r="14166" spans="2:3">
      <c r="B14166" s="112"/>
      <c r="C14166" s="112"/>
    </row>
    <row r="14167" spans="2:3">
      <c r="B14167" s="112"/>
      <c r="C14167" s="112"/>
    </row>
    <row r="14168" spans="2:3">
      <c r="B14168" s="112"/>
      <c r="C14168" s="112"/>
    </row>
    <row r="14169" spans="2:3">
      <c r="B14169" s="112"/>
      <c r="C14169" s="112"/>
    </row>
    <row r="14170" spans="2:3">
      <c r="B14170" s="112"/>
      <c r="C14170" s="112"/>
    </row>
    <row r="14171" spans="2:3">
      <c r="B14171" s="112"/>
      <c r="C14171" s="112"/>
    </row>
    <row r="14172" spans="2:3">
      <c r="B14172" s="112"/>
      <c r="C14172" s="112"/>
    </row>
    <row r="14173" spans="2:3">
      <c r="B14173" s="112"/>
      <c r="C14173" s="112"/>
    </row>
    <row r="14174" spans="2:3">
      <c r="B14174" s="112"/>
      <c r="C14174" s="112"/>
    </row>
    <row r="14175" spans="2:3">
      <c r="B14175" s="112"/>
      <c r="C14175" s="112"/>
    </row>
    <row r="14176" spans="2:3">
      <c r="B14176" s="112"/>
      <c r="C14176" s="112"/>
    </row>
    <row r="14177" spans="2:3">
      <c r="B14177" s="112"/>
      <c r="C14177" s="112"/>
    </row>
    <row r="14178" spans="2:3">
      <c r="B14178" s="112"/>
      <c r="C14178" s="112"/>
    </row>
    <row r="14179" spans="2:3">
      <c r="B14179" s="112"/>
      <c r="C14179" s="112"/>
    </row>
    <row r="14180" spans="2:3">
      <c r="B14180" s="112"/>
      <c r="C14180" s="112"/>
    </row>
    <row r="14181" spans="2:3">
      <c r="B14181" s="112"/>
      <c r="C14181" s="112"/>
    </row>
    <row r="14182" spans="2:3">
      <c r="B14182" s="112"/>
      <c r="C14182" s="112"/>
    </row>
    <row r="14183" spans="2:3">
      <c r="B14183" s="112"/>
      <c r="C14183" s="112"/>
    </row>
    <row r="14184" spans="2:3">
      <c r="B14184" s="112"/>
      <c r="C14184" s="112"/>
    </row>
    <row r="14185" spans="2:3">
      <c r="B14185" s="112"/>
      <c r="C14185" s="112"/>
    </row>
    <row r="14186" spans="2:3">
      <c r="B14186" s="112"/>
      <c r="C14186" s="112"/>
    </row>
    <row r="14187" spans="2:3">
      <c r="B14187" s="112"/>
      <c r="C14187" s="112"/>
    </row>
    <row r="14188" spans="2:3">
      <c r="B14188" s="112"/>
      <c r="C14188" s="112"/>
    </row>
    <row r="14189" spans="2:3">
      <c r="B14189" s="112"/>
      <c r="C14189" s="112"/>
    </row>
    <row r="14190" spans="2:3">
      <c r="B14190" s="112"/>
      <c r="C14190" s="112"/>
    </row>
    <row r="14191" spans="2:3">
      <c r="B14191" s="112"/>
      <c r="C14191" s="112"/>
    </row>
    <row r="14192" spans="2:3">
      <c r="B14192" s="112"/>
      <c r="C14192" s="112"/>
    </row>
    <row r="14193" spans="2:3">
      <c r="B14193" s="112"/>
      <c r="C14193" s="112"/>
    </row>
    <row r="14194" spans="2:3">
      <c r="B14194" s="112"/>
      <c r="C14194" s="112"/>
    </row>
    <row r="14195" spans="2:3">
      <c r="B14195" s="112"/>
      <c r="C14195" s="112"/>
    </row>
    <row r="14196" spans="2:3">
      <c r="B14196" s="112"/>
      <c r="C14196" s="112"/>
    </row>
    <row r="14197" spans="2:3">
      <c r="B14197" s="112"/>
      <c r="C14197" s="112"/>
    </row>
    <row r="14198" spans="2:3">
      <c r="B14198" s="112"/>
      <c r="C14198" s="112"/>
    </row>
    <row r="14199" spans="2:3">
      <c r="B14199" s="112"/>
      <c r="C14199" s="112"/>
    </row>
    <row r="14200" spans="2:3">
      <c r="B14200" s="112"/>
      <c r="C14200" s="112"/>
    </row>
    <row r="14201" spans="2:3">
      <c r="B14201" s="112"/>
      <c r="C14201" s="112"/>
    </row>
    <row r="14202" spans="2:3">
      <c r="B14202" s="112"/>
      <c r="C14202" s="112"/>
    </row>
    <row r="14203" spans="2:3">
      <c r="B14203" s="112"/>
      <c r="C14203" s="112"/>
    </row>
    <row r="14204" spans="2:3">
      <c r="B14204" s="112"/>
      <c r="C14204" s="112"/>
    </row>
    <row r="14205" spans="2:3">
      <c r="B14205" s="112"/>
      <c r="C14205" s="112"/>
    </row>
    <row r="14206" spans="2:3">
      <c r="B14206" s="112"/>
      <c r="C14206" s="112"/>
    </row>
    <row r="14207" spans="2:3">
      <c r="B14207" s="112"/>
      <c r="C14207" s="112"/>
    </row>
    <row r="14208" spans="2:3">
      <c r="B14208" s="112"/>
      <c r="C14208" s="112"/>
    </row>
    <row r="14209" spans="2:3">
      <c r="B14209" s="112"/>
      <c r="C14209" s="112"/>
    </row>
    <row r="14210" spans="2:3">
      <c r="B14210" s="112"/>
      <c r="C14210" s="112"/>
    </row>
    <row r="14211" spans="2:3">
      <c r="B14211" s="112"/>
      <c r="C14211" s="112"/>
    </row>
    <row r="14212" spans="2:3">
      <c r="B14212" s="112"/>
      <c r="C14212" s="112"/>
    </row>
    <row r="14213" spans="2:3">
      <c r="B14213" s="112"/>
      <c r="C14213" s="112"/>
    </row>
    <row r="14214" spans="2:3">
      <c r="B14214" s="112"/>
      <c r="C14214" s="112"/>
    </row>
    <row r="14215" spans="2:3">
      <c r="B14215" s="112"/>
      <c r="C14215" s="112"/>
    </row>
    <row r="14216" spans="2:3">
      <c r="B14216" s="112"/>
      <c r="C14216" s="112"/>
    </row>
    <row r="14217" spans="2:3">
      <c r="B14217" s="112"/>
      <c r="C14217" s="112"/>
    </row>
    <row r="14218" spans="2:3">
      <c r="B14218" s="112"/>
      <c r="C14218" s="112"/>
    </row>
    <row r="14219" spans="2:3">
      <c r="B14219" s="112"/>
      <c r="C14219" s="112"/>
    </row>
    <row r="14220" spans="2:3">
      <c r="B14220" s="112"/>
      <c r="C14220" s="112"/>
    </row>
    <row r="14221" spans="2:3">
      <c r="B14221" s="112"/>
      <c r="C14221" s="112"/>
    </row>
    <row r="14222" spans="2:3">
      <c r="B14222" s="112"/>
      <c r="C14222" s="112"/>
    </row>
    <row r="14223" spans="2:3">
      <c r="B14223" s="112"/>
      <c r="C14223" s="112"/>
    </row>
    <row r="14224" spans="2:3">
      <c r="B14224" s="112"/>
      <c r="C14224" s="112"/>
    </row>
    <row r="14225" spans="2:3">
      <c r="B14225" s="112"/>
      <c r="C14225" s="112"/>
    </row>
    <row r="14226" spans="2:3">
      <c r="B14226" s="112"/>
      <c r="C14226" s="112"/>
    </row>
    <row r="14227" spans="2:3">
      <c r="B14227" s="112"/>
      <c r="C14227" s="112"/>
    </row>
    <row r="14228" spans="2:3">
      <c r="B14228" s="112"/>
      <c r="C14228" s="112"/>
    </row>
    <row r="14229" spans="2:3">
      <c r="B14229" s="112"/>
      <c r="C14229" s="112"/>
    </row>
    <row r="14230" spans="2:3">
      <c r="B14230" s="112"/>
      <c r="C14230" s="112"/>
    </row>
    <row r="14231" spans="2:3">
      <c r="B14231" s="112"/>
      <c r="C14231" s="112"/>
    </row>
    <row r="14232" spans="2:3">
      <c r="B14232" s="112"/>
      <c r="C14232" s="112"/>
    </row>
    <row r="14233" spans="2:3">
      <c r="B14233" s="112"/>
      <c r="C14233" s="112"/>
    </row>
    <row r="14234" spans="2:3">
      <c r="B14234" s="112"/>
      <c r="C14234" s="112"/>
    </row>
    <row r="14235" spans="2:3">
      <c r="B14235" s="112"/>
      <c r="C14235" s="112"/>
    </row>
    <row r="14236" spans="2:3">
      <c r="B14236" s="112"/>
      <c r="C14236" s="112"/>
    </row>
    <row r="14237" spans="2:3">
      <c r="B14237" s="112"/>
      <c r="C14237" s="112"/>
    </row>
    <row r="14238" spans="2:3">
      <c r="B14238" s="112"/>
      <c r="C14238" s="112"/>
    </row>
    <row r="14239" spans="2:3">
      <c r="B14239" s="112"/>
      <c r="C14239" s="112"/>
    </row>
    <row r="14240" spans="2:3">
      <c r="B14240" s="112"/>
      <c r="C14240" s="112"/>
    </row>
    <row r="14241" spans="2:3">
      <c r="B14241" s="112"/>
      <c r="C14241" s="112"/>
    </row>
    <row r="14242" spans="2:3">
      <c r="B14242" s="112"/>
      <c r="C14242" s="112"/>
    </row>
    <row r="14243" spans="2:3">
      <c r="B14243" s="112"/>
      <c r="C14243" s="112"/>
    </row>
    <row r="14244" spans="2:3">
      <c r="B14244" s="112"/>
      <c r="C14244" s="112"/>
    </row>
    <row r="14245" spans="2:3">
      <c r="B14245" s="112"/>
      <c r="C14245" s="112"/>
    </row>
    <row r="14246" spans="2:3">
      <c r="B14246" s="112"/>
      <c r="C14246" s="112"/>
    </row>
    <row r="14247" spans="2:3">
      <c r="B14247" s="112"/>
      <c r="C14247" s="112"/>
    </row>
    <row r="14248" spans="2:3">
      <c r="B14248" s="112"/>
      <c r="C14248" s="112"/>
    </row>
    <row r="14249" spans="2:3">
      <c r="B14249" s="112"/>
      <c r="C14249" s="112"/>
    </row>
    <row r="14250" spans="2:3">
      <c r="B14250" s="112"/>
      <c r="C14250" s="112"/>
    </row>
    <row r="14251" spans="2:3">
      <c r="B14251" s="112"/>
      <c r="C14251" s="112"/>
    </row>
    <row r="14252" spans="2:3">
      <c r="B14252" s="112"/>
      <c r="C14252" s="112"/>
    </row>
    <row r="14253" spans="2:3">
      <c r="B14253" s="112"/>
      <c r="C14253" s="112"/>
    </row>
    <row r="14254" spans="2:3">
      <c r="B14254" s="112"/>
      <c r="C14254" s="112"/>
    </row>
    <row r="14255" spans="2:3">
      <c r="B14255" s="112"/>
      <c r="C14255" s="112"/>
    </row>
    <row r="14256" spans="2:3">
      <c r="B14256" s="112"/>
      <c r="C14256" s="112"/>
    </row>
    <row r="14257" spans="2:3">
      <c r="B14257" s="112"/>
      <c r="C14257" s="112"/>
    </row>
    <row r="14258" spans="2:3">
      <c r="B14258" s="112"/>
      <c r="C14258" s="112"/>
    </row>
    <row r="14259" spans="2:3">
      <c r="B14259" s="112"/>
      <c r="C14259" s="112"/>
    </row>
    <row r="14260" spans="2:3">
      <c r="B14260" s="112"/>
      <c r="C14260" s="112"/>
    </row>
    <row r="14261" spans="2:3">
      <c r="B14261" s="112"/>
      <c r="C14261" s="112"/>
    </row>
    <row r="14262" spans="2:3">
      <c r="B14262" s="112"/>
      <c r="C14262" s="112"/>
    </row>
    <row r="14263" spans="2:3">
      <c r="B14263" s="112"/>
      <c r="C14263" s="112"/>
    </row>
    <row r="14264" spans="2:3">
      <c r="B14264" s="112"/>
      <c r="C14264" s="112"/>
    </row>
    <row r="14265" spans="2:3">
      <c r="B14265" s="112"/>
      <c r="C14265" s="112"/>
    </row>
    <row r="14266" spans="2:3">
      <c r="B14266" s="112"/>
      <c r="C14266" s="112"/>
    </row>
    <row r="14267" spans="2:3">
      <c r="B14267" s="112"/>
      <c r="C14267" s="112"/>
    </row>
    <row r="14268" spans="2:3">
      <c r="B14268" s="112"/>
      <c r="C14268" s="112"/>
    </row>
    <row r="14269" spans="2:3">
      <c r="B14269" s="112"/>
      <c r="C14269" s="112"/>
    </row>
    <row r="14270" spans="2:3">
      <c r="B14270" s="112"/>
      <c r="C14270" s="112"/>
    </row>
    <row r="14271" spans="2:3">
      <c r="B14271" s="112"/>
      <c r="C14271" s="112"/>
    </row>
    <row r="14272" spans="2:3">
      <c r="B14272" s="112"/>
      <c r="C14272" s="112"/>
    </row>
    <row r="14273" spans="2:3">
      <c r="B14273" s="112"/>
      <c r="C14273" s="112"/>
    </row>
    <row r="14274" spans="2:3">
      <c r="B14274" s="112"/>
      <c r="C14274" s="112"/>
    </row>
    <row r="14275" spans="2:3">
      <c r="B14275" s="112"/>
      <c r="C14275" s="112"/>
    </row>
    <row r="14276" spans="2:3">
      <c r="B14276" s="112"/>
      <c r="C14276" s="112"/>
    </row>
    <row r="14277" spans="2:3">
      <c r="B14277" s="112"/>
      <c r="C14277" s="112"/>
    </row>
    <row r="14278" spans="2:3">
      <c r="B14278" s="112"/>
      <c r="C14278" s="112"/>
    </row>
    <row r="14279" spans="2:3">
      <c r="B14279" s="112"/>
      <c r="C14279" s="112"/>
    </row>
    <row r="14280" spans="2:3">
      <c r="B14280" s="112"/>
      <c r="C14280" s="112"/>
    </row>
    <row r="14281" spans="2:3">
      <c r="B14281" s="112"/>
      <c r="C14281" s="112"/>
    </row>
    <row r="14282" spans="2:3">
      <c r="B14282" s="112"/>
      <c r="C14282" s="112"/>
    </row>
    <row r="14283" spans="2:3">
      <c r="B14283" s="112"/>
      <c r="C14283" s="112"/>
    </row>
    <row r="14284" spans="2:3">
      <c r="B14284" s="112"/>
      <c r="C14284" s="112"/>
    </row>
    <row r="14285" spans="2:3">
      <c r="B14285" s="112"/>
      <c r="C14285" s="112"/>
    </row>
    <row r="14286" spans="2:3">
      <c r="B14286" s="112"/>
      <c r="C14286" s="112"/>
    </row>
    <row r="14287" spans="2:3">
      <c r="B14287" s="112"/>
      <c r="C14287" s="112"/>
    </row>
    <row r="14288" spans="2:3">
      <c r="B14288" s="112"/>
      <c r="C14288" s="112"/>
    </row>
    <row r="14289" spans="2:3">
      <c r="B14289" s="112"/>
      <c r="C14289" s="112"/>
    </row>
    <row r="14290" spans="2:3">
      <c r="B14290" s="112"/>
      <c r="C14290" s="112"/>
    </row>
    <row r="14291" spans="2:3">
      <c r="B14291" s="112"/>
      <c r="C14291" s="112"/>
    </row>
    <row r="14292" spans="2:3">
      <c r="B14292" s="112"/>
      <c r="C14292" s="112"/>
    </row>
    <row r="14293" spans="2:3">
      <c r="B14293" s="112"/>
      <c r="C14293" s="112"/>
    </row>
    <row r="14294" spans="2:3">
      <c r="B14294" s="112"/>
      <c r="C14294" s="112"/>
    </row>
    <row r="14295" spans="2:3">
      <c r="B14295" s="112"/>
      <c r="C14295" s="112"/>
    </row>
    <row r="14296" spans="2:3">
      <c r="B14296" s="112"/>
      <c r="C14296" s="112"/>
    </row>
    <row r="14297" spans="2:3">
      <c r="B14297" s="112"/>
      <c r="C14297" s="112"/>
    </row>
    <row r="14298" spans="2:3">
      <c r="B14298" s="112"/>
      <c r="C14298" s="112"/>
    </row>
    <row r="14299" spans="2:3">
      <c r="B14299" s="112"/>
      <c r="C14299" s="112"/>
    </row>
    <row r="14300" spans="2:3">
      <c r="B14300" s="112"/>
      <c r="C14300" s="112"/>
    </row>
    <row r="14301" spans="2:3">
      <c r="B14301" s="112"/>
      <c r="C14301" s="112"/>
    </row>
    <row r="14302" spans="2:3">
      <c r="B14302" s="112"/>
      <c r="C14302" s="112"/>
    </row>
    <row r="14303" spans="2:3">
      <c r="B14303" s="112"/>
      <c r="C14303" s="112"/>
    </row>
    <row r="14304" spans="2:3">
      <c r="B14304" s="112"/>
      <c r="C14304" s="112"/>
    </row>
    <row r="14305" spans="2:3">
      <c r="B14305" s="112"/>
      <c r="C14305" s="112"/>
    </row>
    <row r="14306" spans="2:3">
      <c r="B14306" s="112"/>
      <c r="C14306" s="112"/>
    </row>
    <row r="14307" spans="2:3">
      <c r="B14307" s="112"/>
      <c r="C14307" s="112"/>
    </row>
    <row r="14308" spans="2:3">
      <c r="B14308" s="112"/>
      <c r="C14308" s="112"/>
    </row>
    <row r="14309" spans="2:3">
      <c r="B14309" s="112"/>
      <c r="C14309" s="112"/>
    </row>
    <row r="14310" spans="2:3">
      <c r="B14310" s="112"/>
      <c r="C14310" s="112"/>
    </row>
    <row r="14311" spans="2:3">
      <c r="B14311" s="112"/>
      <c r="C14311" s="112"/>
    </row>
    <row r="14312" spans="2:3">
      <c r="B14312" s="112"/>
      <c r="C14312" s="112"/>
    </row>
    <row r="14313" spans="2:3">
      <c r="B14313" s="112"/>
      <c r="C14313" s="112"/>
    </row>
    <row r="14314" spans="2:3">
      <c r="B14314" s="112"/>
      <c r="C14314" s="112"/>
    </row>
    <row r="14315" spans="2:3">
      <c r="B14315" s="112"/>
      <c r="C14315" s="112"/>
    </row>
    <row r="14316" spans="2:3">
      <c r="B14316" s="112"/>
      <c r="C14316" s="112"/>
    </row>
    <row r="14317" spans="2:3">
      <c r="B14317" s="112"/>
      <c r="C14317" s="112"/>
    </row>
    <row r="14318" spans="2:3">
      <c r="B14318" s="112"/>
      <c r="C14318" s="112"/>
    </row>
    <row r="14319" spans="2:3">
      <c r="B14319" s="112"/>
      <c r="C14319" s="112"/>
    </row>
    <row r="14320" spans="2:3">
      <c r="B14320" s="112"/>
      <c r="C14320" s="112"/>
    </row>
    <row r="14321" spans="2:3">
      <c r="B14321" s="112"/>
      <c r="C14321" s="112"/>
    </row>
    <row r="14322" spans="2:3">
      <c r="B14322" s="112"/>
      <c r="C14322" s="112"/>
    </row>
    <row r="14323" spans="2:3">
      <c r="B14323" s="112"/>
      <c r="C14323" s="112"/>
    </row>
    <row r="14324" spans="2:3">
      <c r="B14324" s="112"/>
      <c r="C14324" s="112"/>
    </row>
    <row r="14325" spans="2:3">
      <c r="B14325" s="112"/>
      <c r="C14325" s="112"/>
    </row>
    <row r="14326" spans="2:3">
      <c r="B14326" s="112"/>
      <c r="C14326" s="112"/>
    </row>
    <row r="14327" spans="2:3">
      <c r="B14327" s="112"/>
      <c r="C14327" s="112"/>
    </row>
    <row r="14328" spans="2:3">
      <c r="B14328" s="112"/>
      <c r="C14328" s="112"/>
    </row>
    <row r="14329" spans="2:3">
      <c r="B14329" s="112"/>
      <c r="C14329" s="112"/>
    </row>
    <row r="14330" spans="2:3">
      <c r="B14330" s="112"/>
      <c r="C14330" s="112"/>
    </row>
    <row r="14331" spans="2:3">
      <c r="B14331" s="112"/>
      <c r="C14331" s="112"/>
    </row>
    <row r="14332" spans="2:3">
      <c r="B14332" s="112"/>
      <c r="C14332" s="112"/>
    </row>
    <row r="14333" spans="2:3">
      <c r="B14333" s="112"/>
      <c r="C14333" s="112"/>
    </row>
    <row r="14334" spans="2:3">
      <c r="B14334" s="112"/>
      <c r="C14334" s="112"/>
    </row>
    <row r="14335" spans="2:3">
      <c r="B14335" s="112"/>
      <c r="C14335" s="112"/>
    </row>
    <row r="14336" spans="2:3">
      <c r="B14336" s="112"/>
      <c r="C14336" s="112"/>
    </row>
    <row r="14337" spans="2:3">
      <c r="B14337" s="112"/>
      <c r="C14337" s="112"/>
    </row>
    <row r="14338" spans="2:3">
      <c r="B14338" s="112"/>
      <c r="C14338" s="112"/>
    </row>
    <row r="14339" spans="2:3">
      <c r="B14339" s="112"/>
      <c r="C14339" s="112"/>
    </row>
    <row r="14340" spans="2:3">
      <c r="B14340" s="112"/>
      <c r="C14340" s="112"/>
    </row>
    <row r="14341" spans="2:3">
      <c r="B14341" s="112"/>
      <c r="C14341" s="112"/>
    </row>
    <row r="14342" spans="2:3">
      <c r="B14342" s="112"/>
      <c r="C14342" s="112"/>
    </row>
    <row r="14343" spans="2:3">
      <c r="B14343" s="112"/>
      <c r="C14343" s="112"/>
    </row>
    <row r="14344" spans="2:3">
      <c r="B14344" s="112"/>
      <c r="C14344" s="112"/>
    </row>
    <row r="14345" spans="2:3">
      <c r="B14345" s="112"/>
      <c r="C14345" s="112"/>
    </row>
    <row r="14346" spans="2:3">
      <c r="B14346" s="112"/>
      <c r="C14346" s="112"/>
    </row>
    <row r="14347" spans="2:3">
      <c r="B14347" s="112"/>
      <c r="C14347" s="112"/>
    </row>
    <row r="14348" spans="2:3">
      <c r="B14348" s="112"/>
      <c r="C14348" s="112"/>
    </row>
    <row r="14349" spans="2:3">
      <c r="B14349" s="112"/>
      <c r="C14349" s="112"/>
    </row>
    <row r="14350" spans="2:3">
      <c r="B14350" s="112"/>
      <c r="C14350" s="112"/>
    </row>
    <row r="14351" spans="2:3">
      <c r="B14351" s="112"/>
      <c r="C14351" s="112"/>
    </row>
    <row r="14352" spans="2:3">
      <c r="B14352" s="112"/>
      <c r="C14352" s="112"/>
    </row>
    <row r="14353" spans="2:3">
      <c r="B14353" s="112"/>
      <c r="C14353" s="112"/>
    </row>
    <row r="14354" spans="2:3">
      <c r="B14354" s="112"/>
      <c r="C14354" s="112"/>
    </row>
    <row r="14355" spans="2:3">
      <c r="B14355" s="112"/>
      <c r="C14355" s="112"/>
    </row>
    <row r="14356" spans="2:3">
      <c r="B14356" s="112"/>
      <c r="C14356" s="112"/>
    </row>
    <row r="14357" spans="2:3">
      <c r="B14357" s="112"/>
      <c r="C14357" s="112"/>
    </row>
    <row r="14358" spans="2:3">
      <c r="B14358" s="112"/>
      <c r="C14358" s="112"/>
    </row>
    <row r="14359" spans="2:3">
      <c r="B14359" s="112"/>
      <c r="C14359" s="112"/>
    </row>
    <row r="14360" spans="2:3">
      <c r="B14360" s="112"/>
      <c r="C14360" s="112"/>
    </row>
    <row r="14361" spans="2:3">
      <c r="B14361" s="112"/>
      <c r="C14361" s="112"/>
    </row>
    <row r="14362" spans="2:3">
      <c r="B14362" s="112"/>
      <c r="C14362" s="112"/>
    </row>
    <row r="14363" spans="2:3">
      <c r="B14363" s="112"/>
      <c r="C14363" s="112"/>
    </row>
    <row r="14364" spans="2:3">
      <c r="B14364" s="112"/>
      <c r="C14364" s="112"/>
    </row>
    <row r="14365" spans="2:3">
      <c r="B14365" s="112"/>
      <c r="C14365" s="112"/>
    </row>
    <row r="14366" spans="2:3">
      <c r="B14366" s="112"/>
      <c r="C14366" s="112"/>
    </row>
    <row r="14367" spans="2:3">
      <c r="B14367" s="112"/>
      <c r="C14367" s="112"/>
    </row>
    <row r="14368" spans="2:3">
      <c r="B14368" s="112"/>
      <c r="C14368" s="112"/>
    </row>
    <row r="14369" spans="2:3">
      <c r="B14369" s="112"/>
      <c r="C14369" s="112"/>
    </row>
    <row r="14370" spans="2:3">
      <c r="B14370" s="112"/>
      <c r="C14370" s="112"/>
    </row>
    <row r="14371" spans="2:3">
      <c r="B14371" s="112"/>
      <c r="C14371" s="112"/>
    </row>
    <row r="14372" spans="2:3">
      <c r="B14372" s="112"/>
      <c r="C14372" s="112"/>
    </row>
    <row r="14373" spans="2:3">
      <c r="B14373" s="112"/>
      <c r="C14373" s="112"/>
    </row>
    <row r="14374" spans="2:3">
      <c r="B14374" s="112"/>
      <c r="C14374" s="112"/>
    </row>
    <row r="14375" spans="2:3">
      <c r="B14375" s="112"/>
      <c r="C14375" s="112"/>
    </row>
    <row r="14376" spans="2:3">
      <c r="B14376" s="112"/>
      <c r="C14376" s="112"/>
    </row>
    <row r="14377" spans="2:3">
      <c r="B14377" s="112"/>
      <c r="C14377" s="112"/>
    </row>
    <row r="14378" spans="2:3">
      <c r="B14378" s="112"/>
      <c r="C14378" s="112"/>
    </row>
    <row r="14379" spans="2:3">
      <c r="B14379" s="112"/>
      <c r="C14379" s="112"/>
    </row>
    <row r="14380" spans="2:3">
      <c r="B14380" s="112"/>
      <c r="C14380" s="112"/>
    </row>
    <row r="14381" spans="2:3">
      <c r="B14381" s="112"/>
      <c r="C14381" s="112"/>
    </row>
    <row r="14382" spans="2:3">
      <c r="B14382" s="112"/>
      <c r="C14382" s="112"/>
    </row>
    <row r="14383" spans="2:3">
      <c r="B14383" s="112"/>
      <c r="C14383" s="112"/>
    </row>
    <row r="14384" spans="2:3">
      <c r="B14384" s="112"/>
      <c r="C14384" s="112"/>
    </row>
    <row r="14385" spans="2:3">
      <c r="B14385" s="112"/>
      <c r="C14385" s="112"/>
    </row>
    <row r="14386" spans="2:3">
      <c r="B14386" s="112"/>
      <c r="C14386" s="112"/>
    </row>
    <row r="14387" spans="2:3">
      <c r="B14387" s="112"/>
      <c r="C14387" s="112"/>
    </row>
    <row r="14388" spans="2:3">
      <c r="B14388" s="112"/>
      <c r="C14388" s="112"/>
    </row>
    <row r="14389" spans="2:3">
      <c r="B14389" s="112"/>
      <c r="C14389" s="112"/>
    </row>
    <row r="14390" spans="2:3">
      <c r="B14390" s="112"/>
      <c r="C14390" s="112"/>
    </row>
    <row r="14391" spans="2:3">
      <c r="B14391" s="112"/>
      <c r="C14391" s="112"/>
    </row>
    <row r="14392" spans="2:3">
      <c r="B14392" s="112"/>
      <c r="C14392" s="112"/>
    </row>
    <row r="14393" spans="2:3">
      <c r="B14393" s="112"/>
      <c r="C14393" s="112"/>
    </row>
    <row r="14394" spans="2:3">
      <c r="B14394" s="112"/>
      <c r="C14394" s="112"/>
    </row>
    <row r="14395" spans="2:3">
      <c r="B14395" s="112"/>
      <c r="C14395" s="112"/>
    </row>
    <row r="14396" spans="2:3">
      <c r="B14396" s="112"/>
      <c r="C14396" s="112"/>
    </row>
    <row r="14397" spans="2:3">
      <c r="B14397" s="112"/>
      <c r="C14397" s="112"/>
    </row>
    <row r="14398" spans="2:3">
      <c r="B14398" s="112"/>
      <c r="C14398" s="112"/>
    </row>
    <row r="14399" spans="2:3">
      <c r="B14399" s="112"/>
      <c r="C14399" s="112"/>
    </row>
    <row r="14400" spans="2:3">
      <c r="B14400" s="112"/>
      <c r="C14400" s="112"/>
    </row>
    <row r="14401" spans="2:3">
      <c r="B14401" s="112"/>
      <c r="C14401" s="112"/>
    </row>
    <row r="14402" spans="2:3">
      <c r="B14402" s="112"/>
      <c r="C14402" s="112"/>
    </row>
    <row r="14403" spans="2:3">
      <c r="B14403" s="112"/>
      <c r="C14403" s="112"/>
    </row>
    <row r="14404" spans="2:3">
      <c r="B14404" s="112"/>
      <c r="C14404" s="112"/>
    </row>
    <row r="14405" spans="2:3">
      <c r="B14405" s="112"/>
      <c r="C14405" s="112"/>
    </row>
    <row r="14406" spans="2:3">
      <c r="B14406" s="112"/>
      <c r="C14406" s="112"/>
    </row>
    <row r="14407" spans="2:3">
      <c r="B14407" s="112"/>
      <c r="C14407" s="112"/>
    </row>
    <row r="14408" spans="2:3">
      <c r="B14408" s="112"/>
      <c r="C14408" s="112"/>
    </row>
    <row r="14409" spans="2:3">
      <c r="B14409" s="112"/>
      <c r="C14409" s="112"/>
    </row>
    <row r="14410" spans="2:3">
      <c r="B14410" s="112"/>
      <c r="C14410" s="112"/>
    </row>
    <row r="14411" spans="2:3">
      <c r="B14411" s="112"/>
      <c r="C14411" s="112"/>
    </row>
    <row r="14412" spans="2:3">
      <c r="B14412" s="112"/>
      <c r="C14412" s="112"/>
    </row>
    <row r="14413" spans="2:3">
      <c r="B14413" s="112"/>
      <c r="C14413" s="112"/>
    </row>
    <row r="14414" spans="2:3">
      <c r="B14414" s="112"/>
      <c r="C14414" s="112"/>
    </row>
    <row r="14415" spans="2:3">
      <c r="B14415" s="112"/>
      <c r="C14415" s="112"/>
    </row>
    <row r="14416" spans="2:3">
      <c r="B14416" s="112"/>
      <c r="C14416" s="112"/>
    </row>
    <row r="14417" spans="2:3">
      <c r="B14417" s="112"/>
      <c r="C14417" s="112"/>
    </row>
    <row r="14418" spans="2:3">
      <c r="B14418" s="112"/>
      <c r="C14418" s="112"/>
    </row>
    <row r="14419" spans="2:3">
      <c r="B14419" s="112"/>
      <c r="C14419" s="112"/>
    </row>
    <row r="14420" spans="2:3">
      <c r="B14420" s="112"/>
      <c r="C14420" s="112"/>
    </row>
    <row r="14421" spans="2:3">
      <c r="B14421" s="112"/>
      <c r="C14421" s="112"/>
    </row>
    <row r="14422" spans="2:3">
      <c r="B14422" s="112"/>
      <c r="C14422" s="112"/>
    </row>
    <row r="14423" spans="2:3">
      <c r="B14423" s="112"/>
      <c r="C14423" s="112"/>
    </row>
    <row r="14424" spans="2:3">
      <c r="B14424" s="112"/>
      <c r="C14424" s="112"/>
    </row>
    <row r="14425" spans="2:3">
      <c r="B14425" s="112"/>
      <c r="C14425" s="112"/>
    </row>
    <row r="14426" spans="2:3">
      <c r="B14426" s="112"/>
      <c r="C14426" s="112"/>
    </row>
    <row r="14427" spans="2:3">
      <c r="B14427" s="112"/>
      <c r="C14427" s="112"/>
    </row>
    <row r="14428" spans="2:3">
      <c r="B14428" s="112"/>
      <c r="C14428" s="112"/>
    </row>
    <row r="14429" spans="2:3">
      <c r="B14429" s="112"/>
      <c r="C14429" s="112"/>
    </row>
    <row r="14430" spans="2:3">
      <c r="B14430" s="112"/>
      <c r="C14430" s="112"/>
    </row>
    <row r="14431" spans="2:3">
      <c r="B14431" s="112"/>
      <c r="C14431" s="112"/>
    </row>
    <row r="14432" spans="2:3">
      <c r="B14432" s="112"/>
      <c r="C14432" s="112"/>
    </row>
    <row r="14433" spans="2:3">
      <c r="B14433" s="112"/>
      <c r="C14433" s="112"/>
    </row>
    <row r="14434" spans="2:3">
      <c r="B14434" s="112"/>
      <c r="C14434" s="112"/>
    </row>
    <row r="14435" spans="2:3">
      <c r="B14435" s="112"/>
      <c r="C14435" s="112"/>
    </row>
    <row r="14436" spans="2:3">
      <c r="B14436" s="112"/>
      <c r="C14436" s="112"/>
    </row>
    <row r="14437" spans="2:3">
      <c r="B14437" s="112"/>
      <c r="C14437" s="112"/>
    </row>
    <row r="14438" spans="2:3">
      <c r="B14438" s="112"/>
      <c r="C14438" s="112"/>
    </row>
    <row r="14439" spans="2:3">
      <c r="B14439" s="112"/>
      <c r="C14439" s="112"/>
    </row>
    <row r="14440" spans="2:3">
      <c r="B14440" s="112"/>
      <c r="C14440" s="112"/>
    </row>
    <row r="14441" spans="2:3">
      <c r="B14441" s="112"/>
      <c r="C14441" s="112"/>
    </row>
    <row r="14442" spans="2:3">
      <c r="B14442" s="112"/>
      <c r="C14442" s="112"/>
    </row>
    <row r="14443" spans="2:3">
      <c r="B14443" s="112"/>
      <c r="C14443" s="112"/>
    </row>
    <row r="14444" spans="2:3">
      <c r="B14444" s="112"/>
      <c r="C14444" s="112"/>
    </row>
    <row r="14445" spans="2:3">
      <c r="B14445" s="112"/>
      <c r="C14445" s="112"/>
    </row>
    <row r="14446" spans="2:3">
      <c r="B14446" s="112"/>
      <c r="C14446" s="112"/>
    </row>
    <row r="14447" spans="2:3">
      <c r="B14447" s="112"/>
      <c r="C14447" s="112"/>
    </row>
    <row r="14448" spans="2:3">
      <c r="B14448" s="112"/>
      <c r="C14448" s="112"/>
    </row>
    <row r="14449" spans="2:3">
      <c r="B14449" s="112"/>
      <c r="C14449" s="112"/>
    </row>
    <row r="14450" spans="2:3">
      <c r="B14450" s="112"/>
      <c r="C14450" s="112"/>
    </row>
    <row r="14451" spans="2:3">
      <c r="B14451" s="112"/>
      <c r="C14451" s="112"/>
    </row>
    <row r="14452" spans="2:3">
      <c r="B14452" s="112"/>
      <c r="C14452" s="112"/>
    </row>
    <row r="14453" spans="2:3">
      <c r="B14453" s="112"/>
      <c r="C14453" s="112"/>
    </row>
    <row r="14454" spans="2:3">
      <c r="B14454" s="112"/>
      <c r="C14454" s="112"/>
    </row>
    <row r="14455" spans="2:3">
      <c r="B14455" s="112"/>
      <c r="C14455" s="112"/>
    </row>
    <row r="14456" spans="2:3">
      <c r="B14456" s="112"/>
      <c r="C14456" s="112"/>
    </row>
    <row r="14457" spans="2:3">
      <c r="B14457" s="112"/>
      <c r="C14457" s="112"/>
    </row>
    <row r="14458" spans="2:3">
      <c r="B14458" s="112"/>
      <c r="C14458" s="112"/>
    </row>
    <row r="14459" spans="2:3">
      <c r="B14459" s="112"/>
      <c r="C14459" s="112"/>
    </row>
    <row r="14460" spans="2:3">
      <c r="B14460" s="112"/>
      <c r="C14460" s="112"/>
    </row>
    <row r="14461" spans="2:3">
      <c r="B14461" s="112"/>
      <c r="C14461" s="112"/>
    </row>
    <row r="14462" spans="2:3">
      <c r="B14462" s="112"/>
      <c r="C14462" s="112"/>
    </row>
    <row r="14463" spans="2:3">
      <c r="B14463" s="112"/>
      <c r="C14463" s="112"/>
    </row>
    <row r="14464" spans="2:3">
      <c r="B14464" s="112"/>
      <c r="C14464" s="112"/>
    </row>
    <row r="14465" spans="2:3">
      <c r="B14465" s="112"/>
      <c r="C14465" s="112"/>
    </row>
    <row r="14466" spans="2:3">
      <c r="B14466" s="112"/>
      <c r="C14466" s="112"/>
    </row>
    <row r="14467" spans="2:3">
      <c r="B14467" s="112"/>
      <c r="C14467" s="112"/>
    </row>
    <row r="14468" spans="2:3">
      <c r="B14468" s="112"/>
      <c r="C14468" s="112"/>
    </row>
    <row r="14469" spans="2:3">
      <c r="B14469" s="112"/>
      <c r="C14469" s="112"/>
    </row>
    <row r="14470" spans="2:3">
      <c r="B14470" s="112"/>
      <c r="C14470" s="112"/>
    </row>
    <row r="14471" spans="2:3">
      <c r="B14471" s="112"/>
      <c r="C14471" s="112"/>
    </row>
    <row r="14472" spans="2:3">
      <c r="B14472" s="112"/>
      <c r="C14472" s="112"/>
    </row>
    <row r="14473" spans="2:3">
      <c r="B14473" s="112"/>
      <c r="C14473" s="112"/>
    </row>
    <row r="14474" spans="2:3">
      <c r="B14474" s="112"/>
      <c r="C14474" s="112"/>
    </row>
    <row r="14475" spans="2:3">
      <c r="B14475" s="112"/>
      <c r="C14475" s="112"/>
    </row>
    <row r="14476" spans="2:3">
      <c r="B14476" s="112"/>
      <c r="C14476" s="112"/>
    </row>
    <row r="14477" spans="2:3">
      <c r="B14477" s="112"/>
      <c r="C14477" s="112"/>
    </row>
    <row r="14478" spans="2:3">
      <c r="B14478" s="112"/>
      <c r="C14478" s="112"/>
    </row>
    <row r="14479" spans="2:3">
      <c r="B14479" s="112"/>
      <c r="C14479" s="112"/>
    </row>
    <row r="14480" spans="2:3">
      <c r="B14480" s="112"/>
      <c r="C14480" s="112"/>
    </row>
    <row r="14481" spans="2:3">
      <c r="B14481" s="112"/>
      <c r="C14481" s="112"/>
    </row>
    <row r="14482" spans="2:3">
      <c r="B14482" s="112"/>
      <c r="C14482" s="112"/>
    </row>
    <row r="14483" spans="2:3">
      <c r="B14483" s="112"/>
      <c r="C14483" s="112"/>
    </row>
    <row r="14484" spans="2:3">
      <c r="B14484" s="112"/>
      <c r="C14484" s="112"/>
    </row>
    <row r="14485" spans="2:3">
      <c r="B14485" s="112"/>
      <c r="C14485" s="112"/>
    </row>
    <row r="14486" spans="2:3">
      <c r="B14486" s="112"/>
      <c r="C14486" s="112"/>
    </row>
    <row r="14487" spans="2:3">
      <c r="B14487" s="112"/>
      <c r="C14487" s="112"/>
    </row>
    <row r="14488" spans="2:3">
      <c r="B14488" s="112"/>
      <c r="C14488" s="112"/>
    </row>
    <row r="14489" spans="2:3">
      <c r="B14489" s="112"/>
      <c r="C14489" s="112"/>
    </row>
    <row r="14490" spans="2:3">
      <c r="B14490" s="112"/>
      <c r="C14490" s="112"/>
    </row>
    <row r="14491" spans="2:3">
      <c r="B14491" s="112"/>
      <c r="C14491" s="112"/>
    </row>
    <row r="14492" spans="2:3">
      <c r="B14492" s="112"/>
      <c r="C14492" s="112"/>
    </row>
    <row r="14493" spans="2:3">
      <c r="B14493" s="112"/>
      <c r="C14493" s="112"/>
    </row>
    <row r="14494" spans="2:3">
      <c r="B14494" s="112"/>
      <c r="C14494" s="112"/>
    </row>
    <row r="14495" spans="2:3">
      <c r="B14495" s="112"/>
      <c r="C14495" s="112"/>
    </row>
    <row r="14496" spans="2:3">
      <c r="B14496" s="112"/>
      <c r="C14496" s="112"/>
    </row>
    <row r="14497" spans="2:3">
      <c r="B14497" s="112"/>
      <c r="C14497" s="112"/>
    </row>
    <row r="14498" spans="2:3">
      <c r="B14498" s="112"/>
      <c r="C14498" s="112"/>
    </row>
    <row r="14499" spans="2:3">
      <c r="B14499" s="112"/>
      <c r="C14499" s="112"/>
    </row>
    <row r="14500" spans="2:3">
      <c r="B14500" s="112"/>
      <c r="C14500" s="112"/>
    </row>
    <row r="14501" spans="2:3">
      <c r="B14501" s="112"/>
      <c r="C14501" s="112"/>
    </row>
    <row r="14502" spans="2:3">
      <c r="B14502" s="112"/>
      <c r="C14502" s="112"/>
    </row>
    <row r="14503" spans="2:3">
      <c r="B14503" s="112"/>
      <c r="C14503" s="112"/>
    </row>
    <row r="14504" spans="2:3">
      <c r="B14504" s="112"/>
      <c r="C14504" s="112"/>
    </row>
    <row r="14505" spans="2:3">
      <c r="B14505" s="112"/>
      <c r="C14505" s="112"/>
    </row>
    <row r="14506" spans="2:3">
      <c r="B14506" s="112"/>
      <c r="C14506" s="112"/>
    </row>
    <row r="14507" spans="2:3">
      <c r="B14507" s="112"/>
      <c r="C14507" s="112"/>
    </row>
    <row r="14508" spans="2:3">
      <c r="B14508" s="112"/>
      <c r="C14508" s="112"/>
    </row>
    <row r="14509" spans="2:3">
      <c r="B14509" s="112"/>
      <c r="C14509" s="112"/>
    </row>
    <row r="14510" spans="2:3">
      <c r="B14510" s="112"/>
      <c r="C14510" s="112"/>
    </row>
    <row r="14511" spans="2:3">
      <c r="B14511" s="112"/>
      <c r="C14511" s="112"/>
    </row>
    <row r="14512" spans="2:3">
      <c r="B14512" s="112"/>
      <c r="C14512" s="112"/>
    </row>
    <row r="14513" spans="2:3">
      <c r="B14513" s="112"/>
      <c r="C14513" s="112"/>
    </row>
    <row r="14514" spans="2:3">
      <c r="B14514" s="112"/>
      <c r="C14514" s="112"/>
    </row>
    <row r="14515" spans="2:3">
      <c r="B14515" s="112"/>
      <c r="C14515" s="112"/>
    </row>
    <row r="14516" spans="2:3">
      <c r="B14516" s="112"/>
      <c r="C14516" s="112"/>
    </row>
    <row r="14517" spans="2:3">
      <c r="B14517" s="112"/>
      <c r="C14517" s="112"/>
    </row>
    <row r="14518" spans="2:3">
      <c r="B14518" s="112"/>
      <c r="C14518" s="112"/>
    </row>
    <row r="14519" spans="2:3">
      <c r="B14519" s="112"/>
      <c r="C14519" s="112"/>
    </row>
    <row r="14520" spans="2:3">
      <c r="B14520" s="112"/>
      <c r="C14520" s="112"/>
    </row>
    <row r="14521" spans="2:3">
      <c r="B14521" s="112"/>
      <c r="C14521" s="112"/>
    </row>
    <row r="14522" spans="2:3">
      <c r="B14522" s="112"/>
      <c r="C14522" s="112"/>
    </row>
    <row r="14523" spans="2:3">
      <c r="B14523" s="112"/>
      <c r="C14523" s="112"/>
    </row>
    <row r="14524" spans="2:3">
      <c r="B14524" s="112"/>
      <c r="C14524" s="112"/>
    </row>
    <row r="14525" spans="2:3">
      <c r="B14525" s="112"/>
      <c r="C14525" s="112"/>
    </row>
    <row r="14526" spans="2:3">
      <c r="B14526" s="112"/>
      <c r="C14526" s="112"/>
    </row>
    <row r="14527" spans="2:3">
      <c r="B14527" s="112"/>
      <c r="C14527" s="112"/>
    </row>
    <row r="14528" spans="2:3">
      <c r="B14528" s="112"/>
      <c r="C14528" s="112"/>
    </row>
    <row r="14529" spans="2:3">
      <c r="B14529" s="112"/>
      <c r="C14529" s="112"/>
    </row>
    <row r="14530" spans="2:3">
      <c r="B14530" s="112"/>
      <c r="C14530" s="112"/>
    </row>
    <row r="14531" spans="2:3">
      <c r="B14531" s="112"/>
      <c r="C14531" s="112"/>
    </row>
    <row r="14532" spans="2:3">
      <c r="B14532" s="112"/>
      <c r="C14532" s="112"/>
    </row>
    <row r="14533" spans="2:3">
      <c r="B14533" s="112"/>
      <c r="C14533" s="112"/>
    </row>
    <row r="14534" spans="2:3">
      <c r="B14534" s="112"/>
      <c r="C14534" s="112"/>
    </row>
    <row r="14535" spans="2:3">
      <c r="B14535" s="112"/>
      <c r="C14535" s="112"/>
    </row>
    <row r="14536" spans="2:3">
      <c r="B14536" s="112"/>
      <c r="C14536" s="112"/>
    </row>
    <row r="14537" spans="2:3">
      <c r="B14537" s="112"/>
      <c r="C14537" s="112"/>
    </row>
    <row r="14538" spans="2:3">
      <c r="B14538" s="112"/>
      <c r="C14538" s="112"/>
    </row>
    <row r="14539" spans="2:3">
      <c r="B14539" s="112"/>
      <c r="C14539" s="112"/>
    </row>
    <row r="14540" spans="2:3">
      <c r="B14540" s="112"/>
      <c r="C14540" s="112"/>
    </row>
    <row r="14541" spans="2:3">
      <c r="B14541" s="112"/>
      <c r="C14541" s="112"/>
    </row>
    <row r="14542" spans="2:3">
      <c r="B14542" s="112"/>
      <c r="C14542" s="112"/>
    </row>
    <row r="14543" spans="2:3">
      <c r="B14543" s="112"/>
      <c r="C14543" s="112"/>
    </row>
    <row r="14544" spans="2:3">
      <c r="B14544" s="112"/>
      <c r="C14544" s="112"/>
    </row>
    <row r="14545" spans="2:3">
      <c r="B14545" s="112"/>
      <c r="C14545" s="112"/>
    </row>
    <row r="14546" spans="2:3">
      <c r="B14546" s="112"/>
      <c r="C14546" s="112"/>
    </row>
    <row r="14547" spans="2:3">
      <c r="B14547" s="112"/>
      <c r="C14547" s="112"/>
    </row>
    <row r="14548" spans="2:3">
      <c r="B14548" s="112"/>
      <c r="C14548" s="112"/>
    </row>
    <row r="14549" spans="2:3">
      <c r="B14549" s="112"/>
      <c r="C14549" s="112"/>
    </row>
    <row r="14550" spans="2:3">
      <c r="B14550" s="112"/>
      <c r="C14550" s="112"/>
    </row>
    <row r="14551" spans="2:3">
      <c r="B14551" s="112"/>
      <c r="C14551" s="112"/>
    </row>
    <row r="14552" spans="2:3">
      <c r="B14552" s="112"/>
      <c r="C14552" s="112"/>
    </row>
    <row r="14553" spans="2:3">
      <c r="B14553" s="112"/>
      <c r="C14553" s="112"/>
    </row>
    <row r="14554" spans="2:3">
      <c r="B14554" s="112"/>
      <c r="C14554" s="112"/>
    </row>
    <row r="14555" spans="2:3">
      <c r="B14555" s="112"/>
      <c r="C14555" s="112"/>
    </row>
    <row r="14556" spans="2:3">
      <c r="B14556" s="112"/>
      <c r="C14556" s="112"/>
    </row>
    <row r="14557" spans="2:3">
      <c r="B14557" s="112"/>
      <c r="C14557" s="112"/>
    </row>
    <row r="14558" spans="2:3">
      <c r="B14558" s="112"/>
      <c r="C14558" s="112"/>
    </row>
    <row r="14559" spans="2:3">
      <c r="B14559" s="112"/>
      <c r="C14559" s="112"/>
    </row>
    <row r="14560" spans="2:3">
      <c r="B14560" s="112"/>
      <c r="C14560" s="112"/>
    </row>
    <row r="14561" spans="2:3">
      <c r="B14561" s="112"/>
      <c r="C14561" s="112"/>
    </row>
    <row r="14562" spans="2:3">
      <c r="B14562" s="112"/>
      <c r="C14562" s="112"/>
    </row>
    <row r="14563" spans="2:3">
      <c r="B14563" s="112"/>
      <c r="C14563" s="112"/>
    </row>
    <row r="14564" spans="2:3">
      <c r="B14564" s="112"/>
      <c r="C14564" s="112"/>
    </row>
    <row r="14565" spans="2:3">
      <c r="B14565" s="112"/>
      <c r="C14565" s="112"/>
    </row>
    <row r="14566" spans="2:3">
      <c r="B14566" s="112"/>
      <c r="C14566" s="112"/>
    </row>
    <row r="14567" spans="2:3">
      <c r="B14567" s="112"/>
      <c r="C14567" s="112"/>
    </row>
    <row r="14568" spans="2:3">
      <c r="B14568" s="112"/>
      <c r="C14568" s="112"/>
    </row>
    <row r="14569" spans="2:3">
      <c r="B14569" s="112"/>
      <c r="C14569" s="112"/>
    </row>
    <row r="14570" spans="2:3">
      <c r="B14570" s="112"/>
      <c r="C14570" s="112"/>
    </row>
    <row r="14571" spans="2:3">
      <c r="B14571" s="112"/>
      <c r="C14571" s="112"/>
    </row>
    <row r="14572" spans="2:3">
      <c r="B14572" s="112"/>
      <c r="C14572" s="112"/>
    </row>
    <row r="14573" spans="2:3">
      <c r="B14573" s="112"/>
      <c r="C14573" s="112"/>
    </row>
    <row r="14574" spans="2:3">
      <c r="B14574" s="112"/>
      <c r="C14574" s="112"/>
    </row>
    <row r="14575" spans="2:3">
      <c r="B14575" s="112"/>
      <c r="C14575" s="112"/>
    </row>
    <row r="14576" spans="2:3">
      <c r="B14576" s="112"/>
      <c r="C14576" s="112"/>
    </row>
    <row r="14577" spans="2:3">
      <c r="B14577" s="112"/>
      <c r="C14577" s="112"/>
    </row>
    <row r="14578" spans="2:3">
      <c r="B14578" s="112"/>
      <c r="C14578" s="112"/>
    </row>
    <row r="14579" spans="2:3">
      <c r="B14579" s="112"/>
      <c r="C14579" s="112"/>
    </row>
    <row r="14580" spans="2:3">
      <c r="B14580" s="112"/>
      <c r="C14580" s="112"/>
    </row>
    <row r="14581" spans="2:3">
      <c r="B14581" s="112"/>
      <c r="C14581" s="112"/>
    </row>
    <row r="14582" spans="2:3">
      <c r="B14582" s="112"/>
      <c r="C14582" s="112"/>
    </row>
    <row r="14583" spans="2:3">
      <c r="B14583" s="112"/>
      <c r="C14583" s="112"/>
    </row>
    <row r="14584" spans="2:3">
      <c r="B14584" s="112"/>
      <c r="C14584" s="112"/>
    </row>
    <row r="14585" spans="2:3">
      <c r="B14585" s="112"/>
      <c r="C14585" s="112"/>
    </row>
    <row r="14586" spans="2:3">
      <c r="B14586" s="112"/>
      <c r="C14586" s="112"/>
    </row>
    <row r="14587" spans="2:3">
      <c r="B14587" s="112"/>
      <c r="C14587" s="112"/>
    </row>
    <row r="14588" spans="2:3">
      <c r="B14588" s="112"/>
      <c r="C14588" s="112"/>
    </row>
    <row r="14589" spans="2:3">
      <c r="B14589" s="112"/>
      <c r="C14589" s="112"/>
    </row>
    <row r="14590" spans="2:3">
      <c r="B14590" s="112"/>
      <c r="C14590" s="112"/>
    </row>
    <row r="14591" spans="2:3">
      <c r="B14591" s="112"/>
      <c r="C14591" s="112"/>
    </row>
    <row r="14592" spans="2:3">
      <c r="B14592" s="112"/>
      <c r="C14592" s="112"/>
    </row>
    <row r="14593" spans="2:3">
      <c r="B14593" s="112"/>
      <c r="C14593" s="112"/>
    </row>
    <row r="14594" spans="2:3">
      <c r="B14594" s="112"/>
      <c r="C14594" s="112"/>
    </row>
    <row r="14595" spans="2:3">
      <c r="B14595" s="112"/>
      <c r="C14595" s="112"/>
    </row>
    <row r="14596" spans="2:3">
      <c r="B14596" s="112"/>
      <c r="C14596" s="112"/>
    </row>
    <row r="14597" spans="2:3">
      <c r="B14597" s="112"/>
      <c r="C14597" s="112"/>
    </row>
    <row r="14598" spans="2:3">
      <c r="B14598" s="112"/>
      <c r="C14598" s="112"/>
    </row>
    <row r="14599" spans="2:3">
      <c r="B14599" s="112"/>
      <c r="C14599" s="112"/>
    </row>
    <row r="14600" spans="2:3">
      <c r="B14600" s="112"/>
      <c r="C14600" s="112"/>
    </row>
    <row r="14601" spans="2:3">
      <c r="B14601" s="112"/>
      <c r="C14601" s="112"/>
    </row>
    <row r="14602" spans="2:3">
      <c r="B14602" s="112"/>
      <c r="C14602" s="112"/>
    </row>
    <row r="14603" spans="2:3">
      <c r="B14603" s="112"/>
      <c r="C14603" s="112"/>
    </row>
    <row r="14604" spans="2:3">
      <c r="B14604" s="112"/>
      <c r="C14604" s="112"/>
    </row>
    <row r="14605" spans="2:3">
      <c r="B14605" s="112"/>
      <c r="C14605" s="112"/>
    </row>
    <row r="14606" spans="2:3">
      <c r="B14606" s="112"/>
      <c r="C14606" s="112"/>
    </row>
    <row r="14607" spans="2:3">
      <c r="B14607" s="112"/>
      <c r="C14607" s="112"/>
    </row>
    <row r="14608" spans="2:3">
      <c r="B14608" s="112"/>
      <c r="C14608" s="112"/>
    </row>
    <row r="14609" spans="2:3">
      <c r="B14609" s="112"/>
      <c r="C14609" s="112"/>
    </row>
    <row r="14610" spans="2:3">
      <c r="B14610" s="112"/>
      <c r="C14610" s="112"/>
    </row>
    <row r="14611" spans="2:3">
      <c r="B14611" s="112"/>
      <c r="C14611" s="112"/>
    </row>
    <row r="14612" spans="2:3">
      <c r="B14612" s="112"/>
      <c r="C14612" s="112"/>
    </row>
    <row r="14613" spans="2:3">
      <c r="B14613" s="112"/>
      <c r="C14613" s="112"/>
    </row>
    <row r="14614" spans="2:3">
      <c r="B14614" s="112"/>
      <c r="C14614" s="112"/>
    </row>
    <row r="14615" spans="2:3">
      <c r="B14615" s="112"/>
      <c r="C14615" s="112"/>
    </row>
    <row r="14616" spans="2:3">
      <c r="B14616" s="112"/>
      <c r="C14616" s="112"/>
    </row>
    <row r="14617" spans="2:3">
      <c r="B14617" s="112"/>
      <c r="C14617" s="112"/>
    </row>
    <row r="14618" spans="2:3">
      <c r="B14618" s="112"/>
      <c r="C14618" s="112"/>
    </row>
    <row r="14619" spans="2:3">
      <c r="B14619" s="112"/>
      <c r="C14619" s="112"/>
    </row>
    <row r="14620" spans="2:3">
      <c r="B14620" s="112"/>
      <c r="C14620" s="112"/>
    </row>
    <row r="14621" spans="2:3">
      <c r="B14621" s="112"/>
      <c r="C14621" s="112"/>
    </row>
    <row r="14622" spans="2:3">
      <c r="B14622" s="112"/>
      <c r="C14622" s="112"/>
    </row>
    <row r="14623" spans="2:3">
      <c r="B14623" s="112"/>
      <c r="C14623" s="112"/>
    </row>
    <row r="14624" spans="2:3">
      <c r="B14624" s="112"/>
      <c r="C14624" s="112"/>
    </row>
    <row r="14625" spans="2:3">
      <c r="B14625" s="112"/>
      <c r="C14625" s="112"/>
    </row>
    <row r="14626" spans="2:3">
      <c r="B14626" s="112"/>
      <c r="C14626" s="112"/>
    </row>
    <row r="14627" spans="2:3">
      <c r="B14627" s="112"/>
      <c r="C14627" s="112"/>
    </row>
    <row r="14628" spans="2:3">
      <c r="B14628" s="112"/>
      <c r="C14628" s="112"/>
    </row>
    <row r="14629" spans="2:3">
      <c r="B14629" s="112"/>
      <c r="C14629" s="112"/>
    </row>
    <row r="14630" spans="2:3">
      <c r="B14630" s="112"/>
      <c r="C14630" s="112"/>
    </row>
    <row r="14631" spans="2:3">
      <c r="B14631" s="112"/>
      <c r="C14631" s="112"/>
    </row>
    <row r="14632" spans="2:3">
      <c r="B14632" s="112"/>
      <c r="C14632" s="112"/>
    </row>
    <row r="14633" spans="2:3">
      <c r="B14633" s="112"/>
      <c r="C14633" s="112"/>
    </row>
    <row r="14634" spans="2:3">
      <c r="B14634" s="112"/>
      <c r="C14634" s="112"/>
    </row>
    <row r="14635" spans="2:3">
      <c r="B14635" s="112"/>
      <c r="C14635" s="112"/>
    </row>
    <row r="14636" spans="2:3">
      <c r="B14636" s="112"/>
      <c r="C14636" s="112"/>
    </row>
    <row r="14637" spans="2:3">
      <c r="B14637" s="112"/>
      <c r="C14637" s="112"/>
    </row>
    <row r="14638" spans="2:3">
      <c r="B14638" s="112"/>
      <c r="C14638" s="112"/>
    </row>
    <row r="14639" spans="2:3">
      <c r="B14639" s="112"/>
      <c r="C14639" s="112"/>
    </row>
    <row r="14640" spans="2:3">
      <c r="B14640" s="112"/>
      <c r="C14640" s="112"/>
    </row>
    <row r="14641" spans="2:3">
      <c r="B14641" s="112"/>
      <c r="C14641" s="112"/>
    </row>
    <row r="14642" spans="2:3">
      <c r="B14642" s="112"/>
      <c r="C14642" s="112"/>
    </row>
    <row r="14643" spans="2:3">
      <c r="B14643" s="112"/>
      <c r="C14643" s="112"/>
    </row>
    <row r="14644" spans="2:3">
      <c r="B14644" s="112"/>
      <c r="C14644" s="112"/>
    </row>
    <row r="14645" spans="2:3">
      <c r="B14645" s="112"/>
      <c r="C14645" s="112"/>
    </row>
    <row r="14646" spans="2:3">
      <c r="B14646" s="112"/>
      <c r="C14646" s="112"/>
    </row>
    <row r="14647" spans="2:3">
      <c r="B14647" s="112"/>
      <c r="C14647" s="112"/>
    </row>
    <row r="14648" spans="2:3">
      <c r="B14648" s="112"/>
      <c r="C14648" s="112"/>
    </row>
    <row r="14649" spans="2:3">
      <c r="B14649" s="112"/>
      <c r="C14649" s="112"/>
    </row>
    <row r="14650" spans="2:3">
      <c r="B14650" s="112"/>
      <c r="C14650" s="112"/>
    </row>
    <row r="14651" spans="2:3">
      <c r="B14651" s="112"/>
      <c r="C14651" s="112"/>
    </row>
    <row r="14652" spans="2:3">
      <c r="B14652" s="112"/>
      <c r="C14652" s="112"/>
    </row>
    <row r="14653" spans="2:3">
      <c r="B14653" s="112"/>
      <c r="C14653" s="112"/>
    </row>
    <row r="14654" spans="2:3">
      <c r="B14654" s="112"/>
      <c r="C14654" s="112"/>
    </row>
    <row r="14655" spans="2:3">
      <c r="B14655" s="112"/>
      <c r="C14655" s="112"/>
    </row>
    <row r="14656" spans="2:3">
      <c r="B14656" s="112"/>
      <c r="C14656" s="112"/>
    </row>
    <row r="14657" spans="2:3">
      <c r="B14657" s="112"/>
      <c r="C14657" s="112"/>
    </row>
    <row r="14658" spans="2:3">
      <c r="B14658" s="112"/>
      <c r="C14658" s="112"/>
    </row>
    <row r="14659" spans="2:3">
      <c r="B14659" s="112"/>
      <c r="C14659" s="112"/>
    </row>
    <row r="14660" spans="2:3">
      <c r="B14660" s="112"/>
      <c r="C14660" s="112"/>
    </row>
    <row r="14661" spans="2:3">
      <c r="B14661" s="112"/>
      <c r="C14661" s="112"/>
    </row>
    <row r="14662" spans="2:3">
      <c r="B14662" s="112"/>
      <c r="C14662" s="112"/>
    </row>
    <row r="14663" spans="2:3">
      <c r="B14663" s="112"/>
      <c r="C14663" s="112"/>
    </row>
    <row r="14664" spans="2:3">
      <c r="B14664" s="112"/>
      <c r="C14664" s="112"/>
    </row>
    <row r="14665" spans="2:3">
      <c r="B14665" s="112"/>
      <c r="C14665" s="112"/>
    </row>
    <row r="14666" spans="2:3">
      <c r="B14666" s="112"/>
      <c r="C14666" s="112"/>
    </row>
    <row r="14667" spans="2:3">
      <c r="B14667" s="112"/>
      <c r="C14667" s="112"/>
    </row>
    <row r="14668" spans="2:3">
      <c r="B14668" s="112"/>
      <c r="C14668" s="112"/>
    </row>
    <row r="14669" spans="2:3">
      <c r="B14669" s="112"/>
      <c r="C14669" s="112"/>
    </row>
    <row r="14670" spans="2:3">
      <c r="B14670" s="112"/>
      <c r="C14670" s="112"/>
    </row>
    <row r="14671" spans="2:3">
      <c r="B14671" s="112"/>
      <c r="C14671" s="112"/>
    </row>
    <row r="14672" spans="2:3">
      <c r="B14672" s="112"/>
      <c r="C14672" s="112"/>
    </row>
    <row r="14673" spans="2:3">
      <c r="B14673" s="112"/>
      <c r="C14673" s="112"/>
    </row>
    <row r="14674" spans="2:3">
      <c r="B14674" s="112"/>
      <c r="C14674" s="112"/>
    </row>
    <row r="14675" spans="2:3">
      <c r="B14675" s="112"/>
      <c r="C14675" s="112"/>
    </row>
    <row r="14676" spans="2:3">
      <c r="B14676" s="112"/>
      <c r="C14676" s="112"/>
    </row>
    <row r="14677" spans="2:3">
      <c r="B14677" s="112"/>
      <c r="C14677" s="112"/>
    </row>
    <row r="14678" spans="2:3">
      <c r="B14678" s="112"/>
      <c r="C14678" s="112"/>
    </row>
    <row r="14679" spans="2:3">
      <c r="B14679" s="112"/>
      <c r="C14679" s="112"/>
    </row>
    <row r="14680" spans="2:3">
      <c r="B14680" s="112"/>
      <c r="C14680" s="112"/>
    </row>
    <row r="14681" spans="2:3">
      <c r="B14681" s="112"/>
      <c r="C14681" s="112"/>
    </row>
    <row r="14682" spans="2:3">
      <c r="B14682" s="112"/>
      <c r="C14682" s="112"/>
    </row>
    <row r="14683" spans="2:3">
      <c r="B14683" s="112"/>
      <c r="C14683" s="112"/>
    </row>
    <row r="14684" spans="2:3">
      <c r="B14684" s="112"/>
      <c r="C14684" s="112"/>
    </row>
    <row r="14685" spans="2:3">
      <c r="B14685" s="112"/>
      <c r="C14685" s="112"/>
    </row>
    <row r="14686" spans="2:3">
      <c r="B14686" s="112"/>
      <c r="C14686" s="112"/>
    </row>
    <row r="14687" spans="2:3">
      <c r="B14687" s="112"/>
      <c r="C14687" s="112"/>
    </row>
    <row r="14688" spans="2:3">
      <c r="B14688" s="112"/>
      <c r="C14688" s="112"/>
    </row>
    <row r="14689" spans="2:3">
      <c r="B14689" s="112"/>
      <c r="C14689" s="112"/>
    </row>
    <row r="14690" spans="2:3">
      <c r="B14690" s="112"/>
      <c r="C14690" s="112"/>
    </row>
    <row r="14691" spans="2:3">
      <c r="B14691" s="112"/>
      <c r="C14691" s="112"/>
    </row>
    <row r="14692" spans="2:3">
      <c r="B14692" s="112"/>
      <c r="C14692" s="112"/>
    </row>
    <row r="14693" spans="2:3">
      <c r="B14693" s="112"/>
      <c r="C14693" s="112"/>
    </row>
    <row r="14694" spans="2:3">
      <c r="B14694" s="112"/>
      <c r="C14694" s="112"/>
    </row>
    <row r="14695" spans="2:3">
      <c r="B14695" s="112"/>
      <c r="C14695" s="112"/>
    </row>
    <row r="14696" spans="2:3">
      <c r="B14696" s="112"/>
      <c r="C14696" s="112"/>
    </row>
    <row r="14697" spans="2:3">
      <c r="B14697" s="112"/>
      <c r="C14697" s="112"/>
    </row>
    <row r="14698" spans="2:3">
      <c r="B14698" s="112"/>
      <c r="C14698" s="112"/>
    </row>
    <row r="14699" spans="2:3">
      <c r="B14699" s="112"/>
      <c r="C14699" s="112"/>
    </row>
    <row r="14700" spans="2:3">
      <c r="B14700" s="112"/>
      <c r="C14700" s="112"/>
    </row>
    <row r="14701" spans="2:3">
      <c r="B14701" s="112"/>
      <c r="C14701" s="112"/>
    </row>
    <row r="14702" spans="2:3">
      <c r="B14702" s="112"/>
      <c r="C14702" s="112"/>
    </row>
    <row r="14703" spans="2:3">
      <c r="B14703" s="112"/>
      <c r="C14703" s="112"/>
    </row>
    <row r="14704" spans="2:3">
      <c r="B14704" s="112"/>
      <c r="C14704" s="112"/>
    </row>
    <row r="14705" spans="2:3">
      <c r="B14705" s="112"/>
      <c r="C14705" s="112"/>
    </row>
    <row r="14706" spans="2:3">
      <c r="B14706" s="112"/>
      <c r="C14706" s="112"/>
    </row>
    <row r="14707" spans="2:3">
      <c r="B14707" s="112"/>
      <c r="C14707" s="112"/>
    </row>
    <row r="14708" spans="2:3">
      <c r="B14708" s="112"/>
      <c r="C14708" s="112"/>
    </row>
    <row r="14709" spans="2:3">
      <c r="B14709" s="112"/>
      <c r="C14709" s="112"/>
    </row>
    <row r="14710" spans="2:3">
      <c r="B14710" s="112"/>
      <c r="C14710" s="112"/>
    </row>
    <row r="14711" spans="2:3">
      <c r="B14711" s="112"/>
      <c r="C14711" s="112"/>
    </row>
    <row r="14712" spans="2:3">
      <c r="B14712" s="112"/>
      <c r="C14712" s="112"/>
    </row>
    <row r="14713" spans="2:3">
      <c r="B14713" s="112"/>
      <c r="C14713" s="112"/>
    </row>
    <row r="14714" spans="2:3">
      <c r="B14714" s="112"/>
      <c r="C14714" s="112"/>
    </row>
    <row r="14715" spans="2:3">
      <c r="B14715" s="112"/>
      <c r="C14715" s="112"/>
    </row>
    <row r="14716" spans="2:3">
      <c r="B14716" s="112"/>
      <c r="C14716" s="112"/>
    </row>
    <row r="14717" spans="2:3">
      <c r="B14717" s="112"/>
      <c r="C14717" s="112"/>
    </row>
    <row r="14718" spans="2:3">
      <c r="B14718" s="112"/>
      <c r="C14718" s="112"/>
    </row>
    <row r="14719" spans="2:3">
      <c r="B14719" s="112"/>
      <c r="C14719" s="112"/>
    </row>
    <row r="14720" spans="2:3">
      <c r="B14720" s="112"/>
      <c r="C14720" s="112"/>
    </row>
    <row r="14721" spans="2:3">
      <c r="B14721" s="112"/>
      <c r="C14721" s="112"/>
    </row>
    <row r="14722" spans="2:3">
      <c r="B14722" s="112"/>
      <c r="C14722" s="112"/>
    </row>
    <row r="14723" spans="2:3">
      <c r="B14723" s="112"/>
      <c r="C14723" s="112"/>
    </row>
    <row r="14724" spans="2:3">
      <c r="B14724" s="112"/>
      <c r="C14724" s="112"/>
    </row>
    <row r="14725" spans="2:3">
      <c r="B14725" s="112"/>
      <c r="C14725" s="112"/>
    </row>
    <row r="14726" spans="2:3">
      <c r="B14726" s="112"/>
      <c r="C14726" s="112"/>
    </row>
    <row r="14727" spans="2:3">
      <c r="B14727" s="112"/>
      <c r="C14727" s="112"/>
    </row>
    <row r="14728" spans="2:3">
      <c r="B14728" s="112"/>
      <c r="C14728" s="112"/>
    </row>
    <row r="14729" spans="2:3">
      <c r="B14729" s="112"/>
      <c r="C14729" s="112"/>
    </row>
    <row r="14730" spans="2:3">
      <c r="B14730" s="112"/>
      <c r="C14730" s="112"/>
    </row>
    <row r="14731" spans="2:3">
      <c r="B14731" s="112"/>
      <c r="C14731" s="112"/>
    </row>
    <row r="14732" spans="2:3">
      <c r="B14732" s="112"/>
      <c r="C14732" s="112"/>
    </row>
    <row r="14733" spans="2:3">
      <c r="B14733" s="112"/>
      <c r="C14733" s="112"/>
    </row>
    <row r="14734" spans="2:3">
      <c r="B14734" s="112"/>
      <c r="C14734" s="112"/>
    </row>
    <row r="14735" spans="2:3">
      <c r="B14735" s="112"/>
      <c r="C14735" s="112"/>
    </row>
    <row r="14736" spans="2:3">
      <c r="B14736" s="112"/>
      <c r="C14736" s="112"/>
    </row>
    <row r="14737" spans="2:3">
      <c r="B14737" s="112"/>
      <c r="C14737" s="112"/>
    </row>
    <row r="14738" spans="2:3">
      <c r="B14738" s="112"/>
      <c r="C14738" s="112"/>
    </row>
    <row r="14739" spans="2:3">
      <c r="B14739" s="112"/>
      <c r="C14739" s="112"/>
    </row>
    <row r="14740" spans="2:3">
      <c r="B14740" s="112"/>
      <c r="C14740" s="112"/>
    </row>
    <row r="14741" spans="2:3">
      <c r="B14741" s="112"/>
      <c r="C14741" s="112"/>
    </row>
    <row r="14742" spans="2:3">
      <c r="B14742" s="112"/>
      <c r="C14742" s="112"/>
    </row>
    <row r="14743" spans="2:3">
      <c r="B14743" s="112"/>
      <c r="C14743" s="112"/>
    </row>
    <row r="14744" spans="2:3">
      <c r="B14744" s="112"/>
      <c r="C14744" s="112"/>
    </row>
    <row r="14745" spans="2:3">
      <c r="B14745" s="112"/>
      <c r="C14745" s="112"/>
    </row>
    <row r="14746" spans="2:3">
      <c r="B14746" s="112"/>
      <c r="C14746" s="112"/>
    </row>
    <row r="14747" spans="2:3">
      <c r="B14747" s="112"/>
      <c r="C14747" s="112"/>
    </row>
    <row r="14748" spans="2:3">
      <c r="B14748" s="112"/>
      <c r="C14748" s="112"/>
    </row>
    <row r="14749" spans="2:3">
      <c r="B14749" s="112"/>
      <c r="C14749" s="112"/>
    </row>
    <row r="14750" spans="2:3">
      <c r="B14750" s="112"/>
      <c r="C14750" s="112"/>
    </row>
    <row r="14751" spans="2:3">
      <c r="B14751" s="112"/>
      <c r="C14751" s="112"/>
    </row>
    <row r="14752" spans="2:3">
      <c r="B14752" s="112"/>
      <c r="C14752" s="112"/>
    </row>
    <row r="14753" spans="2:3">
      <c r="B14753" s="112"/>
      <c r="C14753" s="112"/>
    </row>
    <row r="14754" spans="2:3">
      <c r="B14754" s="112"/>
      <c r="C14754" s="112"/>
    </row>
    <row r="14755" spans="2:3">
      <c r="B14755" s="112"/>
      <c r="C14755" s="112"/>
    </row>
    <row r="14756" spans="2:3">
      <c r="B14756" s="112"/>
      <c r="C14756" s="112"/>
    </row>
    <row r="14757" spans="2:3">
      <c r="B14757" s="112"/>
      <c r="C14757" s="112"/>
    </row>
    <row r="14758" spans="2:3">
      <c r="B14758" s="112"/>
      <c r="C14758" s="112"/>
    </row>
    <row r="14759" spans="2:3">
      <c r="B14759" s="112"/>
      <c r="C14759" s="112"/>
    </row>
    <row r="14760" spans="2:3">
      <c r="B14760" s="112"/>
      <c r="C14760" s="112"/>
    </row>
    <row r="14761" spans="2:3">
      <c r="B14761" s="112"/>
      <c r="C14761" s="112"/>
    </row>
    <row r="14762" spans="2:3">
      <c r="B14762" s="112"/>
      <c r="C14762" s="112"/>
    </row>
    <row r="14763" spans="2:3">
      <c r="B14763" s="112"/>
      <c r="C14763" s="112"/>
    </row>
    <row r="14764" spans="2:3">
      <c r="B14764" s="112"/>
      <c r="C14764" s="112"/>
    </row>
    <row r="14765" spans="2:3">
      <c r="B14765" s="112"/>
      <c r="C14765" s="112"/>
    </row>
    <row r="14766" spans="2:3">
      <c r="B14766" s="112"/>
      <c r="C14766" s="112"/>
    </row>
    <row r="14767" spans="2:3">
      <c r="B14767" s="112"/>
      <c r="C14767" s="112"/>
    </row>
    <row r="14768" spans="2:3">
      <c r="B14768" s="112"/>
      <c r="C14768" s="112"/>
    </row>
    <row r="14769" spans="2:3">
      <c r="B14769" s="112"/>
      <c r="C14769" s="112"/>
    </row>
    <row r="14770" spans="2:3">
      <c r="B14770" s="112"/>
      <c r="C14770" s="112"/>
    </row>
    <row r="14771" spans="2:3">
      <c r="B14771" s="112"/>
      <c r="C14771" s="112"/>
    </row>
    <row r="14772" spans="2:3">
      <c r="B14772" s="112"/>
      <c r="C14772" s="112"/>
    </row>
    <row r="14773" spans="2:3">
      <c r="B14773" s="112"/>
      <c r="C14773" s="112"/>
    </row>
    <row r="14774" spans="2:3">
      <c r="B14774" s="112"/>
      <c r="C14774" s="112"/>
    </row>
    <row r="14775" spans="2:3">
      <c r="B14775" s="112"/>
      <c r="C14775" s="112"/>
    </row>
    <row r="14776" spans="2:3">
      <c r="B14776" s="112"/>
      <c r="C14776" s="112"/>
    </row>
    <row r="14777" spans="2:3">
      <c r="B14777" s="112"/>
      <c r="C14777" s="112"/>
    </row>
    <row r="14778" spans="2:3">
      <c r="B14778" s="112"/>
      <c r="C14778" s="112"/>
    </row>
    <row r="14779" spans="2:3">
      <c r="B14779" s="112"/>
      <c r="C14779" s="112"/>
    </row>
    <row r="14780" spans="2:3">
      <c r="B14780" s="112"/>
      <c r="C14780" s="112"/>
    </row>
    <row r="14781" spans="2:3">
      <c r="B14781" s="112"/>
      <c r="C14781" s="112"/>
    </row>
    <row r="14782" spans="2:3">
      <c r="B14782" s="112"/>
      <c r="C14782" s="112"/>
    </row>
    <row r="14783" spans="2:3">
      <c r="B14783" s="112"/>
      <c r="C14783" s="112"/>
    </row>
    <row r="14784" spans="2:3">
      <c r="B14784" s="112"/>
      <c r="C14784" s="112"/>
    </row>
    <row r="14785" spans="2:3">
      <c r="B14785" s="112"/>
      <c r="C14785" s="112"/>
    </row>
    <row r="14786" spans="2:3">
      <c r="B14786" s="112"/>
      <c r="C14786" s="112"/>
    </row>
    <row r="14787" spans="2:3">
      <c r="B14787" s="112"/>
      <c r="C14787" s="112"/>
    </row>
    <row r="14788" spans="2:3">
      <c r="B14788" s="112"/>
      <c r="C14788" s="112"/>
    </row>
    <row r="14789" spans="2:3">
      <c r="B14789" s="112"/>
      <c r="C14789" s="112"/>
    </row>
    <row r="14790" spans="2:3">
      <c r="B14790" s="112"/>
      <c r="C14790" s="112"/>
    </row>
    <row r="14791" spans="2:3">
      <c r="B14791" s="112"/>
      <c r="C14791" s="112"/>
    </row>
    <row r="14792" spans="2:3">
      <c r="B14792" s="112"/>
      <c r="C14792" s="112"/>
    </row>
    <row r="14793" spans="2:3">
      <c r="B14793" s="112"/>
      <c r="C14793" s="112"/>
    </row>
    <row r="14794" spans="2:3">
      <c r="B14794" s="112"/>
      <c r="C14794" s="112"/>
    </row>
    <row r="14795" spans="2:3">
      <c r="B14795" s="112"/>
      <c r="C14795" s="112"/>
    </row>
    <row r="14796" spans="2:3">
      <c r="B14796" s="112"/>
      <c r="C14796" s="112"/>
    </row>
    <row r="14797" spans="2:3">
      <c r="B14797" s="112"/>
      <c r="C14797" s="112"/>
    </row>
    <row r="14798" spans="2:3">
      <c r="B14798" s="112"/>
      <c r="C14798" s="112"/>
    </row>
    <row r="14799" spans="2:3">
      <c r="B14799" s="112"/>
      <c r="C14799" s="112"/>
    </row>
    <row r="14800" spans="2:3">
      <c r="B14800" s="112"/>
      <c r="C14800" s="112"/>
    </row>
    <row r="14801" spans="2:3">
      <c r="B14801" s="112"/>
      <c r="C14801" s="112"/>
    </row>
    <row r="14802" spans="2:3">
      <c r="B14802" s="112"/>
      <c r="C14802" s="112"/>
    </row>
    <row r="14803" spans="2:3">
      <c r="B14803" s="112"/>
      <c r="C14803" s="112"/>
    </row>
    <row r="14804" spans="2:3">
      <c r="B14804" s="112"/>
      <c r="C14804" s="112"/>
    </row>
    <row r="14805" spans="2:3">
      <c r="B14805" s="112"/>
      <c r="C14805" s="112"/>
    </row>
    <row r="14806" spans="2:3">
      <c r="B14806" s="112"/>
      <c r="C14806" s="112"/>
    </row>
    <row r="14807" spans="2:3">
      <c r="B14807" s="112"/>
      <c r="C14807" s="112"/>
    </row>
    <row r="14808" spans="2:3">
      <c r="B14808" s="112"/>
      <c r="C14808" s="112"/>
    </row>
    <row r="14809" spans="2:3">
      <c r="B14809" s="112"/>
      <c r="C14809" s="112"/>
    </row>
    <row r="14810" spans="2:3">
      <c r="B14810" s="112"/>
      <c r="C14810" s="112"/>
    </row>
    <row r="14811" spans="2:3">
      <c r="B14811" s="112"/>
      <c r="C14811" s="112"/>
    </row>
    <row r="14812" spans="2:3">
      <c r="B14812" s="112"/>
      <c r="C14812" s="112"/>
    </row>
    <row r="14813" spans="2:3">
      <c r="B14813" s="112"/>
      <c r="C14813" s="112"/>
    </row>
    <row r="14814" spans="2:3">
      <c r="B14814" s="112"/>
      <c r="C14814" s="112"/>
    </row>
    <row r="14815" spans="2:3">
      <c r="B14815" s="112"/>
      <c r="C14815" s="112"/>
    </row>
    <row r="14816" spans="2:3">
      <c r="B14816" s="112"/>
      <c r="C14816" s="112"/>
    </row>
    <row r="14817" spans="2:3">
      <c r="B14817" s="112"/>
      <c r="C14817" s="112"/>
    </row>
    <row r="14818" spans="2:3">
      <c r="B14818" s="112"/>
      <c r="C14818" s="112"/>
    </row>
    <row r="14819" spans="2:3">
      <c r="B14819" s="112"/>
      <c r="C14819" s="112"/>
    </row>
    <row r="14820" spans="2:3">
      <c r="B14820" s="112"/>
      <c r="C14820" s="112"/>
    </row>
    <row r="14821" spans="2:3">
      <c r="B14821" s="112"/>
      <c r="C14821" s="112"/>
    </row>
    <row r="14822" spans="2:3">
      <c r="B14822" s="112"/>
      <c r="C14822" s="112"/>
    </row>
    <row r="14823" spans="2:3">
      <c r="B14823" s="112"/>
      <c r="C14823" s="112"/>
    </row>
    <row r="14824" spans="2:3">
      <c r="B14824" s="112"/>
      <c r="C14824" s="112"/>
    </row>
    <row r="14825" spans="2:3">
      <c r="B14825" s="112"/>
      <c r="C14825" s="112"/>
    </row>
    <row r="14826" spans="2:3">
      <c r="B14826" s="112"/>
      <c r="C14826" s="112"/>
    </row>
    <row r="14827" spans="2:3">
      <c r="B14827" s="112"/>
      <c r="C14827" s="112"/>
    </row>
    <row r="14828" spans="2:3">
      <c r="B14828" s="112"/>
      <c r="C14828" s="112"/>
    </row>
    <row r="14829" spans="2:3">
      <c r="B14829" s="112"/>
      <c r="C14829" s="112"/>
    </row>
    <row r="14830" spans="2:3">
      <c r="B14830" s="112"/>
      <c r="C14830" s="112"/>
    </row>
    <row r="14831" spans="2:3">
      <c r="B14831" s="112"/>
      <c r="C14831" s="112"/>
    </row>
    <row r="14832" spans="2:3">
      <c r="B14832" s="112"/>
      <c r="C14832" s="112"/>
    </row>
    <row r="14833" spans="2:3">
      <c r="B14833" s="112"/>
      <c r="C14833" s="112"/>
    </row>
    <row r="14834" spans="2:3">
      <c r="B14834" s="112"/>
      <c r="C14834" s="112"/>
    </row>
    <row r="14835" spans="2:3">
      <c r="B14835" s="112"/>
      <c r="C14835" s="112"/>
    </row>
    <row r="14836" spans="2:3">
      <c r="B14836" s="112"/>
      <c r="C14836" s="112"/>
    </row>
    <row r="14837" spans="2:3">
      <c r="B14837" s="112"/>
      <c r="C14837" s="112"/>
    </row>
    <row r="14838" spans="2:3">
      <c r="B14838" s="112"/>
      <c r="C14838" s="112"/>
    </row>
    <row r="14839" spans="2:3">
      <c r="B14839" s="112"/>
      <c r="C14839" s="112"/>
    </row>
    <row r="14840" spans="2:3">
      <c r="B14840" s="112"/>
      <c r="C14840" s="112"/>
    </row>
    <row r="14841" spans="2:3">
      <c r="B14841" s="112"/>
      <c r="C14841" s="112"/>
    </row>
    <row r="14842" spans="2:3">
      <c r="B14842" s="112"/>
      <c r="C14842" s="112"/>
    </row>
    <row r="14843" spans="2:3">
      <c r="B14843" s="112"/>
      <c r="C14843" s="112"/>
    </row>
    <row r="14844" spans="2:3">
      <c r="B14844" s="112"/>
      <c r="C14844" s="112"/>
    </row>
    <row r="14845" spans="2:3">
      <c r="B14845" s="112"/>
      <c r="C14845" s="112"/>
    </row>
    <row r="14846" spans="2:3">
      <c r="B14846" s="112"/>
      <c r="C14846" s="112"/>
    </row>
    <row r="14847" spans="2:3">
      <c r="B14847" s="112"/>
      <c r="C14847" s="112"/>
    </row>
    <row r="14848" spans="2:3">
      <c r="B14848" s="112"/>
      <c r="C14848" s="112"/>
    </row>
    <row r="14849" spans="2:3">
      <c r="B14849" s="112"/>
      <c r="C14849" s="112"/>
    </row>
    <row r="14850" spans="2:3">
      <c r="B14850" s="112"/>
      <c r="C14850" s="112"/>
    </row>
    <row r="14851" spans="2:3">
      <c r="B14851" s="112"/>
      <c r="C14851" s="112"/>
    </row>
    <row r="14852" spans="2:3">
      <c r="B14852" s="112"/>
      <c r="C14852" s="112"/>
    </row>
    <row r="14853" spans="2:3">
      <c r="B14853" s="112"/>
      <c r="C14853" s="112"/>
    </row>
    <row r="14854" spans="2:3">
      <c r="B14854" s="112"/>
      <c r="C14854" s="112"/>
    </row>
    <row r="14855" spans="2:3">
      <c r="B14855" s="112"/>
      <c r="C14855" s="112"/>
    </row>
    <row r="14856" spans="2:3">
      <c r="B14856" s="112"/>
      <c r="C14856" s="112"/>
    </row>
    <row r="14857" spans="2:3">
      <c r="B14857" s="112"/>
      <c r="C14857" s="112"/>
    </row>
    <row r="14858" spans="2:3">
      <c r="B14858" s="112"/>
      <c r="C14858" s="112"/>
    </row>
    <row r="14859" spans="2:3">
      <c r="B14859" s="112"/>
      <c r="C14859" s="112"/>
    </row>
    <row r="14860" spans="2:3">
      <c r="B14860" s="112"/>
      <c r="C14860" s="112"/>
    </row>
    <row r="14861" spans="2:3">
      <c r="B14861" s="112"/>
      <c r="C14861" s="112"/>
    </row>
    <row r="14862" spans="2:3">
      <c r="B14862" s="112"/>
      <c r="C14862" s="112"/>
    </row>
    <row r="14863" spans="2:3">
      <c r="B14863" s="112"/>
      <c r="C14863" s="112"/>
    </row>
    <row r="14864" spans="2:3">
      <c r="B14864" s="112"/>
      <c r="C14864" s="112"/>
    </row>
    <row r="14865" spans="2:3">
      <c r="B14865" s="112"/>
      <c r="C14865" s="112"/>
    </row>
    <row r="14866" spans="2:3">
      <c r="B14866" s="112"/>
      <c r="C14866" s="112"/>
    </row>
    <row r="14867" spans="2:3">
      <c r="B14867" s="112"/>
      <c r="C14867" s="112"/>
    </row>
    <row r="14868" spans="2:3">
      <c r="B14868" s="112"/>
      <c r="C14868" s="112"/>
    </row>
    <row r="14869" spans="2:3">
      <c r="B14869" s="112"/>
      <c r="C14869" s="112"/>
    </row>
    <row r="14870" spans="2:3">
      <c r="B14870" s="112"/>
      <c r="C14870" s="112"/>
    </row>
    <row r="14871" spans="2:3">
      <c r="B14871" s="112"/>
      <c r="C14871" s="112"/>
    </row>
    <row r="14872" spans="2:3">
      <c r="B14872" s="112"/>
      <c r="C14872" s="112"/>
    </row>
    <row r="14873" spans="2:3">
      <c r="B14873" s="112"/>
      <c r="C14873" s="112"/>
    </row>
    <row r="14874" spans="2:3">
      <c r="B14874" s="112"/>
      <c r="C14874" s="112"/>
    </row>
    <row r="14875" spans="2:3">
      <c r="B14875" s="112"/>
      <c r="C14875" s="112"/>
    </row>
    <row r="14876" spans="2:3">
      <c r="B14876" s="112"/>
      <c r="C14876" s="112"/>
    </row>
    <row r="14877" spans="2:3">
      <c r="B14877" s="112"/>
      <c r="C14877" s="112"/>
    </row>
    <row r="14878" spans="2:3">
      <c r="B14878" s="112"/>
      <c r="C14878" s="112"/>
    </row>
    <row r="14879" spans="2:3">
      <c r="B14879" s="112"/>
      <c r="C14879" s="112"/>
    </row>
    <row r="14880" spans="2:3">
      <c r="B14880" s="112"/>
      <c r="C14880" s="112"/>
    </row>
    <row r="14881" spans="2:3">
      <c r="B14881" s="112"/>
      <c r="C14881" s="112"/>
    </row>
    <row r="14882" spans="2:3">
      <c r="B14882" s="112"/>
      <c r="C14882" s="112"/>
    </row>
    <row r="14883" spans="2:3">
      <c r="B14883" s="112"/>
      <c r="C14883" s="112"/>
    </row>
    <row r="14884" spans="2:3">
      <c r="B14884" s="112"/>
      <c r="C14884" s="112"/>
    </row>
    <row r="14885" spans="2:3">
      <c r="B14885" s="112"/>
      <c r="C14885" s="112"/>
    </row>
    <row r="14886" spans="2:3">
      <c r="B14886" s="112"/>
      <c r="C14886" s="112"/>
    </row>
    <row r="14887" spans="2:3">
      <c r="B14887" s="112"/>
      <c r="C14887" s="112"/>
    </row>
    <row r="14888" spans="2:3">
      <c r="B14888" s="112"/>
      <c r="C14888" s="112"/>
    </row>
    <row r="14889" spans="2:3">
      <c r="B14889" s="112"/>
      <c r="C14889" s="112"/>
    </row>
    <row r="14890" spans="2:3">
      <c r="B14890" s="112"/>
      <c r="C14890" s="112"/>
    </row>
    <row r="14891" spans="2:3">
      <c r="B14891" s="112"/>
      <c r="C14891" s="112"/>
    </row>
    <row r="14892" spans="2:3">
      <c r="B14892" s="112"/>
      <c r="C14892" s="112"/>
    </row>
    <row r="14893" spans="2:3">
      <c r="B14893" s="112"/>
      <c r="C14893" s="112"/>
    </row>
    <row r="14894" spans="2:3">
      <c r="B14894" s="112"/>
      <c r="C14894" s="112"/>
    </row>
    <row r="14895" spans="2:3">
      <c r="B14895" s="112"/>
      <c r="C14895" s="112"/>
    </row>
    <row r="14896" spans="2:3">
      <c r="B14896" s="112"/>
      <c r="C14896" s="112"/>
    </row>
    <row r="14897" spans="2:3">
      <c r="B14897" s="112"/>
      <c r="C14897" s="112"/>
    </row>
    <row r="14898" spans="2:3">
      <c r="B14898" s="112"/>
      <c r="C14898" s="112"/>
    </row>
    <row r="14899" spans="2:3">
      <c r="B14899" s="112"/>
      <c r="C14899" s="112"/>
    </row>
    <row r="14900" spans="2:3">
      <c r="B14900" s="112"/>
      <c r="C14900" s="112"/>
    </row>
    <row r="14901" spans="2:3">
      <c r="B14901" s="112"/>
      <c r="C14901" s="112"/>
    </row>
    <row r="14902" spans="2:3">
      <c r="B14902" s="112"/>
      <c r="C14902" s="112"/>
    </row>
    <row r="14903" spans="2:3">
      <c r="B14903" s="112"/>
      <c r="C14903" s="112"/>
    </row>
    <row r="14904" spans="2:3">
      <c r="B14904" s="112"/>
      <c r="C14904" s="112"/>
    </row>
    <row r="14905" spans="2:3">
      <c r="B14905" s="112"/>
      <c r="C14905" s="112"/>
    </row>
    <row r="14906" spans="2:3">
      <c r="B14906" s="112"/>
      <c r="C14906" s="112"/>
    </row>
    <row r="14907" spans="2:3">
      <c r="B14907" s="112"/>
      <c r="C14907" s="112"/>
    </row>
    <row r="14908" spans="2:3">
      <c r="B14908" s="112"/>
      <c r="C14908" s="112"/>
    </row>
    <row r="14909" spans="2:3">
      <c r="B14909" s="112"/>
      <c r="C14909" s="112"/>
    </row>
    <row r="14910" spans="2:3">
      <c r="B14910" s="112"/>
      <c r="C14910" s="112"/>
    </row>
    <row r="14911" spans="2:3">
      <c r="B14911" s="112"/>
      <c r="C14911" s="112"/>
    </row>
    <row r="14912" spans="2:3">
      <c r="B14912" s="112"/>
      <c r="C14912" s="112"/>
    </row>
    <row r="14913" spans="2:3">
      <c r="B14913" s="112"/>
      <c r="C14913" s="112"/>
    </row>
    <row r="14914" spans="2:3">
      <c r="B14914" s="112"/>
      <c r="C14914" s="112"/>
    </row>
    <row r="14915" spans="2:3">
      <c r="B14915" s="112"/>
      <c r="C14915" s="112"/>
    </row>
    <row r="14916" spans="2:3">
      <c r="B14916" s="112"/>
      <c r="C14916" s="112"/>
    </row>
    <row r="14917" spans="2:3">
      <c r="B14917" s="112"/>
      <c r="C14917" s="112"/>
    </row>
    <row r="14918" spans="2:3">
      <c r="B14918" s="112"/>
      <c r="C14918" s="112"/>
    </row>
    <row r="14919" spans="2:3">
      <c r="B14919" s="112"/>
      <c r="C14919" s="112"/>
    </row>
    <row r="14920" spans="2:3">
      <c r="B14920" s="112"/>
      <c r="C14920" s="112"/>
    </row>
    <row r="14921" spans="2:3">
      <c r="B14921" s="112"/>
      <c r="C14921" s="112"/>
    </row>
    <row r="14922" spans="2:3">
      <c r="B14922" s="112"/>
      <c r="C14922" s="112"/>
    </row>
    <row r="14923" spans="2:3">
      <c r="B14923" s="112"/>
      <c r="C14923" s="112"/>
    </row>
    <row r="14924" spans="2:3">
      <c r="B14924" s="112"/>
      <c r="C14924" s="112"/>
    </row>
    <row r="14925" spans="2:3">
      <c r="B14925" s="112"/>
      <c r="C14925" s="112"/>
    </row>
    <row r="14926" spans="2:3">
      <c r="B14926" s="112"/>
      <c r="C14926" s="112"/>
    </row>
    <row r="14927" spans="2:3">
      <c r="B14927" s="112"/>
      <c r="C14927" s="112"/>
    </row>
    <row r="14928" spans="2:3">
      <c r="B14928" s="112"/>
      <c r="C14928" s="112"/>
    </row>
    <row r="14929" spans="2:3">
      <c r="B14929" s="112"/>
      <c r="C14929" s="112"/>
    </row>
    <row r="14930" spans="2:3">
      <c r="B14930" s="112"/>
      <c r="C14930" s="112"/>
    </row>
    <row r="14931" spans="2:3">
      <c r="B14931" s="112"/>
      <c r="C14931" s="112"/>
    </row>
    <row r="14932" spans="2:3">
      <c r="B14932" s="112"/>
      <c r="C14932" s="112"/>
    </row>
    <row r="14933" spans="2:3">
      <c r="B14933" s="112"/>
      <c r="C14933" s="112"/>
    </row>
    <row r="14934" spans="2:3">
      <c r="B14934" s="112"/>
      <c r="C14934" s="112"/>
    </row>
    <row r="14935" spans="2:3">
      <c r="B14935" s="112"/>
      <c r="C14935" s="112"/>
    </row>
    <row r="14936" spans="2:3">
      <c r="B14936" s="112"/>
      <c r="C14936" s="112"/>
    </row>
    <row r="14937" spans="2:3">
      <c r="B14937" s="112"/>
      <c r="C14937" s="112"/>
    </row>
    <row r="14938" spans="2:3">
      <c r="B14938" s="112"/>
      <c r="C14938" s="112"/>
    </row>
    <row r="14939" spans="2:3">
      <c r="B14939" s="112"/>
      <c r="C14939" s="112"/>
    </row>
    <row r="14940" spans="2:3">
      <c r="B14940" s="112"/>
      <c r="C14940" s="112"/>
    </row>
    <row r="14941" spans="2:3">
      <c r="B14941" s="112"/>
      <c r="C14941" s="112"/>
    </row>
    <row r="14942" spans="2:3">
      <c r="B14942" s="112"/>
      <c r="C14942" s="112"/>
    </row>
    <row r="14943" spans="2:3">
      <c r="B14943" s="112"/>
      <c r="C14943" s="112"/>
    </row>
    <row r="14944" spans="2:3">
      <c r="B14944" s="112"/>
      <c r="C14944" s="112"/>
    </row>
    <row r="14945" spans="2:3">
      <c r="B14945" s="112"/>
      <c r="C14945" s="112"/>
    </row>
    <row r="14946" spans="2:3">
      <c r="B14946" s="112"/>
      <c r="C14946" s="112"/>
    </row>
    <row r="14947" spans="2:3">
      <c r="B14947" s="112"/>
      <c r="C14947" s="112"/>
    </row>
    <row r="14948" spans="2:3">
      <c r="B14948" s="112"/>
      <c r="C14948" s="112"/>
    </row>
    <row r="14949" spans="2:3">
      <c r="B14949" s="112"/>
      <c r="C14949" s="112"/>
    </row>
    <row r="14950" spans="2:3">
      <c r="B14950" s="112"/>
      <c r="C14950" s="112"/>
    </row>
    <row r="14951" spans="2:3">
      <c r="B14951" s="112"/>
      <c r="C14951" s="112"/>
    </row>
    <row r="14952" spans="2:3">
      <c r="B14952" s="112"/>
      <c r="C14952" s="112"/>
    </row>
    <row r="14953" spans="2:3">
      <c r="B14953" s="112"/>
      <c r="C14953" s="112"/>
    </row>
    <row r="14954" spans="2:3">
      <c r="B14954" s="112"/>
      <c r="C14954" s="112"/>
    </row>
    <row r="14955" spans="2:3">
      <c r="B14955" s="112"/>
      <c r="C14955" s="112"/>
    </row>
    <row r="14956" spans="2:3">
      <c r="B14956" s="112"/>
      <c r="C14956" s="112"/>
    </row>
    <row r="14957" spans="2:3">
      <c r="B14957" s="112"/>
      <c r="C14957" s="112"/>
    </row>
    <row r="14958" spans="2:3">
      <c r="B14958" s="112"/>
      <c r="C14958" s="112"/>
    </row>
    <row r="14959" spans="2:3">
      <c r="B14959" s="112"/>
      <c r="C14959" s="112"/>
    </row>
    <row r="14960" spans="2:3">
      <c r="B14960" s="112"/>
      <c r="C14960" s="112"/>
    </row>
    <row r="14961" spans="2:3">
      <c r="B14961" s="112"/>
      <c r="C14961" s="112"/>
    </row>
    <row r="14962" spans="2:3">
      <c r="B14962" s="112"/>
      <c r="C14962" s="112"/>
    </row>
    <row r="14963" spans="2:3">
      <c r="B14963" s="112"/>
      <c r="C14963" s="112"/>
    </row>
    <row r="14964" spans="2:3">
      <c r="B14964" s="112"/>
      <c r="C14964" s="112"/>
    </row>
    <row r="14965" spans="2:3">
      <c r="B14965" s="112"/>
      <c r="C14965" s="112"/>
    </row>
    <row r="14966" spans="2:3">
      <c r="B14966" s="112"/>
      <c r="C14966" s="112"/>
    </row>
    <row r="14967" spans="2:3">
      <c r="B14967" s="112"/>
      <c r="C14967" s="112"/>
    </row>
    <row r="14968" spans="2:3">
      <c r="B14968" s="112"/>
      <c r="C14968" s="112"/>
    </row>
    <row r="14969" spans="2:3">
      <c r="B14969" s="112"/>
      <c r="C14969" s="112"/>
    </row>
    <row r="14970" spans="2:3">
      <c r="B14970" s="112"/>
      <c r="C14970" s="112"/>
    </row>
    <row r="14971" spans="2:3">
      <c r="B14971" s="112"/>
      <c r="C14971" s="112"/>
    </row>
    <row r="14972" spans="2:3">
      <c r="B14972" s="112"/>
      <c r="C14972" s="112"/>
    </row>
    <row r="14973" spans="2:3">
      <c r="B14973" s="112"/>
      <c r="C14973" s="112"/>
    </row>
    <row r="14974" spans="2:3">
      <c r="B14974" s="112"/>
      <c r="C14974" s="112"/>
    </row>
    <row r="14975" spans="2:3">
      <c r="B14975" s="112"/>
      <c r="C14975" s="112"/>
    </row>
    <row r="14976" spans="2:3">
      <c r="B14976" s="112"/>
      <c r="C14976" s="112"/>
    </row>
    <row r="14977" spans="2:3">
      <c r="B14977" s="112"/>
      <c r="C14977" s="112"/>
    </row>
    <row r="14978" spans="2:3">
      <c r="B14978" s="112"/>
      <c r="C14978" s="112"/>
    </row>
    <row r="14979" spans="2:3">
      <c r="B14979" s="112"/>
      <c r="C14979" s="112"/>
    </row>
    <row r="14980" spans="2:3">
      <c r="B14980" s="112"/>
      <c r="C14980" s="112"/>
    </row>
    <row r="14981" spans="2:3">
      <c r="B14981" s="112"/>
      <c r="C14981" s="112"/>
    </row>
    <row r="14982" spans="2:3">
      <c r="B14982" s="112"/>
      <c r="C14982" s="112"/>
    </row>
    <row r="14983" spans="2:3">
      <c r="B14983" s="112"/>
      <c r="C14983" s="112"/>
    </row>
    <row r="14984" spans="2:3">
      <c r="B14984" s="112"/>
      <c r="C14984" s="112"/>
    </row>
    <row r="14985" spans="2:3">
      <c r="B14985" s="112"/>
      <c r="C14985" s="112"/>
    </row>
    <row r="14986" spans="2:3">
      <c r="B14986" s="112"/>
      <c r="C14986" s="112"/>
    </row>
    <row r="14987" spans="2:3">
      <c r="B14987" s="112"/>
      <c r="C14987" s="112"/>
    </row>
    <row r="14988" spans="2:3">
      <c r="B14988" s="112"/>
      <c r="C14988" s="112"/>
    </row>
    <row r="14989" spans="2:3">
      <c r="B14989" s="112"/>
      <c r="C14989" s="112"/>
    </row>
    <row r="14990" spans="2:3">
      <c r="B14990" s="112"/>
      <c r="C14990" s="112"/>
    </row>
    <row r="14991" spans="2:3">
      <c r="B14991" s="112"/>
      <c r="C14991" s="112"/>
    </row>
    <row r="14992" spans="2:3">
      <c r="B14992" s="112"/>
      <c r="C14992" s="112"/>
    </row>
    <row r="14993" spans="2:3">
      <c r="B14993" s="112"/>
      <c r="C14993" s="112"/>
    </row>
    <row r="14994" spans="2:3">
      <c r="B14994" s="112"/>
      <c r="C14994" s="112"/>
    </row>
    <row r="14995" spans="2:3">
      <c r="B14995" s="112"/>
      <c r="C14995" s="112"/>
    </row>
    <row r="14996" spans="2:3">
      <c r="B14996" s="112"/>
      <c r="C14996" s="112"/>
    </row>
    <row r="14997" spans="2:3">
      <c r="B14997" s="112"/>
      <c r="C14997" s="112"/>
    </row>
    <row r="14998" spans="2:3">
      <c r="B14998" s="112"/>
      <c r="C14998" s="112"/>
    </row>
    <row r="14999" spans="2:3">
      <c r="B14999" s="112"/>
      <c r="C14999" s="112"/>
    </row>
    <row r="15000" spans="2:3">
      <c r="B15000" s="112"/>
      <c r="C15000" s="112"/>
    </row>
    <row r="15001" spans="2:3">
      <c r="B15001" s="112"/>
      <c r="C15001" s="112"/>
    </row>
    <row r="15002" spans="2:3">
      <c r="B15002" s="112"/>
      <c r="C15002" s="112"/>
    </row>
    <row r="15003" spans="2:3">
      <c r="B15003" s="112"/>
      <c r="C15003" s="112"/>
    </row>
    <row r="15004" spans="2:3">
      <c r="B15004" s="112"/>
      <c r="C15004" s="112"/>
    </row>
    <row r="15005" spans="2:3">
      <c r="B15005" s="112"/>
      <c r="C15005" s="112"/>
    </row>
    <row r="15006" spans="2:3">
      <c r="B15006" s="112"/>
      <c r="C15006" s="112"/>
    </row>
    <row r="15007" spans="2:3">
      <c r="B15007" s="112"/>
      <c r="C15007" s="112"/>
    </row>
    <row r="15008" spans="2:3">
      <c r="B15008" s="112"/>
      <c r="C15008" s="112"/>
    </row>
    <row r="15009" spans="2:3">
      <c r="B15009" s="112"/>
      <c r="C15009" s="112"/>
    </row>
    <row r="15010" spans="2:3">
      <c r="B15010" s="112"/>
      <c r="C15010" s="112"/>
    </row>
    <row r="15011" spans="2:3">
      <c r="B15011" s="112"/>
      <c r="C15011" s="112"/>
    </row>
    <row r="15012" spans="2:3">
      <c r="B15012" s="112"/>
      <c r="C15012" s="112"/>
    </row>
    <row r="15013" spans="2:3">
      <c r="B15013" s="112"/>
      <c r="C15013" s="112"/>
    </row>
    <row r="15014" spans="2:3">
      <c r="B15014" s="112"/>
      <c r="C15014" s="112"/>
    </row>
    <row r="15015" spans="2:3">
      <c r="B15015" s="112"/>
      <c r="C15015" s="112"/>
    </row>
    <row r="15016" spans="2:3">
      <c r="B15016" s="112"/>
      <c r="C15016" s="112"/>
    </row>
    <row r="15017" spans="2:3">
      <c r="B15017" s="112"/>
      <c r="C15017" s="112"/>
    </row>
    <row r="15018" spans="2:3">
      <c r="B15018" s="112"/>
      <c r="C15018" s="112"/>
    </row>
    <row r="15019" spans="2:3">
      <c r="B15019" s="112"/>
      <c r="C15019" s="112"/>
    </row>
    <row r="15020" spans="2:3">
      <c r="B15020" s="112"/>
      <c r="C15020" s="112"/>
    </row>
    <row r="15021" spans="2:3">
      <c r="B15021" s="112"/>
      <c r="C15021" s="112"/>
    </row>
    <row r="15022" spans="2:3">
      <c r="B15022" s="112"/>
      <c r="C15022" s="112"/>
    </row>
    <row r="15023" spans="2:3">
      <c r="B15023" s="112"/>
      <c r="C15023" s="112"/>
    </row>
    <row r="15024" spans="2:3">
      <c r="B15024" s="112"/>
      <c r="C15024" s="112"/>
    </row>
    <row r="15025" spans="2:3">
      <c r="B15025" s="112"/>
      <c r="C15025" s="112"/>
    </row>
    <row r="15026" spans="2:3">
      <c r="B15026" s="112"/>
      <c r="C15026" s="112"/>
    </row>
    <row r="15027" spans="2:3">
      <c r="B15027" s="112"/>
      <c r="C15027" s="112"/>
    </row>
    <row r="15028" spans="2:3">
      <c r="B15028" s="112"/>
      <c r="C15028" s="112"/>
    </row>
    <row r="15029" spans="2:3">
      <c r="B15029" s="112"/>
      <c r="C15029" s="112"/>
    </row>
    <row r="15030" spans="2:3">
      <c r="B15030" s="112"/>
      <c r="C15030" s="112"/>
    </row>
    <row r="15031" spans="2:3">
      <c r="B15031" s="112"/>
      <c r="C15031" s="112"/>
    </row>
    <row r="15032" spans="2:3">
      <c r="B15032" s="112"/>
      <c r="C15032" s="112"/>
    </row>
    <row r="15033" spans="2:3">
      <c r="B15033" s="112"/>
      <c r="C15033" s="112"/>
    </row>
    <row r="15034" spans="2:3">
      <c r="B15034" s="112"/>
      <c r="C15034" s="112"/>
    </row>
    <row r="15035" spans="2:3">
      <c r="B15035" s="112"/>
      <c r="C15035" s="112"/>
    </row>
    <row r="15036" spans="2:3">
      <c r="B15036" s="112"/>
      <c r="C15036" s="112"/>
    </row>
    <row r="15037" spans="2:3">
      <c r="B15037" s="112"/>
      <c r="C15037" s="112"/>
    </row>
    <row r="15038" spans="2:3">
      <c r="B15038" s="112"/>
      <c r="C15038" s="112"/>
    </row>
    <row r="15039" spans="2:3">
      <c r="B15039" s="112"/>
      <c r="C15039" s="112"/>
    </row>
    <row r="15040" spans="2:3">
      <c r="B15040" s="112"/>
      <c r="C15040" s="112"/>
    </row>
    <row r="15041" spans="2:3">
      <c r="B15041" s="112"/>
      <c r="C15041" s="112"/>
    </row>
    <row r="15042" spans="2:3">
      <c r="B15042" s="112"/>
      <c r="C15042" s="112"/>
    </row>
    <row r="15043" spans="2:3">
      <c r="B15043" s="112"/>
      <c r="C15043" s="112"/>
    </row>
    <row r="15044" spans="2:3">
      <c r="B15044" s="112"/>
      <c r="C15044" s="112"/>
    </row>
    <row r="15045" spans="2:3">
      <c r="B15045" s="112"/>
      <c r="C15045" s="112"/>
    </row>
    <row r="15046" spans="2:3">
      <c r="B15046" s="112"/>
      <c r="C15046" s="112"/>
    </row>
    <row r="15047" spans="2:3">
      <c r="B15047" s="112"/>
      <c r="C15047" s="112"/>
    </row>
    <row r="15048" spans="2:3">
      <c r="B15048" s="112"/>
      <c r="C15048" s="112"/>
    </row>
    <row r="15049" spans="2:3">
      <c r="B15049" s="112"/>
      <c r="C15049" s="112"/>
    </row>
    <row r="15050" spans="2:3">
      <c r="B15050" s="112"/>
      <c r="C15050" s="112"/>
    </row>
    <row r="15051" spans="2:3">
      <c r="B15051" s="112"/>
      <c r="C15051" s="112"/>
    </row>
    <row r="15052" spans="2:3">
      <c r="B15052" s="112"/>
      <c r="C15052" s="112"/>
    </row>
    <row r="15053" spans="2:3">
      <c r="B15053" s="112"/>
      <c r="C15053" s="112"/>
    </row>
    <row r="15054" spans="2:3">
      <c r="B15054" s="112"/>
      <c r="C15054" s="112"/>
    </row>
    <row r="15055" spans="2:3">
      <c r="B15055" s="112"/>
      <c r="C15055" s="112"/>
    </row>
    <row r="15056" spans="2:3">
      <c r="B15056" s="112"/>
      <c r="C15056" s="112"/>
    </row>
    <row r="15057" spans="2:3">
      <c r="B15057" s="112"/>
      <c r="C15057" s="112"/>
    </row>
    <row r="15058" spans="2:3">
      <c r="B15058" s="112"/>
      <c r="C15058" s="112"/>
    </row>
    <row r="15059" spans="2:3">
      <c r="B15059" s="112"/>
      <c r="C15059" s="112"/>
    </row>
    <row r="15060" spans="2:3">
      <c r="B15060" s="112"/>
      <c r="C15060" s="112"/>
    </row>
    <row r="15061" spans="2:3">
      <c r="B15061" s="112"/>
      <c r="C15061" s="112"/>
    </row>
    <row r="15062" spans="2:3">
      <c r="B15062" s="112"/>
      <c r="C15062" s="112"/>
    </row>
    <row r="15063" spans="2:3">
      <c r="B15063" s="112"/>
      <c r="C15063" s="112"/>
    </row>
    <row r="15064" spans="2:3">
      <c r="B15064" s="112"/>
      <c r="C15064" s="112"/>
    </row>
    <row r="15065" spans="2:3">
      <c r="B15065" s="112"/>
      <c r="C15065" s="112"/>
    </row>
    <row r="15066" spans="2:3">
      <c r="B15066" s="112"/>
      <c r="C15066" s="112"/>
    </row>
    <row r="15067" spans="2:3">
      <c r="B15067" s="112"/>
      <c r="C15067" s="112"/>
    </row>
    <row r="15068" spans="2:3">
      <c r="B15068" s="112"/>
      <c r="C15068" s="112"/>
    </row>
    <row r="15069" spans="2:3">
      <c r="B15069" s="112"/>
      <c r="C15069" s="112"/>
    </row>
    <row r="15070" spans="2:3">
      <c r="B15070" s="112"/>
      <c r="C15070" s="112"/>
    </row>
    <row r="15071" spans="2:3">
      <c r="B15071" s="112"/>
      <c r="C15071" s="112"/>
    </row>
    <row r="15072" spans="2:3">
      <c r="B15072" s="112"/>
      <c r="C15072" s="112"/>
    </row>
    <row r="15073" spans="2:3">
      <c r="B15073" s="112"/>
      <c r="C15073" s="112"/>
    </row>
    <row r="15074" spans="2:3">
      <c r="B15074" s="112"/>
      <c r="C15074" s="112"/>
    </row>
    <row r="15075" spans="2:3">
      <c r="B15075" s="112"/>
      <c r="C15075" s="112"/>
    </row>
    <row r="15076" spans="2:3">
      <c r="B15076" s="112"/>
      <c r="C15076" s="112"/>
    </row>
    <row r="15077" spans="2:3">
      <c r="B15077" s="112"/>
      <c r="C15077" s="112"/>
    </row>
    <row r="15078" spans="2:3">
      <c r="B15078" s="112"/>
      <c r="C15078" s="112"/>
    </row>
    <row r="15079" spans="2:3">
      <c r="B15079" s="112"/>
      <c r="C15079" s="112"/>
    </row>
    <row r="15080" spans="2:3">
      <c r="B15080" s="112"/>
      <c r="C15080" s="112"/>
    </row>
    <row r="15081" spans="2:3">
      <c r="B15081" s="112"/>
      <c r="C15081" s="112"/>
    </row>
    <row r="15082" spans="2:3">
      <c r="B15082" s="112"/>
      <c r="C15082" s="112"/>
    </row>
    <row r="15083" spans="2:3">
      <c r="B15083" s="112"/>
      <c r="C15083" s="112"/>
    </row>
    <row r="15084" spans="2:3">
      <c r="B15084" s="112"/>
      <c r="C15084" s="112"/>
    </row>
    <row r="15085" spans="2:3">
      <c r="B15085" s="112"/>
      <c r="C15085" s="112"/>
    </row>
    <row r="15086" spans="2:3">
      <c r="B15086" s="112"/>
      <c r="C15086" s="112"/>
    </row>
    <row r="15087" spans="2:3">
      <c r="B15087" s="112"/>
      <c r="C15087" s="112"/>
    </row>
    <row r="15088" spans="2:3">
      <c r="B15088" s="112"/>
      <c r="C15088" s="112"/>
    </row>
    <row r="15089" spans="2:3">
      <c r="B15089" s="112"/>
      <c r="C15089" s="112"/>
    </row>
    <row r="15090" spans="2:3">
      <c r="B15090" s="112"/>
      <c r="C15090" s="112"/>
    </row>
    <row r="15091" spans="2:3">
      <c r="B15091" s="112"/>
      <c r="C15091" s="112"/>
    </row>
    <row r="15092" spans="2:3">
      <c r="B15092" s="112"/>
      <c r="C15092" s="112"/>
    </row>
    <row r="15093" spans="2:3">
      <c r="B15093" s="112"/>
      <c r="C15093" s="112"/>
    </row>
    <row r="15094" spans="2:3">
      <c r="B15094" s="112"/>
      <c r="C15094" s="112"/>
    </row>
    <row r="15095" spans="2:3">
      <c r="B15095" s="112"/>
      <c r="C15095" s="112"/>
    </row>
    <row r="15096" spans="2:3">
      <c r="B15096" s="112"/>
      <c r="C15096" s="112"/>
    </row>
    <row r="15097" spans="2:3">
      <c r="B15097" s="112"/>
      <c r="C15097" s="112"/>
    </row>
    <row r="15098" spans="2:3">
      <c r="B15098" s="112"/>
      <c r="C15098" s="112"/>
    </row>
    <row r="15099" spans="2:3">
      <c r="B15099" s="112"/>
      <c r="C15099" s="112"/>
    </row>
    <row r="15100" spans="2:3">
      <c r="B15100" s="112"/>
      <c r="C15100" s="112"/>
    </row>
    <row r="15101" spans="2:3">
      <c r="B15101" s="112"/>
      <c r="C15101" s="112"/>
    </row>
    <row r="15102" spans="2:3">
      <c r="B15102" s="112"/>
      <c r="C15102" s="112"/>
    </row>
    <row r="15103" spans="2:3">
      <c r="B15103" s="112"/>
      <c r="C15103" s="112"/>
    </row>
    <row r="15104" spans="2:3">
      <c r="B15104" s="112"/>
      <c r="C15104" s="112"/>
    </row>
    <row r="15105" spans="2:3">
      <c r="B15105" s="112"/>
      <c r="C15105" s="112"/>
    </row>
    <row r="15106" spans="2:3">
      <c r="B15106" s="112"/>
      <c r="C15106" s="112"/>
    </row>
    <row r="15107" spans="2:3">
      <c r="B15107" s="112"/>
      <c r="C15107" s="112"/>
    </row>
    <row r="15108" spans="2:3">
      <c r="B15108" s="112"/>
      <c r="C15108" s="112"/>
    </row>
    <row r="15109" spans="2:3">
      <c r="B15109" s="112"/>
      <c r="C15109" s="112"/>
    </row>
    <row r="15110" spans="2:3">
      <c r="B15110" s="112"/>
      <c r="C15110" s="112"/>
    </row>
    <row r="15111" spans="2:3">
      <c r="B15111" s="112"/>
      <c r="C15111" s="112"/>
    </row>
    <row r="15112" spans="2:3">
      <c r="B15112" s="112"/>
      <c r="C15112" s="112"/>
    </row>
    <row r="15113" spans="2:3">
      <c r="B15113" s="112"/>
      <c r="C15113" s="112"/>
    </row>
    <row r="15114" spans="2:3">
      <c r="B15114" s="112"/>
      <c r="C15114" s="112"/>
    </row>
    <row r="15115" spans="2:3">
      <c r="B15115" s="112"/>
      <c r="C15115" s="112"/>
    </row>
    <row r="15116" spans="2:3">
      <c r="B15116" s="112"/>
      <c r="C15116" s="112"/>
    </row>
    <row r="15117" spans="2:3">
      <c r="B15117" s="112"/>
      <c r="C15117" s="112"/>
    </row>
    <row r="15118" spans="2:3">
      <c r="B15118" s="112"/>
      <c r="C15118" s="112"/>
    </row>
    <row r="15119" spans="2:3">
      <c r="B15119" s="112"/>
      <c r="C15119" s="112"/>
    </row>
    <row r="15120" spans="2:3">
      <c r="B15120" s="112"/>
      <c r="C15120" s="112"/>
    </row>
    <row r="15121" spans="2:3">
      <c r="B15121" s="112"/>
      <c r="C15121" s="112"/>
    </row>
    <row r="15122" spans="2:3">
      <c r="B15122" s="112"/>
      <c r="C15122" s="112"/>
    </row>
    <row r="15123" spans="2:3">
      <c r="B15123" s="112"/>
      <c r="C15123" s="112"/>
    </row>
    <row r="15124" spans="2:3">
      <c r="B15124" s="112"/>
      <c r="C15124" s="112"/>
    </row>
    <row r="15125" spans="2:3">
      <c r="B15125" s="112"/>
      <c r="C15125" s="112"/>
    </row>
    <row r="15126" spans="2:3">
      <c r="B15126" s="112"/>
      <c r="C15126" s="112"/>
    </row>
    <row r="15127" spans="2:3">
      <c r="B15127" s="112"/>
      <c r="C15127" s="112"/>
    </row>
    <row r="15128" spans="2:3">
      <c r="B15128" s="112"/>
      <c r="C15128" s="112"/>
    </row>
    <row r="15129" spans="2:3">
      <c r="B15129" s="112"/>
      <c r="C15129" s="112"/>
    </row>
    <row r="15130" spans="2:3">
      <c r="B15130" s="112"/>
      <c r="C15130" s="112"/>
    </row>
    <row r="15131" spans="2:3">
      <c r="B15131" s="112"/>
      <c r="C15131" s="112"/>
    </row>
    <row r="15132" spans="2:3">
      <c r="B15132" s="112"/>
      <c r="C15132" s="112"/>
    </row>
    <row r="15133" spans="2:3">
      <c r="B15133" s="112"/>
      <c r="C15133" s="112"/>
    </row>
    <row r="15134" spans="2:3">
      <c r="B15134" s="112"/>
      <c r="C15134" s="112"/>
    </row>
    <row r="15135" spans="2:3">
      <c r="B15135" s="112"/>
      <c r="C15135" s="112"/>
    </row>
    <row r="15136" spans="2:3">
      <c r="B15136" s="112"/>
      <c r="C15136" s="112"/>
    </row>
    <row r="15137" spans="2:3">
      <c r="B15137" s="112"/>
      <c r="C15137" s="112"/>
    </row>
    <row r="15138" spans="2:3">
      <c r="B15138" s="112"/>
      <c r="C15138" s="112"/>
    </row>
    <row r="15139" spans="2:3">
      <c r="B15139" s="112"/>
      <c r="C15139" s="112"/>
    </row>
    <row r="15140" spans="2:3">
      <c r="B15140" s="112"/>
      <c r="C15140" s="112"/>
    </row>
    <row r="15141" spans="2:3">
      <c r="B15141" s="112"/>
      <c r="C15141" s="112"/>
    </row>
    <row r="15142" spans="2:3">
      <c r="B15142" s="112"/>
      <c r="C15142" s="112"/>
    </row>
    <row r="15143" spans="2:3">
      <c r="B15143" s="112"/>
      <c r="C15143" s="112"/>
    </row>
    <row r="15144" spans="2:3">
      <c r="B15144" s="112"/>
      <c r="C15144" s="112"/>
    </row>
    <row r="15145" spans="2:3">
      <c r="B15145" s="112"/>
      <c r="C15145" s="112"/>
    </row>
    <row r="15146" spans="2:3">
      <c r="B15146" s="112"/>
      <c r="C15146" s="112"/>
    </row>
    <row r="15147" spans="2:3">
      <c r="B15147" s="112"/>
      <c r="C15147" s="112"/>
    </row>
    <row r="15148" spans="2:3">
      <c r="B15148" s="112"/>
      <c r="C15148" s="112"/>
    </row>
    <row r="15149" spans="2:3">
      <c r="B15149" s="112"/>
      <c r="C15149" s="112"/>
    </row>
    <row r="15150" spans="2:3">
      <c r="B15150" s="112"/>
      <c r="C15150" s="112"/>
    </row>
    <row r="15151" spans="2:3">
      <c r="B15151" s="112"/>
      <c r="C15151" s="112"/>
    </row>
    <row r="15152" spans="2:3">
      <c r="B15152" s="112"/>
      <c r="C15152" s="112"/>
    </row>
    <row r="15153" spans="2:3">
      <c r="B15153" s="112"/>
      <c r="C15153" s="112"/>
    </row>
    <row r="15154" spans="2:3">
      <c r="B15154" s="112"/>
      <c r="C15154" s="112"/>
    </row>
    <row r="15155" spans="2:3">
      <c r="B15155" s="112"/>
      <c r="C15155" s="112"/>
    </row>
    <row r="15156" spans="2:3">
      <c r="B15156" s="112"/>
      <c r="C15156" s="112"/>
    </row>
    <row r="15157" spans="2:3">
      <c r="B15157" s="112"/>
      <c r="C15157" s="112"/>
    </row>
    <row r="15158" spans="2:3">
      <c r="B15158" s="112"/>
      <c r="C15158" s="112"/>
    </row>
    <row r="15159" spans="2:3">
      <c r="B15159" s="112"/>
      <c r="C15159" s="112"/>
    </row>
    <row r="15160" spans="2:3">
      <c r="B15160" s="112"/>
      <c r="C15160" s="112"/>
    </row>
    <row r="15161" spans="2:3">
      <c r="B15161" s="112"/>
      <c r="C15161" s="112"/>
    </row>
    <row r="15162" spans="2:3">
      <c r="B15162" s="112"/>
      <c r="C15162" s="112"/>
    </row>
    <row r="15163" spans="2:3">
      <c r="B15163" s="112"/>
      <c r="C15163" s="112"/>
    </row>
    <row r="15164" spans="2:3">
      <c r="B15164" s="112"/>
      <c r="C15164" s="112"/>
    </row>
    <row r="15165" spans="2:3">
      <c r="B15165" s="112"/>
      <c r="C15165" s="112"/>
    </row>
    <row r="15166" spans="2:3">
      <c r="B15166" s="112"/>
      <c r="C15166" s="112"/>
    </row>
    <row r="15167" spans="2:3">
      <c r="B15167" s="112"/>
      <c r="C15167" s="112"/>
    </row>
    <row r="15168" spans="2:3">
      <c r="B15168" s="112"/>
      <c r="C15168" s="112"/>
    </row>
    <row r="15169" spans="2:3">
      <c r="B15169" s="112"/>
      <c r="C15169" s="112"/>
    </row>
    <row r="15170" spans="2:3">
      <c r="B15170" s="112"/>
      <c r="C15170" s="112"/>
    </row>
    <row r="15171" spans="2:3">
      <c r="B15171" s="112"/>
      <c r="C15171" s="112"/>
    </row>
    <row r="15172" spans="2:3">
      <c r="B15172" s="112"/>
      <c r="C15172" s="112"/>
    </row>
    <row r="15173" spans="2:3">
      <c r="B15173" s="112"/>
      <c r="C15173" s="112"/>
    </row>
    <row r="15174" spans="2:3">
      <c r="B15174" s="112"/>
      <c r="C15174" s="112"/>
    </row>
    <row r="15175" spans="2:3">
      <c r="B15175" s="112"/>
      <c r="C15175" s="112"/>
    </row>
    <row r="15176" spans="2:3">
      <c r="B15176" s="112"/>
      <c r="C15176" s="112"/>
    </row>
    <row r="15177" spans="2:3">
      <c r="B15177" s="112"/>
      <c r="C15177" s="112"/>
    </row>
    <row r="15178" spans="2:3">
      <c r="B15178" s="112"/>
      <c r="C15178" s="112"/>
    </row>
    <row r="15179" spans="2:3">
      <c r="B15179" s="112"/>
      <c r="C15179" s="112"/>
    </row>
    <row r="15180" spans="2:3">
      <c r="B15180" s="112"/>
      <c r="C15180" s="112"/>
    </row>
    <row r="15181" spans="2:3">
      <c r="B15181" s="112"/>
      <c r="C15181" s="112"/>
    </row>
    <row r="15182" spans="2:3">
      <c r="B15182" s="112"/>
      <c r="C15182" s="112"/>
    </row>
    <row r="15183" spans="2:3">
      <c r="B15183" s="112"/>
      <c r="C15183" s="112"/>
    </row>
    <row r="15184" spans="2:3">
      <c r="B15184" s="112"/>
      <c r="C15184" s="112"/>
    </row>
    <row r="15185" spans="2:3">
      <c r="B15185" s="112"/>
      <c r="C15185" s="112"/>
    </row>
    <row r="15186" spans="2:3">
      <c r="B15186" s="112"/>
      <c r="C15186" s="112"/>
    </row>
    <row r="15187" spans="2:3">
      <c r="B15187" s="112"/>
      <c r="C15187" s="112"/>
    </row>
    <row r="15188" spans="2:3">
      <c r="B15188" s="112"/>
      <c r="C15188" s="112"/>
    </row>
    <row r="15189" spans="2:3">
      <c r="B15189" s="112"/>
      <c r="C15189" s="112"/>
    </row>
    <row r="15190" spans="2:3">
      <c r="B15190" s="112"/>
      <c r="C15190" s="112"/>
    </row>
    <row r="15191" spans="2:3">
      <c r="B15191" s="112"/>
      <c r="C15191" s="112"/>
    </row>
    <row r="15192" spans="2:3">
      <c r="B15192" s="112"/>
      <c r="C15192" s="112"/>
    </row>
    <row r="15193" spans="2:3">
      <c r="B15193" s="112"/>
      <c r="C15193" s="112"/>
    </row>
    <row r="15194" spans="2:3">
      <c r="B15194" s="112"/>
      <c r="C15194" s="112"/>
    </row>
    <row r="15195" spans="2:3">
      <c r="B15195" s="112"/>
      <c r="C15195" s="112"/>
    </row>
    <row r="15196" spans="2:3">
      <c r="B15196" s="112"/>
      <c r="C15196" s="112"/>
    </row>
    <row r="15197" spans="2:3">
      <c r="B15197" s="112"/>
      <c r="C15197" s="112"/>
    </row>
    <row r="15198" spans="2:3">
      <c r="B15198" s="112"/>
      <c r="C15198" s="112"/>
    </row>
    <row r="15199" spans="2:3">
      <c r="B15199" s="112"/>
      <c r="C15199" s="112"/>
    </row>
    <row r="15200" spans="2:3">
      <c r="B15200" s="112"/>
      <c r="C15200" s="112"/>
    </row>
    <row r="15201" spans="2:3">
      <c r="B15201" s="112"/>
      <c r="C15201" s="112"/>
    </row>
    <row r="15202" spans="2:3">
      <c r="B15202" s="112"/>
      <c r="C15202" s="112"/>
    </row>
    <row r="15203" spans="2:3">
      <c r="B15203" s="112"/>
      <c r="C15203" s="112"/>
    </row>
    <row r="15204" spans="2:3">
      <c r="B15204" s="112"/>
      <c r="C15204" s="112"/>
    </row>
    <row r="15205" spans="2:3">
      <c r="B15205" s="112"/>
      <c r="C15205" s="112"/>
    </row>
    <row r="15206" spans="2:3">
      <c r="B15206" s="112"/>
      <c r="C15206" s="112"/>
    </row>
    <row r="15207" spans="2:3">
      <c r="B15207" s="112"/>
      <c r="C15207" s="112"/>
    </row>
    <row r="15208" spans="2:3">
      <c r="B15208" s="112"/>
      <c r="C15208" s="112"/>
    </row>
    <row r="15209" spans="2:3">
      <c r="B15209" s="112"/>
      <c r="C15209" s="112"/>
    </row>
    <row r="15210" spans="2:3">
      <c r="B15210" s="112"/>
      <c r="C15210" s="112"/>
    </row>
    <row r="15211" spans="2:3">
      <c r="B15211" s="112"/>
      <c r="C15211" s="112"/>
    </row>
    <row r="15212" spans="2:3">
      <c r="B15212" s="112"/>
      <c r="C15212" s="112"/>
    </row>
    <row r="15213" spans="2:3">
      <c r="B15213" s="112"/>
      <c r="C15213" s="112"/>
    </row>
    <row r="15214" spans="2:3">
      <c r="B15214" s="112"/>
      <c r="C15214" s="112"/>
    </row>
    <row r="15215" spans="2:3">
      <c r="B15215" s="112"/>
      <c r="C15215" s="112"/>
    </row>
    <row r="15216" spans="2:3">
      <c r="B15216" s="112"/>
      <c r="C15216" s="112"/>
    </row>
    <row r="15217" spans="2:3">
      <c r="B15217" s="112"/>
      <c r="C15217" s="112"/>
    </row>
    <row r="15218" spans="2:3">
      <c r="B15218" s="112"/>
      <c r="C15218" s="112"/>
    </row>
    <row r="15219" spans="2:3">
      <c r="B15219" s="112"/>
      <c r="C15219" s="112"/>
    </row>
    <row r="15220" spans="2:3">
      <c r="B15220" s="112"/>
      <c r="C15220" s="112"/>
    </row>
    <row r="15221" spans="2:3">
      <c r="B15221" s="112"/>
      <c r="C15221" s="112"/>
    </row>
    <row r="15222" spans="2:3">
      <c r="B15222" s="112"/>
      <c r="C15222" s="112"/>
    </row>
    <row r="15223" spans="2:3">
      <c r="B15223" s="112"/>
      <c r="C15223" s="112"/>
    </row>
    <row r="15224" spans="2:3">
      <c r="B15224" s="112"/>
      <c r="C15224" s="112"/>
    </row>
    <row r="15225" spans="2:3">
      <c r="B15225" s="112"/>
      <c r="C15225" s="112"/>
    </row>
    <row r="15226" spans="2:3">
      <c r="B15226" s="112"/>
      <c r="C15226" s="112"/>
    </row>
    <row r="15227" spans="2:3">
      <c r="B15227" s="112"/>
      <c r="C15227" s="112"/>
    </row>
    <row r="15228" spans="2:3">
      <c r="B15228" s="112"/>
      <c r="C15228" s="112"/>
    </row>
    <row r="15229" spans="2:3">
      <c r="B15229" s="112"/>
      <c r="C15229" s="112"/>
    </row>
    <row r="15230" spans="2:3">
      <c r="B15230" s="112"/>
      <c r="C15230" s="112"/>
    </row>
    <row r="15231" spans="2:3">
      <c r="B15231" s="112"/>
      <c r="C15231" s="112"/>
    </row>
    <row r="15232" spans="2:3">
      <c r="B15232" s="112"/>
      <c r="C15232" s="112"/>
    </row>
    <row r="15233" spans="2:3">
      <c r="B15233" s="112"/>
      <c r="C15233" s="112"/>
    </row>
    <row r="15234" spans="2:3">
      <c r="B15234" s="112"/>
      <c r="C15234" s="112"/>
    </row>
    <row r="15235" spans="2:3">
      <c r="B15235" s="112"/>
      <c r="C15235" s="112"/>
    </row>
    <row r="15236" spans="2:3">
      <c r="B15236" s="112"/>
      <c r="C15236" s="112"/>
    </row>
    <row r="15237" spans="2:3">
      <c r="B15237" s="112"/>
      <c r="C15237" s="112"/>
    </row>
    <row r="15238" spans="2:3">
      <c r="B15238" s="112"/>
      <c r="C15238" s="112"/>
    </row>
    <row r="15239" spans="2:3">
      <c r="B15239" s="112"/>
      <c r="C15239" s="112"/>
    </row>
    <row r="15240" spans="2:3">
      <c r="B15240" s="112"/>
      <c r="C15240" s="112"/>
    </row>
    <row r="15241" spans="2:3">
      <c r="B15241" s="112"/>
      <c r="C15241" s="112"/>
    </row>
    <row r="15242" spans="2:3">
      <c r="B15242" s="112"/>
      <c r="C15242" s="112"/>
    </row>
    <row r="15243" spans="2:3">
      <c r="B15243" s="112"/>
      <c r="C15243" s="112"/>
    </row>
    <row r="15244" spans="2:3">
      <c r="B15244" s="112"/>
      <c r="C15244" s="112"/>
    </row>
    <row r="15245" spans="2:3">
      <c r="B15245" s="112"/>
      <c r="C15245" s="112"/>
    </row>
    <row r="15246" spans="2:3">
      <c r="B15246" s="112"/>
      <c r="C15246" s="112"/>
    </row>
    <row r="15247" spans="2:3">
      <c r="B15247" s="112"/>
      <c r="C15247" s="112"/>
    </row>
    <row r="15248" spans="2:3">
      <c r="B15248" s="112"/>
      <c r="C15248" s="112"/>
    </row>
    <row r="15249" spans="2:3">
      <c r="B15249" s="112"/>
      <c r="C15249" s="112"/>
    </row>
    <row r="15250" spans="2:3">
      <c r="B15250" s="112"/>
      <c r="C15250" s="112"/>
    </row>
    <row r="15251" spans="2:3">
      <c r="B15251" s="112"/>
      <c r="C15251" s="112"/>
    </row>
    <row r="15252" spans="2:3">
      <c r="B15252" s="112"/>
      <c r="C15252" s="112"/>
    </row>
    <row r="15253" spans="2:3">
      <c r="B15253" s="112"/>
      <c r="C15253" s="112"/>
    </row>
    <row r="15254" spans="2:3">
      <c r="B15254" s="112"/>
      <c r="C15254" s="112"/>
    </row>
    <row r="15255" spans="2:3">
      <c r="B15255" s="112"/>
      <c r="C15255" s="112"/>
    </row>
    <row r="15256" spans="2:3">
      <c r="B15256" s="112"/>
      <c r="C15256" s="112"/>
    </row>
    <row r="15257" spans="2:3">
      <c r="B15257" s="112"/>
      <c r="C15257" s="112"/>
    </row>
    <row r="15258" spans="2:3">
      <c r="B15258" s="112"/>
      <c r="C15258" s="112"/>
    </row>
    <row r="15259" spans="2:3">
      <c r="B15259" s="112"/>
      <c r="C15259" s="112"/>
    </row>
    <row r="15260" spans="2:3">
      <c r="B15260" s="112"/>
      <c r="C15260" s="112"/>
    </row>
    <row r="15261" spans="2:3">
      <c r="B15261" s="112"/>
      <c r="C15261" s="112"/>
    </row>
    <row r="15262" spans="2:3">
      <c r="B15262" s="112"/>
      <c r="C15262" s="112"/>
    </row>
    <row r="15263" spans="2:3">
      <c r="B15263" s="112"/>
      <c r="C15263" s="112"/>
    </row>
    <row r="15264" spans="2:3">
      <c r="B15264" s="112"/>
      <c r="C15264" s="112"/>
    </row>
    <row r="15265" spans="2:3">
      <c r="B15265" s="112"/>
      <c r="C15265" s="112"/>
    </row>
    <row r="15266" spans="2:3">
      <c r="B15266" s="112"/>
      <c r="C15266" s="112"/>
    </row>
    <row r="15267" spans="2:3">
      <c r="B15267" s="112"/>
      <c r="C15267" s="112"/>
    </row>
    <row r="15268" spans="2:3">
      <c r="B15268" s="112"/>
      <c r="C15268" s="112"/>
    </row>
    <row r="15269" spans="2:3">
      <c r="B15269" s="112"/>
      <c r="C15269" s="112"/>
    </row>
    <row r="15270" spans="2:3">
      <c r="B15270" s="112"/>
      <c r="C15270" s="112"/>
    </row>
    <row r="15271" spans="2:3">
      <c r="B15271" s="112"/>
      <c r="C15271" s="112"/>
    </row>
    <row r="15272" spans="2:3">
      <c r="B15272" s="112"/>
      <c r="C15272" s="112"/>
    </row>
    <row r="15273" spans="2:3">
      <c r="B15273" s="112"/>
      <c r="C15273" s="112"/>
    </row>
    <row r="15274" spans="2:3">
      <c r="B15274" s="112"/>
      <c r="C15274" s="112"/>
    </row>
    <row r="15275" spans="2:3">
      <c r="B15275" s="112"/>
      <c r="C15275" s="112"/>
    </row>
    <row r="15276" spans="2:3">
      <c r="B15276" s="112"/>
      <c r="C15276" s="112"/>
    </row>
    <row r="15277" spans="2:3">
      <c r="B15277" s="112"/>
      <c r="C15277" s="112"/>
    </row>
    <row r="15278" spans="2:3">
      <c r="B15278" s="112"/>
      <c r="C15278" s="112"/>
    </row>
    <row r="15279" spans="2:3">
      <c r="B15279" s="112"/>
      <c r="C15279" s="112"/>
    </row>
    <row r="15280" spans="2:3">
      <c r="B15280" s="112"/>
      <c r="C15280" s="112"/>
    </row>
    <row r="15281" spans="2:3">
      <c r="B15281" s="112"/>
      <c r="C15281" s="112"/>
    </row>
    <row r="15282" spans="2:3">
      <c r="B15282" s="112"/>
      <c r="C15282" s="112"/>
    </row>
    <row r="15283" spans="2:3">
      <c r="B15283" s="112"/>
      <c r="C15283" s="112"/>
    </row>
    <row r="15284" spans="2:3">
      <c r="B15284" s="112"/>
      <c r="C15284" s="112"/>
    </row>
    <row r="15285" spans="2:3">
      <c r="B15285" s="112"/>
      <c r="C15285" s="112"/>
    </row>
    <row r="15286" spans="2:3">
      <c r="B15286" s="112"/>
      <c r="C15286" s="112"/>
    </row>
    <row r="15287" spans="2:3">
      <c r="B15287" s="112"/>
      <c r="C15287" s="112"/>
    </row>
    <row r="15288" spans="2:3">
      <c r="B15288" s="112"/>
      <c r="C15288" s="112"/>
    </row>
    <row r="15289" spans="2:3">
      <c r="B15289" s="112"/>
      <c r="C15289" s="112"/>
    </row>
    <row r="15290" spans="2:3">
      <c r="B15290" s="112"/>
      <c r="C15290" s="112"/>
    </row>
    <row r="15291" spans="2:3">
      <c r="B15291" s="112"/>
      <c r="C15291" s="112"/>
    </row>
    <row r="15292" spans="2:3">
      <c r="B15292" s="112"/>
      <c r="C15292" s="112"/>
    </row>
    <row r="15293" spans="2:3">
      <c r="B15293" s="112"/>
      <c r="C15293" s="112"/>
    </row>
    <row r="15294" spans="2:3">
      <c r="B15294" s="112"/>
      <c r="C15294" s="112"/>
    </row>
    <row r="15295" spans="2:3">
      <c r="B15295" s="112"/>
      <c r="C15295" s="112"/>
    </row>
    <row r="15296" spans="2:3">
      <c r="B15296" s="112"/>
      <c r="C15296" s="112"/>
    </row>
    <row r="15297" spans="2:3">
      <c r="B15297" s="112"/>
      <c r="C15297" s="112"/>
    </row>
    <row r="15298" spans="2:3">
      <c r="B15298" s="112"/>
      <c r="C15298" s="112"/>
    </row>
    <row r="15299" spans="2:3">
      <c r="B15299" s="112"/>
      <c r="C15299" s="112"/>
    </row>
    <row r="15300" spans="2:3">
      <c r="B15300" s="112"/>
      <c r="C15300" s="112"/>
    </row>
    <row r="15301" spans="2:3">
      <c r="B15301" s="112"/>
      <c r="C15301" s="112"/>
    </row>
    <row r="15302" spans="2:3">
      <c r="B15302" s="112"/>
      <c r="C15302" s="112"/>
    </row>
    <row r="15303" spans="2:3">
      <c r="B15303" s="112"/>
      <c r="C15303" s="112"/>
    </row>
    <row r="15304" spans="2:3">
      <c r="B15304" s="112"/>
      <c r="C15304" s="112"/>
    </row>
    <row r="15305" spans="2:3">
      <c r="B15305" s="112"/>
      <c r="C15305" s="112"/>
    </row>
    <row r="15306" spans="2:3">
      <c r="B15306" s="112"/>
      <c r="C15306" s="112"/>
    </row>
    <row r="15307" spans="2:3">
      <c r="B15307" s="112"/>
      <c r="C15307" s="112"/>
    </row>
    <row r="15308" spans="2:3">
      <c r="B15308" s="112"/>
      <c r="C15308" s="112"/>
    </row>
    <row r="15309" spans="2:3">
      <c r="B15309" s="112"/>
      <c r="C15309" s="112"/>
    </row>
    <row r="15310" spans="2:3">
      <c r="B15310" s="112"/>
      <c r="C15310" s="112"/>
    </row>
    <row r="15311" spans="2:3">
      <c r="B15311" s="112"/>
      <c r="C15311" s="112"/>
    </row>
    <row r="15312" spans="2:3">
      <c r="B15312" s="112"/>
      <c r="C15312" s="112"/>
    </row>
    <row r="15313" spans="2:3">
      <c r="B15313" s="112"/>
      <c r="C15313" s="112"/>
    </row>
    <row r="15314" spans="2:3">
      <c r="B15314" s="112"/>
      <c r="C15314" s="112"/>
    </row>
    <row r="15315" spans="2:3">
      <c r="B15315" s="112"/>
      <c r="C15315" s="112"/>
    </row>
    <row r="15316" spans="2:3">
      <c r="B15316" s="112"/>
      <c r="C15316" s="112"/>
    </row>
    <row r="15317" spans="2:3">
      <c r="B15317" s="112"/>
      <c r="C15317" s="112"/>
    </row>
    <row r="15318" spans="2:3">
      <c r="B15318" s="112"/>
      <c r="C15318" s="112"/>
    </row>
    <row r="15319" spans="2:3">
      <c r="B15319" s="112"/>
      <c r="C15319" s="112"/>
    </row>
    <row r="15320" spans="2:3">
      <c r="B15320" s="112"/>
      <c r="C15320" s="112"/>
    </row>
    <row r="15321" spans="2:3">
      <c r="B15321" s="112"/>
      <c r="C15321" s="112"/>
    </row>
    <row r="15322" spans="2:3">
      <c r="B15322" s="112"/>
      <c r="C15322" s="112"/>
    </row>
    <row r="15323" spans="2:3">
      <c r="B15323" s="112"/>
      <c r="C15323" s="112"/>
    </row>
    <row r="15324" spans="2:3">
      <c r="B15324" s="112"/>
      <c r="C15324" s="112"/>
    </row>
    <row r="15325" spans="2:3">
      <c r="B15325" s="112"/>
      <c r="C15325" s="112"/>
    </row>
    <row r="15326" spans="2:3">
      <c r="B15326" s="112"/>
      <c r="C15326" s="112"/>
    </row>
    <row r="15327" spans="2:3">
      <c r="B15327" s="112"/>
      <c r="C15327" s="112"/>
    </row>
    <row r="15328" spans="2:3">
      <c r="B15328" s="112"/>
      <c r="C15328" s="112"/>
    </row>
    <row r="15329" spans="2:3">
      <c r="B15329" s="112"/>
      <c r="C15329" s="112"/>
    </row>
    <row r="15330" spans="2:3">
      <c r="B15330" s="112"/>
      <c r="C15330" s="112"/>
    </row>
    <row r="15331" spans="2:3">
      <c r="B15331" s="112"/>
      <c r="C15331" s="112"/>
    </row>
    <row r="15332" spans="2:3">
      <c r="B15332" s="112"/>
      <c r="C15332" s="112"/>
    </row>
    <row r="15333" spans="2:3">
      <c r="B15333" s="112"/>
      <c r="C15333" s="112"/>
    </row>
    <row r="15334" spans="2:3">
      <c r="B15334" s="112"/>
      <c r="C15334" s="112"/>
    </row>
    <row r="15335" spans="2:3">
      <c r="B15335" s="112"/>
      <c r="C15335" s="112"/>
    </row>
    <row r="15336" spans="2:3">
      <c r="B15336" s="112"/>
      <c r="C15336" s="112"/>
    </row>
    <row r="15337" spans="2:3">
      <c r="B15337" s="112"/>
      <c r="C15337" s="112"/>
    </row>
    <row r="15338" spans="2:3">
      <c r="B15338" s="112"/>
      <c r="C15338" s="112"/>
    </row>
    <row r="15339" spans="2:3">
      <c r="B15339" s="112"/>
      <c r="C15339" s="112"/>
    </row>
    <row r="15340" spans="2:3">
      <c r="B15340" s="112"/>
      <c r="C15340" s="112"/>
    </row>
    <row r="15341" spans="2:3">
      <c r="B15341" s="112"/>
      <c r="C15341" s="112"/>
    </row>
    <row r="15342" spans="2:3">
      <c r="B15342" s="112"/>
      <c r="C15342" s="112"/>
    </row>
    <row r="15343" spans="2:3">
      <c r="B15343" s="112"/>
      <c r="C15343" s="112"/>
    </row>
    <row r="15344" spans="2:3">
      <c r="B15344" s="112"/>
      <c r="C15344" s="112"/>
    </row>
    <row r="15345" spans="2:3">
      <c r="B15345" s="112"/>
      <c r="C15345" s="112"/>
    </row>
    <row r="15346" spans="2:3">
      <c r="B15346" s="112"/>
      <c r="C15346" s="112"/>
    </row>
    <row r="15347" spans="2:3">
      <c r="B15347" s="112"/>
      <c r="C15347" s="112"/>
    </row>
    <row r="15348" spans="2:3">
      <c r="B15348" s="112"/>
      <c r="C15348" s="112"/>
    </row>
    <row r="15349" spans="2:3">
      <c r="B15349" s="112"/>
      <c r="C15349" s="112"/>
    </row>
    <row r="15350" spans="2:3">
      <c r="B15350" s="112"/>
      <c r="C15350" s="112"/>
    </row>
    <row r="15351" spans="2:3">
      <c r="B15351" s="112"/>
      <c r="C15351" s="112"/>
    </row>
    <row r="15352" spans="2:3">
      <c r="B15352" s="112"/>
      <c r="C15352" s="112"/>
    </row>
    <row r="15353" spans="2:3">
      <c r="B15353" s="112"/>
      <c r="C15353" s="112"/>
    </row>
    <row r="15354" spans="2:3">
      <c r="B15354" s="112"/>
      <c r="C15354" s="112"/>
    </row>
    <row r="15355" spans="2:3">
      <c r="B15355" s="112"/>
      <c r="C15355" s="112"/>
    </row>
    <row r="15356" spans="2:3">
      <c r="B15356" s="112"/>
      <c r="C15356" s="112"/>
    </row>
    <row r="15357" spans="2:3">
      <c r="B15357" s="112"/>
      <c r="C15357" s="112"/>
    </row>
    <row r="15358" spans="2:3">
      <c r="B15358" s="112"/>
      <c r="C15358" s="112"/>
    </row>
    <row r="15359" spans="2:3">
      <c r="B15359" s="112"/>
      <c r="C15359" s="112"/>
    </row>
    <row r="15360" spans="2:3">
      <c r="B15360" s="112"/>
      <c r="C15360" s="112"/>
    </row>
    <row r="15361" spans="2:3">
      <c r="B15361" s="112"/>
      <c r="C15361" s="112"/>
    </row>
    <row r="15362" spans="2:3">
      <c r="B15362" s="112"/>
      <c r="C15362" s="112"/>
    </row>
    <row r="15363" spans="2:3">
      <c r="B15363" s="112"/>
      <c r="C15363" s="112"/>
    </row>
    <row r="15364" spans="2:3">
      <c r="B15364" s="112"/>
      <c r="C15364" s="112"/>
    </row>
    <row r="15365" spans="2:3">
      <c r="B15365" s="112"/>
      <c r="C15365" s="112"/>
    </row>
    <row r="15366" spans="2:3">
      <c r="B15366" s="112"/>
      <c r="C15366" s="112"/>
    </row>
    <row r="15367" spans="2:3">
      <c r="B15367" s="112"/>
      <c r="C15367" s="112"/>
    </row>
    <row r="15368" spans="2:3">
      <c r="B15368" s="112"/>
      <c r="C15368" s="112"/>
    </row>
    <row r="15369" spans="2:3">
      <c r="B15369" s="112"/>
      <c r="C15369" s="112"/>
    </row>
    <row r="15370" spans="2:3">
      <c r="B15370" s="112"/>
      <c r="C15370" s="112"/>
    </row>
    <row r="15371" spans="2:3">
      <c r="B15371" s="112"/>
      <c r="C15371" s="112"/>
    </row>
    <row r="15372" spans="2:3">
      <c r="B15372" s="112"/>
      <c r="C15372" s="112"/>
    </row>
    <row r="15373" spans="2:3">
      <c r="B15373" s="112"/>
      <c r="C15373" s="112"/>
    </row>
    <row r="15374" spans="2:3">
      <c r="B15374" s="112"/>
      <c r="C15374" s="112"/>
    </row>
    <row r="15375" spans="2:3">
      <c r="B15375" s="112"/>
      <c r="C15375" s="112"/>
    </row>
    <row r="15376" spans="2:3">
      <c r="B15376" s="112"/>
      <c r="C15376" s="112"/>
    </row>
    <row r="15377" spans="2:3">
      <c r="B15377" s="112"/>
      <c r="C15377" s="112"/>
    </row>
    <row r="15378" spans="2:3">
      <c r="B15378" s="112"/>
      <c r="C15378" s="112"/>
    </row>
    <row r="15379" spans="2:3">
      <c r="B15379" s="112"/>
      <c r="C15379" s="112"/>
    </row>
    <row r="15380" spans="2:3">
      <c r="B15380" s="112"/>
      <c r="C15380" s="112"/>
    </row>
    <row r="15381" spans="2:3">
      <c r="B15381" s="112"/>
      <c r="C15381" s="112"/>
    </row>
    <row r="15382" spans="2:3">
      <c r="B15382" s="112"/>
      <c r="C15382" s="112"/>
    </row>
    <row r="15383" spans="2:3">
      <c r="B15383" s="112"/>
      <c r="C15383" s="112"/>
    </row>
    <row r="15384" spans="2:3">
      <c r="B15384" s="112"/>
      <c r="C15384" s="112"/>
    </row>
    <row r="15385" spans="2:3">
      <c r="B15385" s="112"/>
      <c r="C15385" s="112"/>
    </row>
    <row r="15386" spans="2:3">
      <c r="B15386" s="112"/>
      <c r="C15386" s="112"/>
    </row>
    <row r="15387" spans="2:3">
      <c r="B15387" s="112"/>
      <c r="C15387" s="112"/>
    </row>
    <row r="15388" spans="2:3">
      <c r="B15388" s="112"/>
      <c r="C15388" s="112"/>
    </row>
    <row r="15389" spans="2:3">
      <c r="B15389" s="112"/>
      <c r="C15389" s="112"/>
    </row>
    <row r="15390" spans="2:3">
      <c r="B15390" s="112"/>
      <c r="C15390" s="112"/>
    </row>
    <row r="15391" spans="2:3">
      <c r="B15391" s="112"/>
      <c r="C15391" s="112"/>
    </row>
    <row r="15392" spans="2:3">
      <c r="B15392" s="112"/>
      <c r="C15392" s="112"/>
    </row>
    <row r="15393" spans="2:3">
      <c r="B15393" s="112"/>
      <c r="C15393" s="112"/>
    </row>
    <row r="15394" spans="2:3">
      <c r="B15394" s="112"/>
      <c r="C15394" s="112"/>
    </row>
    <row r="15395" spans="2:3">
      <c r="B15395" s="112"/>
      <c r="C15395" s="112"/>
    </row>
    <row r="15396" spans="2:3">
      <c r="B15396" s="112"/>
      <c r="C15396" s="112"/>
    </row>
    <row r="15397" spans="2:3">
      <c r="B15397" s="112"/>
      <c r="C15397" s="112"/>
    </row>
    <row r="15398" spans="2:3">
      <c r="B15398" s="112"/>
      <c r="C15398" s="112"/>
    </row>
    <row r="15399" spans="2:3">
      <c r="B15399" s="112"/>
      <c r="C15399" s="112"/>
    </row>
    <row r="15400" spans="2:3">
      <c r="B15400" s="112"/>
      <c r="C15400" s="112"/>
    </row>
    <row r="15401" spans="2:3">
      <c r="B15401" s="112"/>
      <c r="C15401" s="112"/>
    </row>
    <row r="15402" spans="2:3">
      <c r="B15402" s="112"/>
      <c r="C15402" s="112"/>
    </row>
    <row r="15403" spans="2:3">
      <c r="B15403" s="112"/>
      <c r="C15403" s="112"/>
    </row>
    <row r="15404" spans="2:3">
      <c r="B15404" s="112"/>
      <c r="C15404" s="112"/>
    </row>
    <row r="15405" spans="2:3">
      <c r="B15405" s="112"/>
      <c r="C15405" s="112"/>
    </row>
    <row r="15406" spans="2:3">
      <c r="B15406" s="112"/>
      <c r="C15406" s="112"/>
    </row>
    <row r="15407" spans="2:3">
      <c r="B15407" s="112"/>
      <c r="C15407" s="112"/>
    </row>
    <row r="15408" spans="2:3">
      <c r="B15408" s="112"/>
      <c r="C15408" s="112"/>
    </row>
    <row r="15409" spans="2:3">
      <c r="B15409" s="112"/>
      <c r="C15409" s="112"/>
    </row>
    <row r="15410" spans="2:3">
      <c r="B15410" s="112"/>
      <c r="C15410" s="112"/>
    </row>
    <row r="15411" spans="2:3">
      <c r="B15411" s="112"/>
      <c r="C15411" s="112"/>
    </row>
    <row r="15412" spans="2:3">
      <c r="B15412" s="112"/>
      <c r="C15412" s="112"/>
    </row>
    <row r="15413" spans="2:3">
      <c r="B15413" s="112"/>
      <c r="C15413" s="112"/>
    </row>
    <row r="15414" spans="2:3">
      <c r="B15414" s="112"/>
      <c r="C15414" s="112"/>
    </row>
    <row r="15415" spans="2:3">
      <c r="B15415" s="112"/>
      <c r="C15415" s="112"/>
    </row>
    <row r="15416" spans="2:3">
      <c r="B15416" s="112"/>
      <c r="C15416" s="112"/>
    </row>
    <row r="15417" spans="2:3">
      <c r="B15417" s="112"/>
      <c r="C15417" s="112"/>
    </row>
    <row r="15418" spans="2:3">
      <c r="B15418" s="112"/>
      <c r="C15418" s="112"/>
    </row>
    <row r="15419" spans="2:3">
      <c r="B15419" s="112"/>
      <c r="C15419" s="112"/>
    </row>
    <row r="15420" spans="2:3">
      <c r="B15420" s="112"/>
      <c r="C15420" s="112"/>
    </row>
    <row r="15421" spans="2:3">
      <c r="B15421" s="112"/>
      <c r="C15421" s="112"/>
    </row>
    <row r="15422" spans="2:3">
      <c r="B15422" s="112"/>
      <c r="C15422" s="112"/>
    </row>
    <row r="15423" spans="2:3">
      <c r="B15423" s="112"/>
      <c r="C15423" s="112"/>
    </row>
    <row r="15424" spans="2:3">
      <c r="B15424" s="112"/>
      <c r="C15424" s="112"/>
    </row>
    <row r="15425" spans="2:3">
      <c r="B15425" s="112"/>
      <c r="C15425" s="112"/>
    </row>
    <row r="15426" spans="2:3">
      <c r="B15426" s="112"/>
      <c r="C15426" s="112"/>
    </row>
    <row r="15427" spans="2:3">
      <c r="B15427" s="112"/>
      <c r="C15427" s="112"/>
    </row>
    <row r="15428" spans="2:3">
      <c r="B15428" s="112"/>
      <c r="C15428" s="112"/>
    </row>
    <row r="15429" spans="2:3">
      <c r="B15429" s="112"/>
      <c r="C15429" s="112"/>
    </row>
    <row r="15430" spans="2:3">
      <c r="B15430" s="112"/>
      <c r="C15430" s="112"/>
    </row>
    <row r="15431" spans="2:3">
      <c r="B15431" s="112"/>
      <c r="C15431" s="112"/>
    </row>
    <row r="15432" spans="2:3">
      <c r="B15432" s="112"/>
      <c r="C15432" s="112"/>
    </row>
    <row r="15433" spans="2:3">
      <c r="B15433" s="112"/>
      <c r="C15433" s="112"/>
    </row>
    <row r="15434" spans="2:3">
      <c r="B15434" s="112"/>
      <c r="C15434" s="112"/>
    </row>
    <row r="15435" spans="2:3">
      <c r="B15435" s="112"/>
      <c r="C15435" s="112"/>
    </row>
    <row r="15436" spans="2:3">
      <c r="B15436" s="112"/>
      <c r="C15436" s="112"/>
    </row>
    <row r="15437" spans="2:3">
      <c r="B15437" s="112"/>
      <c r="C15437" s="112"/>
    </row>
    <row r="15438" spans="2:3">
      <c r="B15438" s="112"/>
      <c r="C15438" s="112"/>
    </row>
    <row r="15439" spans="2:3">
      <c r="B15439" s="112"/>
      <c r="C15439" s="112"/>
    </row>
    <row r="15440" spans="2:3">
      <c r="B15440" s="112"/>
      <c r="C15440" s="112"/>
    </row>
    <row r="15441" spans="2:3">
      <c r="B15441" s="112"/>
      <c r="C15441" s="112"/>
    </row>
    <row r="15442" spans="2:3">
      <c r="B15442" s="112"/>
      <c r="C15442" s="112"/>
    </row>
    <row r="15443" spans="2:3">
      <c r="B15443" s="112"/>
      <c r="C15443" s="112"/>
    </row>
    <row r="15444" spans="2:3">
      <c r="B15444" s="112"/>
      <c r="C15444" s="112"/>
    </row>
    <row r="15445" spans="2:3">
      <c r="B15445" s="112"/>
      <c r="C15445" s="112"/>
    </row>
    <row r="15446" spans="2:3">
      <c r="B15446" s="112"/>
      <c r="C15446" s="112"/>
    </row>
    <row r="15447" spans="2:3">
      <c r="B15447" s="112"/>
      <c r="C15447" s="112"/>
    </row>
    <row r="15448" spans="2:3">
      <c r="B15448" s="112"/>
      <c r="C15448" s="112"/>
    </row>
    <row r="15449" spans="2:3">
      <c r="B15449" s="112"/>
      <c r="C15449" s="112"/>
    </row>
    <row r="15450" spans="2:3">
      <c r="B15450" s="112"/>
      <c r="C15450" s="112"/>
    </row>
    <row r="15451" spans="2:3">
      <c r="B15451" s="112"/>
      <c r="C15451" s="112"/>
    </row>
    <row r="15452" spans="2:3">
      <c r="B15452" s="112"/>
      <c r="C15452" s="112"/>
    </row>
    <row r="15453" spans="2:3">
      <c r="B15453" s="112"/>
      <c r="C15453" s="112"/>
    </row>
    <row r="15454" spans="2:3">
      <c r="B15454" s="112"/>
      <c r="C15454" s="112"/>
    </row>
    <row r="15455" spans="2:3">
      <c r="B15455" s="112"/>
      <c r="C15455" s="112"/>
    </row>
    <row r="15456" spans="2:3">
      <c r="B15456" s="112"/>
      <c r="C15456" s="112"/>
    </row>
    <row r="15457" spans="2:3">
      <c r="B15457" s="112"/>
      <c r="C15457" s="112"/>
    </row>
    <row r="15458" spans="2:3">
      <c r="B15458" s="112"/>
      <c r="C15458" s="112"/>
    </row>
    <row r="15459" spans="2:3">
      <c r="B15459" s="112"/>
      <c r="C15459" s="112"/>
    </row>
    <row r="15460" spans="2:3">
      <c r="B15460" s="112"/>
      <c r="C15460" s="112"/>
    </row>
    <row r="15461" spans="2:3">
      <c r="B15461" s="112"/>
      <c r="C15461" s="112"/>
    </row>
    <row r="15462" spans="2:3">
      <c r="B15462" s="112"/>
      <c r="C15462" s="112"/>
    </row>
    <row r="15463" spans="2:3">
      <c r="B15463" s="112"/>
      <c r="C15463" s="112"/>
    </row>
    <row r="15464" spans="2:3">
      <c r="B15464" s="112"/>
      <c r="C15464" s="112"/>
    </row>
    <row r="15465" spans="2:3">
      <c r="B15465" s="112"/>
      <c r="C15465" s="112"/>
    </row>
    <row r="15466" spans="2:3">
      <c r="B15466" s="112"/>
      <c r="C15466" s="112"/>
    </row>
    <row r="15467" spans="2:3">
      <c r="B15467" s="112"/>
      <c r="C15467" s="112"/>
    </row>
    <row r="15468" spans="2:3">
      <c r="B15468" s="112"/>
      <c r="C15468" s="112"/>
    </row>
    <row r="15469" spans="2:3">
      <c r="B15469" s="112"/>
      <c r="C15469" s="112"/>
    </row>
    <row r="15470" spans="2:3">
      <c r="B15470" s="112"/>
      <c r="C15470" s="112"/>
    </row>
    <row r="15471" spans="2:3">
      <c r="B15471" s="112"/>
      <c r="C15471" s="112"/>
    </row>
    <row r="15472" spans="2:3">
      <c r="B15472" s="112"/>
      <c r="C15472" s="112"/>
    </row>
    <row r="15473" spans="2:3">
      <c r="B15473" s="112"/>
      <c r="C15473" s="112"/>
    </row>
    <row r="15474" spans="2:3">
      <c r="B15474" s="112"/>
      <c r="C15474" s="112"/>
    </row>
    <row r="15475" spans="2:3">
      <c r="B15475" s="112"/>
      <c r="C15475" s="112"/>
    </row>
    <row r="15476" spans="2:3">
      <c r="B15476" s="112"/>
      <c r="C15476" s="112"/>
    </row>
    <row r="15477" spans="2:3">
      <c r="B15477" s="112"/>
      <c r="C15477" s="112"/>
    </row>
    <row r="15478" spans="2:3">
      <c r="B15478" s="112"/>
      <c r="C15478" s="112"/>
    </row>
    <row r="15479" spans="2:3">
      <c r="B15479" s="112"/>
      <c r="C15479" s="112"/>
    </row>
    <row r="15480" spans="2:3">
      <c r="B15480" s="112"/>
      <c r="C15480" s="112"/>
    </row>
    <row r="15481" spans="2:3">
      <c r="B15481" s="112"/>
      <c r="C15481" s="112"/>
    </row>
    <row r="15482" spans="2:3">
      <c r="B15482" s="112"/>
      <c r="C15482" s="112"/>
    </row>
    <row r="15483" spans="2:3">
      <c r="B15483" s="112"/>
      <c r="C15483" s="112"/>
    </row>
    <row r="15484" spans="2:3">
      <c r="B15484" s="112"/>
      <c r="C15484" s="112"/>
    </row>
    <row r="15485" spans="2:3">
      <c r="B15485" s="112"/>
      <c r="C15485" s="112"/>
    </row>
    <row r="15486" spans="2:3">
      <c r="B15486" s="112"/>
      <c r="C15486" s="112"/>
    </row>
    <row r="15487" spans="2:3">
      <c r="B15487" s="112"/>
      <c r="C15487" s="112"/>
    </row>
    <row r="15488" spans="2:3">
      <c r="B15488" s="112"/>
      <c r="C15488" s="112"/>
    </row>
    <row r="15489" spans="2:3">
      <c r="B15489" s="112"/>
      <c r="C15489" s="112"/>
    </row>
    <row r="15490" spans="2:3">
      <c r="B15490" s="112"/>
      <c r="C15490" s="112"/>
    </row>
    <row r="15491" spans="2:3">
      <c r="B15491" s="112"/>
      <c r="C15491" s="112"/>
    </row>
    <row r="15492" spans="2:3">
      <c r="B15492" s="112"/>
      <c r="C15492" s="112"/>
    </row>
    <row r="15493" spans="2:3">
      <c r="B15493" s="112"/>
      <c r="C15493" s="112"/>
    </row>
    <row r="15494" spans="2:3">
      <c r="B15494" s="112"/>
      <c r="C15494" s="112"/>
    </row>
    <row r="15495" spans="2:3">
      <c r="B15495" s="112"/>
      <c r="C15495" s="112"/>
    </row>
    <row r="15496" spans="2:3">
      <c r="B15496" s="112"/>
      <c r="C15496" s="112"/>
    </row>
    <row r="15497" spans="2:3">
      <c r="B15497" s="112"/>
      <c r="C15497" s="112"/>
    </row>
    <row r="15498" spans="2:3">
      <c r="B15498" s="112"/>
      <c r="C15498" s="112"/>
    </row>
    <row r="15499" spans="2:3">
      <c r="B15499" s="112"/>
      <c r="C15499" s="112"/>
    </row>
    <row r="15500" spans="2:3">
      <c r="B15500" s="112"/>
      <c r="C15500" s="112"/>
    </row>
    <row r="15501" spans="2:3">
      <c r="B15501" s="112"/>
      <c r="C15501" s="112"/>
    </row>
    <row r="15502" spans="2:3">
      <c r="B15502" s="112"/>
      <c r="C15502" s="112"/>
    </row>
    <row r="15503" spans="2:3">
      <c r="B15503" s="112"/>
      <c r="C15503" s="112"/>
    </row>
    <row r="15504" spans="2:3">
      <c r="B15504" s="112"/>
      <c r="C15504" s="112"/>
    </row>
    <row r="15505" spans="2:3">
      <c r="B15505" s="112"/>
      <c r="C15505" s="112"/>
    </row>
    <row r="15506" spans="2:3">
      <c r="B15506" s="112"/>
      <c r="C15506" s="112"/>
    </row>
    <row r="15507" spans="2:3">
      <c r="B15507" s="112"/>
      <c r="C15507" s="112"/>
    </row>
    <row r="15508" spans="2:3">
      <c r="B15508" s="112"/>
      <c r="C15508" s="112"/>
    </row>
    <row r="15509" spans="2:3">
      <c r="B15509" s="112"/>
      <c r="C15509" s="112"/>
    </row>
    <row r="15510" spans="2:3">
      <c r="B15510" s="112"/>
      <c r="C15510" s="112"/>
    </row>
    <row r="15511" spans="2:3">
      <c r="B15511" s="112"/>
      <c r="C15511" s="112"/>
    </row>
    <row r="15512" spans="2:3">
      <c r="B15512" s="112"/>
      <c r="C15512" s="112"/>
    </row>
    <row r="15513" spans="2:3">
      <c r="B15513" s="112"/>
      <c r="C15513" s="112"/>
    </row>
    <row r="15514" spans="2:3">
      <c r="B15514" s="112"/>
      <c r="C15514" s="112"/>
    </row>
    <row r="15515" spans="2:3">
      <c r="B15515" s="112"/>
      <c r="C15515" s="112"/>
    </row>
    <row r="15516" spans="2:3">
      <c r="B15516" s="112"/>
      <c r="C15516" s="112"/>
    </row>
    <row r="15517" spans="2:3">
      <c r="B15517" s="112"/>
      <c r="C15517" s="112"/>
    </row>
    <row r="15518" spans="2:3">
      <c r="B15518" s="112"/>
      <c r="C15518" s="112"/>
    </row>
    <row r="15519" spans="2:3">
      <c r="B15519" s="112"/>
      <c r="C15519" s="112"/>
    </row>
    <row r="15520" spans="2:3">
      <c r="B15520" s="112"/>
      <c r="C15520" s="112"/>
    </row>
    <row r="15521" spans="2:3">
      <c r="B15521" s="112"/>
      <c r="C15521" s="112"/>
    </row>
    <row r="15522" spans="2:3">
      <c r="B15522" s="112"/>
      <c r="C15522" s="112"/>
    </row>
    <row r="15523" spans="2:3">
      <c r="B15523" s="112"/>
      <c r="C15523" s="112"/>
    </row>
    <row r="15524" spans="2:3">
      <c r="B15524" s="112"/>
      <c r="C15524" s="112"/>
    </row>
    <row r="15525" spans="2:3">
      <c r="B15525" s="112"/>
      <c r="C15525" s="112"/>
    </row>
    <row r="15526" spans="2:3">
      <c r="B15526" s="112"/>
      <c r="C15526" s="112"/>
    </row>
    <row r="15527" spans="2:3">
      <c r="B15527" s="112"/>
      <c r="C15527" s="112"/>
    </row>
    <row r="15528" spans="2:3">
      <c r="B15528" s="112"/>
      <c r="C15528" s="112"/>
    </row>
    <row r="15529" spans="2:3">
      <c r="B15529" s="112"/>
      <c r="C15529" s="112"/>
    </row>
    <row r="15530" spans="2:3">
      <c r="B15530" s="112"/>
      <c r="C15530" s="112"/>
    </row>
    <row r="15531" spans="2:3">
      <c r="B15531" s="112"/>
      <c r="C15531" s="112"/>
    </row>
    <row r="15532" spans="2:3">
      <c r="B15532" s="112"/>
      <c r="C15532" s="112"/>
    </row>
    <row r="15533" spans="2:3">
      <c r="B15533" s="112"/>
      <c r="C15533" s="112"/>
    </row>
    <row r="15534" spans="2:3">
      <c r="B15534" s="112"/>
      <c r="C15534" s="112"/>
    </row>
    <row r="15535" spans="2:3">
      <c r="B15535" s="112"/>
      <c r="C15535" s="112"/>
    </row>
    <row r="15536" spans="2:3">
      <c r="B15536" s="112"/>
      <c r="C15536" s="112"/>
    </row>
    <row r="15537" spans="2:3">
      <c r="B15537" s="112"/>
      <c r="C15537" s="112"/>
    </row>
    <row r="15538" spans="2:3">
      <c r="B15538" s="112"/>
      <c r="C15538" s="112"/>
    </row>
    <row r="15539" spans="2:3">
      <c r="B15539" s="112"/>
      <c r="C15539" s="112"/>
    </row>
    <row r="15540" spans="2:3">
      <c r="B15540" s="112"/>
      <c r="C15540" s="112"/>
    </row>
    <row r="15541" spans="2:3">
      <c r="B15541" s="112"/>
      <c r="C15541" s="112"/>
    </row>
    <row r="15542" spans="2:3">
      <c r="B15542" s="112"/>
      <c r="C15542" s="112"/>
    </row>
    <row r="15543" spans="2:3">
      <c r="B15543" s="112"/>
      <c r="C15543" s="112"/>
    </row>
    <row r="15544" spans="2:3">
      <c r="B15544" s="112"/>
      <c r="C15544" s="112"/>
    </row>
    <row r="15545" spans="2:3">
      <c r="B15545" s="112"/>
      <c r="C15545" s="112"/>
    </row>
    <row r="15546" spans="2:3">
      <c r="B15546" s="112"/>
      <c r="C15546" s="112"/>
    </row>
    <row r="15547" spans="2:3">
      <c r="B15547" s="112"/>
      <c r="C15547" s="112"/>
    </row>
    <row r="15548" spans="2:3">
      <c r="B15548" s="112"/>
      <c r="C15548" s="112"/>
    </row>
    <row r="15549" spans="2:3">
      <c r="B15549" s="112"/>
      <c r="C15549" s="112"/>
    </row>
    <row r="15550" spans="2:3">
      <c r="B15550" s="112"/>
      <c r="C15550" s="112"/>
    </row>
    <row r="15551" spans="2:3">
      <c r="B15551" s="112"/>
      <c r="C15551" s="112"/>
    </row>
    <row r="15552" spans="2:3">
      <c r="B15552" s="112"/>
      <c r="C15552" s="112"/>
    </row>
    <row r="15553" spans="2:3">
      <c r="B15553" s="112"/>
      <c r="C15553" s="112"/>
    </row>
    <row r="15554" spans="2:3">
      <c r="B15554" s="112"/>
      <c r="C15554" s="112"/>
    </row>
    <row r="15555" spans="2:3">
      <c r="B15555" s="112"/>
      <c r="C15555" s="112"/>
    </row>
    <row r="15556" spans="2:3">
      <c r="B15556" s="112"/>
      <c r="C15556" s="112"/>
    </row>
    <row r="15557" spans="2:3">
      <c r="B15557" s="112"/>
      <c r="C15557" s="112"/>
    </row>
    <row r="15558" spans="2:3">
      <c r="B15558" s="112"/>
      <c r="C15558" s="112"/>
    </row>
    <row r="15559" spans="2:3">
      <c r="B15559" s="112"/>
      <c r="C15559" s="112"/>
    </row>
    <row r="15560" spans="2:3">
      <c r="B15560" s="112"/>
      <c r="C15560" s="112"/>
    </row>
    <row r="15561" spans="2:3">
      <c r="B15561" s="112"/>
      <c r="C15561" s="112"/>
    </row>
    <row r="15562" spans="2:3">
      <c r="B15562" s="112"/>
      <c r="C15562" s="112"/>
    </row>
    <row r="15563" spans="2:3">
      <c r="B15563" s="112"/>
      <c r="C15563" s="112"/>
    </row>
    <row r="15564" spans="2:3">
      <c r="B15564" s="112"/>
      <c r="C15564" s="112"/>
    </row>
    <row r="15565" spans="2:3">
      <c r="B15565" s="112"/>
      <c r="C15565" s="112"/>
    </row>
    <row r="15566" spans="2:3">
      <c r="B15566" s="112"/>
      <c r="C15566" s="112"/>
    </row>
    <row r="15567" spans="2:3">
      <c r="B15567" s="112"/>
      <c r="C15567" s="112"/>
    </row>
    <row r="15568" spans="2:3">
      <c r="B15568" s="112"/>
      <c r="C15568" s="112"/>
    </row>
    <row r="15569" spans="2:3">
      <c r="B15569" s="112"/>
      <c r="C15569" s="112"/>
    </row>
    <row r="15570" spans="2:3">
      <c r="B15570" s="112"/>
      <c r="C15570" s="112"/>
    </row>
    <row r="15571" spans="2:3">
      <c r="B15571" s="112"/>
      <c r="C15571" s="112"/>
    </row>
    <row r="15572" spans="2:3">
      <c r="B15572" s="112"/>
      <c r="C15572" s="112"/>
    </row>
    <row r="15573" spans="2:3">
      <c r="B15573" s="112"/>
      <c r="C15573" s="112"/>
    </row>
    <row r="15574" spans="2:3">
      <c r="B15574" s="112"/>
      <c r="C15574" s="112"/>
    </row>
    <row r="15575" spans="2:3">
      <c r="B15575" s="112"/>
      <c r="C15575" s="112"/>
    </row>
    <row r="15576" spans="2:3">
      <c r="B15576" s="112"/>
      <c r="C15576" s="112"/>
    </row>
    <row r="15577" spans="2:3">
      <c r="B15577" s="112"/>
      <c r="C15577" s="112"/>
    </row>
    <row r="15578" spans="2:3">
      <c r="B15578" s="112"/>
      <c r="C15578" s="112"/>
    </row>
    <row r="15579" spans="2:3">
      <c r="B15579" s="112"/>
      <c r="C15579" s="112"/>
    </row>
    <row r="15580" spans="2:3">
      <c r="B15580" s="112"/>
      <c r="C15580" s="112"/>
    </row>
    <row r="15581" spans="2:3">
      <c r="B15581" s="112"/>
      <c r="C15581" s="112"/>
    </row>
    <row r="15582" spans="2:3">
      <c r="B15582" s="112"/>
      <c r="C15582" s="112"/>
    </row>
    <row r="15583" spans="2:3">
      <c r="B15583" s="112"/>
      <c r="C15583" s="112"/>
    </row>
    <row r="15584" spans="2:3">
      <c r="B15584" s="112"/>
      <c r="C15584" s="112"/>
    </row>
    <row r="15585" spans="2:3">
      <c r="B15585" s="112"/>
      <c r="C15585" s="112"/>
    </row>
    <row r="15586" spans="2:3">
      <c r="B15586" s="112"/>
      <c r="C15586" s="112"/>
    </row>
    <row r="15587" spans="2:3">
      <c r="B15587" s="112"/>
      <c r="C15587" s="112"/>
    </row>
    <row r="15588" spans="2:3">
      <c r="B15588" s="112"/>
      <c r="C15588" s="112"/>
    </row>
    <row r="15589" spans="2:3">
      <c r="B15589" s="112"/>
      <c r="C15589" s="112"/>
    </row>
    <row r="15590" spans="2:3">
      <c r="B15590" s="112"/>
      <c r="C15590" s="112"/>
    </row>
    <row r="15591" spans="2:3">
      <c r="B15591" s="112"/>
      <c r="C15591" s="112"/>
    </row>
    <row r="15592" spans="2:3">
      <c r="B15592" s="112"/>
      <c r="C15592" s="112"/>
    </row>
    <row r="15593" spans="2:3">
      <c r="B15593" s="112"/>
      <c r="C15593" s="112"/>
    </row>
    <row r="15594" spans="2:3">
      <c r="B15594" s="112"/>
      <c r="C15594" s="112"/>
    </row>
    <row r="15595" spans="2:3">
      <c r="B15595" s="112"/>
      <c r="C15595" s="112"/>
    </row>
    <row r="15596" spans="2:3">
      <c r="B15596" s="112"/>
      <c r="C15596" s="112"/>
    </row>
    <row r="15597" spans="2:3">
      <c r="B15597" s="112"/>
      <c r="C15597" s="112"/>
    </row>
    <row r="15598" spans="2:3">
      <c r="B15598" s="112"/>
      <c r="C15598" s="112"/>
    </row>
    <row r="15599" spans="2:3">
      <c r="B15599" s="112"/>
      <c r="C15599" s="112"/>
    </row>
    <row r="15600" spans="2:3">
      <c r="B15600" s="112"/>
      <c r="C15600" s="112"/>
    </row>
    <row r="15601" spans="2:3">
      <c r="B15601" s="112"/>
      <c r="C15601" s="112"/>
    </row>
    <row r="15602" spans="2:3">
      <c r="B15602" s="112"/>
      <c r="C15602" s="112"/>
    </row>
    <row r="15603" spans="2:3">
      <c r="B15603" s="112"/>
      <c r="C15603" s="112"/>
    </row>
    <row r="15604" spans="2:3">
      <c r="B15604" s="112"/>
      <c r="C15604" s="112"/>
    </row>
    <row r="15605" spans="2:3">
      <c r="B15605" s="112"/>
      <c r="C15605" s="112"/>
    </row>
    <row r="15606" spans="2:3">
      <c r="B15606" s="112"/>
      <c r="C15606" s="112"/>
    </row>
    <row r="15607" spans="2:3">
      <c r="B15607" s="112"/>
      <c r="C15607" s="112"/>
    </row>
    <row r="15608" spans="2:3">
      <c r="B15608" s="112"/>
      <c r="C15608" s="112"/>
    </row>
    <row r="15609" spans="2:3">
      <c r="B15609" s="112"/>
      <c r="C15609" s="112"/>
    </row>
    <row r="15610" spans="2:3">
      <c r="B15610" s="112"/>
      <c r="C15610" s="112"/>
    </row>
    <row r="15611" spans="2:3">
      <c r="B15611" s="112"/>
      <c r="C15611" s="112"/>
    </row>
    <row r="15612" spans="2:3">
      <c r="B15612" s="112"/>
      <c r="C15612" s="112"/>
    </row>
    <row r="15613" spans="2:3">
      <c r="B15613" s="112"/>
      <c r="C15613" s="112"/>
    </row>
    <row r="15614" spans="2:3">
      <c r="B15614" s="112"/>
      <c r="C15614" s="112"/>
    </row>
    <row r="15615" spans="2:3">
      <c r="B15615" s="112"/>
      <c r="C15615" s="112"/>
    </row>
    <row r="15616" spans="2:3">
      <c r="B15616" s="112"/>
      <c r="C15616" s="112"/>
    </row>
    <row r="15617" spans="2:3">
      <c r="B15617" s="112"/>
      <c r="C15617" s="112"/>
    </row>
    <row r="15618" spans="2:3">
      <c r="B15618" s="112"/>
      <c r="C15618" s="112"/>
    </row>
    <row r="15619" spans="2:3">
      <c r="B15619" s="112"/>
      <c r="C15619" s="112"/>
    </row>
    <row r="15620" spans="2:3">
      <c r="B15620" s="112"/>
      <c r="C15620" s="112"/>
    </row>
    <row r="15621" spans="2:3">
      <c r="B15621" s="112"/>
      <c r="C15621" s="112"/>
    </row>
    <row r="15622" spans="2:3">
      <c r="B15622" s="112"/>
      <c r="C15622" s="112"/>
    </row>
    <row r="15623" spans="2:3">
      <c r="B15623" s="112"/>
      <c r="C15623" s="112"/>
    </row>
    <row r="15624" spans="2:3">
      <c r="B15624" s="112"/>
      <c r="C15624" s="112"/>
    </row>
    <row r="15625" spans="2:3">
      <c r="B15625" s="112"/>
      <c r="C15625" s="112"/>
    </row>
    <row r="15626" spans="2:3">
      <c r="B15626" s="112"/>
      <c r="C15626" s="112"/>
    </row>
    <row r="15627" spans="2:3">
      <c r="B15627" s="112"/>
      <c r="C15627" s="112"/>
    </row>
    <row r="15628" spans="2:3">
      <c r="B15628" s="112"/>
      <c r="C15628" s="112"/>
    </row>
    <row r="15629" spans="2:3">
      <c r="B15629" s="112"/>
      <c r="C15629" s="112"/>
    </row>
    <row r="15630" spans="2:3">
      <c r="B15630" s="112"/>
      <c r="C15630" s="112"/>
    </row>
    <row r="15631" spans="2:3">
      <c r="B15631" s="112"/>
      <c r="C15631" s="112"/>
    </row>
    <row r="15632" spans="2:3">
      <c r="B15632" s="112"/>
      <c r="C15632" s="112"/>
    </row>
    <row r="15633" spans="2:3">
      <c r="B15633" s="112"/>
      <c r="C15633" s="112"/>
    </row>
    <row r="15634" spans="2:3">
      <c r="B15634" s="112"/>
      <c r="C15634" s="112"/>
    </row>
    <row r="15635" spans="2:3">
      <c r="B15635" s="112"/>
      <c r="C15635" s="112"/>
    </row>
    <row r="15636" spans="2:3">
      <c r="B15636" s="112"/>
      <c r="C15636" s="112"/>
    </row>
    <row r="15637" spans="2:3">
      <c r="B15637" s="112"/>
      <c r="C15637" s="112"/>
    </row>
    <row r="15638" spans="2:3">
      <c r="B15638" s="112"/>
      <c r="C15638" s="112"/>
    </row>
    <row r="15639" spans="2:3">
      <c r="B15639" s="112"/>
      <c r="C15639" s="112"/>
    </row>
    <row r="15640" spans="2:3">
      <c r="B15640" s="112"/>
      <c r="C15640" s="112"/>
    </row>
    <row r="15641" spans="2:3">
      <c r="B15641" s="112"/>
      <c r="C15641" s="112"/>
    </row>
    <row r="15642" spans="2:3">
      <c r="B15642" s="112"/>
      <c r="C15642" s="112"/>
    </row>
    <row r="15643" spans="2:3">
      <c r="B15643" s="112"/>
      <c r="C15643" s="112"/>
    </row>
    <row r="15644" spans="2:3">
      <c r="B15644" s="112"/>
      <c r="C15644" s="112"/>
    </row>
    <row r="15645" spans="2:3">
      <c r="B15645" s="112"/>
      <c r="C15645" s="112"/>
    </row>
    <row r="15646" spans="2:3">
      <c r="B15646" s="112"/>
      <c r="C15646" s="112"/>
    </row>
    <row r="15647" spans="2:3">
      <c r="B15647" s="112"/>
      <c r="C15647" s="112"/>
    </row>
    <row r="15648" spans="2:3">
      <c r="B15648" s="112"/>
      <c r="C15648" s="112"/>
    </row>
    <row r="15649" spans="2:3">
      <c r="B15649" s="112"/>
      <c r="C15649" s="112"/>
    </row>
    <row r="15650" spans="2:3">
      <c r="B15650" s="112"/>
      <c r="C15650" s="112"/>
    </row>
    <row r="15651" spans="2:3">
      <c r="B15651" s="112"/>
      <c r="C15651" s="112"/>
    </row>
    <row r="15652" spans="2:3">
      <c r="B15652" s="112"/>
      <c r="C15652" s="112"/>
    </row>
    <row r="15653" spans="2:3">
      <c r="B15653" s="112"/>
      <c r="C15653" s="112"/>
    </row>
    <row r="15654" spans="2:3">
      <c r="B15654" s="112"/>
      <c r="C15654" s="112"/>
    </row>
    <row r="15655" spans="2:3">
      <c r="B15655" s="112"/>
      <c r="C15655" s="112"/>
    </row>
    <row r="15656" spans="2:3">
      <c r="B15656" s="112"/>
      <c r="C15656" s="112"/>
    </row>
    <row r="15657" spans="2:3">
      <c r="B15657" s="112"/>
      <c r="C15657" s="112"/>
    </row>
    <row r="15658" spans="2:3">
      <c r="B15658" s="112"/>
      <c r="C15658" s="112"/>
    </row>
    <row r="15659" spans="2:3">
      <c r="B15659" s="112"/>
      <c r="C15659" s="112"/>
    </row>
    <row r="15660" spans="2:3">
      <c r="B15660" s="112"/>
      <c r="C15660" s="112"/>
    </row>
    <row r="15661" spans="2:3">
      <c r="B15661" s="112"/>
      <c r="C15661" s="112"/>
    </row>
    <row r="15662" spans="2:3">
      <c r="B15662" s="112"/>
      <c r="C15662" s="112"/>
    </row>
    <row r="15663" spans="2:3">
      <c r="B15663" s="112"/>
      <c r="C15663" s="112"/>
    </row>
    <row r="15664" spans="2:3">
      <c r="B15664" s="112"/>
      <c r="C15664" s="112"/>
    </row>
    <row r="15665" spans="2:3">
      <c r="B15665" s="112"/>
      <c r="C15665" s="112"/>
    </row>
    <row r="15666" spans="2:3">
      <c r="B15666" s="112"/>
      <c r="C15666" s="112"/>
    </row>
    <row r="15667" spans="2:3">
      <c r="B15667" s="112"/>
      <c r="C15667" s="112"/>
    </row>
    <row r="15668" spans="2:3">
      <c r="B15668" s="112"/>
      <c r="C15668" s="112"/>
    </row>
    <row r="15669" spans="2:3">
      <c r="B15669" s="112"/>
      <c r="C15669" s="112"/>
    </row>
    <row r="15670" spans="2:3">
      <c r="B15670" s="112"/>
      <c r="C15670" s="112"/>
    </row>
    <row r="15671" spans="2:3">
      <c r="B15671" s="112"/>
      <c r="C15671" s="112"/>
    </row>
    <row r="15672" spans="2:3">
      <c r="B15672" s="112"/>
      <c r="C15672" s="112"/>
    </row>
    <row r="15673" spans="2:3">
      <c r="B15673" s="112"/>
      <c r="C15673" s="112"/>
    </row>
    <row r="15674" spans="2:3">
      <c r="B15674" s="112"/>
      <c r="C15674" s="112"/>
    </row>
    <row r="15675" spans="2:3">
      <c r="B15675" s="112"/>
      <c r="C15675" s="112"/>
    </row>
    <row r="15676" spans="2:3">
      <c r="B15676" s="112"/>
      <c r="C15676" s="112"/>
    </row>
    <row r="15677" spans="2:3">
      <c r="B15677" s="112"/>
      <c r="C15677" s="112"/>
    </row>
    <row r="15678" spans="2:3">
      <c r="B15678" s="112"/>
      <c r="C15678" s="112"/>
    </row>
    <row r="15679" spans="2:3">
      <c r="B15679" s="112"/>
      <c r="C15679" s="112"/>
    </row>
    <row r="15680" spans="2:3">
      <c r="B15680" s="112"/>
      <c r="C15680" s="112"/>
    </row>
    <row r="15681" spans="2:3">
      <c r="B15681" s="112"/>
      <c r="C15681" s="112"/>
    </row>
    <row r="15682" spans="2:3">
      <c r="B15682" s="112"/>
      <c r="C15682" s="112"/>
    </row>
    <row r="15683" spans="2:3">
      <c r="B15683" s="112"/>
      <c r="C15683" s="112"/>
    </row>
    <row r="15684" spans="2:3">
      <c r="B15684" s="112"/>
      <c r="C15684" s="112"/>
    </row>
    <row r="15685" spans="2:3">
      <c r="B15685" s="112"/>
      <c r="C15685" s="112"/>
    </row>
    <row r="15686" spans="2:3">
      <c r="B15686" s="112"/>
      <c r="C15686" s="112"/>
    </row>
    <row r="15687" spans="2:3">
      <c r="B15687" s="112"/>
      <c r="C15687" s="112"/>
    </row>
    <row r="15688" spans="2:3">
      <c r="B15688" s="112"/>
      <c r="C15688" s="112"/>
    </row>
    <row r="15689" spans="2:3">
      <c r="B15689" s="112"/>
      <c r="C15689" s="112"/>
    </row>
    <row r="15690" spans="2:3">
      <c r="B15690" s="112"/>
      <c r="C15690" s="112"/>
    </row>
    <row r="15691" spans="2:3">
      <c r="B15691" s="112"/>
      <c r="C15691" s="112"/>
    </row>
    <row r="15692" spans="2:3">
      <c r="B15692" s="112"/>
      <c r="C15692" s="112"/>
    </row>
    <row r="15693" spans="2:3">
      <c r="B15693" s="112"/>
      <c r="C15693" s="112"/>
    </row>
    <row r="15694" spans="2:3">
      <c r="B15694" s="112"/>
      <c r="C15694" s="112"/>
    </row>
    <row r="15695" spans="2:3">
      <c r="B15695" s="112"/>
      <c r="C15695" s="112"/>
    </row>
    <row r="15696" spans="2:3">
      <c r="B15696" s="112"/>
      <c r="C15696" s="112"/>
    </row>
    <row r="15697" spans="2:3">
      <c r="B15697" s="112"/>
      <c r="C15697" s="112"/>
    </row>
    <row r="15698" spans="2:3">
      <c r="B15698" s="112"/>
      <c r="C15698" s="112"/>
    </row>
    <row r="15699" spans="2:3">
      <c r="B15699" s="112"/>
      <c r="C15699" s="112"/>
    </row>
    <row r="15700" spans="2:3">
      <c r="B15700" s="112"/>
      <c r="C15700" s="112"/>
    </row>
    <row r="15701" spans="2:3">
      <c r="B15701" s="112"/>
      <c r="C15701" s="112"/>
    </row>
    <row r="15702" spans="2:3">
      <c r="B15702" s="112"/>
      <c r="C15702" s="112"/>
    </row>
    <row r="15703" spans="2:3">
      <c r="B15703" s="112"/>
      <c r="C15703" s="112"/>
    </row>
    <row r="15704" spans="2:3">
      <c r="B15704" s="112"/>
      <c r="C15704" s="112"/>
    </row>
    <row r="15705" spans="2:3">
      <c r="B15705" s="112"/>
      <c r="C15705" s="112"/>
    </row>
    <row r="15706" spans="2:3">
      <c r="B15706" s="112"/>
      <c r="C15706" s="112"/>
    </row>
    <row r="15707" spans="2:3">
      <c r="B15707" s="112"/>
      <c r="C15707" s="112"/>
    </row>
    <row r="15708" spans="2:3">
      <c r="B15708" s="112"/>
      <c r="C15708" s="112"/>
    </row>
    <row r="15709" spans="2:3">
      <c r="B15709" s="112"/>
      <c r="C15709" s="112"/>
    </row>
    <row r="15710" spans="2:3">
      <c r="B15710" s="112"/>
      <c r="C15710" s="112"/>
    </row>
    <row r="15711" spans="2:3">
      <c r="B15711" s="112"/>
      <c r="C15711" s="112"/>
    </row>
    <row r="15712" spans="2:3">
      <c r="B15712" s="112"/>
      <c r="C15712" s="112"/>
    </row>
    <row r="15713" spans="2:3">
      <c r="B15713" s="112"/>
      <c r="C15713" s="112"/>
    </row>
    <row r="15714" spans="2:3">
      <c r="B15714" s="112"/>
      <c r="C15714" s="112"/>
    </row>
    <row r="15715" spans="2:3">
      <c r="B15715" s="112"/>
      <c r="C15715" s="112"/>
    </row>
    <row r="15716" spans="2:3">
      <c r="B15716" s="112"/>
      <c r="C15716" s="112"/>
    </row>
    <row r="15717" spans="2:3">
      <c r="B15717" s="112"/>
      <c r="C15717" s="112"/>
    </row>
    <row r="15718" spans="2:3">
      <c r="B15718" s="112"/>
      <c r="C15718" s="112"/>
    </row>
    <row r="15719" spans="2:3">
      <c r="B15719" s="112"/>
      <c r="C15719" s="112"/>
    </row>
    <row r="15720" spans="2:3">
      <c r="B15720" s="112"/>
      <c r="C15720" s="112"/>
    </row>
    <row r="15721" spans="2:3">
      <c r="B15721" s="112"/>
      <c r="C15721" s="112"/>
    </row>
    <row r="15722" spans="2:3">
      <c r="B15722" s="112"/>
      <c r="C15722" s="112"/>
    </row>
    <row r="15723" spans="2:3">
      <c r="B15723" s="112"/>
      <c r="C15723" s="112"/>
    </row>
    <row r="15724" spans="2:3">
      <c r="B15724" s="112"/>
      <c r="C15724" s="112"/>
    </row>
    <row r="15725" spans="2:3">
      <c r="B15725" s="112"/>
      <c r="C15725" s="112"/>
    </row>
    <row r="15726" spans="2:3">
      <c r="B15726" s="112"/>
      <c r="C15726" s="112"/>
    </row>
    <row r="15727" spans="2:3">
      <c r="B15727" s="112"/>
      <c r="C15727" s="112"/>
    </row>
    <row r="15728" spans="2:3">
      <c r="B15728" s="112"/>
      <c r="C15728" s="112"/>
    </row>
    <row r="15729" spans="2:3">
      <c r="B15729" s="112"/>
      <c r="C15729" s="112"/>
    </row>
    <row r="15730" spans="2:3">
      <c r="B15730" s="112"/>
      <c r="C15730" s="112"/>
    </row>
    <row r="15731" spans="2:3">
      <c r="B15731" s="112"/>
      <c r="C15731" s="112"/>
    </row>
    <row r="15732" spans="2:3">
      <c r="B15732" s="112"/>
      <c r="C15732" s="112"/>
    </row>
    <row r="15733" spans="2:3">
      <c r="B15733" s="112"/>
      <c r="C15733" s="112"/>
    </row>
    <row r="15734" spans="2:3">
      <c r="B15734" s="112"/>
      <c r="C15734" s="112"/>
    </row>
    <row r="15735" spans="2:3">
      <c r="B15735" s="112"/>
      <c r="C15735" s="112"/>
    </row>
    <row r="15736" spans="2:3">
      <c r="B15736" s="112"/>
      <c r="C15736" s="112"/>
    </row>
    <row r="15737" spans="2:3">
      <c r="B15737" s="112"/>
      <c r="C15737" s="112"/>
    </row>
    <row r="15738" spans="2:3">
      <c r="B15738" s="112"/>
      <c r="C15738" s="112"/>
    </row>
    <row r="15739" spans="2:3">
      <c r="B15739" s="112"/>
      <c r="C15739" s="112"/>
    </row>
    <row r="15740" spans="2:3">
      <c r="B15740" s="112"/>
      <c r="C15740" s="112"/>
    </row>
    <row r="15741" spans="2:3">
      <c r="B15741" s="112"/>
      <c r="C15741" s="112"/>
    </row>
    <row r="15742" spans="2:3">
      <c r="B15742" s="112"/>
      <c r="C15742" s="112"/>
    </row>
    <row r="15743" spans="2:3">
      <c r="B15743" s="112"/>
      <c r="C15743" s="112"/>
    </row>
    <row r="15744" spans="2:3">
      <c r="B15744" s="112"/>
      <c r="C15744" s="112"/>
    </row>
    <row r="15745" spans="2:3">
      <c r="B15745" s="112"/>
      <c r="C15745" s="112"/>
    </row>
    <row r="15746" spans="2:3">
      <c r="B15746" s="112"/>
      <c r="C15746" s="112"/>
    </row>
    <row r="15747" spans="2:3">
      <c r="B15747" s="112"/>
      <c r="C15747" s="112"/>
    </row>
    <row r="15748" spans="2:3">
      <c r="B15748" s="112"/>
      <c r="C15748" s="112"/>
    </row>
    <row r="15749" spans="2:3">
      <c r="B15749" s="112"/>
      <c r="C15749" s="112"/>
    </row>
    <row r="15750" spans="2:3">
      <c r="B15750" s="112"/>
      <c r="C15750" s="112"/>
    </row>
    <row r="15751" spans="2:3">
      <c r="B15751" s="112"/>
      <c r="C15751" s="112"/>
    </row>
    <row r="15752" spans="2:3">
      <c r="B15752" s="112"/>
      <c r="C15752" s="112"/>
    </row>
    <row r="15753" spans="2:3">
      <c r="B15753" s="112"/>
      <c r="C15753" s="112"/>
    </row>
    <row r="15754" spans="2:3">
      <c r="B15754" s="112"/>
      <c r="C15754" s="112"/>
    </row>
    <row r="15755" spans="2:3">
      <c r="B15755" s="112"/>
      <c r="C15755" s="112"/>
    </row>
    <row r="15756" spans="2:3">
      <c r="B15756" s="112"/>
      <c r="C15756" s="112"/>
    </row>
    <row r="15757" spans="2:3">
      <c r="B15757" s="112"/>
      <c r="C15757" s="112"/>
    </row>
    <row r="15758" spans="2:3">
      <c r="B15758" s="112"/>
      <c r="C15758" s="112"/>
    </row>
    <row r="15759" spans="2:3">
      <c r="B15759" s="112"/>
      <c r="C15759" s="112"/>
    </row>
    <row r="15760" spans="2:3">
      <c r="B15760" s="112"/>
      <c r="C15760" s="112"/>
    </row>
    <row r="15761" spans="2:3">
      <c r="B15761" s="112"/>
      <c r="C15761" s="112"/>
    </row>
    <row r="15762" spans="2:3">
      <c r="B15762" s="112"/>
      <c r="C15762" s="112"/>
    </row>
    <row r="15763" spans="2:3">
      <c r="B15763" s="112"/>
      <c r="C15763" s="112"/>
    </row>
    <row r="15764" spans="2:3">
      <c r="B15764" s="112"/>
      <c r="C15764" s="112"/>
    </row>
    <row r="15765" spans="2:3">
      <c r="B15765" s="112"/>
      <c r="C15765" s="112"/>
    </row>
    <row r="15766" spans="2:3">
      <c r="B15766" s="112"/>
      <c r="C15766" s="112"/>
    </row>
    <row r="15767" spans="2:3">
      <c r="B15767" s="112"/>
      <c r="C15767" s="112"/>
    </row>
    <row r="15768" spans="2:3">
      <c r="B15768" s="112"/>
      <c r="C15768" s="112"/>
    </row>
    <row r="15769" spans="2:3">
      <c r="B15769" s="112"/>
      <c r="C15769" s="112"/>
    </row>
    <row r="15770" spans="2:3">
      <c r="B15770" s="112"/>
      <c r="C15770" s="112"/>
    </row>
    <row r="15771" spans="2:3">
      <c r="B15771" s="112"/>
      <c r="C15771" s="112"/>
    </row>
    <row r="15772" spans="2:3">
      <c r="B15772" s="112"/>
      <c r="C15772" s="112"/>
    </row>
    <row r="15773" spans="2:3">
      <c r="B15773" s="112"/>
      <c r="C15773" s="112"/>
    </row>
    <row r="15774" spans="2:3">
      <c r="B15774" s="112"/>
      <c r="C15774" s="112"/>
    </row>
    <row r="15775" spans="2:3">
      <c r="B15775" s="112"/>
      <c r="C15775" s="112"/>
    </row>
    <row r="15776" spans="2:3">
      <c r="B15776" s="112"/>
      <c r="C15776" s="112"/>
    </row>
    <row r="15777" spans="2:3">
      <c r="B15777" s="112"/>
      <c r="C15777" s="112"/>
    </row>
    <row r="15778" spans="2:3">
      <c r="B15778" s="112"/>
      <c r="C15778" s="112"/>
    </row>
    <row r="15779" spans="2:3">
      <c r="B15779" s="112"/>
      <c r="C15779" s="112"/>
    </row>
    <row r="15780" spans="2:3">
      <c r="B15780" s="112"/>
      <c r="C15780" s="112"/>
    </row>
    <row r="15781" spans="2:3">
      <c r="B15781" s="112"/>
      <c r="C15781" s="112"/>
    </row>
    <row r="15782" spans="2:3">
      <c r="B15782" s="112"/>
      <c r="C15782" s="112"/>
    </row>
    <row r="15783" spans="2:3">
      <c r="B15783" s="112"/>
      <c r="C15783" s="112"/>
    </row>
    <row r="15784" spans="2:3">
      <c r="B15784" s="112"/>
      <c r="C15784" s="112"/>
    </row>
    <row r="15785" spans="2:3">
      <c r="B15785" s="112"/>
      <c r="C15785" s="112"/>
    </row>
    <row r="15786" spans="2:3">
      <c r="B15786" s="112"/>
      <c r="C15786" s="112"/>
    </row>
    <row r="15787" spans="2:3">
      <c r="B15787" s="112"/>
      <c r="C15787" s="112"/>
    </row>
    <row r="15788" spans="2:3">
      <c r="B15788" s="112"/>
      <c r="C15788" s="112"/>
    </row>
    <row r="15789" spans="2:3">
      <c r="B15789" s="112"/>
      <c r="C15789" s="112"/>
    </row>
    <row r="15790" spans="2:3">
      <c r="B15790" s="112"/>
      <c r="C15790" s="112"/>
    </row>
    <row r="15791" spans="2:3">
      <c r="B15791" s="112"/>
      <c r="C15791" s="112"/>
    </row>
    <row r="15792" spans="2:3">
      <c r="B15792" s="112"/>
      <c r="C15792" s="112"/>
    </row>
    <row r="15793" spans="2:3">
      <c r="B15793" s="112"/>
      <c r="C15793" s="112"/>
    </row>
    <row r="15794" spans="2:3">
      <c r="B15794" s="112"/>
      <c r="C15794" s="112"/>
    </row>
    <row r="15795" spans="2:3">
      <c r="B15795" s="112"/>
      <c r="C15795" s="112"/>
    </row>
    <row r="15796" spans="2:3">
      <c r="B15796" s="112"/>
      <c r="C15796" s="112"/>
    </row>
    <row r="15797" spans="2:3">
      <c r="B15797" s="112"/>
      <c r="C15797" s="112"/>
    </row>
    <row r="15798" spans="2:3">
      <c r="B15798" s="112"/>
      <c r="C15798" s="112"/>
    </row>
    <row r="15799" spans="2:3">
      <c r="B15799" s="112"/>
      <c r="C15799" s="112"/>
    </row>
    <row r="15800" spans="2:3">
      <c r="B15800" s="112"/>
      <c r="C15800" s="112"/>
    </row>
    <row r="15801" spans="2:3">
      <c r="B15801" s="112"/>
      <c r="C15801" s="112"/>
    </row>
    <row r="15802" spans="2:3">
      <c r="B15802" s="112"/>
      <c r="C15802" s="112"/>
    </row>
    <row r="15803" spans="2:3">
      <c r="B15803" s="112"/>
      <c r="C15803" s="112"/>
    </row>
    <row r="15804" spans="2:3">
      <c r="B15804" s="112"/>
      <c r="C15804" s="112"/>
    </row>
    <row r="15805" spans="2:3">
      <c r="B15805" s="112"/>
      <c r="C15805" s="112"/>
    </row>
    <row r="15806" spans="2:3">
      <c r="B15806" s="112"/>
      <c r="C15806" s="112"/>
    </row>
    <row r="15807" spans="2:3">
      <c r="B15807" s="112"/>
      <c r="C15807" s="112"/>
    </row>
    <row r="15808" spans="2:3">
      <c r="B15808" s="112"/>
      <c r="C15808" s="112"/>
    </row>
    <row r="15809" spans="2:3">
      <c r="B15809" s="112"/>
      <c r="C15809" s="112"/>
    </row>
    <row r="15810" spans="2:3">
      <c r="B15810" s="112"/>
      <c r="C15810" s="112"/>
    </row>
    <row r="15811" spans="2:3">
      <c r="B15811" s="112"/>
      <c r="C15811" s="112"/>
    </row>
    <row r="15812" spans="2:3">
      <c r="B15812" s="112"/>
      <c r="C15812" s="112"/>
    </row>
    <row r="15813" spans="2:3">
      <c r="B15813" s="112"/>
      <c r="C15813" s="112"/>
    </row>
    <row r="15814" spans="2:3">
      <c r="B15814" s="112"/>
      <c r="C15814" s="112"/>
    </row>
    <row r="15815" spans="2:3">
      <c r="B15815" s="112"/>
      <c r="C15815" s="112"/>
    </row>
    <row r="15816" spans="2:3">
      <c r="B15816" s="112"/>
      <c r="C15816" s="112"/>
    </row>
    <row r="15817" spans="2:3">
      <c r="B15817" s="112"/>
      <c r="C15817" s="112"/>
    </row>
    <row r="15818" spans="2:3">
      <c r="B15818" s="112"/>
      <c r="C15818" s="112"/>
    </row>
    <row r="15819" spans="2:3">
      <c r="B15819" s="112"/>
      <c r="C15819" s="112"/>
    </row>
    <row r="15820" spans="2:3">
      <c r="B15820" s="112"/>
      <c r="C15820" s="112"/>
    </row>
    <row r="15821" spans="2:3">
      <c r="B15821" s="112"/>
      <c r="C15821" s="112"/>
    </row>
    <row r="15822" spans="2:3">
      <c r="B15822" s="112"/>
      <c r="C15822" s="112"/>
    </row>
    <row r="15823" spans="2:3">
      <c r="B15823" s="112"/>
      <c r="C15823" s="112"/>
    </row>
    <row r="15824" spans="2:3">
      <c r="B15824" s="112"/>
      <c r="C15824" s="112"/>
    </row>
    <row r="15825" spans="2:3">
      <c r="B15825" s="112"/>
      <c r="C15825" s="112"/>
    </row>
    <row r="15826" spans="2:3">
      <c r="B15826" s="112"/>
      <c r="C15826" s="112"/>
    </row>
    <row r="15827" spans="2:3">
      <c r="B15827" s="112"/>
      <c r="C15827" s="112"/>
    </row>
    <row r="15828" spans="2:3">
      <c r="B15828" s="112"/>
      <c r="C15828" s="112"/>
    </row>
    <row r="15829" spans="2:3">
      <c r="B15829" s="112"/>
      <c r="C15829" s="112"/>
    </row>
    <row r="15830" spans="2:3">
      <c r="B15830" s="112"/>
      <c r="C15830" s="112"/>
    </row>
    <row r="15831" spans="2:3">
      <c r="B15831" s="112"/>
      <c r="C15831" s="112"/>
    </row>
    <row r="15832" spans="2:3">
      <c r="B15832" s="112"/>
      <c r="C15832" s="112"/>
    </row>
    <row r="15833" spans="2:3">
      <c r="B15833" s="112"/>
      <c r="C15833" s="112"/>
    </row>
    <row r="15834" spans="2:3">
      <c r="B15834" s="112"/>
      <c r="C15834" s="112"/>
    </row>
    <row r="15835" spans="2:3">
      <c r="B15835" s="112"/>
      <c r="C15835" s="112"/>
    </row>
    <row r="15836" spans="2:3">
      <c r="B15836" s="112"/>
      <c r="C15836" s="112"/>
    </row>
    <row r="15837" spans="2:3">
      <c r="B15837" s="112"/>
      <c r="C15837" s="112"/>
    </row>
    <row r="15838" spans="2:3">
      <c r="B15838" s="112"/>
      <c r="C15838" s="112"/>
    </row>
    <row r="15839" spans="2:3">
      <c r="B15839" s="112"/>
      <c r="C15839" s="112"/>
    </row>
    <row r="15840" spans="2:3">
      <c r="B15840" s="112"/>
      <c r="C15840" s="112"/>
    </row>
    <row r="15841" spans="2:3">
      <c r="B15841" s="112"/>
      <c r="C15841" s="112"/>
    </row>
    <row r="15842" spans="2:3">
      <c r="B15842" s="112"/>
      <c r="C15842" s="112"/>
    </row>
    <row r="15843" spans="2:3">
      <c r="B15843" s="112"/>
      <c r="C15843" s="112"/>
    </row>
    <row r="15844" spans="2:3">
      <c r="B15844" s="112"/>
      <c r="C15844" s="112"/>
    </row>
    <row r="15845" spans="2:3">
      <c r="B15845" s="112"/>
      <c r="C15845" s="112"/>
    </row>
    <row r="15846" spans="2:3">
      <c r="B15846" s="112"/>
      <c r="C15846" s="112"/>
    </row>
    <row r="15847" spans="2:3">
      <c r="B15847" s="112"/>
      <c r="C15847" s="112"/>
    </row>
    <row r="15848" spans="2:3">
      <c r="B15848" s="112"/>
      <c r="C15848" s="112"/>
    </row>
    <row r="15849" spans="2:3">
      <c r="B15849" s="112"/>
      <c r="C15849" s="112"/>
    </row>
    <row r="15850" spans="2:3">
      <c r="B15850" s="112"/>
      <c r="C15850" s="112"/>
    </row>
    <row r="15851" spans="2:3">
      <c r="B15851" s="112"/>
      <c r="C15851" s="112"/>
    </row>
    <row r="15852" spans="2:3">
      <c r="B15852" s="112"/>
      <c r="C15852" s="112"/>
    </row>
    <row r="15853" spans="2:3">
      <c r="B15853" s="112"/>
      <c r="C15853" s="112"/>
    </row>
    <row r="15854" spans="2:3">
      <c r="B15854" s="112"/>
      <c r="C15854" s="112"/>
    </row>
    <row r="15855" spans="2:3">
      <c r="B15855" s="112"/>
      <c r="C15855" s="112"/>
    </row>
    <row r="15856" spans="2:3">
      <c r="B15856" s="112"/>
      <c r="C15856" s="112"/>
    </row>
    <row r="15857" spans="2:3">
      <c r="B15857" s="112"/>
      <c r="C15857" s="112"/>
    </row>
    <row r="15858" spans="2:3">
      <c r="B15858" s="112"/>
      <c r="C15858" s="112"/>
    </row>
    <row r="15859" spans="2:3">
      <c r="B15859" s="112"/>
      <c r="C15859" s="112"/>
    </row>
    <row r="15860" spans="2:3">
      <c r="B15860" s="112"/>
      <c r="C15860" s="112"/>
    </row>
    <row r="15861" spans="2:3">
      <c r="B15861" s="112"/>
      <c r="C15861" s="112"/>
    </row>
    <row r="15862" spans="2:3">
      <c r="B15862" s="112"/>
      <c r="C15862" s="112"/>
    </row>
    <row r="15863" spans="2:3">
      <c r="B15863" s="112"/>
      <c r="C15863" s="112"/>
    </row>
    <row r="15864" spans="2:3">
      <c r="B15864" s="112"/>
      <c r="C15864" s="112"/>
    </row>
    <row r="15865" spans="2:3">
      <c r="B15865" s="112"/>
      <c r="C15865" s="112"/>
    </row>
    <row r="15866" spans="2:3">
      <c r="B15866" s="112"/>
      <c r="C15866" s="112"/>
    </row>
    <row r="15867" spans="2:3">
      <c r="B15867" s="112"/>
      <c r="C15867" s="112"/>
    </row>
    <row r="15868" spans="2:3">
      <c r="B15868" s="112"/>
      <c r="C15868" s="112"/>
    </row>
    <row r="15869" spans="2:3">
      <c r="B15869" s="112"/>
      <c r="C15869" s="112"/>
    </row>
    <row r="15870" spans="2:3">
      <c r="B15870" s="112"/>
      <c r="C15870" s="112"/>
    </row>
    <row r="15871" spans="2:3">
      <c r="B15871" s="112"/>
      <c r="C15871" s="112"/>
    </row>
    <row r="15872" spans="2:3">
      <c r="B15872" s="112"/>
      <c r="C15872" s="112"/>
    </row>
    <row r="15873" spans="2:3">
      <c r="B15873" s="112"/>
      <c r="C15873" s="112"/>
    </row>
    <row r="15874" spans="2:3">
      <c r="B15874" s="112"/>
      <c r="C15874" s="112"/>
    </row>
    <row r="15875" spans="2:3">
      <c r="B15875" s="112"/>
      <c r="C15875" s="112"/>
    </row>
    <row r="15876" spans="2:3">
      <c r="B15876" s="112"/>
      <c r="C15876" s="112"/>
    </row>
    <row r="15877" spans="2:3">
      <c r="B15877" s="112"/>
      <c r="C15877" s="112"/>
    </row>
    <row r="15878" spans="2:3">
      <c r="B15878" s="112"/>
      <c r="C15878" s="112"/>
    </row>
    <row r="15879" spans="2:3">
      <c r="B15879" s="112"/>
      <c r="C15879" s="112"/>
    </row>
    <row r="15880" spans="2:3">
      <c r="B15880" s="112"/>
      <c r="C15880" s="112"/>
    </row>
    <row r="15881" spans="2:3">
      <c r="B15881" s="112"/>
      <c r="C15881" s="112"/>
    </row>
    <row r="15882" spans="2:3">
      <c r="B15882" s="112"/>
      <c r="C15882" s="112"/>
    </row>
    <row r="15883" spans="2:3">
      <c r="B15883" s="112"/>
      <c r="C15883" s="112"/>
    </row>
    <row r="15884" spans="2:3">
      <c r="B15884" s="112"/>
      <c r="C15884" s="112"/>
    </row>
    <row r="15885" spans="2:3">
      <c r="B15885" s="112"/>
      <c r="C15885" s="112"/>
    </row>
    <row r="15886" spans="2:3">
      <c r="B15886" s="112"/>
      <c r="C15886" s="112"/>
    </row>
    <row r="15887" spans="2:3">
      <c r="B15887" s="112"/>
      <c r="C15887" s="112"/>
    </row>
    <row r="15888" spans="2:3">
      <c r="B15888" s="112"/>
      <c r="C15888" s="112"/>
    </row>
    <row r="15889" spans="2:3">
      <c r="B15889" s="112"/>
      <c r="C15889" s="112"/>
    </row>
    <row r="15890" spans="2:3">
      <c r="B15890" s="112"/>
      <c r="C15890" s="112"/>
    </row>
    <row r="15891" spans="2:3">
      <c r="B15891" s="112"/>
      <c r="C15891" s="112"/>
    </row>
    <row r="15892" spans="2:3">
      <c r="B15892" s="112"/>
      <c r="C15892" s="112"/>
    </row>
    <row r="15893" spans="2:3">
      <c r="B15893" s="112"/>
      <c r="C15893" s="112"/>
    </row>
    <row r="15894" spans="2:3">
      <c r="B15894" s="112"/>
      <c r="C15894" s="112"/>
    </row>
    <row r="15895" spans="2:3">
      <c r="B15895" s="112"/>
      <c r="C15895" s="112"/>
    </row>
    <row r="15896" spans="2:3">
      <c r="B15896" s="112"/>
      <c r="C15896" s="112"/>
    </row>
    <row r="15897" spans="2:3">
      <c r="B15897" s="112"/>
      <c r="C15897" s="112"/>
    </row>
    <row r="15898" spans="2:3">
      <c r="B15898" s="112"/>
      <c r="C15898" s="112"/>
    </row>
    <row r="15899" spans="2:3">
      <c r="B15899" s="112"/>
      <c r="C15899" s="112"/>
    </row>
    <row r="15900" spans="2:3">
      <c r="B15900" s="112"/>
      <c r="C15900" s="112"/>
    </row>
    <row r="15901" spans="2:3">
      <c r="B15901" s="112"/>
      <c r="C15901" s="112"/>
    </row>
    <row r="15902" spans="2:3">
      <c r="B15902" s="112"/>
      <c r="C15902" s="112"/>
    </row>
    <row r="15903" spans="2:3">
      <c r="B15903" s="112"/>
      <c r="C15903" s="112"/>
    </row>
    <row r="15904" spans="2:3">
      <c r="B15904" s="112"/>
      <c r="C15904" s="112"/>
    </row>
    <row r="15905" spans="2:3">
      <c r="B15905" s="112"/>
      <c r="C15905" s="112"/>
    </row>
    <row r="15906" spans="2:3">
      <c r="B15906" s="112"/>
      <c r="C15906" s="112"/>
    </row>
    <row r="15907" spans="2:3">
      <c r="B15907" s="112"/>
      <c r="C15907" s="112"/>
    </row>
    <row r="15908" spans="2:3">
      <c r="B15908" s="112"/>
      <c r="C15908" s="112"/>
    </row>
    <row r="15909" spans="2:3">
      <c r="B15909" s="112"/>
      <c r="C15909" s="112"/>
    </row>
    <row r="15910" spans="2:3">
      <c r="B15910" s="112"/>
      <c r="C15910" s="112"/>
    </row>
    <row r="15911" spans="2:3">
      <c r="B15911" s="112"/>
      <c r="C15911" s="112"/>
    </row>
    <row r="15912" spans="2:3">
      <c r="B15912" s="112"/>
      <c r="C15912" s="112"/>
    </row>
    <row r="15913" spans="2:3">
      <c r="B15913" s="112"/>
      <c r="C15913" s="112"/>
    </row>
    <row r="15914" spans="2:3">
      <c r="B15914" s="112"/>
      <c r="C15914" s="112"/>
    </row>
    <row r="15915" spans="2:3">
      <c r="B15915" s="112"/>
      <c r="C15915" s="112"/>
    </row>
    <row r="15916" spans="2:3">
      <c r="B15916" s="112"/>
      <c r="C15916" s="112"/>
    </row>
    <row r="15917" spans="2:3">
      <c r="B15917" s="112"/>
      <c r="C15917" s="112"/>
    </row>
    <row r="15918" spans="2:3">
      <c r="B15918" s="112"/>
      <c r="C15918" s="112"/>
    </row>
    <row r="15919" spans="2:3">
      <c r="B15919" s="112"/>
      <c r="C15919" s="112"/>
    </row>
    <row r="15920" spans="2:3">
      <c r="B15920" s="112"/>
      <c r="C15920" s="112"/>
    </row>
    <row r="15921" spans="2:3">
      <c r="B15921" s="112"/>
      <c r="C15921" s="112"/>
    </row>
    <row r="15922" spans="2:3">
      <c r="B15922" s="112"/>
      <c r="C15922" s="112"/>
    </row>
    <row r="15923" spans="2:3">
      <c r="B15923" s="112"/>
      <c r="C15923" s="112"/>
    </row>
    <row r="15924" spans="2:3">
      <c r="B15924" s="112"/>
      <c r="C15924" s="112"/>
    </row>
    <row r="15925" spans="2:3">
      <c r="B15925" s="112"/>
      <c r="C15925" s="112"/>
    </row>
    <row r="15926" spans="2:3">
      <c r="B15926" s="112"/>
      <c r="C15926" s="112"/>
    </row>
    <row r="15927" spans="2:3">
      <c r="B15927" s="112"/>
      <c r="C15927" s="112"/>
    </row>
    <row r="15928" spans="2:3">
      <c r="B15928" s="112"/>
      <c r="C15928" s="112"/>
    </row>
    <row r="15929" spans="2:3">
      <c r="B15929" s="112"/>
      <c r="C15929" s="112"/>
    </row>
    <row r="15930" spans="2:3">
      <c r="B15930" s="112"/>
      <c r="C15930" s="112"/>
    </row>
    <row r="15931" spans="2:3">
      <c r="B15931" s="112"/>
      <c r="C15931" s="112"/>
    </row>
    <row r="15932" spans="2:3">
      <c r="B15932" s="112"/>
      <c r="C15932" s="112"/>
    </row>
    <row r="15933" spans="2:3">
      <c r="B15933" s="112"/>
      <c r="C15933" s="112"/>
    </row>
    <row r="15934" spans="2:3">
      <c r="B15934" s="112"/>
      <c r="C15934" s="112"/>
    </row>
    <row r="15935" spans="2:3">
      <c r="B15935" s="112"/>
      <c r="C15935" s="112"/>
    </row>
    <row r="15936" spans="2:3">
      <c r="B15936" s="112"/>
      <c r="C15936" s="112"/>
    </row>
    <row r="15937" spans="2:3">
      <c r="B15937" s="112"/>
      <c r="C15937" s="112"/>
    </row>
    <row r="15938" spans="2:3">
      <c r="B15938" s="112"/>
      <c r="C15938" s="112"/>
    </row>
    <row r="15939" spans="2:3">
      <c r="B15939" s="112"/>
      <c r="C15939" s="112"/>
    </row>
    <row r="15940" spans="2:3">
      <c r="B15940" s="112"/>
      <c r="C15940" s="112"/>
    </row>
    <row r="15941" spans="2:3">
      <c r="B15941" s="112"/>
      <c r="C15941" s="112"/>
    </row>
    <row r="15942" spans="2:3">
      <c r="B15942" s="112"/>
      <c r="C15942" s="112"/>
    </row>
    <row r="15943" spans="2:3">
      <c r="B15943" s="112"/>
      <c r="C15943" s="112"/>
    </row>
    <row r="15944" spans="2:3">
      <c r="B15944" s="112"/>
      <c r="C15944" s="112"/>
    </row>
    <row r="15945" spans="2:3">
      <c r="B15945" s="112"/>
      <c r="C15945" s="112"/>
    </row>
    <row r="15946" spans="2:3">
      <c r="B15946" s="112"/>
      <c r="C15946" s="112"/>
    </row>
    <row r="15947" spans="2:3">
      <c r="B15947" s="112"/>
      <c r="C15947" s="112"/>
    </row>
    <row r="15948" spans="2:3">
      <c r="B15948" s="112"/>
      <c r="C15948" s="112"/>
    </row>
    <row r="15949" spans="2:3">
      <c r="B15949" s="112"/>
      <c r="C15949" s="112"/>
    </row>
    <row r="15950" spans="2:3">
      <c r="B15950" s="112"/>
      <c r="C15950" s="112"/>
    </row>
    <row r="15951" spans="2:3">
      <c r="B15951" s="112"/>
      <c r="C15951" s="112"/>
    </row>
    <row r="15952" spans="2:3">
      <c r="B15952" s="112"/>
      <c r="C15952" s="112"/>
    </row>
    <row r="15953" spans="2:3">
      <c r="B15953" s="112"/>
      <c r="C15953" s="112"/>
    </row>
    <row r="15954" spans="2:3">
      <c r="B15954" s="112"/>
      <c r="C15954" s="112"/>
    </row>
    <row r="15955" spans="2:3">
      <c r="B15955" s="112"/>
      <c r="C15955" s="112"/>
    </row>
    <row r="15956" spans="2:3">
      <c r="B15956" s="112"/>
      <c r="C15956" s="112"/>
    </row>
    <row r="15957" spans="2:3">
      <c r="B15957" s="112"/>
      <c r="C15957" s="112"/>
    </row>
    <row r="15958" spans="2:3">
      <c r="B15958" s="112"/>
      <c r="C15958" s="112"/>
    </row>
    <row r="15959" spans="2:3">
      <c r="B15959" s="112"/>
      <c r="C15959" s="112"/>
    </row>
    <row r="15960" spans="2:3">
      <c r="B15960" s="112"/>
      <c r="C15960" s="112"/>
    </row>
    <row r="15961" spans="2:3">
      <c r="B15961" s="112"/>
      <c r="C15961" s="112"/>
    </row>
    <row r="15962" spans="2:3">
      <c r="B15962" s="112"/>
      <c r="C15962" s="112"/>
    </row>
    <row r="15963" spans="2:3">
      <c r="B15963" s="112"/>
      <c r="C15963" s="112"/>
    </row>
    <row r="15964" spans="2:3">
      <c r="B15964" s="112"/>
      <c r="C15964" s="112"/>
    </row>
    <row r="15965" spans="2:3">
      <c r="B15965" s="112"/>
      <c r="C15965" s="112"/>
    </row>
    <row r="15966" spans="2:3">
      <c r="B15966" s="112"/>
      <c r="C15966" s="112"/>
    </row>
    <row r="15967" spans="2:3">
      <c r="B15967" s="112"/>
      <c r="C15967" s="112"/>
    </row>
    <row r="15968" spans="2:3">
      <c r="B15968" s="112"/>
      <c r="C15968" s="112"/>
    </row>
    <row r="15969" spans="2:3">
      <c r="B15969" s="112"/>
      <c r="C15969" s="112"/>
    </row>
    <row r="15970" spans="2:3">
      <c r="B15970" s="112"/>
      <c r="C15970" s="112"/>
    </row>
    <row r="15971" spans="2:3">
      <c r="B15971" s="112"/>
      <c r="C15971" s="112"/>
    </row>
    <row r="15972" spans="2:3">
      <c r="B15972" s="112"/>
      <c r="C15972" s="112"/>
    </row>
    <row r="15973" spans="2:3">
      <c r="B15973" s="112"/>
      <c r="C15973" s="112"/>
    </row>
    <row r="15974" spans="2:3">
      <c r="B15974" s="112"/>
      <c r="C15974" s="112"/>
    </row>
    <row r="15975" spans="2:3">
      <c r="B15975" s="112"/>
      <c r="C15975" s="112"/>
    </row>
    <row r="15976" spans="2:3">
      <c r="B15976" s="112"/>
      <c r="C15976" s="112"/>
    </row>
    <row r="15977" spans="2:3">
      <c r="B15977" s="112"/>
      <c r="C15977" s="112"/>
    </row>
    <row r="15978" spans="2:3">
      <c r="B15978" s="112"/>
      <c r="C15978" s="112"/>
    </row>
    <row r="15979" spans="2:3">
      <c r="B15979" s="112"/>
      <c r="C15979" s="112"/>
    </row>
    <row r="15980" spans="2:3">
      <c r="B15980" s="112"/>
      <c r="C15980" s="112"/>
    </row>
    <row r="15981" spans="2:3">
      <c r="B15981" s="112"/>
      <c r="C15981" s="112"/>
    </row>
    <row r="15982" spans="2:3">
      <c r="B15982" s="112"/>
      <c r="C15982" s="112"/>
    </row>
    <row r="15983" spans="2:3">
      <c r="B15983" s="112"/>
      <c r="C15983" s="112"/>
    </row>
    <row r="15984" spans="2:3">
      <c r="B15984" s="112"/>
      <c r="C15984" s="112"/>
    </row>
    <row r="15985" spans="2:3">
      <c r="B15985" s="112"/>
      <c r="C15985" s="112"/>
    </row>
    <row r="15986" spans="2:3">
      <c r="B15986" s="112"/>
      <c r="C15986" s="112"/>
    </row>
    <row r="15987" spans="2:3">
      <c r="B15987" s="112"/>
      <c r="C15987" s="112"/>
    </row>
    <row r="15988" spans="2:3">
      <c r="B15988" s="112"/>
      <c r="C15988" s="112"/>
    </row>
    <row r="15989" spans="2:3">
      <c r="B15989" s="112"/>
      <c r="C15989" s="112"/>
    </row>
    <row r="15990" spans="2:3">
      <c r="B15990" s="112"/>
      <c r="C15990" s="112"/>
    </row>
    <row r="15991" spans="2:3">
      <c r="B15991" s="112"/>
      <c r="C15991" s="112"/>
    </row>
    <row r="15992" spans="2:3">
      <c r="B15992" s="112"/>
      <c r="C15992" s="112"/>
    </row>
    <row r="15993" spans="2:3">
      <c r="B15993" s="112"/>
      <c r="C15993" s="112"/>
    </row>
    <row r="15994" spans="2:3">
      <c r="B15994" s="112"/>
      <c r="C15994" s="112"/>
    </row>
    <row r="15995" spans="2:3">
      <c r="B15995" s="112"/>
      <c r="C15995" s="112"/>
    </row>
    <row r="15996" spans="2:3">
      <c r="B15996" s="112"/>
      <c r="C15996" s="112"/>
    </row>
    <row r="15997" spans="2:3">
      <c r="B15997" s="112"/>
      <c r="C15997" s="112"/>
    </row>
    <row r="15998" spans="2:3">
      <c r="B15998" s="112"/>
      <c r="C15998" s="112"/>
    </row>
    <row r="15999" spans="2:3">
      <c r="B15999" s="112"/>
      <c r="C15999" s="112"/>
    </row>
    <row r="16000" spans="2:3">
      <c r="B16000" s="112"/>
      <c r="C16000" s="112"/>
    </row>
    <row r="16001" spans="2:3">
      <c r="B16001" s="112"/>
      <c r="C16001" s="112"/>
    </row>
    <row r="16002" spans="2:3">
      <c r="B16002" s="112"/>
      <c r="C16002" s="112"/>
    </row>
    <row r="16003" spans="2:3">
      <c r="B16003" s="112"/>
      <c r="C16003" s="112"/>
    </row>
    <row r="16004" spans="2:3">
      <c r="B16004" s="112"/>
      <c r="C16004" s="112"/>
    </row>
    <row r="16005" spans="2:3">
      <c r="B16005" s="112"/>
      <c r="C16005" s="112"/>
    </row>
    <row r="16006" spans="2:3">
      <c r="B16006" s="112"/>
      <c r="C16006" s="112"/>
    </row>
    <row r="16007" spans="2:3">
      <c r="B16007" s="112"/>
      <c r="C16007" s="112"/>
    </row>
    <row r="16008" spans="2:3">
      <c r="B16008" s="112"/>
      <c r="C16008" s="112"/>
    </row>
    <row r="16009" spans="2:3">
      <c r="B16009" s="112"/>
      <c r="C16009" s="112"/>
    </row>
    <row r="16010" spans="2:3">
      <c r="B16010" s="112"/>
      <c r="C16010" s="112"/>
    </row>
    <row r="16011" spans="2:3">
      <c r="B16011" s="112"/>
      <c r="C16011" s="112"/>
    </row>
    <row r="16012" spans="2:3">
      <c r="B16012" s="112"/>
      <c r="C16012" s="112"/>
    </row>
    <row r="16013" spans="2:3">
      <c r="B16013" s="112"/>
      <c r="C16013" s="112"/>
    </row>
    <row r="16014" spans="2:3">
      <c r="B16014" s="112"/>
      <c r="C16014" s="112"/>
    </row>
    <row r="16015" spans="2:3">
      <c r="B16015" s="112"/>
      <c r="C16015" s="112"/>
    </row>
    <row r="16016" spans="2:3">
      <c r="B16016" s="112"/>
      <c r="C16016" s="112"/>
    </row>
    <row r="16017" spans="2:3">
      <c r="B16017" s="112"/>
      <c r="C16017" s="112"/>
    </row>
    <row r="16018" spans="2:3">
      <c r="B16018" s="112"/>
      <c r="C16018" s="112"/>
    </row>
    <row r="16019" spans="2:3">
      <c r="B16019" s="112"/>
      <c r="C16019" s="112"/>
    </row>
    <row r="16020" spans="2:3">
      <c r="B16020" s="112"/>
      <c r="C16020" s="112"/>
    </row>
    <row r="16021" spans="2:3">
      <c r="B16021" s="112"/>
      <c r="C16021" s="112"/>
    </row>
    <row r="16022" spans="2:3">
      <c r="B16022" s="112"/>
      <c r="C16022" s="112"/>
    </row>
    <row r="16023" spans="2:3">
      <c r="B16023" s="112"/>
      <c r="C16023" s="112"/>
    </row>
    <row r="16024" spans="2:3">
      <c r="B16024" s="112"/>
      <c r="C16024" s="112"/>
    </row>
    <row r="16025" spans="2:3">
      <c r="B16025" s="112"/>
      <c r="C16025" s="112"/>
    </row>
    <row r="16026" spans="2:3">
      <c r="B16026" s="112"/>
      <c r="C16026" s="112"/>
    </row>
    <row r="16027" spans="2:3">
      <c r="B16027" s="112"/>
      <c r="C16027" s="112"/>
    </row>
    <row r="16028" spans="2:3">
      <c r="B16028" s="112"/>
      <c r="C16028" s="112"/>
    </row>
    <row r="16029" spans="2:3">
      <c r="B16029" s="112"/>
      <c r="C16029" s="112"/>
    </row>
    <row r="16030" spans="2:3">
      <c r="B16030" s="112"/>
      <c r="C16030" s="112"/>
    </row>
    <row r="16031" spans="2:3">
      <c r="B16031" s="112"/>
      <c r="C16031" s="112"/>
    </row>
    <row r="16032" spans="2:3">
      <c r="B16032" s="112"/>
      <c r="C16032" s="112"/>
    </row>
    <row r="16033" spans="2:3">
      <c r="B16033" s="112"/>
      <c r="C16033" s="112"/>
    </row>
    <row r="16034" spans="2:3">
      <c r="B16034" s="112"/>
      <c r="C16034" s="112"/>
    </row>
    <row r="16035" spans="2:3">
      <c r="B16035" s="112"/>
      <c r="C16035" s="112"/>
    </row>
    <row r="16036" spans="2:3">
      <c r="B16036" s="112"/>
      <c r="C16036" s="112"/>
    </row>
    <row r="16037" spans="2:3">
      <c r="B16037" s="112"/>
      <c r="C16037" s="112"/>
    </row>
    <row r="16038" spans="2:3">
      <c r="B16038" s="112"/>
      <c r="C16038" s="112"/>
    </row>
    <row r="16039" spans="2:3">
      <c r="B16039" s="112"/>
      <c r="C16039" s="112"/>
    </row>
    <row r="16040" spans="2:3">
      <c r="B16040" s="112"/>
      <c r="C16040" s="112"/>
    </row>
    <row r="16041" spans="2:3">
      <c r="B16041" s="112"/>
      <c r="C16041" s="112"/>
    </row>
    <row r="16042" spans="2:3">
      <c r="B16042" s="112"/>
      <c r="C16042" s="112"/>
    </row>
    <row r="16043" spans="2:3">
      <c r="B16043" s="112"/>
      <c r="C16043" s="112"/>
    </row>
    <row r="16044" spans="2:3">
      <c r="B16044" s="112"/>
      <c r="C16044" s="112"/>
    </row>
    <row r="16045" spans="2:3">
      <c r="B16045" s="112"/>
      <c r="C16045" s="112"/>
    </row>
    <row r="16046" spans="2:3">
      <c r="B16046" s="112"/>
      <c r="C16046" s="112"/>
    </row>
    <row r="16047" spans="2:3">
      <c r="B16047" s="112"/>
      <c r="C16047" s="112"/>
    </row>
    <row r="16048" spans="2:3">
      <c r="B16048" s="112"/>
      <c r="C16048" s="112"/>
    </row>
    <row r="16049" spans="2:3">
      <c r="B16049" s="112"/>
      <c r="C16049" s="112"/>
    </row>
    <row r="16050" spans="2:3">
      <c r="B16050" s="112"/>
      <c r="C16050" s="112"/>
    </row>
    <row r="16051" spans="2:3">
      <c r="B16051" s="112"/>
      <c r="C16051" s="112"/>
    </row>
    <row r="16052" spans="2:3">
      <c r="B16052" s="112"/>
      <c r="C16052" s="112"/>
    </row>
    <row r="16053" spans="2:3">
      <c r="B16053" s="112"/>
      <c r="C16053" s="112"/>
    </row>
    <row r="16054" spans="2:3">
      <c r="B16054" s="112"/>
      <c r="C16054" s="112"/>
    </row>
    <row r="16055" spans="2:3">
      <c r="B16055" s="112"/>
      <c r="C16055" s="112"/>
    </row>
    <row r="16056" spans="2:3">
      <c r="B16056" s="112"/>
      <c r="C16056" s="112"/>
    </row>
    <row r="16057" spans="2:3">
      <c r="B16057" s="112"/>
      <c r="C16057" s="112"/>
    </row>
    <row r="16058" spans="2:3">
      <c r="B16058" s="112"/>
      <c r="C16058" s="112"/>
    </row>
    <row r="16059" spans="2:3">
      <c r="B16059" s="112"/>
      <c r="C16059" s="112"/>
    </row>
    <row r="16060" spans="2:3">
      <c r="B16060" s="112"/>
      <c r="C16060" s="112"/>
    </row>
    <row r="16061" spans="2:3">
      <c r="B16061" s="112"/>
      <c r="C16061" s="112"/>
    </row>
    <row r="16062" spans="2:3">
      <c r="B16062" s="112"/>
      <c r="C16062" s="112"/>
    </row>
    <row r="16063" spans="2:3">
      <c r="B16063" s="112"/>
      <c r="C16063" s="112"/>
    </row>
    <row r="16064" spans="2:3">
      <c r="B16064" s="112"/>
      <c r="C16064" s="112"/>
    </row>
    <row r="16065" spans="2:3">
      <c r="B16065" s="112"/>
      <c r="C16065" s="112"/>
    </row>
    <row r="16066" spans="2:3">
      <c r="B16066" s="112"/>
      <c r="C16066" s="112"/>
    </row>
    <row r="16067" spans="2:3">
      <c r="B16067" s="112"/>
      <c r="C16067" s="112"/>
    </row>
    <row r="16068" spans="2:3">
      <c r="B16068" s="112"/>
      <c r="C16068" s="112"/>
    </row>
    <row r="16069" spans="2:3">
      <c r="B16069" s="112"/>
      <c r="C16069" s="112"/>
    </row>
    <row r="16070" spans="2:3">
      <c r="B16070" s="112"/>
      <c r="C16070" s="112"/>
    </row>
    <row r="16071" spans="2:3">
      <c r="B16071" s="112"/>
      <c r="C16071" s="112"/>
    </row>
    <row r="16072" spans="2:3">
      <c r="B16072" s="112"/>
      <c r="C16072" s="112"/>
    </row>
    <row r="16073" spans="2:3">
      <c r="B16073" s="112"/>
      <c r="C16073" s="112"/>
    </row>
    <row r="16074" spans="2:3">
      <c r="B16074" s="112"/>
      <c r="C16074" s="112"/>
    </row>
    <row r="16075" spans="2:3">
      <c r="B16075" s="112"/>
      <c r="C16075" s="112"/>
    </row>
    <row r="16076" spans="2:3">
      <c r="B16076" s="112"/>
      <c r="C16076" s="112"/>
    </row>
    <row r="16077" spans="2:3">
      <c r="B16077" s="112"/>
      <c r="C16077" s="112"/>
    </row>
    <row r="16078" spans="2:3">
      <c r="B16078" s="112"/>
      <c r="C16078" s="112"/>
    </row>
    <row r="16079" spans="2:3">
      <c r="B16079" s="112"/>
      <c r="C16079" s="112"/>
    </row>
    <row r="16080" spans="2:3">
      <c r="B16080" s="112"/>
      <c r="C16080" s="112"/>
    </row>
    <row r="16081" spans="2:3">
      <c r="B16081" s="112"/>
      <c r="C16081" s="112"/>
    </row>
    <row r="16082" spans="2:3">
      <c r="B16082" s="112"/>
      <c r="C16082" s="112"/>
    </row>
    <row r="16083" spans="2:3">
      <c r="B16083" s="112"/>
      <c r="C16083" s="112"/>
    </row>
    <row r="16084" spans="2:3">
      <c r="B16084" s="112"/>
      <c r="C16084" s="112"/>
    </row>
    <row r="16085" spans="2:3">
      <c r="B16085" s="112"/>
      <c r="C16085" s="112"/>
    </row>
    <row r="16086" spans="2:3">
      <c r="B16086" s="112"/>
      <c r="C16086" s="112"/>
    </row>
    <row r="16087" spans="2:3">
      <c r="B16087" s="112"/>
      <c r="C16087" s="112"/>
    </row>
    <row r="16088" spans="2:3">
      <c r="B16088" s="112"/>
      <c r="C16088" s="112"/>
    </row>
    <row r="16089" spans="2:3">
      <c r="B16089" s="112"/>
      <c r="C16089" s="112"/>
    </row>
    <row r="16090" spans="2:3">
      <c r="B16090" s="112"/>
      <c r="C16090" s="112"/>
    </row>
    <row r="16091" spans="2:3">
      <c r="B16091" s="112"/>
      <c r="C16091" s="112"/>
    </row>
    <row r="16092" spans="2:3">
      <c r="B16092" s="112"/>
      <c r="C16092" s="112"/>
    </row>
    <row r="16093" spans="2:3">
      <c r="B16093" s="112"/>
      <c r="C16093" s="112"/>
    </row>
    <row r="16094" spans="2:3">
      <c r="B16094" s="112"/>
      <c r="C16094" s="112"/>
    </row>
    <row r="16095" spans="2:3">
      <c r="B16095" s="112"/>
      <c r="C16095" s="112"/>
    </row>
    <row r="16096" spans="2:3">
      <c r="B16096" s="112"/>
      <c r="C16096" s="112"/>
    </row>
    <row r="16097" spans="2:3">
      <c r="B16097" s="112"/>
      <c r="C16097" s="112"/>
    </row>
    <row r="16098" spans="2:3">
      <c r="B16098" s="112"/>
      <c r="C16098" s="112"/>
    </row>
    <row r="16099" spans="2:3">
      <c r="B16099" s="112"/>
      <c r="C16099" s="112"/>
    </row>
    <row r="16100" spans="2:3">
      <c r="B16100" s="112"/>
      <c r="C16100" s="112"/>
    </row>
    <row r="16101" spans="2:3">
      <c r="B16101" s="112"/>
      <c r="C16101" s="112"/>
    </row>
    <row r="16102" spans="2:3">
      <c r="B16102" s="112"/>
      <c r="C16102" s="112"/>
    </row>
    <row r="16103" spans="2:3">
      <c r="B16103" s="112"/>
      <c r="C16103" s="112"/>
    </row>
    <row r="16104" spans="2:3">
      <c r="B16104" s="112"/>
      <c r="C16104" s="112"/>
    </row>
    <row r="16105" spans="2:3">
      <c r="B16105" s="112"/>
      <c r="C16105" s="112"/>
    </row>
    <row r="16106" spans="2:3">
      <c r="B16106" s="112"/>
      <c r="C16106" s="112"/>
    </row>
    <row r="16107" spans="2:3">
      <c r="B16107" s="112"/>
      <c r="C16107" s="112"/>
    </row>
    <row r="16108" spans="2:3">
      <c r="B16108" s="112"/>
      <c r="C16108" s="112"/>
    </row>
    <row r="16109" spans="2:3">
      <c r="B16109" s="112"/>
      <c r="C16109" s="112"/>
    </row>
    <row r="16110" spans="2:3">
      <c r="B16110" s="112"/>
      <c r="C16110" s="112"/>
    </row>
    <row r="16111" spans="2:3">
      <c r="B16111" s="112"/>
      <c r="C16111" s="112"/>
    </row>
    <row r="16112" spans="2:3">
      <c r="B16112" s="112"/>
      <c r="C16112" s="112"/>
    </row>
    <row r="16113" spans="2:3">
      <c r="B16113" s="112"/>
      <c r="C16113" s="112"/>
    </row>
    <row r="16114" spans="2:3">
      <c r="B16114" s="112"/>
      <c r="C16114" s="112"/>
    </row>
    <row r="16115" spans="2:3">
      <c r="B16115" s="112"/>
      <c r="C16115" s="112"/>
    </row>
    <row r="16116" spans="2:3">
      <c r="B16116" s="112"/>
      <c r="C16116" s="112"/>
    </row>
    <row r="16117" spans="2:3">
      <c r="B16117" s="112"/>
      <c r="C16117" s="112"/>
    </row>
    <row r="16118" spans="2:3">
      <c r="B16118" s="112"/>
      <c r="C16118" s="112"/>
    </row>
    <row r="16119" spans="2:3">
      <c r="B16119" s="112"/>
      <c r="C16119" s="112"/>
    </row>
    <row r="16120" spans="2:3">
      <c r="B16120" s="112"/>
      <c r="C16120" s="112"/>
    </row>
    <row r="16121" spans="2:3">
      <c r="B16121" s="112"/>
      <c r="C16121" s="112"/>
    </row>
    <row r="16122" spans="2:3">
      <c r="B16122" s="112"/>
      <c r="C16122" s="112"/>
    </row>
    <row r="16123" spans="2:3">
      <c r="B16123" s="112"/>
      <c r="C16123" s="112"/>
    </row>
    <row r="16124" spans="2:3">
      <c r="B16124" s="112"/>
      <c r="C16124" s="112"/>
    </row>
    <row r="16125" spans="2:3">
      <c r="B16125" s="112"/>
      <c r="C16125" s="112"/>
    </row>
    <row r="16126" spans="2:3">
      <c r="B16126" s="112"/>
      <c r="C16126" s="112"/>
    </row>
    <row r="16127" spans="2:3">
      <c r="B16127" s="112"/>
      <c r="C16127" s="112"/>
    </row>
    <row r="16128" spans="2:3">
      <c r="B16128" s="112"/>
      <c r="C16128" s="112"/>
    </row>
    <row r="16129" spans="2:3">
      <c r="B16129" s="112"/>
      <c r="C16129" s="112"/>
    </row>
    <row r="16130" spans="2:3">
      <c r="B16130" s="112"/>
      <c r="C16130" s="112"/>
    </row>
    <row r="16131" spans="2:3">
      <c r="B16131" s="112"/>
      <c r="C16131" s="112"/>
    </row>
    <row r="16132" spans="2:3">
      <c r="B16132" s="112"/>
      <c r="C16132" s="112"/>
    </row>
    <row r="16133" spans="2:3">
      <c r="B16133" s="112"/>
      <c r="C16133" s="112"/>
    </row>
    <row r="16134" spans="2:3">
      <c r="B16134" s="112"/>
      <c r="C16134" s="112"/>
    </row>
    <row r="16135" spans="2:3">
      <c r="B16135" s="112"/>
      <c r="C16135" s="112"/>
    </row>
    <row r="16136" spans="2:3">
      <c r="B16136" s="112"/>
      <c r="C16136" s="112"/>
    </row>
    <row r="16137" spans="2:3">
      <c r="B16137" s="112"/>
      <c r="C16137" s="112"/>
    </row>
    <row r="16138" spans="2:3">
      <c r="B16138" s="112"/>
      <c r="C16138" s="112"/>
    </row>
    <row r="16139" spans="2:3">
      <c r="B16139" s="112"/>
      <c r="C16139" s="112"/>
    </row>
    <row r="16140" spans="2:3">
      <c r="B16140" s="112"/>
      <c r="C16140" s="112"/>
    </row>
    <row r="16141" spans="2:3">
      <c r="B16141" s="112"/>
      <c r="C16141" s="112"/>
    </row>
    <row r="16142" spans="2:3">
      <c r="B16142" s="112"/>
      <c r="C16142" s="112"/>
    </row>
    <row r="16143" spans="2:3">
      <c r="B16143" s="112"/>
      <c r="C16143" s="112"/>
    </row>
    <row r="16144" spans="2:3">
      <c r="B16144" s="112"/>
      <c r="C16144" s="112"/>
    </row>
    <row r="16145" spans="2:3">
      <c r="B16145" s="112"/>
      <c r="C16145" s="112"/>
    </row>
    <row r="16146" spans="2:3">
      <c r="B16146" s="112"/>
      <c r="C16146" s="112"/>
    </row>
    <row r="16147" spans="2:3">
      <c r="B16147" s="112"/>
      <c r="C16147" s="112"/>
    </row>
    <row r="16148" spans="2:3">
      <c r="B16148" s="112"/>
      <c r="C16148" s="112"/>
    </row>
    <row r="16149" spans="2:3">
      <c r="B16149" s="112"/>
      <c r="C16149" s="112"/>
    </row>
    <row r="16150" spans="2:3">
      <c r="B16150" s="112"/>
      <c r="C16150" s="112"/>
    </row>
    <row r="16151" spans="2:3">
      <c r="B16151" s="112"/>
      <c r="C16151" s="112"/>
    </row>
    <row r="16152" spans="2:3">
      <c r="B16152" s="112"/>
      <c r="C16152" s="112"/>
    </row>
    <row r="16153" spans="2:3">
      <c r="B16153" s="112"/>
      <c r="C16153" s="112"/>
    </row>
    <row r="16154" spans="2:3">
      <c r="B16154" s="112"/>
      <c r="C16154" s="112"/>
    </row>
    <row r="16155" spans="2:3">
      <c r="B16155" s="112"/>
      <c r="C16155" s="112"/>
    </row>
    <row r="16156" spans="2:3">
      <c r="B16156" s="112"/>
      <c r="C16156" s="112"/>
    </row>
    <row r="16157" spans="2:3">
      <c r="B16157" s="112"/>
      <c r="C16157" s="112"/>
    </row>
    <row r="16158" spans="2:3">
      <c r="B16158" s="112"/>
      <c r="C16158" s="112"/>
    </row>
    <row r="16159" spans="2:3">
      <c r="B16159" s="112"/>
      <c r="C16159" s="112"/>
    </row>
    <row r="16160" spans="2:3">
      <c r="B16160" s="112"/>
      <c r="C16160" s="112"/>
    </row>
    <row r="16161" spans="2:3">
      <c r="B16161" s="112"/>
      <c r="C16161" s="112"/>
    </row>
    <row r="16162" spans="2:3">
      <c r="B16162" s="112"/>
      <c r="C16162" s="112"/>
    </row>
    <row r="16163" spans="2:3">
      <c r="B16163" s="112"/>
      <c r="C16163" s="112"/>
    </row>
    <row r="16164" spans="2:3">
      <c r="B16164" s="112"/>
      <c r="C16164" s="112"/>
    </row>
    <row r="16165" spans="2:3">
      <c r="B16165" s="112"/>
      <c r="C16165" s="112"/>
    </row>
    <row r="16166" spans="2:3">
      <c r="B16166" s="112"/>
      <c r="C16166" s="112"/>
    </row>
    <row r="16167" spans="2:3">
      <c r="B16167" s="112"/>
      <c r="C16167" s="112"/>
    </row>
    <row r="16168" spans="2:3">
      <c r="B16168" s="112"/>
      <c r="C16168" s="112"/>
    </row>
    <row r="16169" spans="2:3">
      <c r="B16169" s="112"/>
      <c r="C16169" s="112"/>
    </row>
    <row r="16170" spans="2:3">
      <c r="B16170" s="112"/>
      <c r="C16170" s="112"/>
    </row>
    <row r="16171" spans="2:3">
      <c r="B16171" s="112"/>
      <c r="C16171" s="112"/>
    </row>
    <row r="16172" spans="2:3">
      <c r="B16172" s="112"/>
      <c r="C16172" s="112"/>
    </row>
    <row r="16173" spans="2:3">
      <c r="B16173" s="112"/>
      <c r="C16173" s="112"/>
    </row>
    <row r="16174" spans="2:3">
      <c r="B16174" s="112"/>
      <c r="C16174" s="112"/>
    </row>
    <row r="16175" spans="2:3">
      <c r="B16175" s="112"/>
      <c r="C16175" s="112"/>
    </row>
    <row r="16176" spans="2:3">
      <c r="B16176" s="112"/>
      <c r="C16176" s="112"/>
    </row>
    <row r="16177" spans="2:3">
      <c r="B16177" s="112"/>
      <c r="C16177" s="112"/>
    </row>
    <row r="16178" spans="2:3">
      <c r="B16178" s="112"/>
      <c r="C16178" s="112"/>
    </row>
    <row r="16179" spans="2:3">
      <c r="B16179" s="112"/>
      <c r="C16179" s="112"/>
    </row>
    <row r="16180" spans="2:3">
      <c r="B16180" s="112"/>
      <c r="C16180" s="112"/>
    </row>
    <row r="16181" spans="2:3">
      <c r="B16181" s="112"/>
      <c r="C16181" s="112"/>
    </row>
    <row r="16182" spans="2:3">
      <c r="B16182" s="112"/>
      <c r="C16182" s="112"/>
    </row>
    <row r="16183" spans="2:3">
      <c r="B16183" s="112"/>
      <c r="C16183" s="112"/>
    </row>
    <row r="16184" spans="2:3">
      <c r="B16184" s="112"/>
      <c r="C16184" s="112"/>
    </row>
    <row r="16185" spans="2:3">
      <c r="B16185" s="112"/>
      <c r="C16185" s="112"/>
    </row>
    <row r="16186" spans="2:3">
      <c r="B16186" s="112"/>
      <c r="C16186" s="112"/>
    </row>
    <row r="16187" spans="2:3">
      <c r="B16187" s="112"/>
      <c r="C16187" s="112"/>
    </row>
    <row r="16188" spans="2:3">
      <c r="B16188" s="112"/>
      <c r="C16188" s="112"/>
    </row>
    <row r="16189" spans="2:3">
      <c r="B16189" s="112"/>
      <c r="C16189" s="112"/>
    </row>
    <row r="16190" spans="2:3">
      <c r="B16190" s="112"/>
      <c r="C16190" s="112"/>
    </row>
    <row r="16191" spans="2:3">
      <c r="B16191" s="112"/>
      <c r="C16191" s="112"/>
    </row>
    <row r="16192" spans="2:3">
      <c r="B16192" s="112"/>
      <c r="C16192" s="112"/>
    </row>
    <row r="16193" spans="2:3">
      <c r="B16193" s="112"/>
      <c r="C16193" s="112"/>
    </row>
    <row r="16194" spans="2:3">
      <c r="B16194" s="112"/>
      <c r="C16194" s="112"/>
    </row>
    <row r="16195" spans="2:3">
      <c r="B16195" s="112"/>
      <c r="C16195" s="112"/>
    </row>
    <row r="16196" spans="2:3">
      <c r="B16196" s="112"/>
      <c r="C16196" s="112"/>
    </row>
    <row r="16197" spans="2:3">
      <c r="B16197" s="112"/>
      <c r="C16197" s="112"/>
    </row>
    <row r="16198" spans="2:3">
      <c r="B16198" s="112"/>
      <c r="C16198" s="112"/>
    </row>
    <row r="16199" spans="2:3">
      <c r="B16199" s="112"/>
      <c r="C16199" s="112"/>
    </row>
    <row r="16200" spans="2:3">
      <c r="B16200" s="112"/>
      <c r="C16200" s="112"/>
    </row>
    <row r="16201" spans="2:3">
      <c r="B16201" s="112"/>
      <c r="C16201" s="112"/>
    </row>
    <row r="16202" spans="2:3">
      <c r="B16202" s="112"/>
      <c r="C16202" s="112"/>
    </row>
    <row r="16203" spans="2:3">
      <c r="B16203" s="112"/>
      <c r="C16203" s="112"/>
    </row>
    <row r="16204" spans="2:3">
      <c r="B16204" s="112"/>
      <c r="C16204" s="112"/>
    </row>
    <row r="16205" spans="2:3">
      <c r="B16205" s="112"/>
      <c r="C16205" s="112"/>
    </row>
    <row r="16206" spans="2:3">
      <c r="B16206" s="112"/>
      <c r="C16206" s="112"/>
    </row>
    <row r="16207" spans="2:3">
      <c r="B16207" s="112"/>
      <c r="C16207" s="112"/>
    </row>
    <row r="16208" spans="2:3">
      <c r="B16208" s="112"/>
      <c r="C16208" s="112"/>
    </row>
    <row r="16209" spans="2:3">
      <c r="B16209" s="112"/>
      <c r="C16209" s="112"/>
    </row>
    <row r="16210" spans="2:3">
      <c r="B16210" s="112"/>
      <c r="C16210" s="112"/>
    </row>
    <row r="16211" spans="2:3">
      <c r="B16211" s="112"/>
      <c r="C16211" s="112"/>
    </row>
    <row r="16212" spans="2:3">
      <c r="B16212" s="112"/>
      <c r="C16212" s="112"/>
    </row>
    <row r="16213" spans="2:3">
      <c r="B16213" s="112"/>
      <c r="C16213" s="112"/>
    </row>
    <row r="16214" spans="2:3">
      <c r="B16214" s="112"/>
      <c r="C16214" s="112"/>
    </row>
    <row r="16215" spans="2:3">
      <c r="B16215" s="112"/>
      <c r="C16215" s="112"/>
    </row>
    <row r="16216" spans="2:3">
      <c r="B16216" s="112"/>
      <c r="C16216" s="112"/>
    </row>
    <row r="16217" spans="2:3">
      <c r="B16217" s="112"/>
      <c r="C16217" s="112"/>
    </row>
    <row r="16218" spans="2:3">
      <c r="B16218" s="112"/>
      <c r="C16218" s="112"/>
    </row>
    <row r="16219" spans="2:3">
      <c r="B16219" s="112"/>
      <c r="C16219" s="112"/>
    </row>
    <row r="16220" spans="2:3">
      <c r="B16220" s="112"/>
      <c r="C16220" s="112"/>
    </row>
    <row r="16221" spans="2:3">
      <c r="B16221" s="112"/>
      <c r="C16221" s="112"/>
    </row>
    <row r="16222" spans="2:3">
      <c r="B16222" s="112"/>
      <c r="C16222" s="112"/>
    </row>
    <row r="16223" spans="2:3">
      <c r="B16223" s="112"/>
      <c r="C16223" s="112"/>
    </row>
    <row r="16224" spans="2:3">
      <c r="B16224" s="112"/>
      <c r="C16224" s="112"/>
    </row>
    <row r="16225" spans="2:3">
      <c r="B16225" s="112"/>
      <c r="C16225" s="112"/>
    </row>
    <row r="16226" spans="2:3">
      <c r="B16226" s="112"/>
      <c r="C16226" s="112"/>
    </row>
    <row r="16227" spans="2:3">
      <c r="B16227" s="112"/>
      <c r="C16227" s="112"/>
    </row>
    <row r="16228" spans="2:3">
      <c r="B16228" s="112"/>
      <c r="C16228" s="112"/>
    </row>
    <row r="16229" spans="2:3">
      <c r="B16229" s="112"/>
      <c r="C16229" s="112"/>
    </row>
    <row r="16230" spans="2:3">
      <c r="B16230" s="112"/>
      <c r="C16230" s="112"/>
    </row>
    <row r="16231" spans="2:3">
      <c r="B16231" s="112"/>
      <c r="C16231" s="112"/>
    </row>
    <row r="16232" spans="2:3">
      <c r="B16232" s="112"/>
      <c r="C16232" s="112"/>
    </row>
    <row r="16233" spans="2:3">
      <c r="B16233" s="112"/>
      <c r="C16233" s="112"/>
    </row>
    <row r="16234" spans="2:3">
      <c r="B16234" s="112"/>
      <c r="C16234" s="112"/>
    </row>
    <row r="16235" spans="2:3">
      <c r="B16235" s="112"/>
      <c r="C16235" s="112"/>
    </row>
    <row r="16236" spans="2:3">
      <c r="B16236" s="112"/>
      <c r="C16236" s="112"/>
    </row>
    <row r="16237" spans="2:3">
      <c r="B16237" s="112"/>
      <c r="C16237" s="112"/>
    </row>
    <row r="16238" spans="2:3">
      <c r="B16238" s="112"/>
      <c r="C16238" s="112"/>
    </row>
    <row r="16239" spans="2:3">
      <c r="B16239" s="112"/>
      <c r="C16239" s="112"/>
    </row>
    <row r="16240" spans="2:3">
      <c r="B16240" s="112"/>
      <c r="C16240" s="112"/>
    </row>
    <row r="16241" spans="2:3">
      <c r="B16241" s="112"/>
      <c r="C16241" s="112"/>
    </row>
    <row r="16242" spans="2:3">
      <c r="B16242" s="112"/>
      <c r="C16242" s="112"/>
    </row>
    <row r="16243" spans="2:3">
      <c r="B16243" s="112"/>
      <c r="C16243" s="112"/>
    </row>
    <row r="16244" spans="2:3">
      <c r="B16244" s="112"/>
      <c r="C16244" s="112"/>
    </row>
    <row r="16245" spans="2:3">
      <c r="B16245" s="112"/>
      <c r="C16245" s="112"/>
    </row>
    <row r="16246" spans="2:3">
      <c r="B16246" s="112"/>
      <c r="C16246" s="112"/>
    </row>
    <row r="16247" spans="2:3">
      <c r="B16247" s="112"/>
      <c r="C16247" s="112"/>
    </row>
    <row r="16248" spans="2:3">
      <c r="B16248" s="112"/>
      <c r="C16248" s="112"/>
    </row>
    <row r="16249" spans="2:3">
      <c r="B16249" s="112"/>
      <c r="C16249" s="112"/>
    </row>
    <row r="16250" spans="2:3">
      <c r="B16250" s="112"/>
      <c r="C16250" s="112"/>
    </row>
    <row r="16251" spans="2:3">
      <c r="B16251" s="112"/>
      <c r="C16251" s="112"/>
    </row>
    <row r="16252" spans="2:3">
      <c r="B16252" s="112"/>
      <c r="C16252" s="112"/>
    </row>
    <row r="16253" spans="2:3">
      <c r="B16253" s="112"/>
      <c r="C16253" s="112"/>
    </row>
    <row r="16254" spans="2:3">
      <c r="B16254" s="112"/>
      <c r="C16254" s="112"/>
    </row>
    <row r="16255" spans="2:3">
      <c r="B16255" s="112"/>
      <c r="C16255" s="112"/>
    </row>
    <row r="16256" spans="2:3">
      <c r="B16256" s="112"/>
      <c r="C16256" s="112"/>
    </row>
    <row r="16257" spans="2:3">
      <c r="B16257" s="112"/>
      <c r="C16257" s="112"/>
    </row>
    <row r="16258" spans="2:3">
      <c r="B16258" s="112"/>
      <c r="C16258" s="112"/>
    </row>
    <row r="16259" spans="2:3">
      <c r="B16259" s="112"/>
      <c r="C16259" s="112"/>
    </row>
    <row r="16260" spans="2:3">
      <c r="B16260" s="112"/>
      <c r="C16260" s="112"/>
    </row>
    <row r="16261" spans="2:3">
      <c r="B16261" s="112"/>
      <c r="C16261" s="112"/>
    </row>
    <row r="16262" spans="2:3">
      <c r="B16262" s="112"/>
      <c r="C16262" s="112"/>
    </row>
    <row r="16263" spans="2:3">
      <c r="B16263" s="112"/>
      <c r="C16263" s="112"/>
    </row>
    <row r="16264" spans="2:3">
      <c r="B16264" s="112"/>
      <c r="C16264" s="112"/>
    </row>
    <row r="16265" spans="2:3">
      <c r="B16265" s="112"/>
      <c r="C16265" s="112"/>
    </row>
    <row r="16266" spans="2:3">
      <c r="B16266" s="112"/>
      <c r="C16266" s="112"/>
    </row>
    <row r="16267" spans="2:3">
      <c r="B16267" s="112"/>
      <c r="C16267" s="112"/>
    </row>
    <row r="16268" spans="2:3">
      <c r="B16268" s="112"/>
      <c r="C16268" s="112"/>
    </row>
    <row r="16269" spans="2:3">
      <c r="B16269" s="112"/>
      <c r="C16269" s="112"/>
    </row>
    <row r="16270" spans="2:3">
      <c r="B16270" s="112"/>
      <c r="C16270" s="112"/>
    </row>
    <row r="16271" spans="2:3">
      <c r="B16271" s="112"/>
      <c r="C16271" s="112"/>
    </row>
    <row r="16272" spans="2:3">
      <c r="B16272" s="112"/>
      <c r="C16272" s="112"/>
    </row>
    <row r="16273" spans="2:3">
      <c r="B16273" s="112"/>
      <c r="C16273" s="112"/>
    </row>
    <row r="16274" spans="2:3">
      <c r="B16274" s="112"/>
      <c r="C16274" s="112"/>
    </row>
    <row r="16275" spans="2:3">
      <c r="B16275" s="112"/>
      <c r="C16275" s="112"/>
    </row>
    <row r="16276" spans="2:3">
      <c r="B16276" s="112"/>
      <c r="C16276" s="112"/>
    </row>
    <row r="16277" spans="2:3">
      <c r="B16277" s="112"/>
      <c r="C16277" s="112"/>
    </row>
    <row r="16278" spans="2:3">
      <c r="B16278" s="112"/>
      <c r="C16278" s="112"/>
    </row>
    <row r="16279" spans="2:3">
      <c r="B16279" s="112"/>
      <c r="C16279" s="112"/>
    </row>
    <row r="16280" spans="2:3">
      <c r="B16280" s="112"/>
      <c r="C16280" s="112"/>
    </row>
    <row r="16281" spans="2:3">
      <c r="B16281" s="112"/>
      <c r="C16281" s="112"/>
    </row>
    <row r="16282" spans="2:3">
      <c r="B16282" s="112"/>
      <c r="C16282" s="112"/>
    </row>
    <row r="16283" spans="2:3">
      <c r="B16283" s="112"/>
      <c r="C16283" s="112"/>
    </row>
    <row r="16284" spans="2:3">
      <c r="B16284" s="112"/>
      <c r="C16284" s="112"/>
    </row>
    <row r="16285" spans="2:3">
      <c r="B16285" s="112"/>
      <c r="C16285" s="112"/>
    </row>
    <row r="16286" spans="2:3">
      <c r="B16286" s="112"/>
      <c r="C16286" s="112"/>
    </row>
    <row r="16287" spans="2:3">
      <c r="B16287" s="112"/>
      <c r="C16287" s="112"/>
    </row>
    <row r="16288" spans="2:3">
      <c r="B16288" s="112"/>
      <c r="C16288" s="112"/>
    </row>
    <row r="16289" spans="2:3">
      <c r="B16289" s="112"/>
      <c r="C16289" s="112"/>
    </row>
    <row r="16290" spans="2:3">
      <c r="B16290" s="112"/>
      <c r="C16290" s="112"/>
    </row>
    <row r="16291" spans="2:3">
      <c r="B16291" s="112"/>
      <c r="C16291" s="112"/>
    </row>
    <row r="16292" spans="2:3">
      <c r="B16292" s="112"/>
      <c r="C16292" s="112"/>
    </row>
    <row r="16293" spans="2:3">
      <c r="B16293" s="112"/>
      <c r="C16293" s="112"/>
    </row>
    <row r="16294" spans="2:3">
      <c r="B16294" s="112"/>
      <c r="C16294" s="112"/>
    </row>
    <row r="16295" spans="2:3">
      <c r="B16295" s="112"/>
      <c r="C16295" s="112"/>
    </row>
    <row r="16296" spans="2:3">
      <c r="B16296" s="112"/>
      <c r="C16296" s="112"/>
    </row>
    <row r="16297" spans="2:3">
      <c r="B16297" s="112"/>
      <c r="C16297" s="112"/>
    </row>
    <row r="16298" spans="2:3">
      <c r="B16298" s="112"/>
      <c r="C16298" s="112"/>
    </row>
    <row r="16299" spans="2:3">
      <c r="B16299" s="112"/>
      <c r="C16299" s="112"/>
    </row>
    <row r="16300" spans="2:3">
      <c r="B16300" s="112"/>
      <c r="C16300" s="112"/>
    </row>
    <row r="16301" spans="2:3">
      <c r="B16301" s="112"/>
      <c r="C16301" s="112"/>
    </row>
    <row r="16302" spans="2:3">
      <c r="B16302" s="112"/>
      <c r="C16302" s="112"/>
    </row>
    <row r="16303" spans="2:3">
      <c r="B16303" s="112"/>
      <c r="C16303" s="112"/>
    </row>
    <row r="16304" spans="2:3">
      <c r="B16304" s="112"/>
      <c r="C16304" s="112"/>
    </row>
    <row r="16305" spans="2:3">
      <c r="B16305" s="112"/>
      <c r="C16305" s="112"/>
    </row>
    <row r="16306" spans="2:3">
      <c r="B16306" s="112"/>
      <c r="C16306" s="112"/>
    </row>
    <row r="16307" spans="2:3">
      <c r="B16307" s="112"/>
      <c r="C16307" s="112"/>
    </row>
    <row r="16308" spans="2:3">
      <c r="B16308" s="112"/>
      <c r="C16308" s="112"/>
    </row>
    <row r="16309" spans="2:3">
      <c r="B16309" s="112"/>
      <c r="C16309" s="112"/>
    </row>
    <row r="16310" spans="2:3">
      <c r="B16310" s="112"/>
      <c r="C16310" s="112"/>
    </row>
    <row r="16311" spans="2:3">
      <c r="B16311" s="112"/>
      <c r="C16311" s="112"/>
    </row>
    <row r="16312" spans="2:3">
      <c r="B16312" s="112"/>
      <c r="C16312" s="112"/>
    </row>
    <row r="16313" spans="2:3">
      <c r="B16313" s="112"/>
      <c r="C16313" s="112"/>
    </row>
    <row r="16314" spans="2:3">
      <c r="B16314" s="112"/>
      <c r="C16314" s="112"/>
    </row>
    <row r="16315" spans="2:3">
      <c r="B16315" s="112"/>
      <c r="C16315" s="112"/>
    </row>
    <row r="16316" spans="2:3">
      <c r="B16316" s="112"/>
      <c r="C16316" s="112"/>
    </row>
    <row r="16317" spans="2:3">
      <c r="B16317" s="112"/>
      <c r="C16317" s="112"/>
    </row>
    <row r="16318" spans="2:3">
      <c r="B16318" s="112"/>
      <c r="C16318" s="112"/>
    </row>
    <row r="16319" spans="2:3">
      <c r="B16319" s="112"/>
      <c r="C16319" s="112"/>
    </row>
    <row r="16320" spans="2:3">
      <c r="B16320" s="112"/>
      <c r="C16320" s="112"/>
    </row>
    <row r="16321" spans="2:3">
      <c r="B16321" s="112"/>
      <c r="C16321" s="112"/>
    </row>
    <row r="16322" spans="2:3">
      <c r="B16322" s="112"/>
      <c r="C16322" s="112"/>
    </row>
    <row r="16323" spans="2:3">
      <c r="B16323" s="112"/>
      <c r="C16323" s="112"/>
    </row>
    <row r="16324" spans="2:3">
      <c r="B16324" s="112"/>
      <c r="C16324" s="112"/>
    </row>
    <row r="16325" spans="2:3">
      <c r="B16325" s="112"/>
      <c r="C16325" s="112"/>
    </row>
    <row r="16326" spans="2:3">
      <c r="B16326" s="112"/>
      <c r="C16326" s="112"/>
    </row>
    <row r="16327" spans="2:3">
      <c r="B16327" s="112"/>
      <c r="C16327" s="112"/>
    </row>
    <row r="16328" spans="2:3">
      <c r="B16328" s="112"/>
      <c r="C16328" s="112"/>
    </row>
    <row r="16329" spans="2:3">
      <c r="B16329" s="112"/>
      <c r="C16329" s="112"/>
    </row>
    <row r="16330" spans="2:3">
      <c r="B16330" s="112"/>
      <c r="C16330" s="112"/>
    </row>
    <row r="16331" spans="2:3">
      <c r="B16331" s="112"/>
      <c r="C16331" s="112"/>
    </row>
    <row r="16332" spans="2:3">
      <c r="B16332" s="112"/>
      <c r="C16332" s="112"/>
    </row>
    <row r="16333" spans="2:3">
      <c r="B16333" s="112"/>
      <c r="C16333" s="112"/>
    </row>
    <row r="16334" spans="2:3">
      <c r="B16334" s="112"/>
      <c r="C16334" s="112"/>
    </row>
    <row r="16335" spans="2:3">
      <c r="B16335" s="112"/>
      <c r="C16335" s="112"/>
    </row>
    <row r="16336" spans="2:3">
      <c r="B16336" s="112"/>
      <c r="C16336" s="112"/>
    </row>
    <row r="16337" spans="2:3">
      <c r="B16337" s="112"/>
      <c r="C16337" s="112"/>
    </row>
    <row r="16338" spans="2:3">
      <c r="B16338" s="112"/>
      <c r="C16338" s="112"/>
    </row>
    <row r="16339" spans="2:3">
      <c r="B16339" s="112"/>
      <c r="C16339" s="112"/>
    </row>
    <row r="16340" spans="2:3">
      <c r="B16340" s="112"/>
      <c r="C16340" s="112"/>
    </row>
    <row r="16341" spans="2:3">
      <c r="B16341" s="112"/>
      <c r="C16341" s="112"/>
    </row>
    <row r="16342" spans="2:3">
      <c r="B16342" s="112"/>
      <c r="C16342" s="112"/>
    </row>
    <row r="16343" spans="2:3">
      <c r="B16343" s="112"/>
      <c r="C16343" s="112"/>
    </row>
    <row r="16344" spans="2:3">
      <c r="B16344" s="112"/>
      <c r="C16344" s="112"/>
    </row>
    <row r="16345" spans="2:3">
      <c r="B16345" s="112"/>
      <c r="C16345" s="112"/>
    </row>
    <row r="16346" spans="2:3">
      <c r="B16346" s="112"/>
      <c r="C16346" s="112"/>
    </row>
    <row r="16347" spans="2:3">
      <c r="B16347" s="112"/>
      <c r="C16347" s="112"/>
    </row>
    <row r="16348" spans="2:3">
      <c r="B16348" s="112"/>
      <c r="C16348" s="112"/>
    </row>
    <row r="16349" spans="2:3">
      <c r="B16349" s="112"/>
      <c r="C16349" s="112"/>
    </row>
    <row r="16350" spans="2:3">
      <c r="B16350" s="112"/>
      <c r="C16350" s="112"/>
    </row>
    <row r="16351" spans="2:3">
      <c r="B16351" s="112"/>
      <c r="C16351" s="112"/>
    </row>
    <row r="16352" spans="2:3">
      <c r="B16352" s="112"/>
      <c r="C16352" s="112"/>
    </row>
    <row r="16353" spans="2:3">
      <c r="B16353" s="112"/>
      <c r="C16353" s="112"/>
    </row>
    <row r="16354" spans="2:3">
      <c r="B16354" s="112"/>
      <c r="C16354" s="112"/>
    </row>
    <row r="16355" spans="2:3">
      <c r="B16355" s="112"/>
      <c r="C16355" s="112"/>
    </row>
    <row r="16356" spans="2:3">
      <c r="B16356" s="112"/>
      <c r="C16356" s="112"/>
    </row>
    <row r="16357" spans="2:3">
      <c r="B16357" s="112"/>
      <c r="C16357" s="112"/>
    </row>
    <row r="16358" spans="2:3">
      <c r="B16358" s="112"/>
      <c r="C16358" s="112"/>
    </row>
    <row r="16359" spans="2:3">
      <c r="B16359" s="112"/>
      <c r="C16359" s="112"/>
    </row>
    <row r="16360" spans="2:3">
      <c r="B16360" s="112"/>
      <c r="C16360" s="112"/>
    </row>
    <row r="16361" spans="2:3">
      <c r="B16361" s="112"/>
      <c r="C16361" s="112"/>
    </row>
    <row r="16362" spans="2:3">
      <c r="B16362" s="112"/>
      <c r="C16362" s="112"/>
    </row>
    <row r="16363" spans="2:3">
      <c r="B16363" s="112"/>
      <c r="C16363" s="112"/>
    </row>
    <row r="16364" spans="2:3">
      <c r="B16364" s="112"/>
      <c r="C16364" s="112"/>
    </row>
    <row r="16365" spans="2:3">
      <c r="B16365" s="112"/>
      <c r="C16365" s="112"/>
    </row>
    <row r="16366" spans="2:3">
      <c r="B16366" s="112"/>
      <c r="C16366" s="112"/>
    </row>
    <row r="16367" spans="2:3">
      <c r="B16367" s="112"/>
      <c r="C16367" s="112"/>
    </row>
    <row r="16368" spans="2:3">
      <c r="B16368" s="112"/>
      <c r="C16368" s="112"/>
    </row>
    <row r="16369" spans="2:3">
      <c r="B16369" s="112"/>
      <c r="C16369" s="112"/>
    </row>
    <row r="16370" spans="2:3">
      <c r="B16370" s="112"/>
      <c r="C16370" s="112"/>
    </row>
    <row r="16371" spans="2:3">
      <c r="B16371" s="112"/>
      <c r="C16371" s="112"/>
    </row>
    <row r="16372" spans="2:3">
      <c r="B16372" s="112"/>
      <c r="C16372" s="112"/>
    </row>
    <row r="16373" spans="2:3">
      <c r="B16373" s="112"/>
      <c r="C16373" s="112"/>
    </row>
    <row r="16374" spans="2:3">
      <c r="B16374" s="112"/>
      <c r="C16374" s="112"/>
    </row>
    <row r="16375" spans="2:3">
      <c r="B16375" s="112"/>
      <c r="C16375" s="112"/>
    </row>
    <row r="16376" spans="2:3">
      <c r="B16376" s="112"/>
      <c r="C16376" s="112"/>
    </row>
    <row r="16377" spans="2:3">
      <c r="B16377" s="112"/>
      <c r="C16377" s="112"/>
    </row>
    <row r="16378" spans="2:3">
      <c r="B16378" s="112"/>
      <c r="C16378" s="112"/>
    </row>
    <row r="16379" spans="2:3">
      <c r="B16379" s="112"/>
      <c r="C16379" s="112"/>
    </row>
    <row r="16380" spans="2:3">
      <c r="B16380" s="112"/>
      <c r="C16380" s="112"/>
    </row>
    <row r="16381" spans="2:3">
      <c r="B16381" s="112"/>
      <c r="C16381" s="112"/>
    </row>
    <row r="16382" spans="2:3">
      <c r="B16382" s="112"/>
      <c r="C16382" s="112"/>
    </row>
    <row r="16383" spans="2:3">
      <c r="B16383" s="112"/>
      <c r="C16383" s="112"/>
    </row>
    <row r="16384" spans="2:3">
      <c r="B16384" s="112"/>
      <c r="C16384" s="112"/>
    </row>
    <row r="16385" spans="2:3">
      <c r="B16385" s="112"/>
      <c r="C16385" s="112"/>
    </row>
    <row r="16386" spans="2:3">
      <c r="B16386" s="112"/>
      <c r="C16386" s="112"/>
    </row>
    <row r="16387" spans="2:3">
      <c r="B16387" s="112"/>
      <c r="C16387" s="112"/>
    </row>
    <row r="16388" spans="2:3">
      <c r="B16388" s="112"/>
      <c r="C16388" s="112"/>
    </row>
  </sheetData>
  <mergeCells count="9">
    <mergeCell ref="Y3:AH3"/>
    <mergeCell ref="Y4:AC4"/>
    <mergeCell ref="AD4:AH4"/>
    <mergeCell ref="D3:M3"/>
    <mergeCell ref="D4:H4"/>
    <mergeCell ref="I4:M4"/>
    <mergeCell ref="N4:R4"/>
    <mergeCell ref="S4:W4"/>
    <mergeCell ref="N3:W3"/>
  </mergeCells>
  <pageMargins left="0.7" right="0.7" top="0.75" bottom="0.75" header="0.3" footer="0.3"/>
  <pageSetup paperSize="9" orientation="portrait" r:id="rId1"/>
  <headerFooter>
    <oddHeader>&amp;L&amp;"Calibri"&amp;10 Classification: CONFIDENTIAL&amp;1#</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317212-2772-4A71-8122-28DAEA96F947}">
  <sheetPr codeName="Sheet6"/>
  <dimension ref="A1"/>
  <sheetViews>
    <sheetView workbookViewId="0"/>
  </sheetViews>
  <sheetFormatPr defaultRowHeight="11.65"/>
  <sheetData/>
  <pageMargins left="0.7" right="0.7" top="0.75" bottom="0.75" header="0.3" footer="0.3"/>
  <pageSetup paperSize="9" orientation="portrait" r:id="rId1"/>
  <headerFooter>
    <oddHeader>&amp;L&amp;"Calibri"&amp;10 Classification: CONFIDENTIAL&amp;1#</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8"/>
  <dimension ref="A1:K80"/>
  <sheetViews>
    <sheetView workbookViewId="0">
      <selection activeCell="L76" sqref="L76"/>
    </sheetView>
  </sheetViews>
  <sheetFormatPr defaultRowHeight="11.65"/>
  <cols>
    <col min="1" max="1" width="18.3828125" bestFit="1" customWidth="1"/>
  </cols>
  <sheetData>
    <row r="1" spans="1:11">
      <c r="A1" s="4" t="s">
        <v>177</v>
      </c>
    </row>
    <row r="2" spans="1:11" ht="13.15">
      <c r="A2" s="4" t="s">
        <v>108</v>
      </c>
      <c r="E2" s="151" t="s">
        <v>276</v>
      </c>
      <c r="H2" s="151" t="s">
        <v>277</v>
      </c>
      <c r="K2" s="151" t="s">
        <v>278</v>
      </c>
    </row>
    <row r="3" spans="1:11" ht="12.75">
      <c r="A3" s="202" t="s">
        <v>114</v>
      </c>
      <c r="E3" s="127" t="s">
        <v>77</v>
      </c>
      <c r="H3" s="127" t="s">
        <v>82</v>
      </c>
      <c r="K3" s="127" t="s">
        <v>108</v>
      </c>
    </row>
    <row r="4" spans="1:11" ht="12.75">
      <c r="A4" s="4" t="s">
        <v>76</v>
      </c>
      <c r="E4" s="127" t="s">
        <v>79</v>
      </c>
      <c r="H4" s="127" t="s">
        <v>90</v>
      </c>
      <c r="K4" s="127" t="s">
        <v>110</v>
      </c>
    </row>
    <row r="5" spans="1:11" ht="12.75">
      <c r="A5" s="4" t="s">
        <v>77</v>
      </c>
      <c r="E5" s="127" t="s">
        <v>81</v>
      </c>
      <c r="H5" s="127" t="s">
        <v>94</v>
      </c>
    </row>
    <row r="6" spans="1:11" ht="12.75">
      <c r="A6" s="4" t="s">
        <v>78</v>
      </c>
      <c r="E6" s="127" t="s">
        <v>85</v>
      </c>
      <c r="H6" s="127" t="s">
        <v>87</v>
      </c>
    </row>
    <row r="7" spans="1:11">
      <c r="A7" s="4" t="s">
        <v>79</v>
      </c>
      <c r="E7" s="165" t="s">
        <v>279</v>
      </c>
      <c r="H7" s="165" t="s">
        <v>280</v>
      </c>
      <c r="K7" s="165" t="s">
        <v>281</v>
      </c>
    </row>
    <row r="8" spans="1:11">
      <c r="A8" s="4" t="s">
        <v>80</v>
      </c>
    </row>
    <row r="9" spans="1:11">
      <c r="A9" s="4" t="s">
        <v>81</v>
      </c>
    </row>
    <row r="10" spans="1:11">
      <c r="A10" s="4" t="s">
        <v>82</v>
      </c>
    </row>
    <row r="11" spans="1:11">
      <c r="A11" s="4" t="s">
        <v>84</v>
      </c>
    </row>
    <row r="12" spans="1:11">
      <c r="A12" s="4" t="s">
        <v>85</v>
      </c>
    </row>
    <row r="13" spans="1:11">
      <c r="A13" s="4" t="s">
        <v>87</v>
      </c>
    </row>
    <row r="14" spans="1:11">
      <c r="A14" s="4" t="s">
        <v>90</v>
      </c>
    </row>
    <row r="15" spans="1:11">
      <c r="A15" s="4" t="s">
        <v>110</v>
      </c>
    </row>
    <row r="18" spans="1:11">
      <c r="A18" s="4"/>
      <c r="B18" s="4"/>
      <c r="C18" s="4"/>
      <c r="D18" s="4"/>
    </row>
    <row r="19" spans="1:11">
      <c r="A19" s="45" t="s">
        <v>178</v>
      </c>
      <c r="B19" s="4"/>
      <c r="C19" s="4"/>
      <c r="D19" s="4"/>
    </row>
    <row r="20" spans="1:11" s="4" customFormat="1">
      <c r="A20" s="100"/>
    </row>
    <row r="21" spans="1:11" s="4" customFormat="1">
      <c r="A21" s="100"/>
    </row>
    <row r="22" spans="1:11" s="4" customFormat="1">
      <c r="A22"/>
      <c r="B22"/>
      <c r="C22"/>
      <c r="D22"/>
    </row>
    <row r="23" spans="1:11" s="4" customFormat="1">
      <c r="A23"/>
      <c r="B23"/>
      <c r="C23"/>
      <c r="D23"/>
    </row>
    <row r="24" spans="1:11">
      <c r="A24" s="96" t="s">
        <v>243</v>
      </c>
      <c r="B24" s="89" t="s">
        <v>236</v>
      </c>
    </row>
    <row r="25" spans="1:11">
      <c r="A25" s="4" t="str">
        <f t="array" ref="A25:A78">[2]!COMPONENT_CODE_LIST</f>
        <v>CF187</v>
      </c>
      <c r="B25" s="4" t="str">
        <f t="array" ref="B25:B78">[2]!COMPONENT_CODE_NAME</f>
        <v>MPF Line Testing Systems</v>
      </c>
      <c r="F25" s="91"/>
      <c r="G25" s="91"/>
    </row>
    <row r="26" spans="1:11">
      <c r="A26" s="4" t="str">
        <v>CK981</v>
      </c>
      <c r="B26" s="4" t="str">
        <v>Openreach time related charges</v>
      </c>
      <c r="F26" s="91"/>
      <c r="G26" s="91"/>
      <c r="K26" s="221"/>
    </row>
    <row r="27" spans="1:11">
      <c r="A27" s="4" t="str">
        <v>CL120</v>
      </c>
      <c r="B27" s="4" t="str">
        <v>Co-mingling electricity</v>
      </c>
      <c r="F27" s="91"/>
      <c r="G27" s="91"/>
      <c r="K27" s="221"/>
    </row>
    <row r="28" spans="1:11">
      <c r="A28" s="4" t="str">
        <v>CL131</v>
      </c>
      <c r="B28" s="4" t="str">
        <v>Co-mingling set up</v>
      </c>
      <c r="F28" s="91"/>
      <c r="G28" s="91"/>
      <c r="K28" s="221"/>
    </row>
    <row r="29" spans="1:11">
      <c r="A29" s="4" t="str">
        <v>CL132</v>
      </c>
      <c r="B29" s="4" t="str">
        <v>Co-mingling rentals</v>
      </c>
      <c r="F29" s="91"/>
      <c r="G29" s="91"/>
      <c r="K29" s="221"/>
    </row>
    <row r="30" spans="1:11">
      <c r="A30" s="4" t="str">
        <v>CL133</v>
      </c>
      <c r="B30" s="4" t="str">
        <v>WLA tie cables</v>
      </c>
      <c r="F30" s="91"/>
      <c r="G30" s="91"/>
      <c r="K30" s="221"/>
    </row>
    <row r="31" spans="1:11">
      <c r="A31" s="4" t="str">
        <v>CL139</v>
      </c>
      <c r="B31" s="4" t="str">
        <v>Local Loop Unbundling systems development</v>
      </c>
      <c r="F31" s="91"/>
      <c r="G31" s="91"/>
      <c r="K31" s="221"/>
    </row>
    <row r="32" spans="1:11">
      <c r="A32" s="4" t="str">
        <v>CL144</v>
      </c>
      <c r="B32" s="4" t="str">
        <v>Wholesale Access specific</v>
      </c>
      <c r="F32" s="91"/>
      <c r="G32" s="91"/>
      <c r="K32" s="221"/>
    </row>
    <row r="33" spans="1:11">
      <c r="A33" s="4" t="str">
        <v>CL160</v>
      </c>
      <c r="B33" s="4" t="str">
        <v>Routeing &amp; records</v>
      </c>
      <c r="F33" s="91"/>
      <c r="G33" s="91"/>
      <c r="K33" s="221"/>
    </row>
    <row r="34" spans="1:11">
      <c r="A34" s="4" t="str">
        <v>CL161</v>
      </c>
      <c r="B34" s="4" t="str">
        <v>MDF Hardware jumpering</v>
      </c>
      <c r="F34" s="91"/>
      <c r="G34" s="91"/>
      <c r="K34" s="221"/>
    </row>
    <row r="35" spans="1:11">
      <c r="A35" s="4" t="str">
        <v>CL171</v>
      </c>
      <c r="B35" s="4" t="str">
        <v>E side copper capital</v>
      </c>
      <c r="F35" s="91"/>
      <c r="G35" s="91"/>
      <c r="K35" s="221"/>
    </row>
    <row r="36" spans="1:11">
      <c r="A36" s="4" t="str">
        <v>CL172</v>
      </c>
      <c r="B36" s="4" t="str">
        <v>E side copper current</v>
      </c>
      <c r="F36" s="91"/>
      <c r="G36" s="91"/>
      <c r="K36" s="221"/>
    </row>
    <row r="37" spans="1:11">
      <c r="A37" s="4" t="str">
        <v>CL173</v>
      </c>
      <c r="B37" s="4" t="str">
        <v>D side copper capital</v>
      </c>
      <c r="F37" s="91"/>
      <c r="G37" s="91"/>
      <c r="K37" s="221"/>
    </row>
    <row r="38" spans="1:11">
      <c r="A38" s="4" t="str">
        <v>CL174</v>
      </c>
      <c r="B38" s="4" t="str">
        <v>D side copper current</v>
      </c>
      <c r="F38" s="91"/>
      <c r="G38" s="91"/>
      <c r="K38" s="221"/>
    </row>
    <row r="39" spans="1:11">
      <c r="A39" s="4" t="str">
        <v>CL175</v>
      </c>
      <c r="B39" s="4" t="str">
        <v>Local exchanges general frames equipment</v>
      </c>
      <c r="F39" s="91"/>
      <c r="G39" s="91"/>
      <c r="K39" s="221"/>
    </row>
    <row r="40" spans="1:11">
      <c r="A40" s="4" t="str">
        <v>CL176</v>
      </c>
      <c r="B40" s="4" t="str">
        <v>Local exchanges general frames maintenance</v>
      </c>
      <c r="F40" s="91"/>
      <c r="G40" s="91"/>
      <c r="K40" s="221"/>
    </row>
    <row r="41" spans="1:11">
      <c r="A41" s="4" t="str">
        <v>CL177</v>
      </c>
      <c r="B41" s="4" t="str">
        <v>Analogue line test equipment</v>
      </c>
      <c r="F41" s="91"/>
      <c r="G41" s="91"/>
      <c r="K41" s="221"/>
    </row>
    <row r="42" spans="1:11">
      <c r="A42" s="4" t="str">
        <v>CL178</v>
      </c>
      <c r="B42" s="4" t="str">
        <v>Dropwire capital &amp; analogue NTE</v>
      </c>
      <c r="F42" s="91"/>
      <c r="G42" s="91"/>
      <c r="K42" s="221"/>
    </row>
    <row r="43" spans="1:11">
      <c r="A43" s="4" t="str">
        <v>CL180</v>
      </c>
      <c r="B43" s="4" t="str">
        <v>Analogue line drop maintenance</v>
      </c>
      <c r="F43" s="91"/>
      <c r="G43" s="91"/>
      <c r="K43" s="221"/>
    </row>
    <row r="44" spans="1:11">
      <c r="A44" s="4" t="str">
        <v>CL183</v>
      </c>
      <c r="B44" s="4" t="str">
        <v>Analogue line cards</v>
      </c>
      <c r="F44" s="91"/>
      <c r="G44" s="91"/>
      <c r="K44" s="221"/>
    </row>
    <row r="45" spans="1:11">
      <c r="A45" s="4" t="str">
        <v>CL185</v>
      </c>
      <c r="B45" s="4" t="str">
        <v>Pair gain</v>
      </c>
      <c r="F45" s="91"/>
      <c r="G45" s="91"/>
      <c r="K45" s="221"/>
    </row>
    <row r="46" spans="1:11">
      <c r="A46" s="4" t="str">
        <v>CL192</v>
      </c>
      <c r="B46" s="4" t="str">
        <v>NGA E-side Copper Capital</v>
      </c>
      <c r="F46" s="91"/>
      <c r="G46" s="91"/>
      <c r="K46" s="221"/>
    </row>
    <row r="47" spans="1:11">
      <c r="A47" s="4" t="str">
        <v>CL197</v>
      </c>
      <c r="B47" s="4" t="str">
        <v>FTTC Development</v>
      </c>
      <c r="F47" s="91"/>
      <c r="G47" s="91"/>
      <c r="K47" s="221"/>
    </row>
    <row r="48" spans="1:11">
      <c r="A48" s="4" t="str">
        <v>CL198</v>
      </c>
      <c r="B48" s="4" t="str">
        <v>FTTP Development</v>
      </c>
      <c r="F48" s="91"/>
      <c r="G48" s="91"/>
      <c r="K48" s="221"/>
    </row>
    <row r="49" spans="1:11">
      <c r="A49" s="4" t="str">
        <v>CL570</v>
      </c>
      <c r="B49" s="4" t="str">
        <v>OR Service Centre - Provision Analogue/ISDN2</v>
      </c>
      <c r="F49" s="91"/>
      <c r="G49" s="91"/>
      <c r="K49" s="221"/>
    </row>
    <row r="50" spans="1:11">
      <c r="A50" s="4" t="str">
        <v>CL572</v>
      </c>
      <c r="B50" s="4" t="str">
        <v>OR Service Centre - Provision WLA</v>
      </c>
      <c r="F50" s="91"/>
      <c r="G50" s="91"/>
      <c r="K50" s="221"/>
    </row>
    <row r="51" spans="1:11">
      <c r="A51" s="4" t="str">
        <v>CL574</v>
      </c>
      <c r="B51" s="4" t="str">
        <v>Service Centre - Provision  NGA</v>
      </c>
      <c r="F51" s="91"/>
      <c r="G51" s="91"/>
      <c r="K51" s="221"/>
    </row>
    <row r="52" spans="1:11">
      <c r="A52" s="4" t="str">
        <v>CL575</v>
      </c>
      <c r="B52" s="4" t="str">
        <v>OR Service Centre - Assurance Analogue/ISDN2</v>
      </c>
      <c r="F52" s="91"/>
      <c r="G52" s="91"/>
      <c r="K52" s="221"/>
    </row>
    <row r="53" spans="1:11">
      <c r="A53" s="4" t="str">
        <v>CL577</v>
      </c>
      <c r="B53" s="4" t="str">
        <v>OR Service Centre - Assurance WLA</v>
      </c>
      <c r="F53" s="91"/>
      <c r="G53" s="91"/>
      <c r="K53" s="221"/>
    </row>
    <row r="54" spans="1:11">
      <c r="A54" s="4" t="str">
        <v>CL579</v>
      </c>
      <c r="B54" s="4" t="str">
        <v>Service Centre - Assurance  NGA</v>
      </c>
      <c r="F54" s="91"/>
      <c r="G54" s="91"/>
      <c r="K54" s="221"/>
    </row>
    <row r="55" spans="1:11">
      <c r="A55" s="4" t="str">
        <v>CL590</v>
      </c>
      <c r="B55" s="4" t="str">
        <v>Service Level Guarantees</v>
      </c>
      <c r="F55" s="91"/>
      <c r="G55" s="91"/>
      <c r="K55" s="221"/>
    </row>
    <row r="56" spans="1:11">
      <c r="A56" s="4" t="str">
        <v>CL600</v>
      </c>
      <c r="B56" s="4" t="str">
        <v>Other WLA</v>
      </c>
      <c r="F56" s="91"/>
      <c r="G56" s="91"/>
      <c r="K56" s="221"/>
    </row>
    <row r="57" spans="1:11">
      <c r="A57" s="4" t="str">
        <v>CL950</v>
      </c>
      <c r="B57" s="4" t="str">
        <v>GEA Access Fibre Spine</v>
      </c>
      <c r="F57" s="91"/>
      <c r="G57" s="91"/>
      <c r="K57" s="221"/>
    </row>
    <row r="58" spans="1:11">
      <c r="A58" s="4" t="str">
        <v>CL951</v>
      </c>
      <c r="B58" s="4" t="str">
        <v>GEA Distribution Fibre</v>
      </c>
      <c r="F58" s="91"/>
      <c r="G58" s="91"/>
      <c r="K58" s="221"/>
    </row>
    <row r="59" spans="1:11">
      <c r="A59" s="4" t="str">
        <v>CL952</v>
      </c>
      <c r="B59" s="4" t="str">
        <v>GEA Electronics</v>
      </c>
      <c r="F59" s="91"/>
      <c r="G59" s="91"/>
      <c r="K59" s="221"/>
    </row>
    <row r="60" spans="1:11">
      <c r="A60" s="4" t="str">
        <v>CL953</v>
      </c>
      <c r="B60" s="4" t="str">
        <v>GEA DSLAM &amp; Cabinets</v>
      </c>
      <c r="F60" s="91"/>
      <c r="G60" s="91"/>
      <c r="K60" s="221"/>
    </row>
    <row r="61" spans="1:11">
      <c r="A61" s="4" t="str">
        <v>CL954</v>
      </c>
      <c r="B61" s="4" t="str">
        <v>GEA Customer Site Installation</v>
      </c>
      <c r="F61" s="91"/>
      <c r="G61" s="91"/>
      <c r="K61" s="221"/>
    </row>
    <row r="62" spans="1:11">
      <c r="A62" s="4" t="str">
        <v>CL955</v>
      </c>
      <c r="B62" s="4" t="str">
        <v>GEA FTTC Repairs</v>
      </c>
      <c r="F62" s="91"/>
      <c r="G62" s="91"/>
      <c r="K62" s="221"/>
    </row>
    <row r="63" spans="1:11">
      <c r="A63" s="4" t="str">
        <v>CL956</v>
      </c>
      <c r="B63" s="4" t="str">
        <v>GEA FTTP Repairs</v>
      </c>
      <c r="F63" s="91"/>
      <c r="G63" s="91"/>
      <c r="K63" s="221"/>
    </row>
    <row r="64" spans="1:11">
      <c r="A64" s="4" t="str">
        <v>CL957</v>
      </c>
      <c r="B64" s="4" t="str">
        <v>GEA FTTP Provisions</v>
      </c>
      <c r="F64" s="91"/>
      <c r="G64" s="91"/>
      <c r="K64" s="221"/>
    </row>
    <row r="65" spans="1:11">
      <c r="A65" s="4" t="str">
        <v>CL958</v>
      </c>
      <c r="B65" s="4" t="str">
        <v>GEA FTTC Provisions</v>
      </c>
      <c r="F65" s="91"/>
      <c r="G65" s="91"/>
      <c r="K65" s="221"/>
    </row>
    <row r="66" spans="1:11">
      <c r="A66" s="4" t="str">
        <v>CL998</v>
      </c>
      <c r="B66" s="4" t="str">
        <v>Fibre Rollout Funding</v>
      </c>
      <c r="F66" s="91"/>
      <c r="G66" s="91"/>
      <c r="K66" s="221"/>
    </row>
    <row r="67" spans="1:11">
      <c r="A67" s="4" t="str">
        <v>CL999</v>
      </c>
      <c r="B67" s="4" t="str">
        <v>BDUK Funding</v>
      </c>
      <c r="F67" s="91"/>
      <c r="G67" s="91"/>
      <c r="K67" s="221"/>
    </row>
    <row r="68" spans="1:11">
      <c r="A68" s="4" t="str">
        <v>CN853</v>
      </c>
      <c r="B68" s="4" t="str">
        <v>Combi Card and MSAN Access - Voice</v>
      </c>
      <c r="F68" s="91"/>
      <c r="G68" s="91"/>
      <c r="K68" s="221"/>
    </row>
    <row r="69" spans="1:11">
      <c r="A69" s="4" t="str">
        <v>CN855</v>
      </c>
      <c r="B69" s="4" t="str">
        <v>iNode features</v>
      </c>
      <c r="F69" s="91"/>
      <c r="G69" s="91"/>
      <c r="K69" s="221"/>
    </row>
    <row r="70" spans="1:11">
      <c r="A70" s="4" t="str">
        <v>CO292</v>
      </c>
      <c r="B70" s="4" t="str">
        <v>Caller Display</v>
      </c>
      <c r="F70" s="91"/>
      <c r="G70" s="91"/>
      <c r="K70" s="221"/>
    </row>
    <row r="71" spans="1:11">
      <c r="A71" s="4" t="str">
        <v>CO293</v>
      </c>
      <c r="B71" s="4" t="str">
        <v>Network Features</v>
      </c>
      <c r="F71" s="91"/>
      <c r="G71" s="91"/>
      <c r="K71" s="221"/>
    </row>
    <row r="72" spans="1:11">
      <c r="A72" s="4" t="str">
        <v>CO801</v>
      </c>
      <c r="B72" s="4" t="str">
        <v>Ofcom Licence Fee Openreach</v>
      </c>
      <c r="F72" s="91"/>
      <c r="G72" s="91"/>
      <c r="K72" s="221"/>
    </row>
    <row r="73" spans="1:11">
      <c r="A73" s="4" t="str">
        <v>CO989</v>
      </c>
      <c r="B73" s="4" t="str">
        <v>Special Fault Investigation</v>
      </c>
      <c r="F73" s="91"/>
      <c r="G73" s="91"/>
      <c r="K73" s="221"/>
    </row>
    <row r="74" spans="1:11">
      <c r="A74" s="4" t="str">
        <v>CP502</v>
      </c>
      <c r="B74" s="4" t="str">
        <v>Openreach sales product management</v>
      </c>
      <c r="F74" s="91"/>
      <c r="G74" s="91"/>
      <c r="K74" s="221"/>
    </row>
    <row r="75" spans="1:11">
      <c r="A75" s="4" t="str">
        <v>CT134</v>
      </c>
      <c r="B75" s="4" t="str">
        <v>Co-mingling power &amp; vent</v>
      </c>
      <c r="F75" s="91"/>
      <c r="G75" s="91"/>
      <c r="K75" s="221"/>
    </row>
    <row r="76" spans="1:11">
      <c r="A76" s="4" t="str">
        <v>CW900</v>
      </c>
      <c r="B76" s="4" t="str">
        <v>Openreach copper</v>
      </c>
      <c r="F76" s="91"/>
      <c r="G76" s="91"/>
      <c r="K76" s="221"/>
    </row>
    <row r="77" spans="1:11">
      <c r="A77" s="4" t="str">
        <v>CO254</v>
      </c>
      <c r="B77" s="4" t="str">
        <v>OR Project Services</v>
      </c>
      <c r="F77" s="91"/>
      <c r="G77" s="91"/>
      <c r="K77" s="221"/>
    </row>
    <row r="78" spans="1:11">
      <c r="A78" s="4" t="str">
        <v>CW901</v>
      </c>
      <c r="B78" s="4" t="str">
        <v>Openreach non copper</v>
      </c>
      <c r="F78" s="221"/>
      <c r="G78" s="91"/>
      <c r="K78" s="221"/>
    </row>
    <row r="79" spans="1:11">
      <c r="A79" s="63" t="s">
        <v>244</v>
      </c>
      <c r="B79" s="63" t="s">
        <v>245</v>
      </c>
      <c r="K79" s="221"/>
    </row>
    <row r="80" spans="1:11">
      <c r="K80" s="221"/>
    </row>
  </sheetData>
  <pageMargins left="0.7" right="0.7" top="0.75" bottom="0.75" header="0.3" footer="0.3"/>
  <pageSetup paperSize="9" orientation="portrait" r:id="rId1"/>
  <headerFooter>
    <oddHeader>&amp;L&amp;"Calibri"&amp;10 Classification: CONFIDENTIAL&amp;1#</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dimension ref="A1:Y16388"/>
  <sheetViews>
    <sheetView topLeftCell="A2" zoomScale="85" zoomScaleNormal="85" workbookViewId="0">
      <selection activeCell="P76" sqref="P76"/>
    </sheetView>
  </sheetViews>
  <sheetFormatPr defaultRowHeight="11.65"/>
  <cols>
    <col min="1" max="1" width="9.07421875" style="4"/>
    <col min="2" max="2" width="8.69140625" style="1"/>
    <col min="3" max="3" width="41.07421875" style="1" bestFit="1" customWidth="1"/>
    <col min="4" max="4" width="13.07421875" style="1" bestFit="1" customWidth="1"/>
    <col min="5" max="5" width="12" style="1" bestFit="1" customWidth="1"/>
    <col min="6" max="6" width="2" style="1" customWidth="1"/>
    <col min="7" max="8" width="13.07421875" style="1" bestFit="1" customWidth="1"/>
    <col min="9" max="9" width="2.69140625" style="1" customWidth="1"/>
    <col min="10" max="11" width="13.07421875" style="1" customWidth="1"/>
    <col min="12" max="12" width="11.07421875" bestFit="1" customWidth="1"/>
    <col min="13" max="13" width="13.69140625" style="4" hidden="1" customWidth="1"/>
    <col min="14" max="14" width="16.4609375" style="4" hidden="1" customWidth="1"/>
    <col min="15" max="15" width="9.07421875" hidden="1" customWidth="1"/>
    <col min="16" max="16" width="11.07421875" customWidth="1"/>
    <col min="17" max="17" width="24.61328125" bestFit="1" customWidth="1"/>
    <col min="18" max="19" width="11.07421875" customWidth="1"/>
    <col min="20" max="20" width="4.4609375" customWidth="1"/>
    <col min="21" max="22" width="11.07421875" customWidth="1"/>
  </cols>
  <sheetData>
    <row r="1" spans="2:22" ht="22.5">
      <c r="B1" s="99"/>
      <c r="C1" s="222"/>
      <c r="D1" s="222"/>
      <c r="E1" s="222"/>
      <c r="F1" s="222"/>
      <c r="G1" s="222"/>
      <c r="H1" s="222"/>
      <c r="I1" s="222"/>
      <c r="J1" s="222"/>
      <c r="K1" s="222"/>
    </row>
    <row r="2" spans="2:22" ht="22.5">
      <c r="B2" s="99"/>
      <c r="C2" s="222"/>
      <c r="D2" s="270"/>
      <c r="E2" s="270"/>
      <c r="F2" s="270"/>
      <c r="G2" s="270"/>
      <c r="H2" s="270"/>
      <c r="I2" s="269"/>
      <c r="J2" s="269"/>
      <c r="K2" s="269"/>
    </row>
    <row r="3" spans="2:22" ht="36" customHeight="1">
      <c r="B3" s="48"/>
      <c r="C3" s="48"/>
      <c r="D3" s="347" t="s">
        <v>362</v>
      </c>
      <c r="E3" s="347"/>
      <c r="F3" s="267"/>
      <c r="G3" s="347" t="s">
        <v>365</v>
      </c>
      <c r="H3" s="347"/>
      <c r="I3" s="268"/>
      <c r="J3" s="347"/>
      <c r="K3" s="347"/>
      <c r="L3" s="199"/>
      <c r="M3" s="345"/>
      <c r="N3" s="345"/>
      <c r="O3" s="199"/>
      <c r="P3" s="346"/>
      <c r="Q3" s="346"/>
      <c r="R3" s="31"/>
      <c r="S3" s="31"/>
      <c r="T3" s="31"/>
      <c r="U3" s="31"/>
      <c r="V3" s="31"/>
    </row>
    <row r="4" spans="2:22" s="221" customFormat="1" ht="36" customHeight="1">
      <c r="B4" s="48"/>
      <c r="C4" s="48"/>
      <c r="D4" s="344" t="s">
        <v>363</v>
      </c>
      <c r="E4" s="344"/>
      <c r="F4" s="267"/>
      <c r="G4" s="345" t="s">
        <v>366</v>
      </c>
      <c r="H4" s="345"/>
      <c r="I4" s="268"/>
      <c r="J4" s="345"/>
      <c r="K4" s="345"/>
      <c r="L4" s="267"/>
      <c r="M4" s="268"/>
      <c r="N4" s="268"/>
      <c r="O4" s="267"/>
      <c r="P4" s="346" t="s">
        <v>364</v>
      </c>
      <c r="Q4" s="346"/>
      <c r="R4" s="224"/>
      <c r="S4" s="224"/>
      <c r="T4" s="224"/>
      <c r="U4" s="224"/>
      <c r="V4" s="224"/>
    </row>
    <row r="5" spans="2:22" s="57" customFormat="1" ht="35.25" customHeight="1">
      <c r="B5" s="55"/>
      <c r="C5" s="55"/>
      <c r="D5" s="56" t="s">
        <v>121</v>
      </c>
      <c r="E5" s="56" t="s">
        <v>176</v>
      </c>
      <c r="F5" s="56"/>
      <c r="G5" s="56" t="s">
        <v>121</v>
      </c>
      <c r="H5" s="56" t="s">
        <v>176</v>
      </c>
      <c r="I5" s="125"/>
      <c r="J5" s="125"/>
      <c r="K5" s="125"/>
      <c r="L5" s="125"/>
      <c r="M5" s="56"/>
      <c r="N5" s="56"/>
      <c r="O5" s="125"/>
      <c r="P5" s="58" t="s">
        <v>121</v>
      </c>
      <c r="Q5" s="58" t="s">
        <v>179</v>
      </c>
      <c r="R5" s="61"/>
      <c r="S5" s="61"/>
      <c r="T5" s="61"/>
      <c r="U5" s="61"/>
      <c r="V5" s="61"/>
    </row>
    <row r="6" spans="2:22">
      <c r="B6" s="202"/>
      <c r="C6" s="202"/>
      <c r="D6" s="203"/>
      <c r="E6" s="203"/>
      <c r="F6" s="203"/>
      <c r="G6" s="203"/>
      <c r="H6" s="203"/>
      <c r="I6" s="203"/>
      <c r="J6" s="203"/>
      <c r="K6" s="203"/>
      <c r="L6" s="203"/>
      <c r="M6" s="203"/>
      <c r="N6" s="203"/>
      <c r="O6" s="203"/>
      <c r="P6" s="204"/>
      <c r="Q6" s="204"/>
    </row>
    <row r="7" spans="2:22">
      <c r="B7" s="202" t="str">
        <f t="array" ref="B7:B58">[2]!adj5_opex_comp_code</f>
        <v>CF187</v>
      </c>
      <c r="C7" s="202" t="str">
        <f t="array" ref="C7:C58">'[2]QoS Adj Opex'!$B$7:$B$58</f>
        <v>MPF Line Testing Systems</v>
      </c>
      <c r="D7" s="205">
        <f t="array" ref="D7:D58">'[2]QoS Adj Opex'!C$7:C$58</f>
        <v>30.570917197861817</v>
      </c>
      <c r="E7" s="205">
        <f t="array" ref="E7:E58">'[2]QoS Adj Opex'!D$7:D$58</f>
        <v>-2572.8243305748647</v>
      </c>
      <c r="F7" s="205"/>
      <c r="G7" s="205">
        <f t="array" ref="G7:G58">'[2]QoS Adj Opex'!$F$7:$F$58+'[2]QoS Adj Opex'!$I$7:$I$58</f>
        <v>164502.09174981929</v>
      </c>
      <c r="H7" s="205">
        <f t="array" ref="H7:H58">'[2]QoS Adj Opex'!$G$7:$G$58+'[2]QoS Adj Opex'!$J$7:$J$58</f>
        <v>129535.83524755746</v>
      </c>
      <c r="I7" s="205"/>
      <c r="J7" s="205"/>
      <c r="K7" s="205"/>
      <c r="L7" s="205"/>
      <c r="M7" s="205"/>
      <c r="N7" s="205"/>
      <c r="O7" s="205"/>
      <c r="P7" s="205">
        <f t="array" ref="P7:P58">[2]!adj5_opex_pay</f>
        <v>182808.60025688575</v>
      </c>
      <c r="Q7" s="205">
        <f t="array" ref="Q7:Q58">[2]!adj5_opex_non_pay_exc_cumulo</f>
        <v>136910.20666538531</v>
      </c>
      <c r="R7" s="50"/>
      <c r="S7" s="50"/>
      <c r="T7" s="50"/>
      <c r="U7" s="50"/>
      <c r="V7" s="50"/>
    </row>
    <row r="8" spans="2:22">
      <c r="B8" s="202" t="str">
        <v>CK981</v>
      </c>
      <c r="C8" s="202" t="str">
        <v>Regulated Time Related Charges</v>
      </c>
      <c r="D8" s="205">
        <v>17515076.491304398</v>
      </c>
      <c r="E8" s="205">
        <v>1206260.3201765921</v>
      </c>
      <c r="F8" s="205"/>
      <c r="G8" s="205">
        <v>27028726.917550389</v>
      </c>
      <c r="H8" s="205">
        <v>5513722.356405369</v>
      </c>
      <c r="I8" s="205"/>
      <c r="J8" s="205"/>
      <c r="K8" s="205"/>
      <c r="L8" s="205"/>
      <c r="M8" s="205"/>
      <c r="N8" s="205"/>
      <c r="O8" s="205"/>
      <c r="P8" s="205">
        <v>0</v>
      </c>
      <c r="Q8" s="205">
        <v>0</v>
      </c>
      <c r="R8" s="50"/>
      <c r="S8" s="50"/>
      <c r="T8" s="50"/>
      <c r="U8" s="50"/>
      <c r="V8" s="50"/>
    </row>
    <row r="9" spans="2:22">
      <c r="B9" s="202" t="str">
        <v>CL120</v>
      </c>
      <c r="C9" s="202" t="str">
        <v>LLU Electricity Usage OR</v>
      </c>
      <c r="D9" s="205">
        <v>-4.457460585938202E-2</v>
      </c>
      <c r="E9" s="205">
        <v>-16.425698219666224</v>
      </c>
      <c r="F9" s="205"/>
      <c r="G9" s="205">
        <v>-1047.7600772815154</v>
      </c>
      <c r="H9" s="205">
        <v>4375.8152397340573</v>
      </c>
      <c r="I9" s="205"/>
      <c r="J9" s="205"/>
      <c r="K9" s="205"/>
      <c r="L9" s="205"/>
      <c r="M9" s="205"/>
      <c r="N9" s="205"/>
      <c r="O9" s="205"/>
      <c r="P9" s="205">
        <v>0</v>
      </c>
      <c r="Q9" s="205">
        <v>0</v>
      </c>
      <c r="R9" s="50"/>
      <c r="S9" s="50"/>
      <c r="T9" s="50"/>
      <c r="U9" s="50"/>
      <c r="V9" s="50"/>
    </row>
    <row r="10" spans="2:22">
      <c r="B10" s="202" t="str">
        <v>CL131</v>
      </c>
      <c r="C10" s="202" t="str">
        <v>Co mingling set up</v>
      </c>
      <c r="D10" s="205">
        <v>62.549227742346794</v>
      </c>
      <c r="E10" s="205">
        <v>-260.11445592332728</v>
      </c>
      <c r="F10" s="205"/>
      <c r="G10" s="205">
        <v>258280.64378271974</v>
      </c>
      <c r="H10" s="205">
        <v>248992.83786467262</v>
      </c>
      <c r="I10" s="205"/>
      <c r="J10" s="205"/>
      <c r="K10" s="205"/>
      <c r="L10" s="205"/>
      <c r="M10" s="205"/>
      <c r="N10" s="205"/>
      <c r="O10" s="205"/>
      <c r="P10" s="205">
        <v>0</v>
      </c>
      <c r="Q10" s="205">
        <v>0</v>
      </c>
      <c r="R10" s="50"/>
      <c r="S10" s="50"/>
      <c r="T10" s="50"/>
      <c r="U10" s="50"/>
      <c r="V10" s="50"/>
    </row>
    <row r="11" spans="2:22">
      <c r="B11" s="202" t="str">
        <v>CL132</v>
      </c>
      <c r="C11" s="202" t="str">
        <v>Co mingling rentals</v>
      </c>
      <c r="D11" s="205">
        <v>247.29214867367631</v>
      </c>
      <c r="E11" s="205">
        <v>72023.970673006072</v>
      </c>
      <c r="F11" s="205"/>
      <c r="G11" s="205">
        <v>631714.32237071369</v>
      </c>
      <c r="H11" s="205">
        <v>385819.95574914047</v>
      </c>
      <c r="I11" s="205"/>
      <c r="J11" s="205"/>
      <c r="K11" s="205"/>
      <c r="L11" s="205"/>
      <c r="M11" s="205"/>
      <c r="N11" s="205"/>
      <c r="O11" s="205"/>
      <c r="P11" s="205">
        <v>0</v>
      </c>
      <c r="Q11" s="205">
        <v>0</v>
      </c>
      <c r="R11" s="50"/>
      <c r="S11" s="50"/>
      <c r="T11" s="50"/>
      <c r="U11" s="50"/>
      <c r="V11" s="50"/>
    </row>
    <row r="12" spans="2:22">
      <c r="B12" s="202" t="str">
        <v>CL133</v>
      </c>
      <c r="C12" s="202" t="str">
        <v>WLA tie cables</v>
      </c>
      <c r="D12" s="205">
        <v>164.78965683451938</v>
      </c>
      <c r="E12" s="205">
        <v>474.66747394840519</v>
      </c>
      <c r="F12" s="205"/>
      <c r="G12" s="205">
        <v>822827.85124920856</v>
      </c>
      <c r="H12" s="205">
        <v>389734.6164606422</v>
      </c>
      <c r="I12" s="205"/>
      <c r="J12" s="205"/>
      <c r="K12" s="205"/>
      <c r="L12" s="205"/>
      <c r="M12" s="205"/>
      <c r="N12" s="205"/>
      <c r="O12" s="205"/>
      <c r="P12" s="205">
        <v>596686.73215705343</v>
      </c>
      <c r="Q12" s="205">
        <v>441399.62104556203</v>
      </c>
      <c r="R12" s="50"/>
      <c r="S12" s="50"/>
      <c r="T12" s="50"/>
      <c r="U12" s="50"/>
      <c r="V12" s="50"/>
    </row>
    <row r="13" spans="2:22">
      <c r="B13" s="202" t="str">
        <v>CL139</v>
      </c>
      <c r="C13" s="202" t="str">
        <v>Local Loop Unbundling systems development</v>
      </c>
      <c r="D13" s="205">
        <v>0.46993968540159886</v>
      </c>
      <c r="E13" s="205">
        <v>6.6586561068522485</v>
      </c>
      <c r="F13" s="205"/>
      <c r="G13" s="205">
        <v>8104.295537284991</v>
      </c>
      <c r="H13" s="205">
        <v>37737.099681353502</v>
      </c>
      <c r="I13" s="205"/>
      <c r="J13" s="205"/>
      <c r="K13" s="205"/>
      <c r="L13" s="205"/>
      <c r="M13" s="205"/>
      <c r="N13" s="205"/>
      <c r="O13" s="205"/>
      <c r="P13" s="205">
        <v>0</v>
      </c>
      <c r="Q13" s="205">
        <v>0</v>
      </c>
      <c r="R13" s="50"/>
      <c r="S13" s="50"/>
      <c r="T13" s="50"/>
      <c r="U13" s="50"/>
      <c r="V13" s="50"/>
    </row>
    <row r="14" spans="2:22">
      <c r="B14" s="202" t="str">
        <v>CL144</v>
      </c>
      <c r="C14" s="202" t="str">
        <v>Wholesale Access specific</v>
      </c>
      <c r="D14" s="205">
        <v>0.3228380121379742</v>
      </c>
      <c r="E14" s="205">
        <v>13.578730642798687</v>
      </c>
      <c r="F14" s="205"/>
      <c r="G14" s="205">
        <v>7212.1749529079752</v>
      </c>
      <c r="H14" s="205">
        <v>38782.461509228589</v>
      </c>
      <c r="I14" s="205"/>
      <c r="J14" s="205"/>
      <c r="K14" s="205"/>
      <c r="L14" s="205"/>
      <c r="M14" s="205"/>
      <c r="N14" s="205"/>
      <c r="O14" s="205"/>
      <c r="P14" s="205">
        <v>0</v>
      </c>
      <c r="Q14" s="205">
        <v>0</v>
      </c>
      <c r="R14" s="50"/>
      <c r="S14" s="50"/>
      <c r="T14" s="50"/>
      <c r="U14" s="50"/>
      <c r="V14" s="50"/>
    </row>
    <row r="15" spans="2:22">
      <c r="B15" s="202" t="str">
        <v>CL160</v>
      </c>
      <c r="C15" s="202" t="str">
        <v>Routeing records</v>
      </c>
      <c r="D15" s="205">
        <v>555.62842658151089</v>
      </c>
      <c r="E15" s="205">
        <v>802.09128703605961</v>
      </c>
      <c r="F15" s="205"/>
      <c r="G15" s="205">
        <v>2394565.3748703636</v>
      </c>
      <c r="H15" s="205">
        <v>1643168.7481224737</v>
      </c>
      <c r="I15" s="205"/>
      <c r="J15" s="205"/>
      <c r="K15" s="205"/>
      <c r="L15" s="205"/>
      <c r="M15" s="205"/>
      <c r="N15" s="205"/>
      <c r="O15" s="205"/>
      <c r="P15" s="205">
        <v>0</v>
      </c>
      <c r="Q15" s="205">
        <v>0</v>
      </c>
      <c r="R15" s="50"/>
      <c r="S15" s="50"/>
      <c r="T15" s="50"/>
      <c r="U15" s="50"/>
      <c r="V15" s="50"/>
    </row>
    <row r="16" spans="2:22">
      <c r="B16" s="202" t="str">
        <v>CL161</v>
      </c>
      <c r="C16" s="202" t="str">
        <v>MDF Hardware jumpering</v>
      </c>
      <c r="D16" s="205">
        <v>3744.1791748440355</v>
      </c>
      <c r="E16" s="205">
        <v>4456.7496864398263</v>
      </c>
      <c r="F16" s="205"/>
      <c r="G16" s="205">
        <v>15247080.59713769</v>
      </c>
      <c r="H16" s="205">
        <v>8801552.1812163368</v>
      </c>
      <c r="I16" s="205"/>
      <c r="J16" s="205"/>
      <c r="K16" s="205"/>
      <c r="L16" s="205"/>
      <c r="M16" s="205"/>
      <c r="N16" s="205"/>
      <c r="O16" s="205"/>
      <c r="P16" s="205">
        <v>0</v>
      </c>
      <c r="Q16" s="205">
        <v>0</v>
      </c>
      <c r="R16" s="50"/>
      <c r="S16" s="50"/>
      <c r="T16" s="50"/>
      <c r="U16" s="50"/>
      <c r="V16" s="50"/>
    </row>
    <row r="17" spans="2:22">
      <c r="B17" s="202" t="str">
        <v>CL171</v>
      </c>
      <c r="C17" s="202" t="str">
        <v>E side copper capital</v>
      </c>
      <c r="D17" s="205">
        <v>415.07846644295597</v>
      </c>
      <c r="E17" s="205">
        <v>1431.6176675297932</v>
      </c>
      <c r="F17" s="205"/>
      <c r="G17" s="205">
        <v>2102856.5402553016</v>
      </c>
      <c r="H17" s="205">
        <v>1363297.4011092342</v>
      </c>
      <c r="I17" s="205"/>
      <c r="J17" s="205"/>
      <c r="K17" s="205"/>
      <c r="L17" s="205"/>
      <c r="M17" s="205"/>
      <c r="N17" s="205"/>
      <c r="O17" s="205"/>
      <c r="P17" s="205">
        <v>1752785.4048141593</v>
      </c>
      <c r="Q17" s="205">
        <v>1643490.7466791526</v>
      </c>
      <c r="R17" s="50"/>
      <c r="S17" s="50"/>
      <c r="T17" s="50"/>
      <c r="U17" s="50"/>
      <c r="V17" s="50"/>
    </row>
    <row r="18" spans="2:22">
      <c r="B18" s="202" t="str">
        <v>CL172</v>
      </c>
      <c r="C18" s="202" t="str">
        <v>E side copper current</v>
      </c>
      <c r="D18" s="205">
        <v>54607144.470105365</v>
      </c>
      <c r="E18" s="205">
        <v>1520667.8448513064</v>
      </c>
      <c r="F18" s="205"/>
      <c r="G18" s="205">
        <v>10350043.107934549</v>
      </c>
      <c r="H18" s="205">
        <v>10077909.369477503</v>
      </c>
      <c r="I18" s="205"/>
      <c r="J18" s="205"/>
      <c r="K18" s="205"/>
      <c r="L18" s="205"/>
      <c r="M18" s="205"/>
      <c r="N18" s="205"/>
      <c r="O18" s="205"/>
      <c r="P18" s="205">
        <v>65030484.283732556</v>
      </c>
      <c r="Q18" s="205">
        <v>9343018.0814052448</v>
      </c>
      <c r="R18" s="50"/>
      <c r="S18" s="50"/>
      <c r="T18" s="50"/>
      <c r="U18" s="50"/>
      <c r="V18" s="50"/>
    </row>
    <row r="19" spans="2:22">
      <c r="B19" s="202" t="str">
        <v>CL173</v>
      </c>
      <c r="C19" s="202" t="str">
        <v>D side copper capital</v>
      </c>
      <c r="D19" s="205">
        <v>-42275.853378637701</v>
      </c>
      <c r="E19" s="205">
        <v>13404.840685630366</v>
      </c>
      <c r="F19" s="205"/>
      <c r="G19" s="205">
        <v>11988796.176540017</v>
      </c>
      <c r="H19" s="205">
        <v>5976631.3558547981</v>
      </c>
      <c r="I19" s="205"/>
      <c r="J19" s="205"/>
      <c r="K19" s="205"/>
      <c r="L19" s="205"/>
      <c r="M19" s="205"/>
      <c r="N19" s="205"/>
      <c r="O19" s="205"/>
      <c r="P19" s="205">
        <v>8448241.4274412412</v>
      </c>
      <c r="Q19" s="205">
        <v>5990450.7792420471</v>
      </c>
      <c r="R19" s="50"/>
      <c r="S19" s="50"/>
      <c r="T19" s="50"/>
      <c r="U19" s="50"/>
      <c r="V19" s="50"/>
    </row>
    <row r="20" spans="2:22">
      <c r="B20" s="202" t="str">
        <v>CL174</v>
      </c>
      <c r="C20" s="202" t="str">
        <v>D side copper current</v>
      </c>
      <c r="D20" s="205">
        <v>112983663.15668884</v>
      </c>
      <c r="E20" s="205">
        <v>17094857.903543927</v>
      </c>
      <c r="F20" s="205"/>
      <c r="G20" s="205">
        <v>22893933.506526288</v>
      </c>
      <c r="H20" s="205">
        <v>20943642.051468376</v>
      </c>
      <c r="I20" s="205"/>
      <c r="J20" s="205"/>
      <c r="K20" s="205"/>
      <c r="L20" s="205"/>
      <c r="M20" s="205"/>
      <c r="N20" s="205"/>
      <c r="O20" s="205"/>
      <c r="P20" s="205">
        <v>121451943.80043617</v>
      </c>
      <c r="Q20" s="205">
        <v>38352167.072508529</v>
      </c>
      <c r="R20" s="50"/>
      <c r="S20" s="50"/>
      <c r="T20" s="50"/>
      <c r="U20" s="50"/>
      <c r="V20" s="50"/>
    </row>
    <row r="21" spans="2:22">
      <c r="B21" s="202" t="str">
        <v>CL175</v>
      </c>
      <c r="C21" s="202" t="str">
        <v>Local exchanges general frames capital</v>
      </c>
      <c r="D21" s="205">
        <v>34.814027828966204</v>
      </c>
      <c r="E21" s="205">
        <v>-35.018517948924384</v>
      </c>
      <c r="F21" s="205"/>
      <c r="G21" s="205">
        <v>154052.39342580247</v>
      </c>
      <c r="H21" s="205">
        <v>92718.268066784629</v>
      </c>
      <c r="I21" s="205"/>
      <c r="J21" s="205"/>
      <c r="K21" s="205"/>
      <c r="L21" s="205"/>
      <c r="M21" s="205"/>
      <c r="N21" s="205"/>
      <c r="O21" s="205"/>
      <c r="P21" s="205">
        <v>106268.12114005737</v>
      </c>
      <c r="Q21" s="205">
        <v>93672.017334361619</v>
      </c>
      <c r="R21" s="50"/>
      <c r="S21" s="50"/>
      <c r="T21" s="50"/>
      <c r="U21" s="50"/>
      <c r="V21" s="50"/>
    </row>
    <row r="22" spans="2:22">
      <c r="B22" s="202" t="str">
        <v>CL176</v>
      </c>
      <c r="C22" s="202" t="str">
        <v>Local exchanges general frames current</v>
      </c>
      <c r="D22" s="205">
        <v>14352008.640414936</v>
      </c>
      <c r="E22" s="205">
        <v>25095.332024470998</v>
      </c>
      <c r="F22" s="205"/>
      <c r="G22" s="205">
        <v>3483807.7733209217</v>
      </c>
      <c r="H22" s="205">
        <v>2620137.6013549361</v>
      </c>
      <c r="I22" s="205"/>
      <c r="J22" s="205"/>
      <c r="K22" s="205"/>
      <c r="L22" s="205"/>
      <c r="M22" s="205"/>
      <c r="N22" s="205"/>
      <c r="O22" s="205"/>
      <c r="P22" s="205">
        <v>22346259.337164782</v>
      </c>
      <c r="Q22" s="205">
        <v>2788274.9201621357</v>
      </c>
      <c r="R22" s="50"/>
      <c r="S22" s="50"/>
      <c r="T22" s="50"/>
      <c r="U22" s="50"/>
      <c r="V22" s="50"/>
    </row>
    <row r="23" spans="2:22">
      <c r="B23" s="202" t="str">
        <v>CL177</v>
      </c>
      <c r="C23" s="202" t="str">
        <v>Analogue line test equipment</v>
      </c>
      <c r="D23" s="205">
        <v>39837.687409628139</v>
      </c>
      <c r="E23" s="205">
        <v>32.700014084591537</v>
      </c>
      <c r="F23" s="205"/>
      <c r="G23" s="205">
        <v>22703.387885288685</v>
      </c>
      <c r="H23" s="205">
        <v>14674.548495409101</v>
      </c>
      <c r="I23" s="205"/>
      <c r="J23" s="205"/>
      <c r="K23" s="205"/>
      <c r="L23" s="205"/>
      <c r="M23" s="205"/>
      <c r="N23" s="205"/>
      <c r="O23" s="205"/>
      <c r="P23" s="205">
        <v>63706.619501601977</v>
      </c>
      <c r="Q23" s="205">
        <v>17337.855325330769</v>
      </c>
    </row>
    <row r="24" spans="2:22">
      <c r="B24" s="202" t="str">
        <v>CL178</v>
      </c>
      <c r="C24" s="202" t="str">
        <v>Dropwire capital analogue NTE</v>
      </c>
      <c r="D24" s="205">
        <v>10683.463942675035</v>
      </c>
      <c r="E24" s="205">
        <v>14317.685131508297</v>
      </c>
      <c r="F24" s="205"/>
      <c r="G24" s="205">
        <v>38719736.168834835</v>
      </c>
      <c r="H24" s="205">
        <v>20409575.032371547</v>
      </c>
      <c r="I24" s="205"/>
      <c r="J24" s="205"/>
      <c r="K24" s="205"/>
      <c r="L24" s="205"/>
      <c r="M24" s="205"/>
      <c r="N24" s="205"/>
      <c r="O24" s="205"/>
      <c r="P24" s="205">
        <v>27990183.143058639</v>
      </c>
      <c r="Q24" s="205">
        <v>18053853.705828603</v>
      </c>
      <c r="R24" s="46"/>
      <c r="S24" s="46"/>
      <c r="U24" s="46"/>
      <c r="V24" s="46"/>
    </row>
    <row r="25" spans="2:22">
      <c r="B25" s="202" t="str">
        <v>CL180</v>
      </c>
      <c r="C25" s="202" t="str">
        <v>Analogue line drop maintenance</v>
      </c>
      <c r="D25" s="205">
        <v>24424458.248096585</v>
      </c>
      <c r="E25" s="205">
        <v>6346089.449395529</v>
      </c>
      <c r="F25" s="205"/>
      <c r="G25" s="205">
        <v>4927264.3022483196</v>
      </c>
      <c r="H25" s="205">
        <v>3754229.4708964541</v>
      </c>
      <c r="I25" s="205"/>
      <c r="J25" s="205"/>
      <c r="K25" s="205"/>
      <c r="L25" s="205"/>
      <c r="M25" s="205"/>
      <c r="N25" s="205"/>
      <c r="O25" s="205"/>
      <c r="P25" s="205">
        <v>27131214.885517109</v>
      </c>
      <c r="Q25" s="205">
        <v>9235835.6768401116</v>
      </c>
    </row>
    <row r="26" spans="2:22">
      <c r="B26" s="202" t="str">
        <v>CL183</v>
      </c>
      <c r="C26" s="202" t="str">
        <v>Analogue line cards</v>
      </c>
      <c r="D26" s="205">
        <v>11673.236241896069</v>
      </c>
      <c r="E26" s="205">
        <v>-11978.212203962195</v>
      </c>
      <c r="F26" s="205"/>
      <c r="G26" s="205">
        <v>3655.892929180382</v>
      </c>
      <c r="H26" s="205">
        <v>170391.29411672041</v>
      </c>
      <c r="I26" s="205"/>
      <c r="J26" s="205"/>
      <c r="K26" s="205"/>
      <c r="L26" s="205"/>
      <c r="M26" s="205"/>
      <c r="N26" s="205"/>
      <c r="O26" s="205"/>
      <c r="P26" s="205">
        <v>14260.237543093397</v>
      </c>
      <c r="Q26" s="205">
        <v>170170.84683524445</v>
      </c>
    </row>
    <row r="27" spans="2:22">
      <c r="B27" s="202" t="str">
        <v>CL185</v>
      </c>
      <c r="C27" s="202" t="str">
        <v>Pair gain</v>
      </c>
      <c r="D27" s="205">
        <v>2.5501236873294961E-2</v>
      </c>
      <c r="E27" s="205">
        <v>9906.23752588567</v>
      </c>
      <c r="F27" s="205"/>
      <c r="G27" s="205">
        <v>544.47865668279519</v>
      </c>
      <c r="H27" s="205">
        <v>65.04614656925807</v>
      </c>
      <c r="I27" s="205"/>
      <c r="J27" s="205"/>
      <c r="K27" s="205"/>
      <c r="L27" s="205"/>
      <c r="M27" s="205"/>
      <c r="N27" s="205"/>
      <c r="O27" s="205"/>
      <c r="P27" s="205">
        <v>0</v>
      </c>
      <c r="Q27" s="205">
        <v>0</v>
      </c>
    </row>
    <row r="28" spans="2:22">
      <c r="B28" s="202" t="str">
        <v>CL192</v>
      </c>
      <c r="C28" s="202" t="str">
        <v>NGA E side Copper Capital</v>
      </c>
      <c r="D28" s="205">
        <v>110.29054936974725</v>
      </c>
      <c r="E28" s="205">
        <v>346.37894940397223</v>
      </c>
      <c r="F28" s="205"/>
      <c r="G28" s="205">
        <v>514561.29604688135</v>
      </c>
      <c r="H28" s="205">
        <v>326424.4769942874</v>
      </c>
      <c r="I28" s="205"/>
      <c r="J28" s="205"/>
      <c r="K28" s="205"/>
      <c r="L28" s="205"/>
      <c r="M28" s="205"/>
      <c r="N28" s="205"/>
      <c r="O28" s="205"/>
      <c r="P28" s="205">
        <v>0</v>
      </c>
      <c r="Q28" s="205">
        <v>0</v>
      </c>
    </row>
    <row r="29" spans="2:22">
      <c r="B29" s="202" t="str">
        <v>CL197</v>
      </c>
      <c r="C29" s="202" t="str">
        <v>FTTC Development</v>
      </c>
      <c r="D29" s="205">
        <v>3.7523535380201127</v>
      </c>
      <c r="E29" s="205">
        <v>-72.186817609407626</v>
      </c>
      <c r="F29" s="205"/>
      <c r="G29" s="205">
        <v>74570.668835416393</v>
      </c>
      <c r="H29" s="205">
        <v>42658.405472923965</v>
      </c>
      <c r="I29" s="205"/>
      <c r="J29" s="205"/>
      <c r="K29" s="205"/>
      <c r="L29" s="205"/>
      <c r="M29" s="205"/>
      <c r="N29" s="205"/>
      <c r="O29" s="205"/>
      <c r="P29" s="205">
        <v>0</v>
      </c>
      <c r="Q29" s="205">
        <v>0</v>
      </c>
    </row>
    <row r="30" spans="2:22">
      <c r="B30" s="202" t="str">
        <v>CL198</v>
      </c>
      <c r="C30" s="202" t="str">
        <v>FTTP Development</v>
      </c>
      <c r="D30" s="205">
        <v>4.5006673170954228</v>
      </c>
      <c r="E30" s="205">
        <v>-107.32853458217906</v>
      </c>
      <c r="F30" s="205"/>
      <c r="G30" s="205">
        <v>116030.16063911549</v>
      </c>
      <c r="H30" s="205">
        <v>61159.178175968962</v>
      </c>
      <c r="I30" s="205"/>
      <c r="J30" s="205"/>
      <c r="K30" s="205"/>
      <c r="L30" s="205"/>
      <c r="M30" s="205"/>
      <c r="N30" s="205"/>
      <c r="O30" s="205"/>
      <c r="P30" s="205">
        <v>0</v>
      </c>
      <c r="Q30" s="205">
        <v>0</v>
      </c>
    </row>
    <row r="31" spans="2:22">
      <c r="B31" s="202" t="str">
        <v>CL570</v>
      </c>
      <c r="C31" s="202" t="str">
        <v>OR Service Centre Provision WLR PSTN ISDN2</v>
      </c>
      <c r="D31" s="205">
        <v>136.24045589358164</v>
      </c>
      <c r="E31" s="205">
        <v>101389.71605277216</v>
      </c>
      <c r="F31" s="205"/>
      <c r="G31" s="205">
        <v>7624377.1423282316</v>
      </c>
      <c r="H31" s="205">
        <v>4906959.4432365205</v>
      </c>
      <c r="I31" s="205"/>
      <c r="J31" s="205"/>
      <c r="K31" s="205"/>
      <c r="L31" s="205"/>
      <c r="M31" s="205"/>
      <c r="N31" s="205"/>
      <c r="O31" s="205"/>
      <c r="P31" s="205">
        <v>0</v>
      </c>
      <c r="Q31" s="205">
        <v>0</v>
      </c>
    </row>
    <row r="32" spans="2:22">
      <c r="B32" s="202" t="str">
        <v>CL572</v>
      </c>
      <c r="C32" s="202" t="str">
        <v>OR Service Centre Provision LLU</v>
      </c>
      <c r="D32" s="205">
        <v>98.327889427107181</v>
      </c>
      <c r="E32" s="205">
        <v>109097.0301735714</v>
      </c>
      <c r="F32" s="205"/>
      <c r="G32" s="205">
        <v>6923552.420189159</v>
      </c>
      <c r="H32" s="205">
        <v>2888004.7635739571</v>
      </c>
      <c r="I32" s="205"/>
      <c r="J32" s="205"/>
      <c r="K32" s="205"/>
      <c r="L32" s="205"/>
      <c r="M32" s="205"/>
      <c r="N32" s="205"/>
      <c r="O32" s="205"/>
      <c r="P32" s="205">
        <v>0</v>
      </c>
      <c r="Q32" s="205">
        <v>0</v>
      </c>
    </row>
    <row r="33" spans="2:17">
      <c r="B33" s="202" t="str">
        <v>CL574</v>
      </c>
      <c r="C33" s="202" t="str">
        <v>OR Service Centre Provision NGA</v>
      </c>
      <c r="D33" s="205">
        <v>51.651272054736673</v>
      </c>
      <c r="E33" s="205">
        <v>38932.760370090044</v>
      </c>
      <c r="F33" s="205"/>
      <c r="G33" s="205">
        <v>2934833.8209021445</v>
      </c>
      <c r="H33" s="205">
        <v>2306526.2207203186</v>
      </c>
      <c r="I33" s="205"/>
      <c r="J33" s="205"/>
      <c r="K33" s="205"/>
      <c r="L33" s="205"/>
      <c r="M33" s="205"/>
      <c r="N33" s="205"/>
      <c r="O33" s="205"/>
      <c r="P33" s="205">
        <v>0</v>
      </c>
      <c r="Q33" s="205">
        <v>0</v>
      </c>
    </row>
    <row r="34" spans="2:17">
      <c r="B34" s="202" t="str">
        <v>CL575</v>
      </c>
      <c r="C34" s="202" t="str">
        <v>OR Service Centre Assurance WLR PSTN ISDN2</v>
      </c>
      <c r="D34" s="205">
        <v>40.520339035917353</v>
      </c>
      <c r="E34" s="205">
        <v>28897.16450154618</v>
      </c>
      <c r="F34" s="205"/>
      <c r="G34" s="205">
        <v>2637460.2023443379</v>
      </c>
      <c r="H34" s="205">
        <v>1686990.8002550993</v>
      </c>
      <c r="I34" s="205"/>
      <c r="J34" s="205"/>
      <c r="K34" s="205"/>
      <c r="L34" s="205"/>
      <c r="M34" s="205"/>
      <c r="N34" s="205"/>
      <c r="O34" s="205"/>
      <c r="P34" s="205">
        <v>2608188.1743993987</v>
      </c>
      <c r="Q34" s="205">
        <v>1316242.1592105671</v>
      </c>
    </row>
    <row r="35" spans="2:17">
      <c r="B35" s="202" t="str">
        <v>CL577</v>
      </c>
      <c r="C35" s="202" t="str">
        <v>OR Service Centre Assurance LLU</v>
      </c>
      <c r="D35" s="205">
        <v>31.929330742838314</v>
      </c>
      <c r="E35" s="205">
        <v>29324.864588121753</v>
      </c>
      <c r="F35" s="205"/>
      <c r="G35" s="205">
        <v>2373268.1863059117</v>
      </c>
      <c r="H35" s="205">
        <v>1077790.2777213661</v>
      </c>
      <c r="I35" s="205"/>
      <c r="J35" s="205"/>
      <c r="K35" s="205"/>
      <c r="L35" s="205"/>
      <c r="M35" s="205"/>
      <c r="N35" s="205"/>
      <c r="O35" s="205"/>
      <c r="P35" s="205">
        <v>2773608.8469587178</v>
      </c>
      <c r="Q35" s="205">
        <v>968099.0483020331</v>
      </c>
    </row>
    <row r="36" spans="2:17">
      <c r="B36" s="202" t="str">
        <v>CL579</v>
      </c>
      <c r="C36" s="202" t="str">
        <v>OR Service Centre Assurance NGA</v>
      </c>
      <c r="D36" s="205">
        <v>20.866167515067481</v>
      </c>
      <c r="E36" s="205">
        <v>15953.221676829555</v>
      </c>
      <c r="F36" s="205"/>
      <c r="G36" s="205">
        <v>1474327.4453613507</v>
      </c>
      <c r="H36" s="205">
        <v>2256480.5232789028</v>
      </c>
      <c r="I36" s="205"/>
      <c r="J36" s="205"/>
      <c r="K36" s="205"/>
      <c r="L36" s="205"/>
      <c r="M36" s="205"/>
      <c r="N36" s="205"/>
      <c r="O36" s="205"/>
      <c r="P36" s="205">
        <v>0</v>
      </c>
      <c r="Q36" s="205">
        <v>0</v>
      </c>
    </row>
    <row r="37" spans="2:17">
      <c r="B37" s="202" t="str">
        <v>CL590</v>
      </c>
      <c r="C37" s="202" t="str">
        <v>Service Level Guarantees WLA</v>
      </c>
      <c r="D37" s="205">
        <v>6.2054367235844037</v>
      </c>
      <c r="E37" s="205">
        <v>87.871149748998263</v>
      </c>
      <c r="F37" s="205"/>
      <c r="G37" s="205">
        <v>135889.94489203941</v>
      </c>
      <c r="H37" s="205">
        <v>-3052473.9115863517</v>
      </c>
      <c r="I37" s="205"/>
      <c r="J37" s="205"/>
      <c r="K37" s="205"/>
      <c r="L37" s="205"/>
      <c r="M37" s="205"/>
      <c r="N37" s="205"/>
      <c r="O37" s="205"/>
      <c r="P37" s="205">
        <v>0</v>
      </c>
      <c r="Q37" s="205">
        <v>0</v>
      </c>
    </row>
    <row r="38" spans="2:17">
      <c r="B38" s="202" t="str">
        <v>CL600</v>
      </c>
      <c r="C38" s="202" t="str">
        <v>Other WLA</v>
      </c>
      <c r="D38" s="205">
        <v>2.1007923746102889E-2</v>
      </c>
      <c r="E38" s="205">
        <v>0.26994464475722463</v>
      </c>
      <c r="F38" s="205"/>
      <c r="G38" s="205">
        <v>494.68856756592402</v>
      </c>
      <c r="H38" s="205">
        <v>130.68754666498413</v>
      </c>
      <c r="I38" s="205"/>
      <c r="J38" s="205"/>
      <c r="K38" s="205"/>
      <c r="L38" s="205"/>
      <c r="M38" s="205"/>
      <c r="N38" s="205"/>
      <c r="O38" s="205"/>
      <c r="P38" s="205">
        <v>0</v>
      </c>
      <c r="Q38" s="205">
        <v>0</v>
      </c>
    </row>
    <row r="39" spans="2:17">
      <c r="B39" s="202" t="str">
        <v>CL950</v>
      </c>
      <c r="C39" s="202" t="str">
        <v>GEA Access Fibre Spine</v>
      </c>
      <c r="D39" s="205">
        <v>8281.2873997914758</v>
      </c>
      <c r="E39" s="205">
        <v>2362.9743096719963</v>
      </c>
      <c r="F39" s="205"/>
      <c r="G39" s="205">
        <v>45167.346289169065</v>
      </c>
      <c r="H39" s="205">
        <v>127784.60090403404</v>
      </c>
      <c r="I39" s="205"/>
      <c r="J39" s="205"/>
      <c r="K39" s="205"/>
      <c r="L39" s="205"/>
      <c r="M39" s="205"/>
      <c r="N39" s="205"/>
      <c r="O39" s="205"/>
      <c r="P39" s="205">
        <v>0</v>
      </c>
      <c r="Q39" s="205">
        <v>0</v>
      </c>
    </row>
    <row r="40" spans="2:17">
      <c r="B40" s="202" t="str">
        <v>CL951</v>
      </c>
      <c r="C40" s="202" t="str">
        <v>GEA Distribution Fibre</v>
      </c>
      <c r="D40" s="205">
        <v>13994.796661925857</v>
      </c>
      <c r="E40" s="205">
        <v>3961.8291459398256</v>
      </c>
      <c r="F40" s="205"/>
      <c r="G40" s="205">
        <v>283409.57428143086</v>
      </c>
      <c r="H40" s="205">
        <v>1452922.6649035204</v>
      </c>
      <c r="I40" s="205"/>
      <c r="J40" s="205"/>
      <c r="K40" s="205"/>
      <c r="L40" s="205"/>
      <c r="M40" s="205"/>
      <c r="N40" s="205"/>
      <c r="O40" s="205"/>
      <c r="P40" s="205">
        <v>0</v>
      </c>
      <c r="Q40" s="205">
        <v>0</v>
      </c>
    </row>
    <row r="41" spans="2:17">
      <c r="B41" s="202" t="str">
        <v>CL952</v>
      </c>
      <c r="C41" s="202" t="str">
        <v>GEA Electronics</v>
      </c>
      <c r="D41" s="205">
        <v>20.905990352361062</v>
      </c>
      <c r="E41" s="205">
        <v>90.966667320642358</v>
      </c>
      <c r="F41" s="205"/>
      <c r="G41" s="205">
        <v>150940.11224292405</v>
      </c>
      <c r="H41" s="205">
        <v>125196.11339870673</v>
      </c>
      <c r="I41" s="205"/>
      <c r="J41" s="205"/>
      <c r="K41" s="205"/>
      <c r="L41" s="205"/>
      <c r="M41" s="205"/>
      <c r="N41" s="205"/>
      <c r="O41" s="205"/>
      <c r="P41" s="205">
        <v>0</v>
      </c>
      <c r="Q41" s="205">
        <v>0</v>
      </c>
    </row>
    <row r="42" spans="2:17">
      <c r="B42" s="202" t="str">
        <v>CL953</v>
      </c>
      <c r="C42" s="202" t="str">
        <v>GEA DSLAM Cabinets</v>
      </c>
      <c r="D42" s="205">
        <v>175.09547253836993</v>
      </c>
      <c r="E42" s="205">
        <v>269.60154085326241</v>
      </c>
      <c r="F42" s="205"/>
      <c r="G42" s="205">
        <v>1105242.9586886156</v>
      </c>
      <c r="H42" s="205">
        <v>902797.81316834036</v>
      </c>
      <c r="I42" s="205"/>
      <c r="J42" s="205"/>
      <c r="K42" s="205"/>
      <c r="L42" s="205"/>
      <c r="M42" s="205"/>
      <c r="N42" s="205"/>
      <c r="O42" s="205"/>
      <c r="P42" s="205">
        <v>0</v>
      </c>
      <c r="Q42" s="205">
        <v>0</v>
      </c>
    </row>
    <row r="43" spans="2:17">
      <c r="B43" s="202" t="str">
        <v>CL954</v>
      </c>
      <c r="C43" s="202" t="str">
        <v>GEA Customer Site Installation</v>
      </c>
      <c r="D43" s="205">
        <v>3396.2741525490219</v>
      </c>
      <c r="E43" s="205">
        <v>4954.1688216238617</v>
      </c>
      <c r="F43" s="205"/>
      <c r="G43" s="205">
        <v>12714712.212135196</v>
      </c>
      <c r="H43" s="205">
        <v>9377690.503245119</v>
      </c>
      <c r="I43" s="205"/>
      <c r="J43" s="205"/>
      <c r="K43" s="205"/>
      <c r="L43" s="205"/>
      <c r="M43" s="205"/>
      <c r="N43" s="205"/>
      <c r="O43" s="205"/>
      <c r="P43" s="205">
        <v>0</v>
      </c>
      <c r="Q43" s="205">
        <v>0</v>
      </c>
    </row>
    <row r="44" spans="2:17">
      <c r="B44" s="202" t="str">
        <v>CL955</v>
      </c>
      <c r="C44" s="202" t="str">
        <v>GEA FTTC Repairs</v>
      </c>
      <c r="D44" s="205">
        <v>35892.412607891347</v>
      </c>
      <c r="E44" s="205">
        <v>306.99841646695091</v>
      </c>
      <c r="F44" s="205"/>
      <c r="G44" s="205">
        <v>59926.334173022646</v>
      </c>
      <c r="H44" s="205">
        <v>413222.85441226943</v>
      </c>
      <c r="I44" s="205"/>
      <c r="J44" s="205"/>
      <c r="K44" s="205"/>
      <c r="L44" s="205"/>
      <c r="M44" s="205"/>
      <c r="N44" s="205"/>
      <c r="O44" s="205"/>
      <c r="P44" s="205">
        <v>0</v>
      </c>
      <c r="Q44" s="205">
        <v>0</v>
      </c>
    </row>
    <row r="45" spans="2:17">
      <c r="B45" s="202" t="str">
        <v>CL956</v>
      </c>
      <c r="C45" s="202" t="str">
        <v>GEA FTTP Repairs</v>
      </c>
      <c r="D45" s="205">
        <v>5591.4129084784099</v>
      </c>
      <c r="E45" s="205">
        <v>4.184856352072025E-2</v>
      </c>
      <c r="F45" s="205"/>
      <c r="G45" s="205">
        <v>1326.8552941374426</v>
      </c>
      <c r="H45" s="205">
        <v>1569.0163478810905</v>
      </c>
      <c r="I45" s="205"/>
      <c r="J45" s="205"/>
      <c r="K45" s="205"/>
      <c r="L45" s="205"/>
      <c r="M45" s="205"/>
      <c r="N45" s="205"/>
      <c r="O45" s="205"/>
      <c r="P45" s="205">
        <v>0</v>
      </c>
      <c r="Q45" s="205">
        <v>0</v>
      </c>
    </row>
    <row r="46" spans="2:17">
      <c r="B46" s="202" t="str">
        <v>CL957</v>
      </c>
      <c r="C46" s="202" t="str">
        <v>GEA FTTP Provisions</v>
      </c>
      <c r="D46" s="205">
        <v>64.546590406840025</v>
      </c>
      <c r="E46" s="205">
        <v>87.372390323903488</v>
      </c>
      <c r="F46" s="205"/>
      <c r="G46" s="205">
        <v>233727.63618670151</v>
      </c>
      <c r="H46" s="205">
        <v>150727.23328989401</v>
      </c>
      <c r="I46" s="205"/>
      <c r="J46" s="205"/>
      <c r="K46" s="205"/>
      <c r="L46" s="205"/>
      <c r="M46" s="205"/>
      <c r="N46" s="205"/>
      <c r="O46" s="205"/>
      <c r="P46" s="205">
        <v>0</v>
      </c>
      <c r="Q46" s="205">
        <v>0</v>
      </c>
    </row>
    <row r="47" spans="2:17">
      <c r="B47" s="202" t="str">
        <v>CL958</v>
      </c>
      <c r="C47" s="202" t="str">
        <v>GEA FTTC Provisions</v>
      </c>
      <c r="D47" s="205">
        <v>300.21815991843835</v>
      </c>
      <c r="E47" s="205">
        <v>590.83367712665279</v>
      </c>
      <c r="F47" s="205"/>
      <c r="G47" s="205">
        <v>2963118.1128201294</v>
      </c>
      <c r="H47" s="205">
        <v>725023.49705565127</v>
      </c>
      <c r="I47" s="205"/>
      <c r="J47" s="205"/>
      <c r="K47" s="205"/>
      <c r="L47" s="205"/>
      <c r="M47" s="205"/>
      <c r="N47" s="205"/>
      <c r="O47" s="205"/>
      <c r="P47" s="205">
        <v>0</v>
      </c>
      <c r="Q47" s="205">
        <v>0</v>
      </c>
    </row>
    <row r="48" spans="2:17">
      <c r="B48" s="202" t="str">
        <v>CL998</v>
      </c>
      <c r="C48" s="202" t="str">
        <v>Fibre Rollout Funding</v>
      </c>
      <c r="D48" s="205">
        <v>-12.699692783089191</v>
      </c>
      <c r="E48" s="205">
        <v>-1139.3409849272202</v>
      </c>
      <c r="F48" s="205"/>
      <c r="G48" s="205">
        <v>-273465.39630871819</v>
      </c>
      <c r="H48" s="205">
        <v>-27607.018125189719</v>
      </c>
      <c r="I48" s="205"/>
      <c r="J48" s="205"/>
      <c r="K48" s="205"/>
      <c r="L48" s="205"/>
      <c r="M48" s="205"/>
      <c r="N48" s="205"/>
      <c r="O48" s="205"/>
      <c r="P48" s="205">
        <v>0</v>
      </c>
      <c r="Q48" s="205">
        <v>0</v>
      </c>
    </row>
    <row r="49" spans="2:25">
      <c r="B49" s="202" t="str">
        <v>CL999</v>
      </c>
      <c r="C49" s="202" t="str">
        <v>Funded Fibre Rollout Spend</v>
      </c>
      <c r="D49" s="205">
        <v>34.99902440024708</v>
      </c>
      <c r="E49" s="205">
        <v>1777.7792051078641</v>
      </c>
      <c r="F49" s="205"/>
      <c r="G49" s="205">
        <v>760564.03629496682</v>
      </c>
      <c r="H49" s="205">
        <v>1293247.6383406441</v>
      </c>
      <c r="I49" s="205"/>
      <c r="J49" s="205"/>
      <c r="K49" s="205"/>
      <c r="L49" s="205"/>
      <c r="M49" s="205"/>
      <c r="N49" s="205"/>
      <c r="O49" s="205"/>
      <c r="P49" s="205">
        <v>0</v>
      </c>
      <c r="Q49" s="205">
        <v>0</v>
      </c>
    </row>
    <row r="50" spans="2:25">
      <c r="B50" s="202" t="str">
        <v>CN853</v>
      </c>
      <c r="C50" s="202" t="str">
        <v>Combi Card and MSAN Access Voice</v>
      </c>
      <c r="D50" s="205">
        <v>0</v>
      </c>
      <c r="E50" s="205">
        <v>-3.704453502025864</v>
      </c>
      <c r="F50" s="205"/>
      <c r="G50" s="205">
        <v>0</v>
      </c>
      <c r="H50" s="205">
        <v>7.5821701827118497</v>
      </c>
      <c r="I50" s="205"/>
      <c r="J50" s="205"/>
      <c r="K50" s="205"/>
      <c r="L50" s="205"/>
      <c r="M50" s="205"/>
      <c r="N50" s="205"/>
      <c r="O50" s="205"/>
      <c r="P50" s="205">
        <v>0</v>
      </c>
      <c r="Q50" s="205">
        <v>0</v>
      </c>
    </row>
    <row r="51" spans="2:25">
      <c r="B51" s="202" t="str">
        <v>CN855</v>
      </c>
      <c r="C51" s="202" t="str">
        <v>INODE features</v>
      </c>
      <c r="D51" s="205">
        <v>8.750653735865152E-4</v>
      </c>
      <c r="E51" s="205">
        <v>-167.73022345621806</v>
      </c>
      <c r="F51" s="205"/>
      <c r="G51" s="205">
        <v>23.611119312584506</v>
      </c>
      <c r="H51" s="205">
        <v>1715.6687692579899</v>
      </c>
      <c r="I51" s="205"/>
      <c r="J51" s="205"/>
      <c r="K51" s="205"/>
      <c r="L51" s="205"/>
      <c r="M51" s="205"/>
      <c r="N51" s="205"/>
      <c r="O51" s="205"/>
      <c r="P51" s="205">
        <v>0</v>
      </c>
      <c r="Q51" s="205">
        <v>0</v>
      </c>
    </row>
    <row r="52" spans="2:25">
      <c r="B52" s="202" t="str">
        <v>CO254</v>
      </c>
      <c r="C52" s="202" t="str">
        <v>OR Project Services</v>
      </c>
      <c r="D52" s="205">
        <v>0.19240688534160152</v>
      </c>
      <c r="E52" s="205">
        <v>5.1066644547378663</v>
      </c>
      <c r="F52" s="205"/>
      <c r="G52" s="205">
        <v>3121.7489597797853</v>
      </c>
      <c r="H52" s="205">
        <v>24280.81024667338</v>
      </c>
      <c r="I52" s="205"/>
      <c r="J52" s="205"/>
      <c r="K52" s="205"/>
      <c r="L52" s="205"/>
      <c r="M52" s="205"/>
      <c r="N52" s="205"/>
      <c r="O52" s="205"/>
      <c r="P52" s="205">
        <v>0</v>
      </c>
      <c r="Q52" s="205">
        <v>0</v>
      </c>
    </row>
    <row r="53" spans="2:25">
      <c r="B53" s="202" t="str">
        <v>CO292</v>
      </c>
      <c r="C53" s="202" t="str">
        <v>Caller Display</v>
      </c>
      <c r="D53" s="205">
        <v>74.134961845420563</v>
      </c>
      <c r="E53" s="205">
        <v>-155.47817539479843</v>
      </c>
      <c r="F53" s="205"/>
      <c r="G53" s="205">
        <v>28.032266595590464</v>
      </c>
      <c r="H53" s="205">
        <v>3150.704530369318</v>
      </c>
      <c r="I53" s="205"/>
      <c r="J53" s="205"/>
      <c r="K53" s="205"/>
      <c r="L53" s="205"/>
      <c r="M53" s="205"/>
      <c r="N53" s="205"/>
      <c r="O53" s="205"/>
      <c r="P53" s="205">
        <v>0</v>
      </c>
      <c r="Q53" s="205">
        <v>0</v>
      </c>
    </row>
    <row r="54" spans="2:25">
      <c r="B54" s="202" t="str">
        <v>CO293</v>
      </c>
      <c r="C54" s="202" t="str">
        <v>Network Features</v>
      </c>
      <c r="D54" s="205">
        <v>275.24853460655947</v>
      </c>
      <c r="E54" s="205">
        <v>-970.76958212468469</v>
      </c>
      <c r="F54" s="205"/>
      <c r="G54" s="205">
        <v>150.533773422075</v>
      </c>
      <c r="H54" s="205">
        <v>11311.947055930688</v>
      </c>
      <c r="I54" s="205"/>
      <c r="J54" s="205"/>
      <c r="K54" s="205"/>
      <c r="L54" s="205"/>
      <c r="M54" s="205"/>
      <c r="N54" s="205"/>
      <c r="O54" s="205"/>
      <c r="P54" s="205">
        <v>0</v>
      </c>
      <c r="Q54" s="205">
        <v>0</v>
      </c>
    </row>
    <row r="55" spans="2:25">
      <c r="B55" s="202" t="str">
        <v>CO801</v>
      </c>
      <c r="C55" s="202" t="str">
        <v>Ofcom Licence Fee Openreach</v>
      </c>
      <c r="D55" s="205">
        <v>-4.2770116353045944E-3</v>
      </c>
      <c r="E55" s="205">
        <v>-8.6633789932723707E-2</v>
      </c>
      <c r="F55" s="205"/>
      <c r="G55" s="205">
        <v>-103.19020183783077</v>
      </c>
      <c r="H55" s="205">
        <v>127.81754818956755</v>
      </c>
      <c r="I55" s="205"/>
      <c r="J55" s="205"/>
      <c r="K55" s="205"/>
      <c r="L55" s="205"/>
      <c r="M55" s="205"/>
      <c r="N55" s="205"/>
      <c r="O55" s="205"/>
      <c r="P55" s="205">
        <v>0</v>
      </c>
      <c r="Q55" s="205">
        <v>0</v>
      </c>
    </row>
    <row r="56" spans="2:25">
      <c r="B56" s="202" t="str">
        <v>CO989</v>
      </c>
      <c r="C56" s="202" t="str">
        <v>Special Fault Investigation</v>
      </c>
      <c r="D56" s="205">
        <v>12319942.967002563</v>
      </c>
      <c r="E56" s="205">
        <v>1160502.4100806811</v>
      </c>
      <c r="F56" s="205"/>
      <c r="G56" s="205">
        <v>20414768.410443667</v>
      </c>
      <c r="H56" s="205">
        <v>4251464.926442448</v>
      </c>
      <c r="I56" s="205"/>
      <c r="J56" s="205"/>
      <c r="K56" s="205"/>
      <c r="L56" s="205"/>
      <c r="M56" s="205"/>
      <c r="N56" s="205"/>
      <c r="O56" s="205"/>
      <c r="P56" s="205">
        <v>0</v>
      </c>
      <c r="Q56" s="205">
        <v>0</v>
      </c>
    </row>
    <row r="57" spans="2:25">
      <c r="B57" s="202">
        <v>0</v>
      </c>
      <c r="C57" s="202">
        <v>0</v>
      </c>
      <c r="D57" s="205">
        <v>0</v>
      </c>
      <c r="E57" s="205">
        <v>0</v>
      </c>
      <c r="F57" s="205"/>
      <c r="G57" s="205">
        <v>0</v>
      </c>
      <c r="H57" s="205">
        <v>0</v>
      </c>
      <c r="I57" s="205"/>
      <c r="J57" s="205"/>
      <c r="K57" s="205"/>
      <c r="L57" s="205"/>
      <c r="M57" s="205"/>
      <c r="N57" s="205"/>
      <c r="O57" s="205"/>
      <c r="P57" s="205">
        <v>0</v>
      </c>
      <c r="Q57" s="205">
        <v>0</v>
      </c>
    </row>
    <row r="58" spans="2:25">
      <c r="B58" s="202">
        <v>0</v>
      </c>
      <c r="C58" s="202">
        <v>0</v>
      </c>
      <c r="D58" s="205">
        <v>0</v>
      </c>
      <c r="E58" s="205">
        <v>0</v>
      </c>
      <c r="F58" s="205"/>
      <c r="G58" s="205">
        <v>0</v>
      </c>
      <c r="H58" s="205">
        <v>0</v>
      </c>
      <c r="I58" s="205"/>
      <c r="J58" s="205"/>
      <c r="K58" s="205"/>
      <c r="L58" s="205"/>
      <c r="M58" s="205"/>
      <c r="N58" s="205"/>
      <c r="O58" s="205"/>
      <c r="P58" s="205">
        <v>0</v>
      </c>
      <c r="Q58" s="205">
        <v>0</v>
      </c>
    </row>
    <row r="59" spans="2:25">
      <c r="B59" s="202"/>
      <c r="C59" s="202"/>
      <c r="D59" s="203"/>
      <c r="E59" s="203"/>
      <c r="F59" s="203"/>
      <c r="G59" s="205"/>
      <c r="H59" s="205"/>
      <c r="I59" s="203"/>
      <c r="J59" s="203"/>
      <c r="K59" s="203"/>
      <c r="L59" s="203"/>
      <c r="M59" s="203"/>
      <c r="N59" s="203"/>
      <c r="O59" s="203"/>
      <c r="P59" s="45"/>
      <c r="Q59" s="45"/>
    </row>
    <row r="60" spans="2:25" s="44" customFormat="1">
      <c r="B60" s="63" t="s">
        <v>442</v>
      </c>
      <c r="C60" s="52"/>
      <c r="D60" s="310" t="s">
        <v>438</v>
      </c>
      <c r="E60" s="310" t="s">
        <v>439</v>
      </c>
      <c r="F60" s="63"/>
      <c r="G60" s="63" t="s">
        <v>440</v>
      </c>
      <c r="H60" s="63" t="s">
        <v>441</v>
      </c>
      <c r="I60" s="54"/>
      <c r="J60" s="54"/>
      <c r="K60" s="54"/>
      <c r="L60" s="54"/>
      <c r="M60" s="54"/>
      <c r="N60" s="54"/>
      <c r="O60" s="54"/>
    </row>
    <row r="61" spans="2:25">
      <c r="B61" s="202"/>
      <c r="C61" s="202"/>
      <c r="D61" s="203"/>
      <c r="E61" s="203"/>
      <c r="F61" s="203"/>
      <c r="G61" s="203"/>
      <c r="H61" s="203"/>
      <c r="I61" s="203"/>
      <c r="J61" s="203"/>
      <c r="K61" s="203"/>
      <c r="L61" s="203"/>
      <c r="M61" s="203"/>
      <c r="N61" s="203"/>
      <c r="O61" s="203"/>
      <c r="P61" s="204"/>
      <c r="Q61" s="204"/>
    </row>
    <row r="62" spans="2:25" s="204" customFormat="1">
      <c r="B62" s="202" t="s">
        <v>299</v>
      </c>
      <c r="C62" s="202"/>
      <c r="D62" s="205">
        <f>SUM(D7:D58)</f>
        <v>236296061.31082511</v>
      </c>
      <c r="E62" s="205">
        <f>SUM(E7:E58)</f>
        <v>27791301.787086498</v>
      </c>
      <c r="F62" s="205"/>
      <c r="G62" s="205">
        <f t="shared" ref="G62:H62" si="0">SUM(G7:G58)</f>
        <v>204481385.1425516</v>
      </c>
      <c r="H62" s="205">
        <f t="shared" si="0"/>
        <v>113951978.58594844</v>
      </c>
      <c r="I62" s="205"/>
      <c r="J62" s="205"/>
      <c r="K62" s="205"/>
      <c r="L62" s="205"/>
      <c r="M62" s="205"/>
      <c r="N62" s="205"/>
      <c r="O62" s="205"/>
      <c r="P62" s="205">
        <f t="shared" ref="P62" si="1">SUM(P7:P58)</f>
        <v>280496639.61412144</v>
      </c>
      <c r="Q62" s="206">
        <f>SUM(Q7:Q58)</f>
        <v>88550922.737384304</v>
      </c>
      <c r="R62" s="206"/>
      <c r="S62" s="206">
        <f>SUM(S7:S58)</f>
        <v>0</v>
      </c>
      <c r="T62" s="206"/>
      <c r="U62" s="206">
        <f>SUM(U7:U58)</f>
        <v>0</v>
      </c>
      <c r="W62" s="206"/>
      <c r="X62" s="206"/>
      <c r="Y62" s="206"/>
    </row>
    <row r="63" spans="2:25">
      <c r="B63" s="51"/>
      <c r="C63" s="51"/>
    </row>
    <row r="64" spans="2:25">
      <c r="B64" s="271" t="s">
        <v>346</v>
      </c>
      <c r="C64" s="123"/>
      <c r="D64" s="123" t="b">
        <f>D62='[2]QoS Adj Opex'!$C$60</f>
        <v>1</v>
      </c>
      <c r="E64" s="123" t="b">
        <f>E62='[2]QoS Adj Opex'!$D$60</f>
        <v>1</v>
      </c>
      <c r="F64" s="123"/>
      <c r="G64" s="123" t="b">
        <f>G62='[2]QoS Adj Opex'!$F$60+'[2]QoS Adj Opex'!$I$60</f>
        <v>1</v>
      </c>
      <c r="H64" s="123" t="b">
        <f>H62='[2]QoS Adj Opex'!$G$60+'[2]QoS Adj Opex'!$J$60</f>
        <v>1</v>
      </c>
      <c r="I64" s="123"/>
      <c r="J64" s="123"/>
      <c r="K64" s="123"/>
      <c r="L64" s="123"/>
      <c r="M64" s="123"/>
      <c r="N64" s="123"/>
      <c r="O64" s="123"/>
      <c r="P64" s="123" t="b">
        <f>P62='[2]QoS Adj Opex'!$L$60</f>
        <v>1</v>
      </c>
      <c r="Q64" s="123" t="b">
        <f>Q62='[2]QoS Adj Opex'!$M$60</f>
        <v>1</v>
      </c>
    </row>
    <row r="65" spans="2:12">
      <c r="B65" s="51"/>
      <c r="C65" s="51"/>
    </row>
    <row r="66" spans="2:12">
      <c r="B66" s="51"/>
      <c r="C66" s="51"/>
    </row>
    <row r="67" spans="2:12">
      <c r="B67" s="51"/>
      <c r="C67" s="51"/>
      <c r="L67" s="46"/>
    </row>
    <row r="68" spans="2:12">
      <c r="B68" s="51"/>
      <c r="C68" s="51"/>
    </row>
    <row r="69" spans="2:12">
      <c r="B69" s="51"/>
      <c r="C69" s="51"/>
    </row>
    <row r="70" spans="2:12">
      <c r="B70" s="51"/>
      <c r="C70" s="51"/>
    </row>
    <row r="71" spans="2:12">
      <c r="B71" s="51"/>
      <c r="C71" s="51"/>
    </row>
    <row r="72" spans="2:12">
      <c r="B72" s="51"/>
      <c r="C72" s="51"/>
    </row>
    <row r="73" spans="2:12">
      <c r="B73" s="51"/>
      <c r="C73" s="51"/>
    </row>
    <row r="74" spans="2:12">
      <c r="B74" s="51"/>
      <c r="C74" s="51"/>
    </row>
    <row r="75" spans="2:12">
      <c r="B75" s="51"/>
      <c r="C75" s="51"/>
    </row>
    <row r="76" spans="2:12">
      <c r="B76" s="51"/>
      <c r="C76" s="51"/>
    </row>
    <row r="77" spans="2:12">
      <c r="B77" s="51"/>
      <c r="C77" s="51"/>
    </row>
    <row r="78" spans="2:12">
      <c r="B78" s="51"/>
      <c r="C78" s="51"/>
    </row>
    <row r="79" spans="2:12">
      <c r="B79" s="51"/>
      <c r="C79" s="51"/>
    </row>
    <row r="80" spans="2:12">
      <c r="B80" s="51"/>
      <c r="C80" s="51"/>
    </row>
    <row r="81" spans="2:3">
      <c r="B81" s="51"/>
      <c r="C81" s="51"/>
    </row>
    <row r="82" spans="2:3">
      <c r="B82" s="51"/>
      <c r="C82" s="51"/>
    </row>
    <row r="83" spans="2:3">
      <c r="B83" s="51"/>
      <c r="C83" s="51"/>
    </row>
    <row r="84" spans="2:3">
      <c r="B84" s="51"/>
      <c r="C84" s="51"/>
    </row>
    <row r="85" spans="2:3">
      <c r="B85" s="51"/>
      <c r="C85" s="51"/>
    </row>
    <row r="86" spans="2:3">
      <c r="B86" s="51"/>
      <c r="C86" s="51"/>
    </row>
    <row r="87" spans="2:3">
      <c r="B87" s="51"/>
      <c r="C87" s="51"/>
    </row>
    <row r="88" spans="2:3">
      <c r="B88" s="51"/>
      <c r="C88" s="51"/>
    </row>
    <row r="89" spans="2:3">
      <c r="B89" s="51"/>
      <c r="C89" s="51"/>
    </row>
    <row r="90" spans="2:3">
      <c r="B90" s="51"/>
      <c r="C90" s="51"/>
    </row>
    <row r="91" spans="2:3">
      <c r="B91" s="51"/>
      <c r="C91" s="51"/>
    </row>
    <row r="92" spans="2:3">
      <c r="B92" s="51"/>
      <c r="C92" s="51"/>
    </row>
    <row r="93" spans="2:3">
      <c r="B93" s="51"/>
      <c r="C93" s="51"/>
    </row>
    <row r="94" spans="2:3">
      <c r="B94" s="51"/>
      <c r="C94" s="51"/>
    </row>
    <row r="95" spans="2:3">
      <c r="B95" s="51"/>
      <c r="C95" s="51"/>
    </row>
    <row r="96" spans="2:3">
      <c r="B96" s="51"/>
      <c r="C96" s="51"/>
    </row>
    <row r="97" spans="2:3">
      <c r="B97" s="51"/>
      <c r="C97" s="51"/>
    </row>
    <row r="98" spans="2:3">
      <c r="B98" s="51"/>
      <c r="C98" s="51"/>
    </row>
    <row r="99" spans="2:3">
      <c r="B99" s="51"/>
      <c r="C99" s="51"/>
    </row>
    <row r="100" spans="2:3">
      <c r="B100" s="51"/>
      <c r="C100" s="51"/>
    </row>
    <row r="101" spans="2:3">
      <c r="B101" s="51"/>
      <c r="C101" s="51"/>
    </row>
    <row r="102" spans="2:3">
      <c r="B102" s="51"/>
      <c r="C102" s="51"/>
    </row>
    <row r="103" spans="2:3">
      <c r="B103" s="51"/>
      <c r="C103" s="51"/>
    </row>
    <row r="104" spans="2:3">
      <c r="B104" s="51"/>
      <c r="C104" s="51"/>
    </row>
    <row r="105" spans="2:3">
      <c r="B105" s="51"/>
      <c r="C105" s="51"/>
    </row>
    <row r="106" spans="2:3">
      <c r="B106" s="51"/>
      <c r="C106" s="51"/>
    </row>
    <row r="107" spans="2:3">
      <c r="B107" s="51"/>
      <c r="C107" s="51"/>
    </row>
    <row r="108" spans="2:3">
      <c r="B108" s="51"/>
      <c r="C108" s="51"/>
    </row>
    <row r="109" spans="2:3">
      <c r="B109" s="51"/>
      <c r="C109" s="51"/>
    </row>
    <row r="110" spans="2:3">
      <c r="B110" s="51"/>
      <c r="C110" s="51"/>
    </row>
    <row r="111" spans="2:3">
      <c r="B111" s="51"/>
      <c r="C111" s="51"/>
    </row>
    <row r="112" spans="2:3">
      <c r="B112" s="51"/>
      <c r="C112" s="51"/>
    </row>
    <row r="113" spans="2:3">
      <c r="B113" s="51"/>
      <c r="C113" s="51"/>
    </row>
    <row r="114" spans="2:3">
      <c r="B114" s="51"/>
      <c r="C114" s="51"/>
    </row>
    <row r="115" spans="2:3">
      <c r="B115" s="51"/>
      <c r="C115" s="51"/>
    </row>
    <row r="116" spans="2:3">
      <c r="B116" s="51"/>
      <c r="C116" s="51"/>
    </row>
    <row r="117" spans="2:3">
      <c r="B117" s="51"/>
      <c r="C117" s="51"/>
    </row>
    <row r="118" spans="2:3">
      <c r="B118" s="51"/>
      <c r="C118" s="51"/>
    </row>
    <row r="119" spans="2:3">
      <c r="B119" s="51"/>
      <c r="C119" s="51"/>
    </row>
    <row r="120" spans="2:3">
      <c r="B120" s="51"/>
      <c r="C120" s="51"/>
    </row>
    <row r="121" spans="2:3">
      <c r="B121" s="51"/>
      <c r="C121" s="51"/>
    </row>
    <row r="122" spans="2:3">
      <c r="B122" s="51"/>
      <c r="C122" s="51"/>
    </row>
    <row r="123" spans="2:3">
      <c r="B123" s="51"/>
      <c r="C123" s="51"/>
    </row>
    <row r="124" spans="2:3">
      <c r="B124" s="51"/>
      <c r="C124" s="51"/>
    </row>
    <row r="125" spans="2:3">
      <c r="B125" s="51"/>
      <c r="C125" s="51"/>
    </row>
    <row r="126" spans="2:3">
      <c r="B126" s="51"/>
      <c r="C126" s="51"/>
    </row>
    <row r="127" spans="2:3">
      <c r="B127" s="51"/>
      <c r="C127" s="51"/>
    </row>
    <row r="128" spans="2:3">
      <c r="B128" s="51"/>
      <c r="C128" s="51"/>
    </row>
    <row r="129" spans="2:3">
      <c r="B129" s="51"/>
      <c r="C129" s="51"/>
    </row>
    <row r="130" spans="2:3">
      <c r="B130" s="51"/>
      <c r="C130" s="51"/>
    </row>
    <row r="131" spans="2:3">
      <c r="B131" s="51"/>
      <c r="C131" s="51"/>
    </row>
    <row r="132" spans="2:3">
      <c r="B132" s="51"/>
      <c r="C132" s="51"/>
    </row>
    <row r="133" spans="2:3">
      <c r="B133" s="51"/>
      <c r="C133" s="51"/>
    </row>
    <row r="134" spans="2:3">
      <c r="B134" s="51"/>
      <c r="C134" s="51"/>
    </row>
    <row r="135" spans="2:3">
      <c r="B135" s="51"/>
      <c r="C135" s="51"/>
    </row>
    <row r="136" spans="2:3">
      <c r="B136" s="51"/>
      <c r="C136" s="51"/>
    </row>
    <row r="137" spans="2:3">
      <c r="B137" s="51"/>
      <c r="C137" s="51"/>
    </row>
    <row r="138" spans="2:3">
      <c r="B138" s="51"/>
      <c r="C138" s="51"/>
    </row>
    <row r="139" spans="2:3">
      <c r="B139" s="51"/>
      <c r="C139" s="51"/>
    </row>
    <row r="140" spans="2:3">
      <c r="B140" s="51"/>
      <c r="C140" s="51"/>
    </row>
    <row r="141" spans="2:3">
      <c r="B141" s="51"/>
      <c r="C141" s="51"/>
    </row>
    <row r="142" spans="2:3">
      <c r="B142" s="51"/>
      <c r="C142" s="51"/>
    </row>
    <row r="143" spans="2:3">
      <c r="B143" s="51"/>
      <c r="C143" s="51"/>
    </row>
    <row r="144" spans="2:3">
      <c r="B144" s="51"/>
      <c r="C144" s="51"/>
    </row>
    <row r="145" spans="2:3">
      <c r="B145" s="51"/>
      <c r="C145" s="51"/>
    </row>
    <row r="146" spans="2:3">
      <c r="B146" s="51"/>
      <c r="C146" s="51"/>
    </row>
    <row r="147" spans="2:3">
      <c r="B147" s="51"/>
      <c r="C147" s="51"/>
    </row>
    <row r="148" spans="2:3">
      <c r="B148" s="51"/>
      <c r="C148" s="51"/>
    </row>
    <row r="149" spans="2:3">
      <c r="B149" s="51"/>
      <c r="C149" s="51"/>
    </row>
    <row r="150" spans="2:3">
      <c r="B150" s="51"/>
      <c r="C150" s="51"/>
    </row>
    <row r="151" spans="2:3">
      <c r="B151" s="51"/>
      <c r="C151" s="51"/>
    </row>
    <row r="152" spans="2:3">
      <c r="B152" s="51"/>
      <c r="C152" s="51"/>
    </row>
    <row r="153" spans="2:3">
      <c r="B153" s="51"/>
      <c r="C153" s="51"/>
    </row>
    <row r="154" spans="2:3">
      <c r="B154" s="51"/>
      <c r="C154" s="51"/>
    </row>
    <row r="155" spans="2:3">
      <c r="B155" s="51"/>
      <c r="C155" s="51"/>
    </row>
    <row r="156" spans="2:3">
      <c r="B156" s="51"/>
      <c r="C156" s="51"/>
    </row>
    <row r="157" spans="2:3">
      <c r="B157" s="51"/>
      <c r="C157" s="51"/>
    </row>
    <row r="158" spans="2:3">
      <c r="B158" s="51"/>
      <c r="C158" s="51"/>
    </row>
    <row r="159" spans="2:3">
      <c r="B159" s="51"/>
      <c r="C159" s="51"/>
    </row>
    <row r="160" spans="2:3">
      <c r="B160" s="51"/>
      <c r="C160" s="51"/>
    </row>
    <row r="161" spans="2:3">
      <c r="B161" s="51"/>
      <c r="C161" s="51"/>
    </row>
    <row r="162" spans="2:3">
      <c r="B162" s="51"/>
      <c r="C162" s="51"/>
    </row>
    <row r="163" spans="2:3">
      <c r="B163" s="51"/>
      <c r="C163" s="51"/>
    </row>
    <row r="164" spans="2:3">
      <c r="B164" s="51"/>
      <c r="C164" s="51"/>
    </row>
    <row r="165" spans="2:3">
      <c r="B165" s="51"/>
      <c r="C165" s="51"/>
    </row>
    <row r="166" spans="2:3">
      <c r="B166" s="51"/>
      <c r="C166" s="51"/>
    </row>
    <row r="167" spans="2:3">
      <c r="B167" s="51"/>
      <c r="C167" s="51"/>
    </row>
    <row r="168" spans="2:3">
      <c r="B168" s="51"/>
      <c r="C168" s="51"/>
    </row>
    <row r="169" spans="2:3">
      <c r="B169" s="51"/>
      <c r="C169" s="51"/>
    </row>
    <row r="170" spans="2:3">
      <c r="B170" s="51"/>
      <c r="C170" s="51"/>
    </row>
    <row r="171" spans="2:3">
      <c r="B171" s="51"/>
      <c r="C171" s="51"/>
    </row>
    <row r="172" spans="2:3">
      <c r="B172" s="51"/>
      <c r="C172" s="51"/>
    </row>
    <row r="173" spans="2:3">
      <c r="B173" s="51"/>
      <c r="C173" s="51"/>
    </row>
    <row r="174" spans="2:3">
      <c r="B174" s="51"/>
      <c r="C174" s="51"/>
    </row>
    <row r="175" spans="2:3">
      <c r="B175" s="51"/>
      <c r="C175" s="51"/>
    </row>
    <row r="176" spans="2:3">
      <c r="B176" s="51"/>
      <c r="C176" s="51"/>
    </row>
    <row r="177" spans="2:3">
      <c r="B177" s="51"/>
      <c r="C177" s="51"/>
    </row>
    <row r="178" spans="2:3">
      <c r="B178" s="51"/>
      <c r="C178" s="51"/>
    </row>
    <row r="179" spans="2:3">
      <c r="B179" s="51"/>
      <c r="C179" s="51"/>
    </row>
    <row r="180" spans="2:3">
      <c r="B180" s="51"/>
      <c r="C180" s="51"/>
    </row>
    <row r="181" spans="2:3">
      <c r="B181" s="51"/>
      <c r="C181" s="51"/>
    </row>
    <row r="182" spans="2:3">
      <c r="B182" s="51"/>
      <c r="C182" s="51"/>
    </row>
    <row r="183" spans="2:3">
      <c r="B183" s="51"/>
      <c r="C183" s="51"/>
    </row>
    <row r="184" spans="2:3">
      <c r="B184" s="51"/>
      <c r="C184" s="51"/>
    </row>
    <row r="185" spans="2:3">
      <c r="B185" s="51"/>
      <c r="C185" s="51"/>
    </row>
    <row r="186" spans="2:3">
      <c r="B186" s="51"/>
      <c r="C186" s="51"/>
    </row>
    <row r="187" spans="2:3">
      <c r="B187" s="51"/>
      <c r="C187" s="51"/>
    </row>
    <row r="188" spans="2:3">
      <c r="B188" s="51"/>
      <c r="C188" s="51"/>
    </row>
    <row r="189" spans="2:3">
      <c r="B189" s="51"/>
      <c r="C189" s="51"/>
    </row>
    <row r="190" spans="2:3">
      <c r="B190" s="51"/>
      <c r="C190" s="51"/>
    </row>
    <row r="191" spans="2:3">
      <c r="B191" s="51"/>
      <c r="C191" s="51"/>
    </row>
    <row r="192" spans="2:3">
      <c r="B192" s="51"/>
      <c r="C192" s="51"/>
    </row>
    <row r="193" spans="2:3">
      <c r="B193" s="51"/>
      <c r="C193" s="51"/>
    </row>
    <row r="194" spans="2:3">
      <c r="B194" s="51"/>
      <c r="C194" s="51"/>
    </row>
    <row r="195" spans="2:3">
      <c r="B195" s="51"/>
      <c r="C195" s="51"/>
    </row>
    <row r="196" spans="2:3">
      <c r="B196" s="51"/>
      <c r="C196" s="51"/>
    </row>
    <row r="197" spans="2:3">
      <c r="B197" s="51"/>
      <c r="C197" s="51"/>
    </row>
    <row r="198" spans="2:3">
      <c r="B198" s="51"/>
      <c r="C198" s="51"/>
    </row>
    <row r="199" spans="2:3">
      <c r="B199" s="51"/>
      <c r="C199" s="51"/>
    </row>
    <row r="200" spans="2:3">
      <c r="B200" s="51"/>
      <c r="C200" s="51"/>
    </row>
    <row r="201" spans="2:3">
      <c r="B201" s="51"/>
      <c r="C201" s="51"/>
    </row>
    <row r="202" spans="2:3">
      <c r="B202" s="51"/>
      <c r="C202" s="51"/>
    </row>
    <row r="203" spans="2:3">
      <c r="B203" s="51"/>
      <c r="C203" s="51"/>
    </row>
    <row r="204" spans="2:3">
      <c r="B204" s="51"/>
      <c r="C204" s="51"/>
    </row>
    <row r="205" spans="2:3">
      <c r="B205" s="51"/>
      <c r="C205" s="51"/>
    </row>
    <row r="206" spans="2:3">
      <c r="B206" s="51"/>
      <c r="C206" s="51"/>
    </row>
    <row r="207" spans="2:3">
      <c r="B207" s="51"/>
      <c r="C207" s="51"/>
    </row>
    <row r="208" spans="2:3">
      <c r="B208" s="51"/>
      <c r="C208" s="51"/>
    </row>
    <row r="209" spans="2:3">
      <c r="B209" s="51"/>
      <c r="C209" s="51"/>
    </row>
    <row r="210" spans="2:3">
      <c r="B210" s="51"/>
      <c r="C210" s="51"/>
    </row>
    <row r="211" spans="2:3">
      <c r="B211" s="51"/>
      <c r="C211" s="51"/>
    </row>
    <row r="212" spans="2:3">
      <c r="B212" s="51"/>
      <c r="C212" s="51"/>
    </row>
    <row r="213" spans="2:3">
      <c r="B213" s="51"/>
      <c r="C213" s="51"/>
    </row>
    <row r="214" spans="2:3">
      <c r="B214" s="51"/>
      <c r="C214" s="51"/>
    </row>
    <row r="215" spans="2:3">
      <c r="B215" s="51"/>
      <c r="C215" s="51"/>
    </row>
    <row r="216" spans="2:3">
      <c r="B216" s="51"/>
      <c r="C216" s="51"/>
    </row>
    <row r="217" spans="2:3">
      <c r="B217" s="51"/>
      <c r="C217" s="51"/>
    </row>
    <row r="218" spans="2:3">
      <c r="B218" s="51"/>
      <c r="C218" s="51"/>
    </row>
    <row r="219" spans="2:3">
      <c r="B219" s="51"/>
      <c r="C219" s="51"/>
    </row>
    <row r="220" spans="2:3">
      <c r="B220" s="51"/>
      <c r="C220" s="51"/>
    </row>
    <row r="221" spans="2:3">
      <c r="B221" s="51"/>
      <c r="C221" s="51"/>
    </row>
    <row r="222" spans="2:3">
      <c r="B222" s="51"/>
      <c r="C222" s="51"/>
    </row>
    <row r="223" spans="2:3">
      <c r="B223" s="51"/>
      <c r="C223" s="51"/>
    </row>
    <row r="224" spans="2:3">
      <c r="B224" s="51"/>
      <c r="C224" s="51"/>
    </row>
    <row r="225" spans="2:3">
      <c r="B225" s="51"/>
      <c r="C225" s="51"/>
    </row>
    <row r="226" spans="2:3">
      <c r="B226" s="51"/>
      <c r="C226" s="51"/>
    </row>
    <row r="227" spans="2:3">
      <c r="B227" s="51"/>
      <c r="C227" s="51"/>
    </row>
    <row r="228" spans="2:3">
      <c r="B228" s="51"/>
      <c r="C228" s="51"/>
    </row>
    <row r="229" spans="2:3">
      <c r="B229" s="51"/>
      <c r="C229" s="51"/>
    </row>
    <row r="230" spans="2:3">
      <c r="B230" s="51"/>
      <c r="C230" s="51"/>
    </row>
    <row r="231" spans="2:3">
      <c r="B231" s="51"/>
      <c r="C231" s="51"/>
    </row>
    <row r="232" spans="2:3">
      <c r="B232" s="51"/>
      <c r="C232" s="51"/>
    </row>
    <row r="233" spans="2:3">
      <c r="B233" s="51"/>
      <c r="C233" s="51"/>
    </row>
    <row r="234" spans="2:3">
      <c r="B234" s="51"/>
      <c r="C234" s="51"/>
    </row>
    <row r="235" spans="2:3">
      <c r="B235" s="51"/>
      <c r="C235" s="51"/>
    </row>
    <row r="236" spans="2:3">
      <c r="B236" s="51"/>
      <c r="C236" s="51"/>
    </row>
    <row r="237" spans="2:3">
      <c r="B237" s="51"/>
      <c r="C237" s="51"/>
    </row>
    <row r="238" spans="2:3">
      <c r="B238" s="51"/>
      <c r="C238" s="51"/>
    </row>
    <row r="239" spans="2:3">
      <c r="B239" s="51"/>
      <c r="C239" s="51"/>
    </row>
    <row r="240" spans="2:3">
      <c r="B240" s="51"/>
      <c r="C240" s="51"/>
    </row>
    <row r="241" spans="2:3">
      <c r="B241" s="51"/>
      <c r="C241" s="51"/>
    </row>
    <row r="242" spans="2:3">
      <c r="B242" s="51"/>
      <c r="C242" s="51"/>
    </row>
    <row r="243" spans="2:3">
      <c r="B243" s="51"/>
      <c r="C243" s="51"/>
    </row>
    <row r="244" spans="2:3">
      <c r="B244" s="51"/>
      <c r="C244" s="51"/>
    </row>
    <row r="245" spans="2:3">
      <c r="B245" s="51"/>
      <c r="C245" s="51"/>
    </row>
    <row r="246" spans="2:3">
      <c r="B246" s="51"/>
      <c r="C246" s="51"/>
    </row>
    <row r="247" spans="2:3">
      <c r="B247" s="51"/>
      <c r="C247" s="51"/>
    </row>
    <row r="248" spans="2:3">
      <c r="B248" s="51"/>
      <c r="C248" s="51"/>
    </row>
    <row r="249" spans="2:3">
      <c r="B249" s="51"/>
      <c r="C249" s="51"/>
    </row>
    <row r="250" spans="2:3">
      <c r="B250" s="51"/>
      <c r="C250" s="51"/>
    </row>
    <row r="251" spans="2:3">
      <c r="B251" s="51"/>
      <c r="C251" s="51"/>
    </row>
    <row r="252" spans="2:3">
      <c r="B252" s="51"/>
      <c r="C252" s="51"/>
    </row>
    <row r="253" spans="2:3">
      <c r="B253" s="51"/>
      <c r="C253" s="51"/>
    </row>
    <row r="254" spans="2:3">
      <c r="B254" s="51"/>
      <c r="C254" s="51"/>
    </row>
    <row r="255" spans="2:3">
      <c r="B255" s="51"/>
      <c r="C255" s="51"/>
    </row>
    <row r="256" spans="2:3">
      <c r="B256" s="51"/>
      <c r="C256" s="51"/>
    </row>
    <row r="257" spans="2:3">
      <c r="B257" s="51"/>
      <c r="C257" s="51"/>
    </row>
    <row r="258" spans="2:3">
      <c r="B258" s="51"/>
      <c r="C258" s="51"/>
    </row>
    <row r="259" spans="2:3">
      <c r="B259" s="51"/>
      <c r="C259" s="51"/>
    </row>
    <row r="260" spans="2:3">
      <c r="B260" s="51"/>
      <c r="C260" s="51"/>
    </row>
    <row r="261" spans="2:3">
      <c r="B261" s="51"/>
      <c r="C261" s="51"/>
    </row>
    <row r="262" spans="2:3">
      <c r="B262" s="51"/>
      <c r="C262" s="51"/>
    </row>
    <row r="263" spans="2:3">
      <c r="B263" s="51"/>
      <c r="C263" s="51"/>
    </row>
    <row r="264" spans="2:3">
      <c r="B264" s="51"/>
      <c r="C264" s="51"/>
    </row>
    <row r="265" spans="2:3">
      <c r="B265" s="51"/>
      <c r="C265" s="51"/>
    </row>
    <row r="266" spans="2:3">
      <c r="B266" s="51"/>
      <c r="C266" s="51"/>
    </row>
    <row r="267" spans="2:3">
      <c r="B267" s="51"/>
      <c r="C267" s="51"/>
    </row>
    <row r="268" spans="2:3">
      <c r="B268" s="51"/>
      <c r="C268" s="51"/>
    </row>
    <row r="269" spans="2:3">
      <c r="B269" s="51"/>
      <c r="C269" s="51"/>
    </row>
    <row r="270" spans="2:3">
      <c r="B270" s="51"/>
      <c r="C270" s="51"/>
    </row>
    <row r="271" spans="2:3">
      <c r="B271" s="51"/>
      <c r="C271" s="51"/>
    </row>
    <row r="272" spans="2:3">
      <c r="B272" s="51"/>
      <c r="C272" s="51"/>
    </row>
    <row r="273" spans="2:3">
      <c r="B273" s="51"/>
      <c r="C273" s="51"/>
    </row>
    <row r="274" spans="2:3">
      <c r="B274" s="51"/>
      <c r="C274" s="51"/>
    </row>
    <row r="275" spans="2:3">
      <c r="B275" s="51"/>
      <c r="C275" s="51"/>
    </row>
    <row r="276" spans="2:3">
      <c r="B276" s="51"/>
      <c r="C276" s="51"/>
    </row>
    <row r="277" spans="2:3">
      <c r="B277" s="51"/>
      <c r="C277" s="51"/>
    </row>
    <row r="278" spans="2:3">
      <c r="B278" s="51"/>
      <c r="C278" s="51"/>
    </row>
    <row r="279" spans="2:3">
      <c r="B279" s="51"/>
      <c r="C279" s="51"/>
    </row>
    <row r="280" spans="2:3">
      <c r="B280" s="51"/>
      <c r="C280" s="51"/>
    </row>
    <row r="281" spans="2:3">
      <c r="B281" s="51"/>
      <c r="C281" s="51"/>
    </row>
    <row r="282" spans="2:3">
      <c r="B282" s="51"/>
      <c r="C282" s="51"/>
    </row>
    <row r="283" spans="2:3">
      <c r="B283" s="51"/>
      <c r="C283" s="51"/>
    </row>
    <row r="284" spans="2:3">
      <c r="B284" s="51"/>
      <c r="C284" s="51"/>
    </row>
    <row r="285" spans="2:3">
      <c r="B285" s="51"/>
      <c r="C285" s="51"/>
    </row>
    <row r="286" spans="2:3">
      <c r="B286" s="51"/>
      <c r="C286" s="51"/>
    </row>
    <row r="287" spans="2:3">
      <c r="B287" s="51"/>
      <c r="C287" s="51"/>
    </row>
    <row r="288" spans="2:3">
      <c r="B288" s="51"/>
      <c r="C288" s="51"/>
    </row>
    <row r="289" spans="2:3">
      <c r="B289" s="51"/>
      <c r="C289" s="51"/>
    </row>
    <row r="290" spans="2:3">
      <c r="B290" s="51"/>
      <c r="C290" s="51"/>
    </row>
    <row r="291" spans="2:3">
      <c r="B291" s="51"/>
      <c r="C291" s="51"/>
    </row>
    <row r="292" spans="2:3">
      <c r="B292" s="51"/>
      <c r="C292" s="51"/>
    </row>
    <row r="293" spans="2:3">
      <c r="B293" s="51"/>
      <c r="C293" s="51"/>
    </row>
    <row r="294" spans="2:3">
      <c r="B294" s="51"/>
      <c r="C294" s="51"/>
    </row>
    <row r="295" spans="2:3">
      <c r="B295" s="51"/>
      <c r="C295" s="51"/>
    </row>
    <row r="296" spans="2:3">
      <c r="B296" s="51"/>
      <c r="C296" s="51"/>
    </row>
    <row r="297" spans="2:3">
      <c r="B297" s="51"/>
      <c r="C297" s="51"/>
    </row>
    <row r="298" spans="2:3">
      <c r="B298" s="51"/>
      <c r="C298" s="51"/>
    </row>
    <row r="299" spans="2:3">
      <c r="B299" s="51"/>
      <c r="C299" s="51"/>
    </row>
    <row r="300" spans="2:3">
      <c r="B300" s="51"/>
      <c r="C300" s="51"/>
    </row>
    <row r="301" spans="2:3">
      <c r="B301" s="51"/>
      <c r="C301" s="51"/>
    </row>
    <row r="302" spans="2:3">
      <c r="B302" s="51"/>
      <c r="C302" s="51"/>
    </row>
    <row r="303" spans="2:3">
      <c r="B303" s="51"/>
      <c r="C303" s="51"/>
    </row>
    <row r="304" spans="2:3">
      <c r="B304" s="51"/>
      <c r="C304" s="51"/>
    </row>
    <row r="305" spans="2:3">
      <c r="B305" s="51"/>
      <c r="C305" s="51"/>
    </row>
    <row r="306" spans="2:3">
      <c r="B306" s="51"/>
      <c r="C306" s="51"/>
    </row>
    <row r="307" spans="2:3">
      <c r="B307" s="51"/>
      <c r="C307" s="51"/>
    </row>
    <row r="308" spans="2:3">
      <c r="B308" s="51"/>
      <c r="C308" s="51"/>
    </row>
    <row r="309" spans="2:3">
      <c r="B309" s="51"/>
      <c r="C309" s="51"/>
    </row>
    <row r="310" spans="2:3">
      <c r="B310" s="51"/>
      <c r="C310" s="51"/>
    </row>
    <row r="311" spans="2:3">
      <c r="B311" s="51"/>
      <c r="C311" s="51"/>
    </row>
    <row r="312" spans="2:3">
      <c r="B312" s="51"/>
      <c r="C312" s="51"/>
    </row>
    <row r="313" spans="2:3">
      <c r="B313" s="51"/>
      <c r="C313" s="51"/>
    </row>
    <row r="314" spans="2:3">
      <c r="B314" s="51"/>
      <c r="C314" s="51"/>
    </row>
    <row r="315" spans="2:3">
      <c r="B315" s="51"/>
      <c r="C315" s="51"/>
    </row>
    <row r="316" spans="2:3">
      <c r="B316" s="51"/>
      <c r="C316" s="51"/>
    </row>
    <row r="317" spans="2:3">
      <c r="B317" s="51"/>
      <c r="C317" s="51"/>
    </row>
    <row r="318" spans="2:3">
      <c r="B318" s="51"/>
      <c r="C318" s="51"/>
    </row>
    <row r="319" spans="2:3">
      <c r="B319" s="51"/>
      <c r="C319" s="51"/>
    </row>
    <row r="320" spans="2:3">
      <c r="B320" s="51"/>
      <c r="C320" s="51"/>
    </row>
    <row r="321" spans="2:3">
      <c r="B321" s="51"/>
      <c r="C321" s="51"/>
    </row>
    <row r="322" spans="2:3">
      <c r="B322" s="51"/>
      <c r="C322" s="51"/>
    </row>
    <row r="323" spans="2:3">
      <c r="B323" s="51"/>
      <c r="C323" s="51"/>
    </row>
    <row r="324" spans="2:3">
      <c r="B324" s="51"/>
      <c r="C324" s="51"/>
    </row>
    <row r="325" spans="2:3">
      <c r="B325" s="51"/>
      <c r="C325" s="51"/>
    </row>
    <row r="326" spans="2:3">
      <c r="B326" s="51"/>
      <c r="C326" s="51"/>
    </row>
    <row r="327" spans="2:3">
      <c r="B327" s="51"/>
      <c r="C327" s="51"/>
    </row>
    <row r="328" spans="2:3">
      <c r="B328" s="51"/>
      <c r="C328" s="51"/>
    </row>
    <row r="329" spans="2:3">
      <c r="B329" s="51"/>
      <c r="C329" s="51"/>
    </row>
    <row r="330" spans="2:3">
      <c r="B330" s="51"/>
      <c r="C330" s="51"/>
    </row>
    <row r="331" spans="2:3">
      <c r="B331" s="51"/>
      <c r="C331" s="51"/>
    </row>
    <row r="332" spans="2:3">
      <c r="B332" s="51"/>
      <c r="C332" s="51"/>
    </row>
    <row r="333" spans="2:3">
      <c r="B333" s="51"/>
      <c r="C333" s="51"/>
    </row>
    <row r="334" spans="2:3">
      <c r="B334" s="51"/>
      <c r="C334" s="51"/>
    </row>
    <row r="335" spans="2:3">
      <c r="B335" s="51"/>
      <c r="C335" s="51"/>
    </row>
    <row r="336" spans="2:3">
      <c r="B336" s="51"/>
      <c r="C336" s="51"/>
    </row>
    <row r="337" spans="2:3">
      <c r="B337" s="51"/>
      <c r="C337" s="51"/>
    </row>
    <row r="338" spans="2:3">
      <c r="B338" s="51"/>
      <c r="C338" s="51"/>
    </row>
    <row r="339" spans="2:3">
      <c r="B339" s="51"/>
      <c r="C339" s="51"/>
    </row>
    <row r="340" spans="2:3">
      <c r="B340" s="51"/>
      <c r="C340" s="51"/>
    </row>
    <row r="341" spans="2:3">
      <c r="B341" s="51"/>
      <c r="C341" s="51"/>
    </row>
    <row r="342" spans="2:3">
      <c r="B342" s="51"/>
      <c r="C342" s="51"/>
    </row>
    <row r="343" spans="2:3">
      <c r="B343" s="51"/>
      <c r="C343" s="51"/>
    </row>
    <row r="344" spans="2:3">
      <c r="B344" s="51"/>
      <c r="C344" s="51"/>
    </row>
    <row r="345" spans="2:3">
      <c r="B345" s="51"/>
      <c r="C345" s="51"/>
    </row>
    <row r="346" spans="2:3">
      <c r="B346" s="51"/>
      <c r="C346" s="51"/>
    </row>
    <row r="347" spans="2:3">
      <c r="B347" s="51"/>
      <c r="C347" s="51"/>
    </row>
    <row r="348" spans="2:3">
      <c r="B348" s="51"/>
      <c r="C348" s="51"/>
    </row>
    <row r="349" spans="2:3">
      <c r="B349" s="51"/>
      <c r="C349" s="51"/>
    </row>
    <row r="350" spans="2:3">
      <c r="B350" s="51"/>
      <c r="C350" s="51"/>
    </row>
    <row r="351" spans="2:3">
      <c r="B351" s="51"/>
      <c r="C351" s="51"/>
    </row>
    <row r="352" spans="2:3">
      <c r="B352" s="51"/>
      <c r="C352" s="51"/>
    </row>
    <row r="353" spans="2:3">
      <c r="B353" s="51"/>
      <c r="C353" s="51"/>
    </row>
    <row r="354" spans="2:3">
      <c r="B354" s="51"/>
      <c r="C354" s="51"/>
    </row>
    <row r="355" spans="2:3">
      <c r="B355" s="51"/>
      <c r="C355" s="51"/>
    </row>
    <row r="356" spans="2:3">
      <c r="B356" s="51"/>
      <c r="C356" s="51"/>
    </row>
    <row r="357" spans="2:3">
      <c r="B357" s="51"/>
      <c r="C357" s="51"/>
    </row>
    <row r="358" spans="2:3">
      <c r="B358" s="51"/>
      <c r="C358" s="51"/>
    </row>
    <row r="359" spans="2:3">
      <c r="B359" s="51"/>
      <c r="C359" s="51"/>
    </row>
    <row r="360" spans="2:3">
      <c r="B360" s="51"/>
      <c r="C360" s="51"/>
    </row>
    <row r="361" spans="2:3">
      <c r="B361" s="51"/>
      <c r="C361" s="51"/>
    </row>
    <row r="362" spans="2:3">
      <c r="B362" s="51"/>
      <c r="C362" s="51"/>
    </row>
    <row r="363" spans="2:3">
      <c r="B363" s="51"/>
      <c r="C363" s="51"/>
    </row>
    <row r="364" spans="2:3">
      <c r="B364" s="51"/>
      <c r="C364" s="51"/>
    </row>
    <row r="365" spans="2:3">
      <c r="B365" s="51"/>
      <c r="C365" s="51"/>
    </row>
    <row r="366" spans="2:3">
      <c r="B366" s="51"/>
      <c r="C366" s="51"/>
    </row>
    <row r="367" spans="2:3">
      <c r="B367" s="51"/>
      <c r="C367" s="51"/>
    </row>
    <row r="368" spans="2:3">
      <c r="B368" s="51"/>
      <c r="C368" s="51"/>
    </row>
    <row r="369" spans="2:3">
      <c r="B369" s="51"/>
      <c r="C369" s="51"/>
    </row>
    <row r="370" spans="2:3">
      <c r="B370" s="51"/>
      <c r="C370" s="51"/>
    </row>
    <row r="371" spans="2:3">
      <c r="B371" s="51"/>
      <c r="C371" s="51"/>
    </row>
    <row r="372" spans="2:3">
      <c r="B372" s="51"/>
      <c r="C372" s="51"/>
    </row>
    <row r="373" spans="2:3">
      <c r="B373" s="51"/>
      <c r="C373" s="51"/>
    </row>
    <row r="374" spans="2:3">
      <c r="B374" s="51"/>
      <c r="C374" s="51"/>
    </row>
    <row r="375" spans="2:3">
      <c r="B375" s="51"/>
      <c r="C375" s="51"/>
    </row>
    <row r="376" spans="2:3">
      <c r="B376" s="51"/>
      <c r="C376" s="51"/>
    </row>
    <row r="377" spans="2:3">
      <c r="B377" s="51"/>
      <c r="C377" s="51"/>
    </row>
    <row r="378" spans="2:3">
      <c r="B378" s="51"/>
      <c r="C378" s="51"/>
    </row>
    <row r="379" spans="2:3">
      <c r="B379" s="51"/>
      <c r="C379" s="51"/>
    </row>
    <row r="380" spans="2:3">
      <c r="B380" s="51"/>
      <c r="C380" s="51"/>
    </row>
    <row r="381" spans="2:3">
      <c r="B381" s="51"/>
      <c r="C381" s="51"/>
    </row>
    <row r="382" spans="2:3">
      <c r="B382" s="51"/>
      <c r="C382" s="51"/>
    </row>
    <row r="383" spans="2:3">
      <c r="B383" s="51"/>
      <c r="C383" s="51"/>
    </row>
    <row r="384" spans="2:3">
      <c r="B384" s="51"/>
      <c r="C384" s="51"/>
    </row>
    <row r="385" spans="2:3">
      <c r="B385" s="51"/>
      <c r="C385" s="51"/>
    </row>
    <row r="386" spans="2:3">
      <c r="B386" s="51"/>
      <c r="C386" s="51"/>
    </row>
    <row r="387" spans="2:3">
      <c r="B387" s="51"/>
      <c r="C387" s="51"/>
    </row>
    <row r="388" spans="2:3">
      <c r="B388" s="51"/>
      <c r="C388" s="51"/>
    </row>
    <row r="389" spans="2:3">
      <c r="B389" s="51"/>
      <c r="C389" s="51"/>
    </row>
    <row r="390" spans="2:3">
      <c r="B390" s="51"/>
      <c r="C390" s="51"/>
    </row>
    <row r="391" spans="2:3">
      <c r="B391" s="51"/>
      <c r="C391" s="51"/>
    </row>
    <row r="392" spans="2:3">
      <c r="B392" s="51"/>
      <c r="C392" s="51"/>
    </row>
    <row r="393" spans="2:3">
      <c r="B393" s="51"/>
      <c r="C393" s="51"/>
    </row>
    <row r="394" spans="2:3">
      <c r="B394" s="51"/>
      <c r="C394" s="51"/>
    </row>
    <row r="395" spans="2:3">
      <c r="B395" s="51"/>
      <c r="C395" s="51"/>
    </row>
    <row r="396" spans="2:3">
      <c r="B396" s="51"/>
      <c r="C396" s="51"/>
    </row>
    <row r="397" spans="2:3">
      <c r="B397" s="51"/>
      <c r="C397" s="51"/>
    </row>
    <row r="398" spans="2:3">
      <c r="B398" s="51"/>
      <c r="C398" s="51"/>
    </row>
    <row r="399" spans="2:3">
      <c r="B399" s="51"/>
      <c r="C399" s="51"/>
    </row>
    <row r="400" spans="2:3">
      <c r="B400" s="51"/>
      <c r="C400" s="51"/>
    </row>
    <row r="401" spans="2:3">
      <c r="B401" s="51"/>
      <c r="C401" s="51"/>
    </row>
    <row r="402" spans="2:3">
      <c r="B402" s="51"/>
      <c r="C402" s="51"/>
    </row>
    <row r="403" spans="2:3">
      <c r="B403" s="51"/>
      <c r="C403" s="51"/>
    </row>
    <row r="404" spans="2:3">
      <c r="B404" s="51"/>
      <c r="C404" s="51"/>
    </row>
    <row r="405" spans="2:3">
      <c r="B405" s="51"/>
      <c r="C405" s="51"/>
    </row>
    <row r="406" spans="2:3">
      <c r="B406" s="51"/>
      <c r="C406" s="51"/>
    </row>
    <row r="407" spans="2:3">
      <c r="B407" s="51"/>
      <c r="C407" s="51"/>
    </row>
    <row r="408" spans="2:3">
      <c r="B408" s="51"/>
      <c r="C408" s="51"/>
    </row>
    <row r="409" spans="2:3">
      <c r="B409" s="51"/>
      <c r="C409" s="51"/>
    </row>
    <row r="410" spans="2:3">
      <c r="B410" s="51"/>
      <c r="C410" s="51"/>
    </row>
    <row r="411" spans="2:3">
      <c r="B411" s="51"/>
      <c r="C411" s="51"/>
    </row>
    <row r="412" spans="2:3">
      <c r="B412" s="51"/>
      <c r="C412" s="51"/>
    </row>
    <row r="413" spans="2:3">
      <c r="B413" s="51"/>
      <c r="C413" s="51"/>
    </row>
    <row r="414" spans="2:3">
      <c r="B414" s="51"/>
      <c r="C414" s="51"/>
    </row>
    <row r="415" spans="2:3">
      <c r="B415" s="51"/>
      <c r="C415" s="51"/>
    </row>
    <row r="416" spans="2:3">
      <c r="B416" s="51"/>
      <c r="C416" s="51"/>
    </row>
    <row r="417" spans="2:3">
      <c r="B417" s="51"/>
      <c r="C417" s="51"/>
    </row>
    <row r="418" spans="2:3">
      <c r="B418" s="51"/>
      <c r="C418" s="51"/>
    </row>
    <row r="419" spans="2:3">
      <c r="B419" s="51"/>
      <c r="C419" s="51"/>
    </row>
    <row r="420" spans="2:3">
      <c r="B420" s="51"/>
      <c r="C420" s="51"/>
    </row>
    <row r="421" spans="2:3">
      <c r="B421" s="51"/>
      <c r="C421" s="51"/>
    </row>
    <row r="422" spans="2:3">
      <c r="B422" s="51"/>
      <c r="C422" s="51"/>
    </row>
    <row r="423" spans="2:3">
      <c r="B423" s="51"/>
      <c r="C423" s="51"/>
    </row>
    <row r="424" spans="2:3">
      <c r="B424" s="51"/>
      <c r="C424" s="51"/>
    </row>
    <row r="425" spans="2:3">
      <c r="B425" s="51"/>
      <c r="C425" s="51"/>
    </row>
    <row r="426" spans="2:3">
      <c r="B426" s="51"/>
      <c r="C426" s="51"/>
    </row>
    <row r="427" spans="2:3">
      <c r="B427" s="51"/>
      <c r="C427" s="51"/>
    </row>
    <row r="428" spans="2:3">
      <c r="B428" s="51"/>
      <c r="C428" s="51"/>
    </row>
    <row r="429" spans="2:3">
      <c r="B429" s="51"/>
      <c r="C429" s="51"/>
    </row>
    <row r="430" spans="2:3">
      <c r="B430" s="51"/>
      <c r="C430" s="51"/>
    </row>
    <row r="431" spans="2:3">
      <c r="B431" s="51"/>
      <c r="C431" s="51"/>
    </row>
    <row r="432" spans="2:3">
      <c r="B432" s="51"/>
      <c r="C432" s="51"/>
    </row>
    <row r="433" spans="2:3">
      <c r="B433" s="51"/>
      <c r="C433" s="51"/>
    </row>
    <row r="434" spans="2:3">
      <c r="B434" s="51"/>
      <c r="C434" s="51"/>
    </row>
    <row r="435" spans="2:3">
      <c r="B435" s="51"/>
      <c r="C435" s="51"/>
    </row>
    <row r="436" spans="2:3">
      <c r="B436" s="51"/>
      <c r="C436" s="51"/>
    </row>
    <row r="437" spans="2:3">
      <c r="B437" s="51"/>
      <c r="C437" s="51"/>
    </row>
    <row r="438" spans="2:3">
      <c r="B438" s="51"/>
      <c r="C438" s="51"/>
    </row>
    <row r="439" spans="2:3">
      <c r="B439" s="51"/>
      <c r="C439" s="51"/>
    </row>
    <row r="440" spans="2:3">
      <c r="B440" s="51"/>
      <c r="C440" s="51"/>
    </row>
    <row r="441" spans="2:3">
      <c r="B441" s="51"/>
      <c r="C441" s="51"/>
    </row>
    <row r="442" spans="2:3">
      <c r="B442" s="51"/>
      <c r="C442" s="51"/>
    </row>
    <row r="443" spans="2:3">
      <c r="B443" s="51"/>
      <c r="C443" s="51"/>
    </row>
    <row r="444" spans="2:3">
      <c r="B444" s="51"/>
      <c r="C444" s="51"/>
    </row>
    <row r="445" spans="2:3">
      <c r="B445" s="51"/>
      <c r="C445" s="51"/>
    </row>
    <row r="446" spans="2:3">
      <c r="B446" s="51"/>
      <c r="C446" s="51"/>
    </row>
    <row r="447" spans="2:3">
      <c r="B447" s="51"/>
      <c r="C447" s="51"/>
    </row>
    <row r="448" spans="2:3">
      <c r="B448" s="51"/>
      <c r="C448" s="51"/>
    </row>
    <row r="449" spans="2:3">
      <c r="B449" s="51"/>
      <c r="C449" s="51"/>
    </row>
    <row r="450" spans="2:3">
      <c r="B450" s="51"/>
      <c r="C450" s="51"/>
    </row>
    <row r="451" spans="2:3">
      <c r="B451" s="51"/>
      <c r="C451" s="51"/>
    </row>
    <row r="452" spans="2:3">
      <c r="B452" s="51"/>
      <c r="C452" s="51"/>
    </row>
    <row r="453" spans="2:3">
      <c r="B453" s="51"/>
      <c r="C453" s="51"/>
    </row>
    <row r="454" spans="2:3">
      <c r="B454" s="51"/>
      <c r="C454" s="51"/>
    </row>
    <row r="455" spans="2:3">
      <c r="B455" s="51"/>
      <c r="C455" s="51"/>
    </row>
    <row r="456" spans="2:3">
      <c r="B456" s="51"/>
      <c r="C456" s="51"/>
    </row>
    <row r="457" spans="2:3">
      <c r="B457" s="51"/>
      <c r="C457" s="51"/>
    </row>
    <row r="458" spans="2:3">
      <c r="B458" s="51"/>
      <c r="C458" s="51"/>
    </row>
    <row r="459" spans="2:3">
      <c r="B459" s="51"/>
      <c r="C459" s="51"/>
    </row>
    <row r="460" spans="2:3">
      <c r="B460" s="51"/>
      <c r="C460" s="51"/>
    </row>
    <row r="461" spans="2:3">
      <c r="B461" s="51"/>
      <c r="C461" s="51"/>
    </row>
    <row r="462" spans="2:3">
      <c r="B462" s="51"/>
      <c r="C462" s="51"/>
    </row>
    <row r="463" spans="2:3">
      <c r="B463" s="51"/>
      <c r="C463" s="51"/>
    </row>
    <row r="464" spans="2:3">
      <c r="B464" s="51"/>
      <c r="C464" s="51"/>
    </row>
    <row r="465" spans="2:3">
      <c r="B465" s="51"/>
      <c r="C465" s="51"/>
    </row>
    <row r="466" spans="2:3">
      <c r="B466" s="51"/>
      <c r="C466" s="51"/>
    </row>
    <row r="467" spans="2:3">
      <c r="B467" s="51"/>
      <c r="C467" s="51"/>
    </row>
    <row r="468" spans="2:3">
      <c r="B468" s="51"/>
      <c r="C468" s="51"/>
    </row>
    <row r="469" spans="2:3">
      <c r="B469" s="51"/>
      <c r="C469" s="51"/>
    </row>
    <row r="470" spans="2:3">
      <c r="B470" s="51"/>
      <c r="C470" s="51"/>
    </row>
    <row r="471" spans="2:3">
      <c r="B471" s="51"/>
      <c r="C471" s="51"/>
    </row>
    <row r="472" spans="2:3">
      <c r="B472" s="51"/>
      <c r="C472" s="51"/>
    </row>
    <row r="473" spans="2:3">
      <c r="B473" s="51"/>
      <c r="C473" s="51"/>
    </row>
    <row r="474" spans="2:3">
      <c r="B474" s="51"/>
      <c r="C474" s="51"/>
    </row>
    <row r="475" spans="2:3">
      <c r="B475" s="51"/>
      <c r="C475" s="51"/>
    </row>
    <row r="476" spans="2:3">
      <c r="B476" s="51"/>
      <c r="C476" s="51"/>
    </row>
    <row r="477" spans="2:3">
      <c r="B477" s="51"/>
      <c r="C477" s="51"/>
    </row>
    <row r="478" spans="2:3">
      <c r="B478" s="51"/>
      <c r="C478" s="51"/>
    </row>
    <row r="479" spans="2:3">
      <c r="B479" s="51"/>
      <c r="C479" s="51"/>
    </row>
    <row r="480" spans="2:3">
      <c r="B480" s="51"/>
      <c r="C480" s="51"/>
    </row>
    <row r="481" spans="2:3">
      <c r="B481" s="51"/>
      <c r="C481" s="51"/>
    </row>
    <row r="482" spans="2:3">
      <c r="B482" s="51"/>
      <c r="C482" s="51"/>
    </row>
    <row r="483" spans="2:3">
      <c r="B483" s="51"/>
      <c r="C483" s="51"/>
    </row>
    <row r="484" spans="2:3">
      <c r="B484" s="51"/>
      <c r="C484" s="51"/>
    </row>
    <row r="485" spans="2:3">
      <c r="B485" s="51"/>
      <c r="C485" s="51"/>
    </row>
    <row r="486" spans="2:3">
      <c r="B486" s="51"/>
      <c r="C486" s="51"/>
    </row>
    <row r="487" spans="2:3">
      <c r="B487" s="51"/>
      <c r="C487" s="51"/>
    </row>
    <row r="488" spans="2:3">
      <c r="B488" s="51"/>
      <c r="C488" s="51"/>
    </row>
    <row r="489" spans="2:3">
      <c r="B489" s="51"/>
      <c r="C489" s="51"/>
    </row>
    <row r="490" spans="2:3">
      <c r="B490" s="51"/>
      <c r="C490" s="51"/>
    </row>
    <row r="491" spans="2:3">
      <c r="B491" s="51"/>
      <c r="C491" s="51"/>
    </row>
    <row r="492" spans="2:3">
      <c r="B492" s="51"/>
      <c r="C492" s="51"/>
    </row>
    <row r="493" spans="2:3">
      <c r="B493" s="51"/>
      <c r="C493" s="51"/>
    </row>
    <row r="494" spans="2:3">
      <c r="B494" s="51"/>
      <c r="C494" s="51"/>
    </row>
    <row r="495" spans="2:3">
      <c r="B495" s="51"/>
      <c r="C495" s="51"/>
    </row>
    <row r="496" spans="2:3">
      <c r="B496" s="51"/>
      <c r="C496" s="51"/>
    </row>
    <row r="497" spans="2:3">
      <c r="B497" s="51"/>
      <c r="C497" s="51"/>
    </row>
    <row r="498" spans="2:3">
      <c r="B498" s="51"/>
      <c r="C498" s="51"/>
    </row>
    <row r="499" spans="2:3">
      <c r="B499" s="51"/>
      <c r="C499" s="51"/>
    </row>
    <row r="500" spans="2:3">
      <c r="B500" s="51"/>
      <c r="C500" s="51"/>
    </row>
    <row r="501" spans="2:3">
      <c r="B501" s="51"/>
      <c r="C501" s="51"/>
    </row>
    <row r="502" spans="2:3">
      <c r="B502" s="51"/>
      <c r="C502" s="51"/>
    </row>
    <row r="503" spans="2:3">
      <c r="B503" s="51"/>
      <c r="C503" s="51"/>
    </row>
    <row r="504" spans="2:3">
      <c r="B504" s="51"/>
      <c r="C504" s="51"/>
    </row>
    <row r="505" spans="2:3">
      <c r="B505" s="51"/>
      <c r="C505" s="51"/>
    </row>
    <row r="506" spans="2:3">
      <c r="B506" s="51"/>
      <c r="C506" s="51"/>
    </row>
    <row r="507" spans="2:3">
      <c r="B507" s="51"/>
      <c r="C507" s="51"/>
    </row>
    <row r="508" spans="2:3">
      <c r="B508" s="51"/>
      <c r="C508" s="51"/>
    </row>
    <row r="509" spans="2:3">
      <c r="B509" s="51"/>
      <c r="C509" s="51"/>
    </row>
    <row r="510" spans="2:3">
      <c r="B510" s="51"/>
      <c r="C510" s="51"/>
    </row>
    <row r="511" spans="2:3">
      <c r="B511" s="51"/>
      <c r="C511" s="51"/>
    </row>
    <row r="512" spans="2:3">
      <c r="B512" s="51"/>
      <c r="C512" s="51"/>
    </row>
    <row r="513" spans="2:3">
      <c r="B513" s="51"/>
      <c r="C513" s="51"/>
    </row>
    <row r="514" spans="2:3">
      <c r="B514" s="51"/>
      <c r="C514" s="51"/>
    </row>
    <row r="515" spans="2:3">
      <c r="B515" s="51"/>
      <c r="C515" s="51"/>
    </row>
    <row r="516" spans="2:3">
      <c r="B516" s="51"/>
      <c r="C516" s="51"/>
    </row>
    <row r="517" spans="2:3">
      <c r="B517" s="51"/>
      <c r="C517" s="51"/>
    </row>
    <row r="518" spans="2:3">
      <c r="B518" s="51"/>
      <c r="C518" s="51"/>
    </row>
    <row r="519" spans="2:3">
      <c r="B519" s="51"/>
      <c r="C519" s="51"/>
    </row>
    <row r="520" spans="2:3">
      <c r="B520" s="51"/>
      <c r="C520" s="51"/>
    </row>
    <row r="521" spans="2:3">
      <c r="B521" s="51"/>
      <c r="C521" s="51"/>
    </row>
    <row r="522" spans="2:3">
      <c r="B522" s="51"/>
      <c r="C522" s="51"/>
    </row>
    <row r="523" spans="2:3">
      <c r="B523" s="51"/>
      <c r="C523" s="51"/>
    </row>
    <row r="524" spans="2:3">
      <c r="B524" s="51"/>
      <c r="C524" s="51"/>
    </row>
    <row r="525" spans="2:3">
      <c r="B525" s="51"/>
      <c r="C525" s="51"/>
    </row>
    <row r="526" spans="2:3">
      <c r="B526" s="51"/>
      <c r="C526" s="51"/>
    </row>
    <row r="527" spans="2:3">
      <c r="B527" s="51"/>
      <c r="C527" s="51"/>
    </row>
    <row r="528" spans="2:3">
      <c r="B528" s="51"/>
      <c r="C528" s="51"/>
    </row>
    <row r="529" spans="2:3">
      <c r="B529" s="51"/>
      <c r="C529" s="51"/>
    </row>
    <row r="530" spans="2:3">
      <c r="B530" s="51"/>
      <c r="C530" s="51"/>
    </row>
    <row r="531" spans="2:3">
      <c r="B531" s="51"/>
      <c r="C531" s="51"/>
    </row>
    <row r="532" spans="2:3">
      <c r="B532" s="51"/>
      <c r="C532" s="51"/>
    </row>
    <row r="533" spans="2:3">
      <c r="B533" s="51"/>
      <c r="C533" s="51"/>
    </row>
    <row r="534" spans="2:3">
      <c r="B534" s="51"/>
      <c r="C534" s="51"/>
    </row>
    <row r="535" spans="2:3">
      <c r="B535" s="51"/>
      <c r="C535" s="51"/>
    </row>
    <row r="536" spans="2:3">
      <c r="B536" s="51"/>
      <c r="C536" s="51"/>
    </row>
    <row r="537" spans="2:3">
      <c r="B537" s="51"/>
      <c r="C537" s="51"/>
    </row>
    <row r="538" spans="2:3">
      <c r="B538" s="51"/>
      <c r="C538" s="51"/>
    </row>
    <row r="539" spans="2:3">
      <c r="B539" s="51"/>
      <c r="C539" s="51"/>
    </row>
    <row r="540" spans="2:3">
      <c r="B540" s="51"/>
      <c r="C540" s="51"/>
    </row>
    <row r="541" spans="2:3">
      <c r="B541" s="51"/>
      <c r="C541" s="51"/>
    </row>
    <row r="542" spans="2:3">
      <c r="B542" s="51"/>
      <c r="C542" s="51"/>
    </row>
    <row r="543" spans="2:3">
      <c r="B543" s="51"/>
      <c r="C543" s="51"/>
    </row>
    <row r="544" spans="2:3">
      <c r="B544" s="51"/>
      <c r="C544" s="51"/>
    </row>
    <row r="545" spans="2:3">
      <c r="B545" s="51"/>
      <c r="C545" s="51"/>
    </row>
    <row r="546" spans="2:3">
      <c r="B546" s="51"/>
      <c r="C546" s="51"/>
    </row>
    <row r="547" spans="2:3">
      <c r="B547" s="51"/>
      <c r="C547" s="51"/>
    </row>
    <row r="548" spans="2:3">
      <c r="B548" s="51"/>
      <c r="C548" s="51"/>
    </row>
    <row r="549" spans="2:3">
      <c r="B549" s="51"/>
      <c r="C549" s="51"/>
    </row>
    <row r="550" spans="2:3">
      <c r="B550" s="51"/>
      <c r="C550" s="51"/>
    </row>
    <row r="551" spans="2:3">
      <c r="B551" s="51"/>
      <c r="C551" s="51"/>
    </row>
    <row r="552" spans="2:3">
      <c r="B552" s="51"/>
      <c r="C552" s="51"/>
    </row>
    <row r="553" spans="2:3">
      <c r="B553" s="51"/>
      <c r="C553" s="51"/>
    </row>
    <row r="554" spans="2:3">
      <c r="B554" s="51"/>
      <c r="C554" s="51"/>
    </row>
    <row r="555" spans="2:3">
      <c r="B555" s="51"/>
      <c r="C555" s="51"/>
    </row>
    <row r="556" spans="2:3">
      <c r="B556" s="51"/>
      <c r="C556" s="51"/>
    </row>
    <row r="557" spans="2:3">
      <c r="B557" s="51"/>
      <c r="C557" s="51"/>
    </row>
    <row r="558" spans="2:3">
      <c r="B558" s="51"/>
      <c r="C558" s="51"/>
    </row>
    <row r="559" spans="2:3">
      <c r="B559" s="51"/>
      <c r="C559" s="51"/>
    </row>
    <row r="560" spans="2:3">
      <c r="B560" s="51"/>
      <c r="C560" s="51"/>
    </row>
    <row r="561" spans="2:3">
      <c r="B561" s="51"/>
      <c r="C561" s="51"/>
    </row>
    <row r="562" spans="2:3">
      <c r="B562" s="51"/>
      <c r="C562" s="51"/>
    </row>
    <row r="563" spans="2:3">
      <c r="B563" s="51"/>
      <c r="C563" s="51"/>
    </row>
    <row r="564" spans="2:3">
      <c r="B564" s="51"/>
      <c r="C564" s="51"/>
    </row>
    <row r="565" spans="2:3">
      <c r="B565" s="51"/>
      <c r="C565" s="51"/>
    </row>
    <row r="566" spans="2:3">
      <c r="B566" s="51"/>
      <c r="C566" s="51"/>
    </row>
    <row r="567" spans="2:3">
      <c r="B567" s="51"/>
      <c r="C567" s="51"/>
    </row>
    <row r="568" spans="2:3">
      <c r="B568" s="51"/>
      <c r="C568" s="51"/>
    </row>
    <row r="569" spans="2:3">
      <c r="B569" s="51"/>
      <c r="C569" s="51"/>
    </row>
    <row r="570" spans="2:3">
      <c r="B570" s="51"/>
      <c r="C570" s="51"/>
    </row>
    <row r="571" spans="2:3">
      <c r="B571" s="51"/>
      <c r="C571" s="51"/>
    </row>
    <row r="572" spans="2:3">
      <c r="B572" s="51"/>
      <c r="C572" s="51"/>
    </row>
    <row r="573" spans="2:3">
      <c r="B573" s="51"/>
      <c r="C573" s="51"/>
    </row>
    <row r="574" spans="2:3">
      <c r="B574" s="51"/>
      <c r="C574" s="51"/>
    </row>
    <row r="575" spans="2:3">
      <c r="B575" s="51"/>
      <c r="C575" s="51"/>
    </row>
    <row r="576" spans="2:3">
      <c r="B576" s="51"/>
      <c r="C576" s="51"/>
    </row>
    <row r="577" spans="2:3">
      <c r="B577" s="51"/>
      <c r="C577" s="51"/>
    </row>
    <row r="578" spans="2:3">
      <c r="B578" s="51"/>
      <c r="C578" s="51"/>
    </row>
    <row r="579" spans="2:3">
      <c r="B579" s="51"/>
      <c r="C579" s="51"/>
    </row>
    <row r="580" spans="2:3">
      <c r="B580" s="51"/>
      <c r="C580" s="51"/>
    </row>
    <row r="581" spans="2:3">
      <c r="B581" s="51"/>
      <c r="C581" s="51"/>
    </row>
    <row r="582" spans="2:3">
      <c r="B582" s="51"/>
      <c r="C582" s="51"/>
    </row>
    <row r="583" spans="2:3">
      <c r="B583" s="51"/>
      <c r="C583" s="51"/>
    </row>
    <row r="584" spans="2:3">
      <c r="B584" s="51"/>
      <c r="C584" s="51"/>
    </row>
    <row r="585" spans="2:3">
      <c r="B585" s="51"/>
      <c r="C585" s="51"/>
    </row>
    <row r="586" spans="2:3">
      <c r="B586" s="51"/>
      <c r="C586" s="51"/>
    </row>
    <row r="587" spans="2:3">
      <c r="B587" s="51"/>
      <c r="C587" s="51"/>
    </row>
    <row r="588" spans="2:3">
      <c r="B588" s="51"/>
      <c r="C588" s="51"/>
    </row>
    <row r="589" spans="2:3">
      <c r="B589" s="51"/>
      <c r="C589" s="51"/>
    </row>
    <row r="590" spans="2:3">
      <c r="B590" s="51"/>
      <c r="C590" s="51"/>
    </row>
    <row r="591" spans="2:3">
      <c r="B591" s="51"/>
      <c r="C591" s="51"/>
    </row>
    <row r="592" spans="2:3">
      <c r="B592" s="51"/>
      <c r="C592" s="51"/>
    </row>
    <row r="593" spans="2:3">
      <c r="B593" s="51"/>
      <c r="C593" s="51"/>
    </row>
    <row r="594" spans="2:3">
      <c r="B594" s="51"/>
      <c r="C594" s="51"/>
    </row>
    <row r="595" spans="2:3">
      <c r="B595" s="51"/>
      <c r="C595" s="51"/>
    </row>
    <row r="596" spans="2:3">
      <c r="B596" s="51"/>
      <c r="C596" s="51"/>
    </row>
    <row r="597" spans="2:3">
      <c r="B597" s="51"/>
      <c r="C597" s="51"/>
    </row>
    <row r="598" spans="2:3">
      <c r="B598" s="51"/>
      <c r="C598" s="51"/>
    </row>
    <row r="599" spans="2:3">
      <c r="B599" s="51"/>
      <c r="C599" s="51"/>
    </row>
    <row r="600" spans="2:3">
      <c r="B600" s="51"/>
      <c r="C600" s="51"/>
    </row>
    <row r="601" spans="2:3">
      <c r="B601" s="51"/>
      <c r="C601" s="51"/>
    </row>
    <row r="602" spans="2:3">
      <c r="B602" s="51"/>
      <c r="C602" s="51"/>
    </row>
    <row r="603" spans="2:3">
      <c r="B603" s="51"/>
      <c r="C603" s="51"/>
    </row>
    <row r="604" spans="2:3">
      <c r="B604" s="51"/>
      <c r="C604" s="51"/>
    </row>
    <row r="605" spans="2:3">
      <c r="B605" s="51"/>
      <c r="C605" s="51"/>
    </row>
    <row r="606" spans="2:3">
      <c r="B606" s="51"/>
      <c r="C606" s="51"/>
    </row>
    <row r="607" spans="2:3">
      <c r="B607" s="51"/>
      <c r="C607" s="51"/>
    </row>
    <row r="608" spans="2:3">
      <c r="B608" s="51"/>
      <c r="C608" s="51"/>
    </row>
    <row r="609" spans="2:3">
      <c r="B609" s="51"/>
      <c r="C609" s="51"/>
    </row>
    <row r="610" spans="2:3">
      <c r="B610" s="51"/>
      <c r="C610" s="51"/>
    </row>
    <row r="611" spans="2:3">
      <c r="B611" s="51"/>
      <c r="C611" s="51"/>
    </row>
    <row r="612" spans="2:3">
      <c r="B612" s="51"/>
      <c r="C612" s="51"/>
    </row>
    <row r="613" spans="2:3">
      <c r="B613" s="51"/>
      <c r="C613" s="51"/>
    </row>
    <row r="614" spans="2:3">
      <c r="B614" s="51"/>
      <c r="C614" s="51"/>
    </row>
    <row r="615" spans="2:3">
      <c r="B615" s="51"/>
      <c r="C615" s="51"/>
    </row>
    <row r="616" spans="2:3">
      <c r="B616" s="51"/>
      <c r="C616" s="51"/>
    </row>
    <row r="617" spans="2:3">
      <c r="B617" s="51"/>
      <c r="C617" s="51"/>
    </row>
    <row r="618" spans="2:3">
      <c r="B618" s="51"/>
      <c r="C618" s="51"/>
    </row>
    <row r="619" spans="2:3">
      <c r="B619" s="51"/>
      <c r="C619" s="51"/>
    </row>
    <row r="620" spans="2:3">
      <c r="B620" s="51"/>
      <c r="C620" s="51"/>
    </row>
    <row r="621" spans="2:3">
      <c r="B621" s="51"/>
      <c r="C621" s="51"/>
    </row>
    <row r="622" spans="2:3">
      <c r="B622" s="51"/>
      <c r="C622" s="51"/>
    </row>
    <row r="623" spans="2:3">
      <c r="B623" s="51"/>
      <c r="C623" s="51"/>
    </row>
    <row r="624" spans="2:3">
      <c r="B624" s="51"/>
      <c r="C624" s="51"/>
    </row>
    <row r="625" spans="2:3">
      <c r="B625" s="51"/>
      <c r="C625" s="51"/>
    </row>
    <row r="626" spans="2:3">
      <c r="B626" s="51"/>
      <c r="C626" s="51"/>
    </row>
    <row r="627" spans="2:3">
      <c r="B627" s="51"/>
      <c r="C627" s="51"/>
    </row>
    <row r="628" spans="2:3">
      <c r="B628" s="51"/>
      <c r="C628" s="51"/>
    </row>
    <row r="629" spans="2:3">
      <c r="B629" s="51"/>
      <c r="C629" s="51"/>
    </row>
    <row r="630" spans="2:3">
      <c r="B630" s="51"/>
      <c r="C630" s="51"/>
    </row>
    <row r="631" spans="2:3">
      <c r="B631" s="51"/>
      <c r="C631" s="51"/>
    </row>
    <row r="632" spans="2:3">
      <c r="B632" s="51"/>
      <c r="C632" s="51"/>
    </row>
    <row r="633" spans="2:3">
      <c r="B633" s="51"/>
      <c r="C633" s="51"/>
    </row>
    <row r="634" spans="2:3">
      <c r="B634" s="51"/>
      <c r="C634" s="51"/>
    </row>
    <row r="635" spans="2:3">
      <c r="B635" s="51"/>
      <c r="C635" s="51"/>
    </row>
    <row r="636" spans="2:3">
      <c r="B636" s="51"/>
      <c r="C636" s="51"/>
    </row>
    <row r="637" spans="2:3">
      <c r="B637" s="51"/>
      <c r="C637" s="51"/>
    </row>
    <row r="638" spans="2:3">
      <c r="B638" s="51"/>
      <c r="C638" s="51"/>
    </row>
    <row r="639" spans="2:3">
      <c r="B639" s="51"/>
      <c r="C639" s="51"/>
    </row>
    <row r="640" spans="2:3">
      <c r="B640" s="51"/>
      <c r="C640" s="51"/>
    </row>
    <row r="641" spans="2:3">
      <c r="B641" s="51"/>
      <c r="C641" s="51"/>
    </row>
    <row r="642" spans="2:3">
      <c r="B642" s="51"/>
      <c r="C642" s="51"/>
    </row>
    <row r="643" spans="2:3">
      <c r="B643" s="51"/>
      <c r="C643" s="51"/>
    </row>
    <row r="644" spans="2:3">
      <c r="B644" s="51"/>
      <c r="C644" s="51"/>
    </row>
    <row r="645" spans="2:3">
      <c r="B645" s="51"/>
      <c r="C645" s="51"/>
    </row>
    <row r="646" spans="2:3">
      <c r="B646" s="51"/>
      <c r="C646" s="51"/>
    </row>
    <row r="647" spans="2:3">
      <c r="B647" s="51"/>
      <c r="C647" s="51"/>
    </row>
    <row r="648" spans="2:3">
      <c r="B648" s="51"/>
      <c r="C648" s="51"/>
    </row>
    <row r="649" spans="2:3">
      <c r="B649" s="51"/>
      <c r="C649" s="51"/>
    </row>
    <row r="650" spans="2:3">
      <c r="B650" s="51"/>
      <c r="C650" s="51"/>
    </row>
    <row r="651" spans="2:3">
      <c r="B651" s="51"/>
      <c r="C651" s="51"/>
    </row>
    <row r="652" spans="2:3">
      <c r="B652" s="51"/>
      <c r="C652" s="51"/>
    </row>
    <row r="653" spans="2:3">
      <c r="B653" s="51"/>
      <c r="C653" s="51"/>
    </row>
    <row r="654" spans="2:3">
      <c r="B654" s="51"/>
      <c r="C654" s="51"/>
    </row>
    <row r="655" spans="2:3">
      <c r="B655" s="51"/>
      <c r="C655" s="51"/>
    </row>
    <row r="656" spans="2:3">
      <c r="B656" s="51"/>
      <c r="C656" s="51"/>
    </row>
    <row r="657" spans="2:3">
      <c r="B657" s="51"/>
      <c r="C657" s="51"/>
    </row>
    <row r="658" spans="2:3">
      <c r="B658" s="51"/>
      <c r="C658" s="51"/>
    </row>
    <row r="659" spans="2:3">
      <c r="B659" s="51"/>
      <c r="C659" s="51"/>
    </row>
    <row r="660" spans="2:3">
      <c r="B660" s="51"/>
      <c r="C660" s="51"/>
    </row>
    <row r="661" spans="2:3">
      <c r="B661" s="51"/>
      <c r="C661" s="51"/>
    </row>
    <row r="662" spans="2:3">
      <c r="B662" s="51"/>
      <c r="C662" s="51"/>
    </row>
    <row r="663" spans="2:3">
      <c r="B663" s="51"/>
      <c r="C663" s="51"/>
    </row>
    <row r="664" spans="2:3">
      <c r="B664" s="51"/>
      <c r="C664" s="51"/>
    </row>
    <row r="665" spans="2:3">
      <c r="B665" s="51"/>
      <c r="C665" s="51"/>
    </row>
    <row r="666" spans="2:3">
      <c r="B666" s="51"/>
      <c r="C666" s="51"/>
    </row>
    <row r="667" spans="2:3">
      <c r="B667" s="51"/>
      <c r="C667" s="51"/>
    </row>
    <row r="668" spans="2:3">
      <c r="B668" s="51"/>
      <c r="C668" s="51"/>
    </row>
    <row r="669" spans="2:3">
      <c r="B669" s="51"/>
      <c r="C669" s="51"/>
    </row>
    <row r="670" spans="2:3">
      <c r="B670" s="51"/>
      <c r="C670" s="51"/>
    </row>
    <row r="671" spans="2:3">
      <c r="B671" s="51"/>
      <c r="C671" s="51"/>
    </row>
    <row r="672" spans="2:3">
      <c r="B672" s="51"/>
      <c r="C672" s="51"/>
    </row>
    <row r="673" spans="2:3">
      <c r="B673" s="51"/>
      <c r="C673" s="51"/>
    </row>
    <row r="674" spans="2:3">
      <c r="B674" s="51"/>
      <c r="C674" s="51"/>
    </row>
    <row r="675" spans="2:3">
      <c r="B675" s="51"/>
      <c r="C675" s="51"/>
    </row>
    <row r="676" spans="2:3">
      <c r="B676" s="51"/>
      <c r="C676" s="51"/>
    </row>
    <row r="677" spans="2:3">
      <c r="B677" s="51"/>
      <c r="C677" s="51"/>
    </row>
    <row r="678" spans="2:3">
      <c r="B678" s="51"/>
      <c r="C678" s="51"/>
    </row>
    <row r="679" spans="2:3">
      <c r="B679" s="51"/>
      <c r="C679" s="51"/>
    </row>
    <row r="680" spans="2:3">
      <c r="B680" s="51"/>
      <c r="C680" s="51"/>
    </row>
    <row r="681" spans="2:3">
      <c r="B681" s="51"/>
      <c r="C681" s="51"/>
    </row>
    <row r="682" spans="2:3">
      <c r="B682" s="51"/>
      <c r="C682" s="51"/>
    </row>
    <row r="683" spans="2:3">
      <c r="B683" s="51"/>
      <c r="C683" s="51"/>
    </row>
    <row r="684" spans="2:3">
      <c r="B684" s="51"/>
      <c r="C684" s="51"/>
    </row>
    <row r="685" spans="2:3">
      <c r="B685" s="51"/>
      <c r="C685" s="51"/>
    </row>
    <row r="686" spans="2:3">
      <c r="B686" s="51"/>
      <c r="C686" s="51"/>
    </row>
    <row r="687" spans="2:3">
      <c r="B687" s="51"/>
      <c r="C687" s="51"/>
    </row>
    <row r="688" spans="2:3">
      <c r="B688" s="51"/>
      <c r="C688" s="51"/>
    </row>
    <row r="689" spans="2:3">
      <c r="B689" s="51"/>
      <c r="C689" s="51"/>
    </row>
    <row r="690" spans="2:3">
      <c r="B690" s="51"/>
      <c r="C690" s="51"/>
    </row>
    <row r="691" spans="2:3">
      <c r="B691" s="51"/>
      <c r="C691" s="51"/>
    </row>
    <row r="692" spans="2:3">
      <c r="B692" s="51"/>
      <c r="C692" s="51"/>
    </row>
    <row r="693" spans="2:3">
      <c r="B693" s="51"/>
      <c r="C693" s="51"/>
    </row>
    <row r="694" spans="2:3">
      <c r="B694" s="51"/>
      <c r="C694" s="51"/>
    </row>
    <row r="695" spans="2:3">
      <c r="B695" s="51"/>
      <c r="C695" s="51"/>
    </row>
    <row r="696" spans="2:3">
      <c r="B696" s="51"/>
      <c r="C696" s="51"/>
    </row>
    <row r="697" spans="2:3">
      <c r="B697" s="51"/>
      <c r="C697" s="51"/>
    </row>
    <row r="698" spans="2:3">
      <c r="B698" s="51"/>
      <c r="C698" s="51"/>
    </row>
    <row r="699" spans="2:3">
      <c r="B699" s="51"/>
      <c r="C699" s="51"/>
    </row>
    <row r="700" spans="2:3">
      <c r="B700" s="51"/>
      <c r="C700" s="51"/>
    </row>
    <row r="701" spans="2:3">
      <c r="B701" s="51"/>
      <c r="C701" s="51"/>
    </row>
    <row r="702" spans="2:3">
      <c r="B702" s="51"/>
      <c r="C702" s="51"/>
    </row>
    <row r="703" spans="2:3">
      <c r="B703" s="51"/>
      <c r="C703" s="51"/>
    </row>
    <row r="704" spans="2:3">
      <c r="B704" s="51"/>
      <c r="C704" s="51"/>
    </row>
    <row r="705" spans="2:3">
      <c r="B705" s="51"/>
      <c r="C705" s="51"/>
    </row>
    <row r="706" spans="2:3">
      <c r="B706" s="51"/>
      <c r="C706" s="51"/>
    </row>
    <row r="707" spans="2:3">
      <c r="B707" s="51"/>
      <c r="C707" s="51"/>
    </row>
    <row r="708" spans="2:3">
      <c r="B708" s="51"/>
      <c r="C708" s="51"/>
    </row>
    <row r="709" spans="2:3">
      <c r="B709" s="51"/>
      <c r="C709" s="51"/>
    </row>
    <row r="710" spans="2:3">
      <c r="B710" s="51"/>
      <c r="C710" s="51"/>
    </row>
    <row r="711" spans="2:3">
      <c r="B711" s="51"/>
      <c r="C711" s="51"/>
    </row>
    <row r="712" spans="2:3">
      <c r="B712" s="51"/>
      <c r="C712" s="51"/>
    </row>
    <row r="713" spans="2:3">
      <c r="B713" s="51"/>
      <c r="C713" s="51"/>
    </row>
    <row r="714" spans="2:3">
      <c r="B714" s="51"/>
      <c r="C714" s="51"/>
    </row>
    <row r="715" spans="2:3">
      <c r="B715" s="51"/>
      <c r="C715" s="51"/>
    </row>
    <row r="716" spans="2:3">
      <c r="B716" s="51"/>
      <c r="C716" s="51"/>
    </row>
    <row r="717" spans="2:3">
      <c r="B717" s="51"/>
      <c r="C717" s="51"/>
    </row>
    <row r="718" spans="2:3">
      <c r="B718" s="51"/>
      <c r="C718" s="51"/>
    </row>
    <row r="719" spans="2:3">
      <c r="B719" s="51"/>
      <c r="C719" s="51"/>
    </row>
    <row r="720" spans="2:3">
      <c r="B720" s="51"/>
      <c r="C720" s="51"/>
    </row>
    <row r="721" spans="2:3">
      <c r="B721" s="51"/>
      <c r="C721" s="51"/>
    </row>
    <row r="722" spans="2:3">
      <c r="B722" s="51"/>
      <c r="C722" s="51"/>
    </row>
    <row r="723" spans="2:3">
      <c r="B723" s="51"/>
      <c r="C723" s="51"/>
    </row>
    <row r="724" spans="2:3">
      <c r="B724" s="51"/>
      <c r="C724" s="51"/>
    </row>
    <row r="725" spans="2:3">
      <c r="B725" s="51"/>
      <c r="C725" s="51"/>
    </row>
    <row r="726" spans="2:3">
      <c r="B726" s="51"/>
      <c r="C726" s="51"/>
    </row>
    <row r="727" spans="2:3">
      <c r="B727" s="51"/>
      <c r="C727" s="51"/>
    </row>
    <row r="728" spans="2:3">
      <c r="B728" s="51"/>
      <c r="C728" s="51"/>
    </row>
    <row r="729" spans="2:3">
      <c r="B729" s="51"/>
      <c r="C729" s="51"/>
    </row>
    <row r="730" spans="2:3">
      <c r="B730" s="51"/>
      <c r="C730" s="51"/>
    </row>
    <row r="731" spans="2:3">
      <c r="B731" s="51"/>
      <c r="C731" s="51"/>
    </row>
    <row r="732" spans="2:3">
      <c r="B732" s="51"/>
      <c r="C732" s="51"/>
    </row>
    <row r="733" spans="2:3">
      <c r="B733" s="51"/>
      <c r="C733" s="51"/>
    </row>
    <row r="734" spans="2:3">
      <c r="B734" s="51"/>
      <c r="C734" s="51"/>
    </row>
    <row r="735" spans="2:3">
      <c r="B735" s="51"/>
      <c r="C735" s="51"/>
    </row>
    <row r="736" spans="2:3">
      <c r="B736" s="51"/>
      <c r="C736" s="51"/>
    </row>
    <row r="737" spans="2:3">
      <c r="B737" s="51"/>
      <c r="C737" s="51"/>
    </row>
    <row r="738" spans="2:3">
      <c r="B738" s="51"/>
      <c r="C738" s="51"/>
    </row>
    <row r="739" spans="2:3">
      <c r="B739" s="51"/>
      <c r="C739" s="51"/>
    </row>
    <row r="740" spans="2:3">
      <c r="B740" s="51"/>
      <c r="C740" s="51"/>
    </row>
    <row r="741" spans="2:3">
      <c r="B741" s="51"/>
      <c r="C741" s="51"/>
    </row>
    <row r="742" spans="2:3">
      <c r="B742" s="51"/>
      <c r="C742" s="51"/>
    </row>
    <row r="743" spans="2:3">
      <c r="B743" s="51"/>
      <c r="C743" s="51"/>
    </row>
    <row r="744" spans="2:3">
      <c r="B744" s="51"/>
      <c r="C744" s="51"/>
    </row>
    <row r="745" spans="2:3">
      <c r="B745" s="51"/>
      <c r="C745" s="51"/>
    </row>
    <row r="746" spans="2:3">
      <c r="B746" s="51"/>
      <c r="C746" s="51"/>
    </row>
    <row r="747" spans="2:3">
      <c r="B747" s="51"/>
      <c r="C747" s="51"/>
    </row>
    <row r="748" spans="2:3">
      <c r="B748" s="51"/>
      <c r="C748" s="51"/>
    </row>
    <row r="749" spans="2:3">
      <c r="B749" s="51"/>
      <c r="C749" s="51"/>
    </row>
    <row r="750" spans="2:3">
      <c r="B750" s="51"/>
      <c r="C750" s="51"/>
    </row>
    <row r="751" spans="2:3">
      <c r="B751" s="51"/>
      <c r="C751" s="51"/>
    </row>
    <row r="752" spans="2:3">
      <c r="B752" s="51"/>
      <c r="C752" s="51"/>
    </row>
    <row r="753" spans="2:3">
      <c r="B753" s="51"/>
      <c r="C753" s="51"/>
    </row>
    <row r="754" spans="2:3">
      <c r="B754" s="51"/>
      <c r="C754" s="51"/>
    </row>
    <row r="755" spans="2:3">
      <c r="B755" s="51"/>
      <c r="C755" s="51"/>
    </row>
    <row r="756" spans="2:3">
      <c r="B756" s="51"/>
      <c r="C756" s="51"/>
    </row>
    <row r="757" spans="2:3">
      <c r="B757" s="51"/>
      <c r="C757" s="51"/>
    </row>
    <row r="758" spans="2:3">
      <c r="B758" s="51"/>
      <c r="C758" s="51"/>
    </row>
    <row r="759" spans="2:3">
      <c r="B759" s="51"/>
      <c r="C759" s="51"/>
    </row>
    <row r="760" spans="2:3">
      <c r="B760" s="51"/>
      <c r="C760" s="51"/>
    </row>
    <row r="761" spans="2:3">
      <c r="B761" s="51"/>
      <c r="C761" s="51"/>
    </row>
    <row r="762" spans="2:3">
      <c r="B762" s="51"/>
      <c r="C762" s="51"/>
    </row>
    <row r="763" spans="2:3">
      <c r="B763" s="51"/>
      <c r="C763" s="51"/>
    </row>
    <row r="764" spans="2:3">
      <c r="B764" s="51"/>
      <c r="C764" s="51"/>
    </row>
    <row r="765" spans="2:3">
      <c r="B765" s="51"/>
      <c r="C765" s="51"/>
    </row>
    <row r="766" spans="2:3">
      <c r="B766" s="51"/>
      <c r="C766" s="51"/>
    </row>
    <row r="767" spans="2:3">
      <c r="B767" s="51"/>
      <c r="C767" s="51"/>
    </row>
    <row r="768" spans="2:3">
      <c r="B768" s="51"/>
      <c r="C768" s="51"/>
    </row>
    <row r="769" spans="2:3">
      <c r="B769" s="51"/>
      <c r="C769" s="51"/>
    </row>
    <row r="770" spans="2:3">
      <c r="B770" s="51"/>
      <c r="C770" s="51"/>
    </row>
    <row r="771" spans="2:3">
      <c r="B771" s="51"/>
      <c r="C771" s="51"/>
    </row>
    <row r="772" spans="2:3">
      <c r="B772" s="51"/>
      <c r="C772" s="51"/>
    </row>
    <row r="773" spans="2:3">
      <c r="B773" s="51"/>
      <c r="C773" s="51"/>
    </row>
    <row r="774" spans="2:3">
      <c r="B774" s="51"/>
      <c r="C774" s="51"/>
    </row>
    <row r="775" spans="2:3">
      <c r="B775" s="51"/>
      <c r="C775" s="51"/>
    </row>
    <row r="776" spans="2:3">
      <c r="B776" s="51"/>
      <c r="C776" s="51"/>
    </row>
    <row r="777" spans="2:3">
      <c r="B777" s="51"/>
      <c r="C777" s="51"/>
    </row>
    <row r="778" spans="2:3">
      <c r="B778" s="51"/>
      <c r="C778" s="51"/>
    </row>
    <row r="779" spans="2:3">
      <c r="B779" s="51"/>
      <c r="C779" s="51"/>
    </row>
    <row r="780" spans="2:3">
      <c r="B780" s="51"/>
      <c r="C780" s="51"/>
    </row>
    <row r="781" spans="2:3">
      <c r="B781" s="51"/>
      <c r="C781" s="51"/>
    </row>
    <row r="782" spans="2:3">
      <c r="B782" s="51"/>
      <c r="C782" s="51"/>
    </row>
    <row r="783" spans="2:3">
      <c r="B783" s="51"/>
      <c r="C783" s="51"/>
    </row>
    <row r="784" spans="2:3">
      <c r="B784" s="51"/>
      <c r="C784" s="51"/>
    </row>
    <row r="785" spans="2:3">
      <c r="B785" s="51"/>
      <c r="C785" s="51"/>
    </row>
    <row r="786" spans="2:3">
      <c r="B786" s="51"/>
      <c r="C786" s="51"/>
    </row>
    <row r="787" spans="2:3">
      <c r="B787" s="51"/>
      <c r="C787" s="51"/>
    </row>
    <row r="788" spans="2:3">
      <c r="B788" s="51"/>
      <c r="C788" s="51"/>
    </row>
    <row r="789" spans="2:3">
      <c r="B789" s="51"/>
      <c r="C789" s="51"/>
    </row>
    <row r="790" spans="2:3">
      <c r="B790" s="51"/>
      <c r="C790" s="51"/>
    </row>
    <row r="791" spans="2:3">
      <c r="B791" s="51"/>
      <c r="C791" s="51"/>
    </row>
    <row r="792" spans="2:3">
      <c r="B792" s="51"/>
      <c r="C792" s="51"/>
    </row>
    <row r="793" spans="2:3">
      <c r="B793" s="51"/>
      <c r="C793" s="51"/>
    </row>
    <row r="794" spans="2:3">
      <c r="B794" s="51"/>
      <c r="C794" s="51"/>
    </row>
    <row r="795" spans="2:3">
      <c r="B795" s="51"/>
      <c r="C795" s="51"/>
    </row>
    <row r="796" spans="2:3">
      <c r="B796" s="51"/>
      <c r="C796" s="51"/>
    </row>
    <row r="797" spans="2:3">
      <c r="B797" s="51"/>
      <c r="C797" s="51"/>
    </row>
    <row r="798" spans="2:3">
      <c r="B798" s="51"/>
      <c r="C798" s="51"/>
    </row>
    <row r="799" spans="2:3">
      <c r="B799" s="51"/>
      <c r="C799" s="51"/>
    </row>
    <row r="800" spans="2:3">
      <c r="B800" s="51"/>
      <c r="C800" s="51"/>
    </row>
    <row r="801" spans="2:3">
      <c r="B801" s="51"/>
      <c r="C801" s="51"/>
    </row>
    <row r="802" spans="2:3">
      <c r="B802" s="51"/>
      <c r="C802" s="51"/>
    </row>
    <row r="803" spans="2:3">
      <c r="B803" s="51"/>
      <c r="C803" s="51"/>
    </row>
    <row r="804" spans="2:3">
      <c r="B804" s="51"/>
      <c r="C804" s="51"/>
    </row>
    <row r="805" spans="2:3">
      <c r="B805" s="51"/>
      <c r="C805" s="51"/>
    </row>
    <row r="806" spans="2:3">
      <c r="B806" s="51"/>
      <c r="C806" s="51"/>
    </row>
    <row r="807" spans="2:3">
      <c r="B807" s="51"/>
      <c r="C807" s="51"/>
    </row>
    <row r="808" spans="2:3">
      <c r="B808" s="51"/>
      <c r="C808" s="51"/>
    </row>
    <row r="809" spans="2:3">
      <c r="B809" s="51"/>
      <c r="C809" s="51"/>
    </row>
    <row r="810" spans="2:3">
      <c r="B810" s="51"/>
      <c r="C810" s="51"/>
    </row>
    <row r="811" spans="2:3">
      <c r="B811" s="51"/>
      <c r="C811" s="51"/>
    </row>
    <row r="812" spans="2:3">
      <c r="B812" s="51"/>
      <c r="C812" s="51"/>
    </row>
    <row r="813" spans="2:3">
      <c r="B813" s="51"/>
      <c r="C813" s="51"/>
    </row>
    <row r="814" spans="2:3">
      <c r="B814" s="51"/>
      <c r="C814" s="51"/>
    </row>
    <row r="815" spans="2:3">
      <c r="B815" s="51"/>
      <c r="C815" s="51"/>
    </row>
    <row r="816" spans="2:3">
      <c r="B816" s="51"/>
      <c r="C816" s="51"/>
    </row>
    <row r="817" spans="2:3">
      <c r="B817" s="51"/>
      <c r="C817" s="51"/>
    </row>
    <row r="818" spans="2:3">
      <c r="B818" s="51"/>
      <c r="C818" s="51"/>
    </row>
    <row r="819" spans="2:3">
      <c r="B819" s="51"/>
      <c r="C819" s="51"/>
    </row>
    <row r="820" spans="2:3">
      <c r="B820" s="51"/>
      <c r="C820" s="51"/>
    </row>
    <row r="821" spans="2:3">
      <c r="B821" s="51"/>
      <c r="C821" s="51"/>
    </row>
    <row r="822" spans="2:3">
      <c r="B822" s="51"/>
      <c r="C822" s="51"/>
    </row>
    <row r="823" spans="2:3">
      <c r="B823" s="51"/>
      <c r="C823" s="51"/>
    </row>
    <row r="824" spans="2:3">
      <c r="B824" s="51"/>
      <c r="C824" s="51"/>
    </row>
    <row r="825" spans="2:3">
      <c r="B825" s="51"/>
      <c r="C825" s="51"/>
    </row>
    <row r="826" spans="2:3">
      <c r="B826" s="51"/>
      <c r="C826" s="51"/>
    </row>
    <row r="827" spans="2:3">
      <c r="B827" s="51"/>
      <c r="C827" s="51"/>
    </row>
    <row r="828" spans="2:3">
      <c r="B828" s="51"/>
      <c r="C828" s="51"/>
    </row>
    <row r="829" spans="2:3">
      <c r="B829" s="51"/>
      <c r="C829" s="51"/>
    </row>
    <row r="830" spans="2:3">
      <c r="B830" s="51"/>
      <c r="C830" s="51"/>
    </row>
    <row r="831" spans="2:3">
      <c r="B831" s="51"/>
      <c r="C831" s="51"/>
    </row>
    <row r="832" spans="2:3">
      <c r="B832" s="51"/>
      <c r="C832" s="51"/>
    </row>
    <row r="833" spans="2:3">
      <c r="B833" s="51"/>
      <c r="C833" s="51"/>
    </row>
    <row r="834" spans="2:3">
      <c r="B834" s="51"/>
      <c r="C834" s="51"/>
    </row>
    <row r="835" spans="2:3">
      <c r="B835" s="51"/>
      <c r="C835" s="51"/>
    </row>
    <row r="836" spans="2:3">
      <c r="B836" s="51"/>
      <c r="C836" s="51"/>
    </row>
    <row r="837" spans="2:3">
      <c r="B837" s="51"/>
      <c r="C837" s="51"/>
    </row>
    <row r="838" spans="2:3">
      <c r="B838" s="51"/>
      <c r="C838" s="51"/>
    </row>
    <row r="839" spans="2:3">
      <c r="B839" s="51"/>
      <c r="C839" s="51"/>
    </row>
    <row r="840" spans="2:3">
      <c r="B840" s="51"/>
      <c r="C840" s="51"/>
    </row>
    <row r="841" spans="2:3">
      <c r="B841" s="51"/>
      <c r="C841" s="51"/>
    </row>
    <row r="842" spans="2:3">
      <c r="B842" s="51"/>
      <c r="C842" s="51"/>
    </row>
    <row r="843" spans="2:3">
      <c r="B843" s="51"/>
      <c r="C843" s="51"/>
    </row>
    <row r="844" spans="2:3">
      <c r="B844" s="51"/>
      <c r="C844" s="51"/>
    </row>
    <row r="845" spans="2:3">
      <c r="B845" s="51"/>
      <c r="C845" s="51"/>
    </row>
    <row r="846" spans="2:3">
      <c r="B846" s="51"/>
      <c r="C846" s="51"/>
    </row>
    <row r="847" spans="2:3">
      <c r="B847" s="51"/>
      <c r="C847" s="51"/>
    </row>
    <row r="848" spans="2:3">
      <c r="B848" s="51"/>
      <c r="C848" s="51"/>
    </row>
    <row r="849" spans="2:3">
      <c r="B849" s="51"/>
      <c r="C849" s="51"/>
    </row>
    <row r="850" spans="2:3">
      <c r="B850" s="51"/>
      <c r="C850" s="51"/>
    </row>
    <row r="851" spans="2:3">
      <c r="B851" s="51"/>
      <c r="C851" s="51"/>
    </row>
    <row r="852" spans="2:3">
      <c r="B852" s="51"/>
      <c r="C852" s="51"/>
    </row>
    <row r="853" spans="2:3">
      <c r="B853" s="51"/>
      <c r="C853" s="51"/>
    </row>
    <row r="854" spans="2:3">
      <c r="B854" s="51"/>
      <c r="C854" s="51"/>
    </row>
    <row r="855" spans="2:3">
      <c r="B855" s="51"/>
      <c r="C855" s="51"/>
    </row>
    <row r="856" spans="2:3">
      <c r="B856" s="51"/>
      <c r="C856" s="51"/>
    </row>
    <row r="857" spans="2:3">
      <c r="B857" s="51"/>
      <c r="C857" s="51"/>
    </row>
    <row r="858" spans="2:3">
      <c r="B858" s="51"/>
      <c r="C858" s="51"/>
    </row>
    <row r="859" spans="2:3">
      <c r="B859" s="51"/>
      <c r="C859" s="51"/>
    </row>
    <row r="860" spans="2:3">
      <c r="B860" s="51"/>
      <c r="C860" s="51"/>
    </row>
    <row r="861" spans="2:3">
      <c r="B861" s="51"/>
      <c r="C861" s="51"/>
    </row>
    <row r="862" spans="2:3">
      <c r="B862" s="51"/>
      <c r="C862" s="51"/>
    </row>
    <row r="863" spans="2:3">
      <c r="B863" s="51"/>
      <c r="C863" s="51"/>
    </row>
    <row r="864" spans="2:3">
      <c r="B864" s="51"/>
      <c r="C864" s="51"/>
    </row>
    <row r="865" spans="2:3">
      <c r="B865" s="51"/>
      <c r="C865" s="51"/>
    </row>
    <row r="866" spans="2:3">
      <c r="B866" s="51"/>
      <c r="C866" s="51"/>
    </row>
    <row r="867" spans="2:3">
      <c r="B867" s="51"/>
      <c r="C867" s="51"/>
    </row>
    <row r="868" spans="2:3">
      <c r="B868" s="51"/>
      <c r="C868" s="51"/>
    </row>
    <row r="869" spans="2:3">
      <c r="B869" s="51"/>
      <c r="C869" s="51"/>
    </row>
    <row r="870" spans="2:3">
      <c r="B870" s="51"/>
      <c r="C870" s="51"/>
    </row>
    <row r="871" spans="2:3">
      <c r="B871" s="51"/>
      <c r="C871" s="51"/>
    </row>
    <row r="872" spans="2:3">
      <c r="B872" s="51"/>
      <c r="C872" s="51"/>
    </row>
    <row r="873" spans="2:3">
      <c r="B873" s="51"/>
      <c r="C873" s="51"/>
    </row>
    <row r="874" spans="2:3">
      <c r="B874" s="51"/>
      <c r="C874" s="51"/>
    </row>
    <row r="875" spans="2:3">
      <c r="B875" s="51"/>
      <c r="C875" s="51"/>
    </row>
    <row r="876" spans="2:3">
      <c r="B876" s="51"/>
      <c r="C876" s="51"/>
    </row>
    <row r="877" spans="2:3">
      <c r="B877" s="51"/>
      <c r="C877" s="51"/>
    </row>
    <row r="878" spans="2:3">
      <c r="B878" s="51"/>
      <c r="C878" s="51"/>
    </row>
    <row r="879" spans="2:3">
      <c r="B879" s="51"/>
      <c r="C879" s="51"/>
    </row>
    <row r="880" spans="2:3">
      <c r="B880" s="51"/>
      <c r="C880" s="51"/>
    </row>
    <row r="881" spans="2:3">
      <c r="B881" s="51"/>
      <c r="C881" s="51"/>
    </row>
    <row r="882" spans="2:3">
      <c r="B882" s="51"/>
      <c r="C882" s="51"/>
    </row>
    <row r="883" spans="2:3">
      <c r="B883" s="51"/>
      <c r="C883" s="51"/>
    </row>
    <row r="884" spans="2:3">
      <c r="B884" s="51"/>
      <c r="C884" s="51"/>
    </row>
    <row r="885" spans="2:3">
      <c r="B885" s="51"/>
      <c r="C885" s="51"/>
    </row>
    <row r="886" spans="2:3">
      <c r="B886" s="51"/>
      <c r="C886" s="51"/>
    </row>
    <row r="887" spans="2:3">
      <c r="B887" s="51"/>
      <c r="C887" s="51"/>
    </row>
    <row r="888" spans="2:3">
      <c r="B888" s="51"/>
      <c r="C888" s="51"/>
    </row>
    <row r="889" spans="2:3">
      <c r="B889" s="51"/>
      <c r="C889" s="51"/>
    </row>
    <row r="890" spans="2:3">
      <c r="B890" s="51"/>
      <c r="C890" s="51"/>
    </row>
    <row r="891" spans="2:3">
      <c r="B891" s="51"/>
      <c r="C891" s="51"/>
    </row>
    <row r="892" spans="2:3">
      <c r="B892" s="51"/>
      <c r="C892" s="51"/>
    </row>
    <row r="893" spans="2:3">
      <c r="B893" s="51"/>
      <c r="C893" s="51"/>
    </row>
    <row r="894" spans="2:3">
      <c r="B894" s="51"/>
      <c r="C894" s="51"/>
    </row>
    <row r="895" spans="2:3">
      <c r="B895" s="51"/>
      <c r="C895" s="51"/>
    </row>
    <row r="896" spans="2:3">
      <c r="B896" s="51"/>
      <c r="C896" s="51"/>
    </row>
    <row r="897" spans="2:3">
      <c r="B897" s="51"/>
      <c r="C897" s="51"/>
    </row>
    <row r="898" spans="2:3">
      <c r="B898" s="51"/>
      <c r="C898" s="51"/>
    </row>
    <row r="899" spans="2:3">
      <c r="B899" s="51"/>
      <c r="C899" s="51"/>
    </row>
    <row r="900" spans="2:3">
      <c r="B900" s="51"/>
      <c r="C900" s="51"/>
    </row>
    <row r="901" spans="2:3">
      <c r="B901" s="51"/>
      <c r="C901" s="51"/>
    </row>
    <row r="902" spans="2:3">
      <c r="B902" s="51"/>
      <c r="C902" s="51"/>
    </row>
    <row r="903" spans="2:3">
      <c r="B903" s="51"/>
      <c r="C903" s="51"/>
    </row>
    <row r="904" spans="2:3">
      <c r="B904" s="51"/>
      <c r="C904" s="51"/>
    </row>
    <row r="905" spans="2:3">
      <c r="B905" s="51"/>
      <c r="C905" s="51"/>
    </row>
    <row r="906" spans="2:3">
      <c r="B906" s="51"/>
      <c r="C906" s="51"/>
    </row>
    <row r="907" spans="2:3">
      <c r="B907" s="51"/>
      <c r="C907" s="51"/>
    </row>
    <row r="908" spans="2:3">
      <c r="B908" s="51"/>
      <c r="C908" s="51"/>
    </row>
    <row r="909" spans="2:3">
      <c r="B909" s="51"/>
      <c r="C909" s="51"/>
    </row>
    <row r="910" spans="2:3">
      <c r="B910" s="51"/>
      <c r="C910" s="51"/>
    </row>
    <row r="911" spans="2:3">
      <c r="B911" s="51"/>
      <c r="C911" s="51"/>
    </row>
    <row r="912" spans="2:3">
      <c r="B912" s="51"/>
      <c r="C912" s="51"/>
    </row>
    <row r="913" spans="2:3">
      <c r="B913" s="51"/>
      <c r="C913" s="51"/>
    </row>
    <row r="914" spans="2:3">
      <c r="B914" s="51"/>
      <c r="C914" s="51"/>
    </row>
    <row r="915" spans="2:3">
      <c r="B915" s="51"/>
      <c r="C915" s="51"/>
    </row>
    <row r="916" spans="2:3">
      <c r="B916" s="51"/>
      <c r="C916" s="51"/>
    </row>
    <row r="917" spans="2:3">
      <c r="B917" s="51"/>
      <c r="C917" s="51"/>
    </row>
    <row r="918" spans="2:3">
      <c r="B918" s="51"/>
      <c r="C918" s="51"/>
    </row>
    <row r="919" spans="2:3">
      <c r="B919" s="51"/>
      <c r="C919" s="51"/>
    </row>
    <row r="920" spans="2:3">
      <c r="B920" s="51"/>
      <c r="C920" s="51"/>
    </row>
    <row r="921" spans="2:3">
      <c r="B921" s="51"/>
      <c r="C921" s="51"/>
    </row>
    <row r="922" spans="2:3">
      <c r="B922" s="51"/>
      <c r="C922" s="51"/>
    </row>
    <row r="923" spans="2:3">
      <c r="B923" s="51"/>
      <c r="C923" s="51"/>
    </row>
    <row r="924" spans="2:3">
      <c r="B924" s="51"/>
      <c r="C924" s="51"/>
    </row>
    <row r="925" spans="2:3">
      <c r="B925" s="51"/>
      <c r="C925" s="51"/>
    </row>
    <row r="926" spans="2:3">
      <c r="B926" s="51"/>
      <c r="C926" s="51"/>
    </row>
    <row r="927" spans="2:3">
      <c r="B927" s="51"/>
      <c r="C927" s="51"/>
    </row>
    <row r="928" spans="2:3">
      <c r="B928" s="51"/>
      <c r="C928" s="51"/>
    </row>
    <row r="929" spans="2:3">
      <c r="B929" s="51"/>
      <c r="C929" s="51"/>
    </row>
    <row r="930" spans="2:3">
      <c r="B930" s="51"/>
      <c r="C930" s="51"/>
    </row>
    <row r="931" spans="2:3">
      <c r="B931" s="51"/>
      <c r="C931" s="51"/>
    </row>
    <row r="932" spans="2:3">
      <c r="B932" s="51"/>
      <c r="C932" s="51"/>
    </row>
    <row r="933" spans="2:3">
      <c r="B933" s="51"/>
      <c r="C933" s="51"/>
    </row>
    <row r="934" spans="2:3">
      <c r="B934" s="51"/>
      <c r="C934" s="51"/>
    </row>
    <row r="935" spans="2:3">
      <c r="B935" s="51"/>
      <c r="C935" s="51"/>
    </row>
    <row r="936" spans="2:3">
      <c r="B936" s="51"/>
      <c r="C936" s="51"/>
    </row>
    <row r="937" spans="2:3">
      <c r="B937" s="51"/>
      <c r="C937" s="51"/>
    </row>
    <row r="938" spans="2:3">
      <c r="B938" s="51"/>
      <c r="C938" s="51"/>
    </row>
    <row r="939" spans="2:3">
      <c r="B939" s="51"/>
      <c r="C939" s="51"/>
    </row>
    <row r="940" spans="2:3">
      <c r="B940" s="51"/>
      <c r="C940" s="51"/>
    </row>
    <row r="941" spans="2:3">
      <c r="B941" s="51"/>
      <c r="C941" s="51"/>
    </row>
    <row r="942" spans="2:3">
      <c r="B942" s="51"/>
      <c r="C942" s="51"/>
    </row>
    <row r="943" spans="2:3">
      <c r="B943" s="51"/>
      <c r="C943" s="51"/>
    </row>
    <row r="944" spans="2:3">
      <c r="B944" s="51"/>
      <c r="C944" s="51"/>
    </row>
    <row r="945" spans="2:3">
      <c r="B945" s="51"/>
      <c r="C945" s="51"/>
    </row>
    <row r="946" spans="2:3">
      <c r="B946" s="51"/>
      <c r="C946" s="51"/>
    </row>
    <row r="947" spans="2:3">
      <c r="B947" s="51"/>
      <c r="C947" s="51"/>
    </row>
    <row r="948" spans="2:3">
      <c r="B948" s="51"/>
      <c r="C948" s="51"/>
    </row>
    <row r="949" spans="2:3">
      <c r="B949" s="51"/>
      <c r="C949" s="51"/>
    </row>
    <row r="950" spans="2:3">
      <c r="B950" s="51"/>
      <c r="C950" s="51"/>
    </row>
    <row r="951" spans="2:3">
      <c r="B951" s="51"/>
      <c r="C951" s="51"/>
    </row>
    <row r="952" spans="2:3">
      <c r="B952" s="51"/>
      <c r="C952" s="51"/>
    </row>
    <row r="953" spans="2:3">
      <c r="B953" s="51"/>
      <c r="C953" s="51"/>
    </row>
    <row r="954" spans="2:3">
      <c r="B954" s="51"/>
      <c r="C954" s="51"/>
    </row>
    <row r="955" spans="2:3">
      <c r="B955" s="51"/>
      <c r="C955" s="51"/>
    </row>
    <row r="956" spans="2:3">
      <c r="B956" s="51"/>
      <c r="C956" s="51"/>
    </row>
    <row r="957" spans="2:3">
      <c r="B957" s="51"/>
      <c r="C957" s="51"/>
    </row>
    <row r="958" spans="2:3">
      <c r="B958" s="51"/>
      <c r="C958" s="51"/>
    </row>
    <row r="959" spans="2:3">
      <c r="B959" s="51"/>
      <c r="C959" s="51"/>
    </row>
    <row r="960" spans="2:3">
      <c r="B960" s="51"/>
      <c r="C960" s="51"/>
    </row>
    <row r="961" spans="2:3">
      <c r="B961" s="51"/>
      <c r="C961" s="51"/>
    </row>
    <row r="962" spans="2:3">
      <c r="B962" s="51"/>
      <c r="C962" s="51"/>
    </row>
    <row r="963" spans="2:3">
      <c r="B963" s="51"/>
      <c r="C963" s="51"/>
    </row>
    <row r="964" spans="2:3">
      <c r="B964" s="51"/>
      <c r="C964" s="51"/>
    </row>
    <row r="965" spans="2:3">
      <c r="B965" s="51"/>
      <c r="C965" s="51"/>
    </row>
    <row r="966" spans="2:3">
      <c r="B966" s="51"/>
      <c r="C966" s="51"/>
    </row>
    <row r="967" spans="2:3">
      <c r="B967" s="51"/>
      <c r="C967" s="51"/>
    </row>
    <row r="968" spans="2:3">
      <c r="B968" s="51"/>
      <c r="C968" s="51"/>
    </row>
    <row r="969" spans="2:3">
      <c r="B969" s="51"/>
      <c r="C969" s="51"/>
    </row>
    <row r="970" spans="2:3">
      <c r="B970" s="51"/>
      <c r="C970" s="51"/>
    </row>
    <row r="971" spans="2:3">
      <c r="B971" s="51"/>
      <c r="C971" s="51"/>
    </row>
    <row r="972" spans="2:3">
      <c r="B972" s="51"/>
      <c r="C972" s="51"/>
    </row>
    <row r="973" spans="2:3">
      <c r="B973" s="51"/>
      <c r="C973" s="51"/>
    </row>
    <row r="974" spans="2:3">
      <c r="B974" s="51"/>
      <c r="C974" s="51"/>
    </row>
    <row r="975" spans="2:3">
      <c r="B975" s="51"/>
      <c r="C975" s="51"/>
    </row>
    <row r="976" spans="2:3">
      <c r="B976" s="51"/>
      <c r="C976" s="51"/>
    </row>
    <row r="977" spans="2:3">
      <c r="B977" s="51"/>
      <c r="C977" s="51"/>
    </row>
    <row r="978" spans="2:3">
      <c r="B978" s="51"/>
      <c r="C978" s="51"/>
    </row>
    <row r="979" spans="2:3">
      <c r="B979" s="51"/>
      <c r="C979" s="51"/>
    </row>
    <row r="980" spans="2:3">
      <c r="B980" s="51"/>
      <c r="C980" s="51"/>
    </row>
    <row r="981" spans="2:3">
      <c r="B981" s="51"/>
      <c r="C981" s="51"/>
    </row>
    <row r="982" spans="2:3">
      <c r="B982" s="51"/>
      <c r="C982" s="51"/>
    </row>
    <row r="983" spans="2:3">
      <c r="B983" s="51"/>
      <c r="C983" s="51"/>
    </row>
    <row r="984" spans="2:3">
      <c r="B984" s="51"/>
      <c r="C984" s="51"/>
    </row>
    <row r="985" spans="2:3">
      <c r="B985" s="51"/>
      <c r="C985" s="51"/>
    </row>
    <row r="986" spans="2:3">
      <c r="B986" s="51"/>
      <c r="C986" s="51"/>
    </row>
    <row r="987" spans="2:3">
      <c r="B987" s="51"/>
      <c r="C987" s="51"/>
    </row>
    <row r="988" spans="2:3">
      <c r="B988" s="51"/>
      <c r="C988" s="51"/>
    </row>
    <row r="989" spans="2:3">
      <c r="B989" s="51"/>
      <c r="C989" s="51"/>
    </row>
    <row r="990" spans="2:3">
      <c r="B990" s="51"/>
      <c r="C990" s="51"/>
    </row>
    <row r="991" spans="2:3">
      <c r="B991" s="51"/>
      <c r="C991" s="51"/>
    </row>
    <row r="992" spans="2:3">
      <c r="B992" s="51"/>
      <c r="C992" s="51"/>
    </row>
    <row r="993" spans="2:3">
      <c r="B993" s="51"/>
      <c r="C993" s="51"/>
    </row>
    <row r="994" spans="2:3">
      <c r="B994" s="51"/>
      <c r="C994" s="51"/>
    </row>
    <row r="995" spans="2:3">
      <c r="B995" s="51"/>
      <c r="C995" s="51"/>
    </row>
    <row r="996" spans="2:3">
      <c r="B996" s="51"/>
      <c r="C996" s="51"/>
    </row>
    <row r="997" spans="2:3">
      <c r="B997" s="51"/>
      <c r="C997" s="51"/>
    </row>
    <row r="998" spans="2:3">
      <c r="B998" s="51"/>
      <c r="C998" s="51"/>
    </row>
    <row r="999" spans="2:3">
      <c r="B999" s="51"/>
      <c r="C999" s="51"/>
    </row>
    <row r="1000" spans="2:3">
      <c r="B1000" s="51"/>
      <c r="C1000" s="51"/>
    </row>
    <row r="1001" spans="2:3">
      <c r="B1001" s="51"/>
      <c r="C1001" s="51"/>
    </row>
    <row r="1002" spans="2:3">
      <c r="B1002" s="51"/>
      <c r="C1002" s="51"/>
    </row>
    <row r="1003" spans="2:3">
      <c r="B1003" s="51"/>
      <c r="C1003" s="51"/>
    </row>
    <row r="1004" spans="2:3">
      <c r="B1004" s="51"/>
      <c r="C1004" s="51"/>
    </row>
    <row r="1005" spans="2:3">
      <c r="B1005" s="51"/>
      <c r="C1005" s="51"/>
    </row>
    <row r="1006" spans="2:3">
      <c r="B1006" s="51"/>
      <c r="C1006" s="51"/>
    </row>
    <row r="1007" spans="2:3">
      <c r="B1007" s="51"/>
      <c r="C1007" s="51"/>
    </row>
    <row r="1008" spans="2:3">
      <c r="B1008" s="51"/>
      <c r="C1008" s="51"/>
    </row>
    <row r="1009" spans="2:3">
      <c r="B1009" s="51"/>
      <c r="C1009" s="51"/>
    </row>
    <row r="1010" spans="2:3">
      <c r="B1010" s="51"/>
      <c r="C1010" s="51"/>
    </row>
    <row r="1011" spans="2:3">
      <c r="B1011" s="51"/>
      <c r="C1011" s="51"/>
    </row>
    <row r="1012" spans="2:3">
      <c r="B1012" s="51"/>
      <c r="C1012" s="51"/>
    </row>
    <row r="1013" spans="2:3">
      <c r="B1013" s="51"/>
      <c r="C1013" s="51"/>
    </row>
    <row r="1014" spans="2:3">
      <c r="B1014" s="51"/>
      <c r="C1014" s="51"/>
    </row>
    <row r="1015" spans="2:3">
      <c r="B1015" s="51"/>
      <c r="C1015" s="51"/>
    </row>
    <row r="1016" spans="2:3">
      <c r="B1016" s="51"/>
      <c r="C1016" s="51"/>
    </row>
    <row r="1017" spans="2:3">
      <c r="B1017" s="51"/>
      <c r="C1017" s="51"/>
    </row>
    <row r="1018" spans="2:3">
      <c r="B1018" s="51"/>
      <c r="C1018" s="51"/>
    </row>
    <row r="1019" spans="2:3">
      <c r="B1019" s="51"/>
      <c r="C1019" s="51"/>
    </row>
    <row r="1020" spans="2:3">
      <c r="B1020" s="51"/>
      <c r="C1020" s="51"/>
    </row>
    <row r="1021" spans="2:3">
      <c r="B1021" s="51"/>
      <c r="C1021" s="51"/>
    </row>
    <row r="1022" spans="2:3">
      <c r="B1022" s="51"/>
      <c r="C1022" s="51"/>
    </row>
    <row r="1023" spans="2:3">
      <c r="B1023" s="51"/>
      <c r="C1023" s="51"/>
    </row>
    <row r="1024" spans="2:3">
      <c r="B1024" s="51"/>
      <c r="C1024" s="51"/>
    </row>
    <row r="1025" spans="2:3">
      <c r="B1025" s="51"/>
      <c r="C1025" s="51"/>
    </row>
    <row r="1026" spans="2:3">
      <c r="B1026" s="51"/>
      <c r="C1026" s="51"/>
    </row>
    <row r="1027" spans="2:3">
      <c r="B1027" s="51"/>
      <c r="C1027" s="51"/>
    </row>
    <row r="1028" spans="2:3">
      <c r="B1028" s="51"/>
      <c r="C1028" s="51"/>
    </row>
    <row r="1029" spans="2:3">
      <c r="B1029" s="51"/>
      <c r="C1029" s="51"/>
    </row>
    <row r="1030" spans="2:3">
      <c r="B1030" s="51"/>
      <c r="C1030" s="51"/>
    </row>
    <row r="1031" spans="2:3">
      <c r="B1031" s="51"/>
      <c r="C1031" s="51"/>
    </row>
    <row r="1032" spans="2:3">
      <c r="B1032" s="51"/>
      <c r="C1032" s="51"/>
    </row>
    <row r="1033" spans="2:3">
      <c r="B1033" s="51"/>
      <c r="C1033" s="51"/>
    </row>
    <row r="1034" spans="2:3">
      <c r="B1034" s="51"/>
      <c r="C1034" s="51"/>
    </row>
    <row r="1035" spans="2:3">
      <c r="B1035" s="51"/>
      <c r="C1035" s="51"/>
    </row>
    <row r="1036" spans="2:3">
      <c r="B1036" s="51"/>
      <c r="C1036" s="51"/>
    </row>
    <row r="1037" spans="2:3">
      <c r="B1037" s="51"/>
      <c r="C1037" s="51"/>
    </row>
    <row r="1038" spans="2:3">
      <c r="B1038" s="51"/>
      <c r="C1038" s="51"/>
    </row>
    <row r="1039" spans="2:3">
      <c r="B1039" s="51"/>
      <c r="C1039" s="51"/>
    </row>
    <row r="1040" spans="2:3">
      <c r="B1040" s="51"/>
      <c r="C1040" s="51"/>
    </row>
    <row r="1041" spans="2:3">
      <c r="B1041" s="51"/>
      <c r="C1041" s="51"/>
    </row>
    <row r="1042" spans="2:3">
      <c r="B1042" s="51"/>
      <c r="C1042" s="51"/>
    </row>
    <row r="1043" spans="2:3">
      <c r="B1043" s="51"/>
      <c r="C1043" s="51"/>
    </row>
    <row r="1044" spans="2:3">
      <c r="B1044" s="51"/>
      <c r="C1044" s="51"/>
    </row>
    <row r="1045" spans="2:3">
      <c r="B1045" s="51"/>
      <c r="C1045" s="51"/>
    </row>
    <row r="1046" spans="2:3">
      <c r="B1046" s="51"/>
      <c r="C1046" s="51"/>
    </row>
    <row r="1047" spans="2:3">
      <c r="B1047" s="51"/>
      <c r="C1047" s="51"/>
    </row>
    <row r="1048" spans="2:3">
      <c r="B1048" s="51"/>
      <c r="C1048" s="51"/>
    </row>
    <row r="1049" spans="2:3">
      <c r="B1049" s="51"/>
      <c r="C1049" s="51"/>
    </row>
    <row r="1050" spans="2:3">
      <c r="B1050" s="51"/>
      <c r="C1050" s="51"/>
    </row>
    <row r="1051" spans="2:3">
      <c r="B1051" s="51"/>
      <c r="C1051" s="51"/>
    </row>
    <row r="1052" spans="2:3">
      <c r="B1052" s="51"/>
      <c r="C1052" s="51"/>
    </row>
    <row r="1053" spans="2:3">
      <c r="B1053" s="51"/>
      <c r="C1053" s="51"/>
    </row>
    <row r="1054" spans="2:3">
      <c r="B1054" s="51"/>
      <c r="C1054" s="51"/>
    </row>
    <row r="1055" spans="2:3">
      <c r="B1055" s="51"/>
      <c r="C1055" s="51"/>
    </row>
    <row r="1056" spans="2:3">
      <c r="B1056" s="51"/>
      <c r="C1056" s="51"/>
    </row>
    <row r="1057" spans="2:3">
      <c r="B1057" s="51"/>
      <c r="C1057" s="51"/>
    </row>
    <row r="1058" spans="2:3">
      <c r="B1058" s="51"/>
      <c r="C1058" s="51"/>
    </row>
    <row r="1059" spans="2:3">
      <c r="B1059" s="51"/>
      <c r="C1059" s="51"/>
    </row>
    <row r="1060" spans="2:3">
      <c r="B1060" s="51"/>
      <c r="C1060" s="51"/>
    </row>
    <row r="1061" spans="2:3">
      <c r="B1061" s="51"/>
      <c r="C1061" s="51"/>
    </row>
    <row r="1062" spans="2:3">
      <c r="B1062" s="51"/>
      <c r="C1062" s="51"/>
    </row>
    <row r="1063" spans="2:3">
      <c r="B1063" s="51"/>
      <c r="C1063" s="51"/>
    </row>
    <row r="1064" spans="2:3">
      <c r="B1064" s="51"/>
      <c r="C1064" s="51"/>
    </row>
    <row r="1065" spans="2:3">
      <c r="B1065" s="51"/>
      <c r="C1065" s="51"/>
    </row>
    <row r="1066" spans="2:3">
      <c r="B1066" s="51"/>
      <c r="C1066" s="51"/>
    </row>
    <row r="1067" spans="2:3">
      <c r="B1067" s="51"/>
      <c r="C1067" s="51"/>
    </row>
    <row r="1068" spans="2:3">
      <c r="B1068" s="51"/>
      <c r="C1068" s="51"/>
    </row>
    <row r="1069" spans="2:3">
      <c r="B1069" s="51"/>
      <c r="C1069" s="51"/>
    </row>
    <row r="1070" spans="2:3">
      <c r="B1070" s="51"/>
      <c r="C1070" s="51"/>
    </row>
    <row r="1071" spans="2:3">
      <c r="B1071" s="51"/>
      <c r="C1071" s="51"/>
    </row>
    <row r="1072" spans="2:3">
      <c r="B1072" s="51"/>
      <c r="C1072" s="51"/>
    </row>
    <row r="1073" spans="2:3">
      <c r="B1073" s="51"/>
      <c r="C1073" s="51"/>
    </row>
    <row r="1074" spans="2:3">
      <c r="B1074" s="51"/>
      <c r="C1074" s="51"/>
    </row>
    <row r="1075" spans="2:3">
      <c r="B1075" s="51"/>
      <c r="C1075" s="51"/>
    </row>
    <row r="1076" spans="2:3">
      <c r="B1076" s="51"/>
      <c r="C1076" s="51"/>
    </row>
    <row r="1077" spans="2:3">
      <c r="B1077" s="51"/>
      <c r="C1077" s="51"/>
    </row>
    <row r="1078" spans="2:3">
      <c r="B1078" s="51"/>
      <c r="C1078" s="51"/>
    </row>
    <row r="1079" spans="2:3">
      <c r="B1079" s="51"/>
      <c r="C1079" s="51"/>
    </row>
    <row r="1080" spans="2:3">
      <c r="B1080" s="51"/>
      <c r="C1080" s="51"/>
    </row>
    <row r="1081" spans="2:3">
      <c r="B1081" s="51"/>
      <c r="C1081" s="51"/>
    </row>
    <row r="1082" spans="2:3">
      <c r="B1082" s="51"/>
      <c r="C1082" s="51"/>
    </row>
    <row r="1083" spans="2:3">
      <c r="B1083" s="51"/>
      <c r="C1083" s="51"/>
    </row>
    <row r="1084" spans="2:3">
      <c r="B1084" s="51"/>
      <c r="C1084" s="51"/>
    </row>
    <row r="1085" spans="2:3">
      <c r="B1085" s="51"/>
      <c r="C1085" s="51"/>
    </row>
    <row r="1086" spans="2:3">
      <c r="B1086" s="51"/>
      <c r="C1086" s="51"/>
    </row>
    <row r="1087" spans="2:3">
      <c r="B1087" s="51"/>
      <c r="C1087" s="51"/>
    </row>
    <row r="1088" spans="2:3">
      <c r="B1088" s="51"/>
      <c r="C1088" s="51"/>
    </row>
    <row r="1089" spans="2:3">
      <c r="B1089" s="51"/>
      <c r="C1089" s="51"/>
    </row>
    <row r="1090" spans="2:3">
      <c r="B1090" s="51"/>
      <c r="C1090" s="51"/>
    </row>
    <row r="1091" spans="2:3">
      <c r="B1091" s="51"/>
      <c r="C1091" s="51"/>
    </row>
    <row r="1092" spans="2:3">
      <c r="B1092" s="51"/>
      <c r="C1092" s="51"/>
    </row>
    <row r="1093" spans="2:3">
      <c r="B1093" s="51"/>
      <c r="C1093" s="51"/>
    </row>
    <row r="1094" spans="2:3">
      <c r="B1094" s="51"/>
      <c r="C1094" s="51"/>
    </row>
    <row r="1095" spans="2:3">
      <c r="B1095" s="51"/>
      <c r="C1095" s="51"/>
    </row>
    <row r="1096" spans="2:3">
      <c r="B1096" s="51"/>
      <c r="C1096" s="51"/>
    </row>
    <row r="1097" spans="2:3">
      <c r="B1097" s="51"/>
      <c r="C1097" s="51"/>
    </row>
    <row r="1098" spans="2:3">
      <c r="B1098" s="51"/>
      <c r="C1098" s="51"/>
    </row>
    <row r="1099" spans="2:3">
      <c r="B1099" s="51"/>
      <c r="C1099" s="51"/>
    </row>
    <row r="1100" spans="2:3">
      <c r="B1100" s="51"/>
      <c r="C1100" s="51"/>
    </row>
    <row r="1101" spans="2:3">
      <c r="B1101" s="51"/>
      <c r="C1101" s="51"/>
    </row>
    <row r="1102" spans="2:3">
      <c r="B1102" s="51"/>
      <c r="C1102" s="51"/>
    </row>
    <row r="1103" spans="2:3">
      <c r="B1103" s="51"/>
      <c r="C1103" s="51"/>
    </row>
    <row r="1104" spans="2:3">
      <c r="B1104" s="51"/>
      <c r="C1104" s="51"/>
    </row>
    <row r="1105" spans="2:3">
      <c r="B1105" s="51"/>
      <c r="C1105" s="51"/>
    </row>
    <row r="1106" spans="2:3">
      <c r="B1106" s="51"/>
      <c r="C1106" s="51"/>
    </row>
    <row r="1107" spans="2:3">
      <c r="B1107" s="51"/>
      <c r="C1107" s="51"/>
    </row>
    <row r="1108" spans="2:3">
      <c r="B1108" s="51"/>
      <c r="C1108" s="51"/>
    </row>
    <row r="1109" spans="2:3">
      <c r="B1109" s="51"/>
      <c r="C1109" s="51"/>
    </row>
    <row r="1110" spans="2:3">
      <c r="B1110" s="51"/>
      <c r="C1110" s="51"/>
    </row>
    <row r="1111" spans="2:3">
      <c r="B1111" s="51"/>
      <c r="C1111" s="51"/>
    </row>
    <row r="1112" spans="2:3">
      <c r="B1112" s="51"/>
      <c r="C1112" s="51"/>
    </row>
    <row r="1113" spans="2:3">
      <c r="B1113" s="51"/>
      <c r="C1113" s="51"/>
    </row>
    <row r="1114" spans="2:3">
      <c r="B1114" s="51"/>
      <c r="C1114" s="51"/>
    </row>
    <row r="1115" spans="2:3">
      <c r="B1115" s="51"/>
      <c r="C1115" s="51"/>
    </row>
    <row r="1116" spans="2:3">
      <c r="B1116" s="51"/>
      <c r="C1116" s="51"/>
    </row>
    <row r="1117" spans="2:3">
      <c r="B1117" s="51"/>
      <c r="C1117" s="51"/>
    </row>
    <row r="1118" spans="2:3">
      <c r="B1118" s="51"/>
      <c r="C1118" s="51"/>
    </row>
    <row r="1119" spans="2:3">
      <c r="B1119" s="51"/>
      <c r="C1119" s="51"/>
    </row>
    <row r="1120" spans="2:3">
      <c r="B1120" s="51"/>
      <c r="C1120" s="51"/>
    </row>
    <row r="1121" spans="2:3">
      <c r="B1121" s="51"/>
      <c r="C1121" s="51"/>
    </row>
    <row r="1122" spans="2:3">
      <c r="B1122" s="51"/>
      <c r="C1122" s="51"/>
    </row>
    <row r="1123" spans="2:3">
      <c r="B1123" s="51"/>
      <c r="C1123" s="51"/>
    </row>
    <row r="1124" spans="2:3">
      <c r="B1124" s="51"/>
      <c r="C1124" s="51"/>
    </row>
    <row r="1125" spans="2:3">
      <c r="B1125" s="51"/>
      <c r="C1125" s="51"/>
    </row>
    <row r="1126" spans="2:3">
      <c r="B1126" s="51"/>
      <c r="C1126" s="51"/>
    </row>
    <row r="1127" spans="2:3">
      <c r="B1127" s="51"/>
      <c r="C1127" s="51"/>
    </row>
    <row r="1128" spans="2:3">
      <c r="B1128" s="51"/>
      <c r="C1128" s="51"/>
    </row>
    <row r="1129" spans="2:3">
      <c r="B1129" s="51"/>
      <c r="C1129" s="51"/>
    </row>
    <row r="1130" spans="2:3">
      <c r="B1130" s="51"/>
      <c r="C1130" s="51"/>
    </row>
    <row r="1131" spans="2:3">
      <c r="B1131" s="51"/>
      <c r="C1131" s="51"/>
    </row>
    <row r="1132" spans="2:3">
      <c r="B1132" s="51"/>
      <c r="C1132" s="51"/>
    </row>
    <row r="1133" spans="2:3">
      <c r="B1133" s="51"/>
      <c r="C1133" s="51"/>
    </row>
    <row r="1134" spans="2:3">
      <c r="B1134" s="51"/>
      <c r="C1134" s="51"/>
    </row>
    <row r="1135" spans="2:3">
      <c r="B1135" s="51"/>
      <c r="C1135" s="51"/>
    </row>
    <row r="1136" spans="2:3">
      <c r="B1136" s="51"/>
      <c r="C1136" s="51"/>
    </row>
    <row r="1137" spans="2:3">
      <c r="B1137" s="51"/>
      <c r="C1137" s="51"/>
    </row>
    <row r="1138" spans="2:3">
      <c r="B1138" s="51"/>
      <c r="C1138" s="51"/>
    </row>
    <row r="1139" spans="2:3">
      <c r="B1139" s="51"/>
      <c r="C1139" s="51"/>
    </row>
    <row r="1140" spans="2:3">
      <c r="B1140" s="51"/>
      <c r="C1140" s="51"/>
    </row>
    <row r="1141" spans="2:3">
      <c r="B1141" s="51"/>
      <c r="C1141" s="51"/>
    </row>
    <row r="1142" spans="2:3">
      <c r="B1142" s="51"/>
      <c r="C1142" s="51"/>
    </row>
    <row r="1143" spans="2:3">
      <c r="B1143" s="51"/>
      <c r="C1143" s="51"/>
    </row>
    <row r="1144" spans="2:3">
      <c r="B1144" s="51"/>
      <c r="C1144" s="51"/>
    </row>
    <row r="1145" spans="2:3">
      <c r="B1145" s="51"/>
      <c r="C1145" s="51"/>
    </row>
    <row r="1146" spans="2:3">
      <c r="B1146" s="51"/>
      <c r="C1146" s="51"/>
    </row>
    <row r="1147" spans="2:3">
      <c r="B1147" s="51"/>
      <c r="C1147" s="51"/>
    </row>
    <row r="1148" spans="2:3">
      <c r="B1148" s="51"/>
      <c r="C1148" s="51"/>
    </row>
    <row r="1149" spans="2:3">
      <c r="B1149" s="51"/>
      <c r="C1149" s="51"/>
    </row>
    <row r="1150" spans="2:3">
      <c r="B1150" s="51"/>
      <c r="C1150" s="51"/>
    </row>
    <row r="1151" spans="2:3">
      <c r="B1151" s="51"/>
      <c r="C1151" s="51"/>
    </row>
    <row r="1152" spans="2:3">
      <c r="B1152" s="51"/>
      <c r="C1152" s="51"/>
    </row>
    <row r="1153" spans="2:3">
      <c r="B1153" s="51"/>
      <c r="C1153" s="51"/>
    </row>
    <row r="1154" spans="2:3">
      <c r="B1154" s="51"/>
      <c r="C1154" s="51"/>
    </row>
    <row r="1155" spans="2:3">
      <c r="B1155" s="51"/>
      <c r="C1155" s="51"/>
    </row>
    <row r="1156" spans="2:3">
      <c r="B1156" s="51"/>
      <c r="C1156" s="51"/>
    </row>
    <row r="1157" spans="2:3">
      <c r="B1157" s="51"/>
      <c r="C1157" s="51"/>
    </row>
    <row r="1158" spans="2:3">
      <c r="B1158" s="51"/>
      <c r="C1158" s="51"/>
    </row>
    <row r="1159" spans="2:3">
      <c r="B1159" s="51"/>
      <c r="C1159" s="51"/>
    </row>
    <row r="1160" spans="2:3">
      <c r="B1160" s="51"/>
      <c r="C1160" s="51"/>
    </row>
    <row r="1161" spans="2:3">
      <c r="B1161" s="51"/>
      <c r="C1161" s="51"/>
    </row>
    <row r="1162" spans="2:3">
      <c r="B1162" s="51"/>
      <c r="C1162" s="51"/>
    </row>
    <row r="1163" spans="2:3">
      <c r="B1163" s="51"/>
      <c r="C1163" s="51"/>
    </row>
    <row r="1164" spans="2:3">
      <c r="B1164" s="51"/>
      <c r="C1164" s="51"/>
    </row>
    <row r="1165" spans="2:3">
      <c r="B1165" s="51"/>
      <c r="C1165" s="51"/>
    </row>
    <row r="1166" spans="2:3">
      <c r="B1166" s="51"/>
      <c r="C1166" s="51"/>
    </row>
    <row r="1167" spans="2:3">
      <c r="B1167" s="51"/>
      <c r="C1167" s="51"/>
    </row>
    <row r="1168" spans="2:3">
      <c r="B1168" s="51"/>
      <c r="C1168" s="51"/>
    </row>
    <row r="1169" spans="2:3">
      <c r="B1169" s="51"/>
      <c r="C1169" s="51"/>
    </row>
    <row r="1170" spans="2:3">
      <c r="B1170" s="51"/>
      <c r="C1170" s="51"/>
    </row>
    <row r="1171" spans="2:3">
      <c r="B1171" s="51"/>
      <c r="C1171" s="51"/>
    </row>
    <row r="1172" spans="2:3">
      <c r="B1172" s="51"/>
      <c r="C1172" s="51"/>
    </row>
    <row r="1173" spans="2:3">
      <c r="B1173" s="51"/>
      <c r="C1173" s="51"/>
    </row>
    <row r="1174" spans="2:3">
      <c r="B1174" s="51"/>
      <c r="C1174" s="51"/>
    </row>
    <row r="1175" spans="2:3">
      <c r="B1175" s="51"/>
      <c r="C1175" s="51"/>
    </row>
    <row r="1176" spans="2:3">
      <c r="B1176" s="51"/>
      <c r="C1176" s="51"/>
    </row>
    <row r="1177" spans="2:3">
      <c r="B1177" s="51"/>
      <c r="C1177" s="51"/>
    </row>
    <row r="1178" spans="2:3">
      <c r="B1178" s="51"/>
      <c r="C1178" s="51"/>
    </row>
    <row r="1179" spans="2:3">
      <c r="B1179" s="51"/>
      <c r="C1179" s="51"/>
    </row>
    <row r="1180" spans="2:3">
      <c r="B1180" s="51"/>
      <c r="C1180" s="51"/>
    </row>
    <row r="1181" spans="2:3">
      <c r="B1181" s="51"/>
      <c r="C1181" s="51"/>
    </row>
    <row r="1182" spans="2:3">
      <c r="B1182" s="51"/>
      <c r="C1182" s="51"/>
    </row>
    <row r="1183" spans="2:3">
      <c r="B1183" s="51"/>
      <c r="C1183" s="51"/>
    </row>
    <row r="1184" spans="2:3">
      <c r="B1184" s="51"/>
      <c r="C1184" s="51"/>
    </row>
    <row r="1185" spans="2:3">
      <c r="B1185" s="51"/>
      <c r="C1185" s="51"/>
    </row>
    <row r="1186" spans="2:3">
      <c r="B1186" s="51"/>
      <c r="C1186" s="51"/>
    </row>
    <row r="1187" spans="2:3">
      <c r="B1187" s="51"/>
      <c r="C1187" s="51"/>
    </row>
    <row r="1188" spans="2:3">
      <c r="B1188" s="51"/>
      <c r="C1188" s="51"/>
    </row>
    <row r="1189" spans="2:3">
      <c r="B1189" s="51"/>
      <c r="C1189" s="51"/>
    </row>
    <row r="1190" spans="2:3">
      <c r="B1190" s="51"/>
      <c r="C1190" s="51"/>
    </row>
    <row r="1191" spans="2:3">
      <c r="B1191" s="51"/>
      <c r="C1191" s="51"/>
    </row>
    <row r="1192" spans="2:3">
      <c r="B1192" s="51"/>
      <c r="C1192" s="51"/>
    </row>
    <row r="1193" spans="2:3">
      <c r="B1193" s="51"/>
      <c r="C1193" s="51"/>
    </row>
    <row r="1194" spans="2:3">
      <c r="B1194" s="51"/>
      <c r="C1194" s="51"/>
    </row>
    <row r="1195" spans="2:3">
      <c r="B1195" s="51"/>
      <c r="C1195" s="51"/>
    </row>
    <row r="1196" spans="2:3">
      <c r="B1196" s="51"/>
      <c r="C1196" s="51"/>
    </row>
    <row r="1197" spans="2:3">
      <c r="B1197" s="51"/>
      <c r="C1197" s="51"/>
    </row>
    <row r="1198" spans="2:3">
      <c r="B1198" s="51"/>
      <c r="C1198" s="51"/>
    </row>
    <row r="1199" spans="2:3">
      <c r="B1199" s="51"/>
      <c r="C1199" s="51"/>
    </row>
    <row r="1200" spans="2:3">
      <c r="B1200" s="51"/>
      <c r="C1200" s="51"/>
    </row>
    <row r="1201" spans="2:3">
      <c r="B1201" s="51"/>
      <c r="C1201" s="51"/>
    </row>
    <row r="1202" spans="2:3">
      <c r="B1202" s="51"/>
      <c r="C1202" s="51"/>
    </row>
    <row r="1203" spans="2:3">
      <c r="B1203" s="51"/>
      <c r="C1203" s="51"/>
    </row>
    <row r="1204" spans="2:3">
      <c r="B1204" s="51"/>
      <c r="C1204" s="51"/>
    </row>
    <row r="1205" spans="2:3">
      <c r="B1205" s="51"/>
      <c r="C1205" s="51"/>
    </row>
    <row r="1206" spans="2:3">
      <c r="B1206" s="51"/>
      <c r="C1206" s="51"/>
    </row>
    <row r="1207" spans="2:3">
      <c r="B1207" s="51"/>
      <c r="C1207" s="51"/>
    </row>
    <row r="1208" spans="2:3">
      <c r="B1208" s="51"/>
      <c r="C1208" s="51"/>
    </row>
    <row r="1209" spans="2:3">
      <c r="B1209" s="51"/>
      <c r="C1209" s="51"/>
    </row>
    <row r="1210" spans="2:3">
      <c r="B1210" s="51"/>
      <c r="C1210" s="51"/>
    </row>
    <row r="1211" spans="2:3">
      <c r="B1211" s="51"/>
      <c r="C1211" s="51"/>
    </row>
    <row r="1212" spans="2:3">
      <c r="B1212" s="51"/>
      <c r="C1212" s="51"/>
    </row>
    <row r="1213" spans="2:3">
      <c r="B1213" s="51"/>
      <c r="C1213" s="51"/>
    </row>
    <row r="1214" spans="2:3">
      <c r="B1214" s="51"/>
      <c r="C1214" s="51"/>
    </row>
    <row r="1215" spans="2:3">
      <c r="B1215" s="51"/>
      <c r="C1215" s="51"/>
    </row>
    <row r="1216" spans="2:3">
      <c r="B1216" s="51"/>
      <c r="C1216" s="51"/>
    </row>
    <row r="1217" spans="2:3">
      <c r="B1217" s="51"/>
      <c r="C1217" s="51"/>
    </row>
    <row r="1218" spans="2:3">
      <c r="B1218" s="51"/>
      <c r="C1218" s="51"/>
    </row>
    <row r="1219" spans="2:3">
      <c r="B1219" s="51"/>
      <c r="C1219" s="51"/>
    </row>
    <row r="1220" spans="2:3">
      <c r="B1220" s="51"/>
      <c r="C1220" s="51"/>
    </row>
    <row r="1221" spans="2:3">
      <c r="B1221" s="51"/>
      <c r="C1221" s="51"/>
    </row>
    <row r="1222" spans="2:3">
      <c r="B1222" s="51"/>
      <c r="C1222" s="51"/>
    </row>
    <row r="1223" spans="2:3">
      <c r="B1223" s="51"/>
      <c r="C1223" s="51"/>
    </row>
    <row r="1224" spans="2:3">
      <c r="B1224" s="51"/>
      <c r="C1224" s="51"/>
    </row>
    <row r="1225" spans="2:3">
      <c r="B1225" s="51"/>
      <c r="C1225" s="51"/>
    </row>
    <row r="1226" spans="2:3">
      <c r="B1226" s="51"/>
      <c r="C1226" s="51"/>
    </row>
    <row r="1227" spans="2:3">
      <c r="B1227" s="51"/>
      <c r="C1227" s="51"/>
    </row>
    <row r="1228" spans="2:3">
      <c r="B1228" s="51"/>
      <c r="C1228" s="51"/>
    </row>
    <row r="1229" spans="2:3">
      <c r="B1229" s="51"/>
      <c r="C1229" s="51"/>
    </row>
    <row r="1230" spans="2:3">
      <c r="B1230" s="51"/>
      <c r="C1230" s="51"/>
    </row>
    <row r="1231" spans="2:3">
      <c r="B1231" s="51"/>
      <c r="C1231" s="51"/>
    </row>
    <row r="1232" spans="2:3">
      <c r="B1232" s="51"/>
      <c r="C1232" s="51"/>
    </row>
    <row r="1233" spans="2:3">
      <c r="B1233" s="51"/>
      <c r="C1233" s="51"/>
    </row>
    <row r="1234" spans="2:3">
      <c r="B1234" s="51"/>
      <c r="C1234" s="51"/>
    </row>
    <row r="1235" spans="2:3">
      <c r="B1235" s="51"/>
      <c r="C1235" s="51"/>
    </row>
    <row r="1236" spans="2:3">
      <c r="B1236" s="51"/>
      <c r="C1236" s="51"/>
    </row>
    <row r="1237" spans="2:3">
      <c r="B1237" s="51"/>
      <c r="C1237" s="51"/>
    </row>
    <row r="1238" spans="2:3">
      <c r="B1238" s="51"/>
      <c r="C1238" s="51"/>
    </row>
    <row r="1239" spans="2:3">
      <c r="B1239" s="51"/>
      <c r="C1239" s="51"/>
    </row>
    <row r="1240" spans="2:3">
      <c r="B1240" s="51"/>
      <c r="C1240" s="51"/>
    </row>
    <row r="1241" spans="2:3">
      <c r="B1241" s="51"/>
      <c r="C1241" s="51"/>
    </row>
    <row r="1242" spans="2:3">
      <c r="B1242" s="51"/>
      <c r="C1242" s="51"/>
    </row>
    <row r="1243" spans="2:3">
      <c r="B1243" s="51"/>
      <c r="C1243" s="51"/>
    </row>
    <row r="1244" spans="2:3">
      <c r="B1244" s="51"/>
      <c r="C1244" s="51"/>
    </row>
    <row r="1245" spans="2:3">
      <c r="B1245" s="51"/>
      <c r="C1245" s="51"/>
    </row>
    <row r="1246" spans="2:3">
      <c r="B1246" s="51"/>
      <c r="C1246" s="51"/>
    </row>
    <row r="1247" spans="2:3">
      <c r="B1247" s="51"/>
      <c r="C1247" s="51"/>
    </row>
    <row r="1248" spans="2:3">
      <c r="B1248" s="51"/>
      <c r="C1248" s="51"/>
    </row>
    <row r="1249" spans="2:3">
      <c r="B1249" s="51"/>
      <c r="C1249" s="51"/>
    </row>
    <row r="1250" spans="2:3">
      <c r="B1250" s="51"/>
      <c r="C1250" s="51"/>
    </row>
    <row r="1251" spans="2:3">
      <c r="B1251" s="51"/>
      <c r="C1251" s="51"/>
    </row>
    <row r="1252" spans="2:3">
      <c r="B1252" s="51"/>
      <c r="C1252" s="51"/>
    </row>
    <row r="1253" spans="2:3">
      <c r="B1253" s="51"/>
      <c r="C1253" s="51"/>
    </row>
    <row r="1254" spans="2:3">
      <c r="B1254" s="51"/>
      <c r="C1254" s="51"/>
    </row>
    <row r="1255" spans="2:3">
      <c r="B1255" s="51"/>
      <c r="C1255" s="51"/>
    </row>
    <row r="1256" spans="2:3">
      <c r="B1256" s="51"/>
      <c r="C1256" s="51"/>
    </row>
    <row r="1257" spans="2:3">
      <c r="B1257" s="51"/>
      <c r="C1257" s="51"/>
    </row>
    <row r="1258" spans="2:3">
      <c r="B1258" s="51"/>
      <c r="C1258" s="51"/>
    </row>
    <row r="1259" spans="2:3">
      <c r="B1259" s="51"/>
      <c r="C1259" s="51"/>
    </row>
    <row r="1260" spans="2:3">
      <c r="B1260" s="51"/>
      <c r="C1260" s="51"/>
    </row>
    <row r="1261" spans="2:3">
      <c r="B1261" s="51"/>
      <c r="C1261" s="51"/>
    </row>
    <row r="1262" spans="2:3">
      <c r="B1262" s="51"/>
      <c r="C1262" s="51"/>
    </row>
    <row r="1263" spans="2:3">
      <c r="B1263" s="51"/>
      <c r="C1263" s="51"/>
    </row>
    <row r="1264" spans="2:3">
      <c r="B1264" s="51"/>
      <c r="C1264" s="51"/>
    </row>
    <row r="1265" spans="2:3">
      <c r="B1265" s="51"/>
      <c r="C1265" s="51"/>
    </row>
    <row r="1266" spans="2:3">
      <c r="B1266" s="51"/>
      <c r="C1266" s="51"/>
    </row>
    <row r="1267" spans="2:3">
      <c r="B1267" s="51"/>
      <c r="C1267" s="51"/>
    </row>
    <row r="1268" spans="2:3">
      <c r="B1268" s="51"/>
      <c r="C1268" s="51"/>
    </row>
    <row r="1269" spans="2:3">
      <c r="B1269" s="51"/>
      <c r="C1269" s="51"/>
    </row>
    <row r="1270" spans="2:3">
      <c r="B1270" s="51"/>
      <c r="C1270" s="51"/>
    </row>
    <row r="1271" spans="2:3">
      <c r="B1271" s="51"/>
      <c r="C1271" s="51"/>
    </row>
    <row r="1272" spans="2:3">
      <c r="B1272" s="51"/>
      <c r="C1272" s="51"/>
    </row>
    <row r="1273" spans="2:3">
      <c r="B1273" s="51"/>
      <c r="C1273" s="51"/>
    </row>
    <row r="1274" spans="2:3">
      <c r="B1274" s="51"/>
      <c r="C1274" s="51"/>
    </row>
    <row r="1275" spans="2:3">
      <c r="B1275" s="51"/>
      <c r="C1275" s="51"/>
    </row>
    <row r="1276" spans="2:3">
      <c r="B1276" s="51"/>
      <c r="C1276" s="51"/>
    </row>
    <row r="1277" spans="2:3">
      <c r="B1277" s="51"/>
      <c r="C1277" s="51"/>
    </row>
    <row r="1278" spans="2:3">
      <c r="B1278" s="51"/>
      <c r="C1278" s="51"/>
    </row>
    <row r="1279" spans="2:3">
      <c r="B1279" s="51"/>
      <c r="C1279" s="51"/>
    </row>
    <row r="1280" spans="2:3">
      <c r="B1280" s="51"/>
      <c r="C1280" s="51"/>
    </row>
    <row r="1281" spans="2:3">
      <c r="B1281" s="51"/>
      <c r="C1281" s="51"/>
    </row>
    <row r="1282" spans="2:3">
      <c r="B1282" s="51"/>
      <c r="C1282" s="51"/>
    </row>
    <row r="1283" spans="2:3">
      <c r="B1283" s="51"/>
      <c r="C1283" s="51"/>
    </row>
    <row r="1284" spans="2:3">
      <c r="B1284" s="51"/>
      <c r="C1284" s="51"/>
    </row>
    <row r="1285" spans="2:3">
      <c r="B1285" s="51"/>
      <c r="C1285" s="51"/>
    </row>
    <row r="1286" spans="2:3">
      <c r="B1286" s="51"/>
      <c r="C1286" s="51"/>
    </row>
    <row r="1287" spans="2:3">
      <c r="B1287" s="51"/>
      <c r="C1287" s="51"/>
    </row>
    <row r="1288" spans="2:3">
      <c r="B1288" s="51"/>
      <c r="C1288" s="51"/>
    </row>
    <row r="1289" spans="2:3">
      <c r="B1289" s="51"/>
      <c r="C1289" s="51"/>
    </row>
    <row r="1290" spans="2:3">
      <c r="B1290" s="51"/>
      <c r="C1290" s="51"/>
    </row>
    <row r="1291" spans="2:3">
      <c r="B1291" s="51"/>
      <c r="C1291" s="51"/>
    </row>
    <row r="1292" spans="2:3">
      <c r="B1292" s="51"/>
      <c r="C1292" s="51"/>
    </row>
    <row r="1293" spans="2:3">
      <c r="B1293" s="51"/>
      <c r="C1293" s="51"/>
    </row>
    <row r="1294" spans="2:3">
      <c r="B1294" s="51"/>
      <c r="C1294" s="51"/>
    </row>
    <row r="1295" spans="2:3">
      <c r="B1295" s="51"/>
      <c r="C1295" s="51"/>
    </row>
    <row r="1296" spans="2:3">
      <c r="B1296" s="51"/>
      <c r="C1296" s="51"/>
    </row>
    <row r="1297" spans="2:3">
      <c r="B1297" s="51"/>
      <c r="C1297" s="51"/>
    </row>
    <row r="1298" spans="2:3">
      <c r="B1298" s="51"/>
      <c r="C1298" s="51"/>
    </row>
    <row r="1299" spans="2:3">
      <c r="B1299" s="51"/>
      <c r="C1299" s="51"/>
    </row>
    <row r="1300" spans="2:3">
      <c r="B1300" s="51"/>
      <c r="C1300" s="51"/>
    </row>
    <row r="1301" spans="2:3">
      <c r="B1301" s="51"/>
      <c r="C1301" s="51"/>
    </row>
    <row r="1302" spans="2:3">
      <c r="B1302" s="51"/>
      <c r="C1302" s="51"/>
    </row>
    <row r="1303" spans="2:3">
      <c r="B1303" s="51"/>
      <c r="C1303" s="51"/>
    </row>
    <row r="1304" spans="2:3">
      <c r="B1304" s="51"/>
      <c r="C1304" s="51"/>
    </row>
    <row r="1305" spans="2:3">
      <c r="B1305" s="51"/>
      <c r="C1305" s="51"/>
    </row>
    <row r="1306" spans="2:3">
      <c r="B1306" s="51"/>
      <c r="C1306" s="51"/>
    </row>
    <row r="1307" spans="2:3">
      <c r="B1307" s="51"/>
      <c r="C1307" s="51"/>
    </row>
    <row r="1308" spans="2:3">
      <c r="B1308" s="51"/>
      <c r="C1308" s="51"/>
    </row>
    <row r="1309" spans="2:3">
      <c r="B1309" s="51"/>
      <c r="C1309" s="51"/>
    </row>
    <row r="1310" spans="2:3">
      <c r="B1310" s="51"/>
      <c r="C1310" s="51"/>
    </row>
    <row r="1311" spans="2:3">
      <c r="B1311" s="51"/>
      <c r="C1311" s="51"/>
    </row>
    <row r="1312" spans="2:3">
      <c r="B1312" s="51"/>
      <c r="C1312" s="51"/>
    </row>
    <row r="1313" spans="2:3">
      <c r="B1313" s="51"/>
      <c r="C1313" s="51"/>
    </row>
    <row r="1314" spans="2:3">
      <c r="B1314" s="51"/>
      <c r="C1314" s="51"/>
    </row>
    <row r="1315" spans="2:3">
      <c r="B1315" s="51"/>
      <c r="C1315" s="51"/>
    </row>
    <row r="1316" spans="2:3">
      <c r="B1316" s="51"/>
      <c r="C1316" s="51"/>
    </row>
    <row r="1317" spans="2:3">
      <c r="B1317" s="51"/>
      <c r="C1317" s="51"/>
    </row>
    <row r="1318" spans="2:3">
      <c r="B1318" s="51"/>
      <c r="C1318" s="51"/>
    </row>
    <row r="1319" spans="2:3">
      <c r="B1319" s="51"/>
      <c r="C1319" s="51"/>
    </row>
    <row r="1320" spans="2:3">
      <c r="B1320" s="51"/>
      <c r="C1320" s="51"/>
    </row>
    <row r="1321" spans="2:3">
      <c r="B1321" s="51"/>
      <c r="C1321" s="51"/>
    </row>
    <row r="1322" spans="2:3">
      <c r="B1322" s="51"/>
      <c r="C1322" s="51"/>
    </row>
    <row r="1323" spans="2:3">
      <c r="B1323" s="51"/>
      <c r="C1323" s="51"/>
    </row>
    <row r="1324" spans="2:3">
      <c r="B1324" s="51"/>
      <c r="C1324" s="51"/>
    </row>
    <row r="1325" spans="2:3">
      <c r="B1325" s="51"/>
      <c r="C1325" s="51"/>
    </row>
    <row r="1326" spans="2:3">
      <c r="B1326" s="51"/>
      <c r="C1326" s="51"/>
    </row>
    <row r="1327" spans="2:3">
      <c r="B1327" s="51"/>
      <c r="C1327" s="51"/>
    </row>
    <row r="1328" spans="2:3">
      <c r="B1328" s="51"/>
      <c r="C1328" s="51"/>
    </row>
    <row r="1329" spans="2:3">
      <c r="B1329" s="51"/>
      <c r="C1329" s="51"/>
    </row>
    <row r="1330" spans="2:3">
      <c r="B1330" s="51"/>
      <c r="C1330" s="51"/>
    </row>
    <row r="1331" spans="2:3">
      <c r="B1331" s="51"/>
      <c r="C1331" s="51"/>
    </row>
    <row r="1332" spans="2:3">
      <c r="B1332" s="51"/>
      <c r="C1332" s="51"/>
    </row>
    <row r="1333" spans="2:3">
      <c r="B1333" s="51"/>
      <c r="C1333" s="51"/>
    </row>
    <row r="1334" spans="2:3">
      <c r="B1334" s="51"/>
      <c r="C1334" s="51"/>
    </row>
    <row r="1335" spans="2:3">
      <c r="B1335" s="51"/>
      <c r="C1335" s="51"/>
    </row>
    <row r="1336" spans="2:3">
      <c r="B1336" s="51"/>
      <c r="C1336" s="51"/>
    </row>
    <row r="1337" spans="2:3">
      <c r="B1337" s="51"/>
      <c r="C1337" s="51"/>
    </row>
    <row r="1338" spans="2:3">
      <c r="B1338" s="51"/>
      <c r="C1338" s="51"/>
    </row>
    <row r="1339" spans="2:3">
      <c r="B1339" s="51"/>
      <c r="C1339" s="51"/>
    </row>
    <row r="1340" spans="2:3">
      <c r="B1340" s="51"/>
      <c r="C1340" s="51"/>
    </row>
    <row r="1341" spans="2:3">
      <c r="B1341" s="51"/>
      <c r="C1341" s="51"/>
    </row>
    <row r="1342" spans="2:3">
      <c r="B1342" s="51"/>
      <c r="C1342" s="51"/>
    </row>
    <row r="1343" spans="2:3">
      <c r="B1343" s="51"/>
      <c r="C1343" s="51"/>
    </row>
    <row r="1344" spans="2:3">
      <c r="B1344" s="51"/>
      <c r="C1344" s="51"/>
    </row>
    <row r="1345" spans="2:3">
      <c r="B1345" s="51"/>
      <c r="C1345" s="51"/>
    </row>
    <row r="1346" spans="2:3">
      <c r="B1346" s="51"/>
      <c r="C1346" s="51"/>
    </row>
    <row r="1347" spans="2:3">
      <c r="B1347" s="51"/>
      <c r="C1347" s="51"/>
    </row>
    <row r="1348" spans="2:3">
      <c r="B1348" s="51"/>
      <c r="C1348" s="51"/>
    </row>
    <row r="1349" spans="2:3">
      <c r="B1349" s="51"/>
      <c r="C1349" s="51"/>
    </row>
    <row r="1350" spans="2:3">
      <c r="B1350" s="51"/>
      <c r="C1350" s="51"/>
    </row>
    <row r="1351" spans="2:3">
      <c r="B1351" s="51"/>
      <c r="C1351" s="51"/>
    </row>
    <row r="1352" spans="2:3">
      <c r="B1352" s="51"/>
      <c r="C1352" s="51"/>
    </row>
    <row r="1353" spans="2:3">
      <c r="B1353" s="51"/>
      <c r="C1353" s="51"/>
    </row>
    <row r="1354" spans="2:3">
      <c r="B1354" s="51"/>
      <c r="C1354" s="51"/>
    </row>
    <row r="1355" spans="2:3">
      <c r="B1355" s="51"/>
      <c r="C1355" s="51"/>
    </row>
    <row r="1356" spans="2:3">
      <c r="B1356" s="51"/>
      <c r="C1356" s="51"/>
    </row>
    <row r="1357" spans="2:3">
      <c r="B1357" s="51"/>
      <c r="C1357" s="51"/>
    </row>
    <row r="1358" spans="2:3">
      <c r="B1358" s="51"/>
      <c r="C1358" s="51"/>
    </row>
    <row r="1359" spans="2:3">
      <c r="B1359" s="51"/>
      <c r="C1359" s="51"/>
    </row>
    <row r="1360" spans="2:3">
      <c r="B1360" s="51"/>
      <c r="C1360" s="51"/>
    </row>
    <row r="1361" spans="2:3">
      <c r="B1361" s="51"/>
      <c r="C1361" s="51"/>
    </row>
    <row r="1362" spans="2:3">
      <c r="B1362" s="51"/>
      <c r="C1362" s="51"/>
    </row>
    <row r="1363" spans="2:3">
      <c r="B1363" s="51"/>
      <c r="C1363" s="51"/>
    </row>
    <row r="1364" spans="2:3">
      <c r="B1364" s="51"/>
      <c r="C1364" s="51"/>
    </row>
    <row r="1365" spans="2:3">
      <c r="B1365" s="51"/>
      <c r="C1365" s="51"/>
    </row>
    <row r="1366" spans="2:3">
      <c r="B1366" s="51"/>
      <c r="C1366" s="51"/>
    </row>
    <row r="1367" spans="2:3">
      <c r="B1367" s="51"/>
      <c r="C1367" s="51"/>
    </row>
    <row r="1368" spans="2:3">
      <c r="B1368" s="51"/>
      <c r="C1368" s="51"/>
    </row>
    <row r="1369" spans="2:3">
      <c r="B1369" s="51"/>
      <c r="C1369" s="51"/>
    </row>
    <row r="1370" spans="2:3">
      <c r="B1370" s="51"/>
      <c r="C1370" s="51"/>
    </row>
    <row r="1371" spans="2:3">
      <c r="B1371" s="51"/>
      <c r="C1371" s="51"/>
    </row>
    <row r="1372" spans="2:3">
      <c r="B1372" s="51"/>
      <c r="C1372" s="51"/>
    </row>
    <row r="1373" spans="2:3">
      <c r="B1373" s="51"/>
      <c r="C1373" s="51"/>
    </row>
    <row r="1374" spans="2:3">
      <c r="B1374" s="51"/>
      <c r="C1374" s="51"/>
    </row>
    <row r="1375" spans="2:3">
      <c r="B1375" s="51"/>
      <c r="C1375" s="51"/>
    </row>
    <row r="1376" spans="2:3">
      <c r="B1376" s="51"/>
      <c r="C1376" s="51"/>
    </row>
    <row r="1377" spans="2:3">
      <c r="B1377" s="51"/>
      <c r="C1377" s="51"/>
    </row>
    <row r="1378" spans="2:3">
      <c r="B1378" s="51"/>
      <c r="C1378" s="51"/>
    </row>
    <row r="1379" spans="2:3">
      <c r="B1379" s="51"/>
      <c r="C1379" s="51"/>
    </row>
    <row r="1380" spans="2:3">
      <c r="B1380" s="51"/>
      <c r="C1380" s="51"/>
    </row>
    <row r="1381" spans="2:3">
      <c r="B1381" s="51"/>
      <c r="C1381" s="51"/>
    </row>
    <row r="1382" spans="2:3">
      <c r="B1382" s="51"/>
      <c r="C1382" s="51"/>
    </row>
    <row r="1383" spans="2:3">
      <c r="B1383" s="51"/>
      <c r="C1383" s="51"/>
    </row>
    <row r="1384" spans="2:3">
      <c r="B1384" s="51"/>
      <c r="C1384" s="51"/>
    </row>
    <row r="1385" spans="2:3">
      <c r="B1385" s="51"/>
      <c r="C1385" s="51"/>
    </row>
    <row r="1386" spans="2:3">
      <c r="B1386" s="51"/>
      <c r="C1386" s="51"/>
    </row>
    <row r="1387" spans="2:3">
      <c r="B1387" s="51"/>
      <c r="C1387" s="51"/>
    </row>
    <row r="1388" spans="2:3">
      <c r="B1388" s="51"/>
      <c r="C1388" s="51"/>
    </row>
    <row r="1389" spans="2:3">
      <c r="B1389" s="51"/>
      <c r="C1389" s="51"/>
    </row>
    <row r="1390" spans="2:3">
      <c r="B1390" s="51"/>
      <c r="C1390" s="51"/>
    </row>
    <row r="1391" spans="2:3">
      <c r="B1391" s="51"/>
      <c r="C1391" s="51"/>
    </row>
    <row r="1392" spans="2:3">
      <c r="B1392" s="51"/>
      <c r="C1392" s="51"/>
    </row>
    <row r="1393" spans="2:3">
      <c r="B1393" s="51"/>
      <c r="C1393" s="51"/>
    </row>
    <row r="1394" spans="2:3">
      <c r="B1394" s="51"/>
      <c r="C1394" s="51"/>
    </row>
    <row r="1395" spans="2:3">
      <c r="B1395" s="51"/>
      <c r="C1395" s="51"/>
    </row>
    <row r="1396" spans="2:3">
      <c r="B1396" s="51"/>
      <c r="C1396" s="51"/>
    </row>
    <row r="1397" spans="2:3">
      <c r="B1397" s="51"/>
      <c r="C1397" s="51"/>
    </row>
    <row r="1398" spans="2:3">
      <c r="B1398" s="51"/>
      <c r="C1398" s="51"/>
    </row>
    <row r="1399" spans="2:3">
      <c r="B1399" s="51"/>
      <c r="C1399" s="51"/>
    </row>
    <row r="1400" spans="2:3">
      <c r="B1400" s="51"/>
      <c r="C1400" s="51"/>
    </row>
    <row r="1401" spans="2:3">
      <c r="B1401" s="51"/>
      <c r="C1401" s="51"/>
    </row>
    <row r="1402" spans="2:3">
      <c r="B1402" s="51"/>
      <c r="C1402" s="51"/>
    </row>
    <row r="1403" spans="2:3">
      <c r="B1403" s="51"/>
      <c r="C1403" s="51"/>
    </row>
    <row r="1404" spans="2:3">
      <c r="B1404" s="51"/>
      <c r="C1404" s="51"/>
    </row>
    <row r="1405" spans="2:3">
      <c r="B1405" s="51"/>
      <c r="C1405" s="51"/>
    </row>
    <row r="1406" spans="2:3">
      <c r="B1406" s="51"/>
      <c r="C1406" s="51"/>
    </row>
    <row r="1407" spans="2:3">
      <c r="B1407" s="51"/>
      <c r="C1407" s="51"/>
    </row>
    <row r="1408" spans="2:3">
      <c r="B1408" s="51"/>
      <c r="C1408" s="51"/>
    </row>
    <row r="1409" spans="2:3">
      <c r="B1409" s="51"/>
      <c r="C1409" s="51"/>
    </row>
    <row r="1410" spans="2:3">
      <c r="B1410" s="51"/>
      <c r="C1410" s="51"/>
    </row>
    <row r="1411" spans="2:3">
      <c r="B1411" s="51"/>
      <c r="C1411" s="51"/>
    </row>
    <row r="1412" spans="2:3">
      <c r="B1412" s="51"/>
      <c r="C1412" s="51"/>
    </row>
    <row r="1413" spans="2:3">
      <c r="B1413" s="51"/>
      <c r="C1413" s="51"/>
    </row>
    <row r="1414" spans="2:3">
      <c r="B1414" s="51"/>
      <c r="C1414" s="51"/>
    </row>
    <row r="1415" spans="2:3">
      <c r="B1415" s="51"/>
      <c r="C1415" s="51"/>
    </row>
    <row r="1416" spans="2:3">
      <c r="B1416" s="51"/>
      <c r="C1416" s="51"/>
    </row>
    <row r="1417" spans="2:3">
      <c r="B1417" s="51"/>
      <c r="C1417" s="51"/>
    </row>
    <row r="1418" spans="2:3">
      <c r="B1418" s="51"/>
      <c r="C1418" s="51"/>
    </row>
    <row r="1419" spans="2:3">
      <c r="B1419" s="51"/>
      <c r="C1419" s="51"/>
    </row>
    <row r="1420" spans="2:3">
      <c r="B1420" s="51"/>
      <c r="C1420" s="51"/>
    </row>
    <row r="1421" spans="2:3">
      <c r="B1421" s="51"/>
      <c r="C1421" s="51"/>
    </row>
    <row r="1422" spans="2:3">
      <c r="B1422" s="51"/>
      <c r="C1422" s="51"/>
    </row>
    <row r="1423" spans="2:3">
      <c r="B1423" s="51"/>
      <c r="C1423" s="51"/>
    </row>
    <row r="1424" spans="2:3">
      <c r="B1424" s="51"/>
      <c r="C1424" s="51"/>
    </row>
    <row r="1425" spans="2:3">
      <c r="B1425" s="51"/>
      <c r="C1425" s="51"/>
    </row>
    <row r="1426" spans="2:3">
      <c r="B1426" s="51"/>
      <c r="C1426" s="51"/>
    </row>
    <row r="1427" spans="2:3">
      <c r="B1427" s="51"/>
      <c r="C1427" s="51"/>
    </row>
    <row r="1428" spans="2:3">
      <c r="B1428" s="51"/>
      <c r="C1428" s="51"/>
    </row>
    <row r="1429" spans="2:3">
      <c r="B1429" s="51"/>
      <c r="C1429" s="51"/>
    </row>
    <row r="1430" spans="2:3">
      <c r="B1430" s="51"/>
      <c r="C1430" s="51"/>
    </row>
    <row r="1431" spans="2:3">
      <c r="B1431" s="51"/>
      <c r="C1431" s="51"/>
    </row>
    <row r="1432" spans="2:3">
      <c r="B1432" s="51"/>
      <c r="C1432" s="51"/>
    </row>
    <row r="1433" spans="2:3">
      <c r="B1433" s="51"/>
      <c r="C1433" s="51"/>
    </row>
    <row r="1434" spans="2:3">
      <c r="B1434" s="51"/>
      <c r="C1434" s="51"/>
    </row>
    <row r="1435" spans="2:3">
      <c r="B1435" s="51"/>
      <c r="C1435" s="51"/>
    </row>
    <row r="1436" spans="2:3">
      <c r="B1436" s="51"/>
      <c r="C1436" s="51"/>
    </row>
    <row r="1437" spans="2:3">
      <c r="B1437" s="51"/>
      <c r="C1437" s="51"/>
    </row>
    <row r="1438" spans="2:3">
      <c r="B1438" s="51"/>
      <c r="C1438" s="51"/>
    </row>
    <row r="1439" spans="2:3">
      <c r="B1439" s="51"/>
      <c r="C1439" s="51"/>
    </row>
    <row r="1440" spans="2:3">
      <c r="B1440" s="51"/>
      <c r="C1440" s="51"/>
    </row>
    <row r="1441" spans="2:3">
      <c r="B1441" s="51"/>
      <c r="C1441" s="51"/>
    </row>
    <row r="1442" spans="2:3">
      <c r="B1442" s="51"/>
      <c r="C1442" s="51"/>
    </row>
    <row r="1443" spans="2:3">
      <c r="B1443" s="51"/>
      <c r="C1443" s="51"/>
    </row>
    <row r="1444" spans="2:3">
      <c r="B1444" s="51"/>
      <c r="C1444" s="51"/>
    </row>
    <row r="1445" spans="2:3">
      <c r="B1445" s="51"/>
      <c r="C1445" s="51"/>
    </row>
    <row r="1446" spans="2:3">
      <c r="B1446" s="51"/>
      <c r="C1446" s="51"/>
    </row>
    <row r="1447" spans="2:3">
      <c r="B1447" s="51"/>
      <c r="C1447" s="51"/>
    </row>
    <row r="1448" spans="2:3">
      <c r="B1448" s="51"/>
      <c r="C1448" s="51"/>
    </row>
    <row r="1449" spans="2:3">
      <c r="B1449" s="51"/>
      <c r="C1449" s="51"/>
    </row>
    <row r="1450" spans="2:3">
      <c r="B1450" s="51"/>
      <c r="C1450" s="51"/>
    </row>
    <row r="1451" spans="2:3">
      <c r="B1451" s="51"/>
      <c r="C1451" s="51"/>
    </row>
    <row r="1452" spans="2:3">
      <c r="B1452" s="51"/>
      <c r="C1452" s="51"/>
    </row>
    <row r="1453" spans="2:3">
      <c r="B1453" s="51"/>
      <c r="C1453" s="51"/>
    </row>
    <row r="1454" spans="2:3">
      <c r="B1454" s="51"/>
      <c r="C1454" s="51"/>
    </row>
    <row r="1455" spans="2:3">
      <c r="B1455" s="51"/>
      <c r="C1455" s="51"/>
    </row>
    <row r="1456" spans="2:3">
      <c r="B1456" s="51"/>
      <c r="C1456" s="51"/>
    </row>
    <row r="1457" spans="2:3">
      <c r="B1457" s="51"/>
      <c r="C1457" s="51"/>
    </row>
    <row r="1458" spans="2:3">
      <c r="B1458" s="51"/>
      <c r="C1458" s="51"/>
    </row>
    <row r="1459" spans="2:3">
      <c r="B1459" s="51"/>
      <c r="C1459" s="51"/>
    </row>
    <row r="1460" spans="2:3">
      <c r="B1460" s="51"/>
      <c r="C1460" s="51"/>
    </row>
    <row r="1461" spans="2:3">
      <c r="B1461" s="51"/>
      <c r="C1461" s="51"/>
    </row>
    <row r="1462" spans="2:3">
      <c r="B1462" s="51"/>
      <c r="C1462" s="51"/>
    </row>
    <row r="1463" spans="2:3">
      <c r="B1463" s="51"/>
      <c r="C1463" s="51"/>
    </row>
    <row r="1464" spans="2:3">
      <c r="B1464" s="51"/>
      <c r="C1464" s="51"/>
    </row>
    <row r="1465" spans="2:3">
      <c r="B1465" s="51"/>
      <c r="C1465" s="51"/>
    </row>
    <row r="1466" spans="2:3">
      <c r="B1466" s="51"/>
      <c r="C1466" s="51"/>
    </row>
    <row r="1467" spans="2:3">
      <c r="B1467" s="51"/>
      <c r="C1467" s="51"/>
    </row>
    <row r="1468" spans="2:3">
      <c r="B1468" s="51"/>
      <c r="C1468" s="51"/>
    </row>
    <row r="1469" spans="2:3">
      <c r="B1469" s="51"/>
      <c r="C1469" s="51"/>
    </row>
    <row r="1470" spans="2:3">
      <c r="B1470" s="51"/>
      <c r="C1470" s="51"/>
    </row>
    <row r="1471" spans="2:3">
      <c r="B1471" s="51"/>
      <c r="C1471" s="51"/>
    </row>
    <row r="1472" spans="2:3">
      <c r="B1472" s="51"/>
      <c r="C1472" s="51"/>
    </row>
    <row r="1473" spans="2:3">
      <c r="B1473" s="51"/>
      <c r="C1473" s="51"/>
    </row>
    <row r="1474" spans="2:3">
      <c r="B1474" s="51"/>
      <c r="C1474" s="51"/>
    </row>
    <row r="1475" spans="2:3">
      <c r="B1475" s="51"/>
      <c r="C1475" s="51"/>
    </row>
    <row r="1476" spans="2:3">
      <c r="B1476" s="51"/>
      <c r="C1476" s="51"/>
    </row>
    <row r="1477" spans="2:3">
      <c r="B1477" s="51"/>
      <c r="C1477" s="51"/>
    </row>
    <row r="1478" spans="2:3">
      <c r="B1478" s="51"/>
      <c r="C1478" s="51"/>
    </row>
    <row r="1479" spans="2:3">
      <c r="B1479" s="51"/>
      <c r="C1479" s="51"/>
    </row>
    <row r="1480" spans="2:3">
      <c r="B1480" s="51"/>
      <c r="C1480" s="51"/>
    </row>
    <row r="1481" spans="2:3">
      <c r="B1481" s="51"/>
      <c r="C1481" s="51"/>
    </row>
    <row r="1482" spans="2:3">
      <c r="B1482" s="51"/>
      <c r="C1482" s="51"/>
    </row>
    <row r="1483" spans="2:3">
      <c r="B1483" s="51"/>
      <c r="C1483" s="51"/>
    </row>
    <row r="1484" spans="2:3">
      <c r="B1484" s="51"/>
      <c r="C1484" s="51"/>
    </row>
    <row r="1485" spans="2:3">
      <c r="B1485" s="51"/>
      <c r="C1485" s="51"/>
    </row>
    <row r="1486" spans="2:3">
      <c r="B1486" s="51"/>
      <c r="C1486" s="51"/>
    </row>
    <row r="1487" spans="2:3">
      <c r="B1487" s="51"/>
      <c r="C1487" s="51"/>
    </row>
    <row r="1488" spans="2:3">
      <c r="B1488" s="51"/>
      <c r="C1488" s="51"/>
    </row>
    <row r="1489" spans="2:3">
      <c r="B1489" s="51"/>
      <c r="C1489" s="51"/>
    </row>
    <row r="1490" spans="2:3">
      <c r="B1490" s="51"/>
      <c r="C1490" s="51"/>
    </row>
    <row r="1491" spans="2:3">
      <c r="B1491" s="51"/>
      <c r="C1491" s="51"/>
    </row>
    <row r="1492" spans="2:3">
      <c r="B1492" s="51"/>
      <c r="C1492" s="51"/>
    </row>
    <row r="1493" spans="2:3">
      <c r="B1493" s="51"/>
      <c r="C1493" s="51"/>
    </row>
    <row r="1494" spans="2:3">
      <c r="B1494" s="51"/>
      <c r="C1494" s="51"/>
    </row>
    <row r="1495" spans="2:3">
      <c r="B1495" s="51"/>
      <c r="C1495" s="51"/>
    </row>
    <row r="1496" spans="2:3">
      <c r="B1496" s="51"/>
      <c r="C1496" s="51"/>
    </row>
    <row r="1497" spans="2:3">
      <c r="B1497" s="51"/>
      <c r="C1497" s="51"/>
    </row>
    <row r="1498" spans="2:3">
      <c r="B1498" s="51"/>
      <c r="C1498" s="51"/>
    </row>
    <row r="1499" spans="2:3">
      <c r="B1499" s="51"/>
      <c r="C1499" s="51"/>
    </row>
    <row r="1500" spans="2:3">
      <c r="B1500" s="51"/>
      <c r="C1500" s="51"/>
    </row>
    <row r="1501" spans="2:3">
      <c r="B1501" s="51"/>
      <c r="C1501" s="51"/>
    </row>
    <row r="1502" spans="2:3">
      <c r="B1502" s="51"/>
      <c r="C1502" s="51"/>
    </row>
    <row r="1503" spans="2:3">
      <c r="B1503" s="51"/>
      <c r="C1503" s="51"/>
    </row>
    <row r="1504" spans="2:3">
      <c r="B1504" s="51"/>
      <c r="C1504" s="51"/>
    </row>
    <row r="1505" spans="2:3">
      <c r="B1505" s="51"/>
      <c r="C1505" s="51"/>
    </row>
    <row r="1506" spans="2:3">
      <c r="B1506" s="51"/>
      <c r="C1506" s="51"/>
    </row>
    <row r="1507" spans="2:3">
      <c r="B1507" s="51"/>
      <c r="C1507" s="51"/>
    </row>
    <row r="1508" spans="2:3">
      <c r="B1508" s="51"/>
      <c r="C1508" s="51"/>
    </row>
    <row r="1509" spans="2:3">
      <c r="B1509" s="51"/>
      <c r="C1509" s="51"/>
    </row>
    <row r="1510" spans="2:3">
      <c r="B1510" s="51"/>
      <c r="C1510" s="51"/>
    </row>
    <row r="1511" spans="2:3">
      <c r="B1511" s="51"/>
      <c r="C1511" s="51"/>
    </row>
    <row r="1512" spans="2:3">
      <c r="B1512" s="51"/>
      <c r="C1512" s="51"/>
    </row>
    <row r="1513" spans="2:3">
      <c r="B1513" s="51"/>
      <c r="C1513" s="51"/>
    </row>
    <row r="1514" spans="2:3">
      <c r="B1514" s="51"/>
      <c r="C1514" s="51"/>
    </row>
    <row r="1515" spans="2:3">
      <c r="B1515" s="51"/>
      <c r="C1515" s="51"/>
    </row>
    <row r="1516" spans="2:3">
      <c r="B1516" s="51"/>
      <c r="C1516" s="51"/>
    </row>
    <row r="1517" spans="2:3">
      <c r="B1517" s="51"/>
      <c r="C1517" s="51"/>
    </row>
    <row r="1518" spans="2:3">
      <c r="B1518" s="51"/>
      <c r="C1518" s="51"/>
    </row>
    <row r="1519" spans="2:3">
      <c r="B1519" s="51"/>
      <c r="C1519" s="51"/>
    </row>
    <row r="1520" spans="2:3">
      <c r="B1520" s="51"/>
      <c r="C1520" s="51"/>
    </row>
    <row r="1521" spans="2:3">
      <c r="B1521" s="51"/>
      <c r="C1521" s="51"/>
    </row>
    <row r="1522" spans="2:3">
      <c r="B1522" s="51"/>
      <c r="C1522" s="51"/>
    </row>
    <row r="1523" spans="2:3">
      <c r="B1523" s="51"/>
      <c r="C1523" s="51"/>
    </row>
    <row r="1524" spans="2:3">
      <c r="B1524" s="51"/>
      <c r="C1524" s="51"/>
    </row>
    <row r="1525" spans="2:3">
      <c r="B1525" s="51"/>
      <c r="C1525" s="51"/>
    </row>
    <row r="1526" spans="2:3">
      <c r="B1526" s="51"/>
      <c r="C1526" s="51"/>
    </row>
    <row r="1527" spans="2:3">
      <c r="B1527" s="51"/>
      <c r="C1527" s="51"/>
    </row>
    <row r="1528" spans="2:3">
      <c r="B1528" s="51"/>
      <c r="C1528" s="51"/>
    </row>
    <row r="1529" spans="2:3">
      <c r="B1529" s="51"/>
      <c r="C1529" s="51"/>
    </row>
    <row r="1530" spans="2:3">
      <c r="B1530" s="51"/>
      <c r="C1530" s="51"/>
    </row>
    <row r="1531" spans="2:3">
      <c r="B1531" s="51"/>
      <c r="C1531" s="51"/>
    </row>
    <row r="1532" spans="2:3">
      <c r="B1532" s="51"/>
      <c r="C1532" s="51"/>
    </row>
    <row r="1533" spans="2:3">
      <c r="B1533" s="51"/>
      <c r="C1533" s="51"/>
    </row>
    <row r="1534" spans="2:3">
      <c r="B1534" s="51"/>
      <c r="C1534" s="51"/>
    </row>
    <row r="1535" spans="2:3">
      <c r="B1535" s="51"/>
      <c r="C1535" s="51"/>
    </row>
    <row r="1536" spans="2:3">
      <c r="B1536" s="51"/>
      <c r="C1536" s="51"/>
    </row>
    <row r="1537" spans="2:3">
      <c r="B1537" s="51"/>
      <c r="C1537" s="51"/>
    </row>
    <row r="1538" spans="2:3">
      <c r="B1538" s="51"/>
      <c r="C1538" s="51"/>
    </row>
    <row r="1539" spans="2:3">
      <c r="B1539" s="51"/>
      <c r="C1539" s="51"/>
    </row>
    <row r="1540" spans="2:3">
      <c r="B1540" s="51"/>
      <c r="C1540" s="51"/>
    </row>
    <row r="1541" spans="2:3">
      <c r="B1541" s="51"/>
      <c r="C1541" s="51"/>
    </row>
    <row r="1542" spans="2:3">
      <c r="B1542" s="51"/>
      <c r="C1542" s="51"/>
    </row>
    <row r="1543" spans="2:3">
      <c r="B1543" s="51"/>
      <c r="C1543" s="51"/>
    </row>
    <row r="1544" spans="2:3">
      <c r="B1544" s="51"/>
      <c r="C1544" s="51"/>
    </row>
    <row r="1545" spans="2:3">
      <c r="B1545" s="51"/>
      <c r="C1545" s="51"/>
    </row>
    <row r="1546" spans="2:3">
      <c r="B1546" s="51"/>
      <c r="C1546" s="51"/>
    </row>
    <row r="1547" spans="2:3">
      <c r="B1547" s="51"/>
      <c r="C1547" s="51"/>
    </row>
    <row r="1548" spans="2:3">
      <c r="B1548" s="51"/>
      <c r="C1548" s="51"/>
    </row>
    <row r="1549" spans="2:3">
      <c r="B1549" s="51"/>
      <c r="C1549" s="51"/>
    </row>
    <row r="1550" spans="2:3">
      <c r="B1550" s="51"/>
      <c r="C1550" s="51"/>
    </row>
    <row r="1551" spans="2:3">
      <c r="B1551" s="51"/>
      <c r="C1551" s="51"/>
    </row>
    <row r="1552" spans="2:3">
      <c r="B1552" s="51"/>
      <c r="C1552" s="51"/>
    </row>
    <row r="1553" spans="2:3">
      <c r="B1553" s="51"/>
      <c r="C1553" s="51"/>
    </row>
    <row r="1554" spans="2:3">
      <c r="B1554" s="51"/>
      <c r="C1554" s="51"/>
    </row>
    <row r="1555" spans="2:3">
      <c r="B1555" s="51"/>
      <c r="C1555" s="51"/>
    </row>
    <row r="1556" spans="2:3">
      <c r="B1556" s="51"/>
      <c r="C1556" s="51"/>
    </row>
    <row r="1557" spans="2:3">
      <c r="B1557" s="51"/>
      <c r="C1557" s="51"/>
    </row>
    <row r="1558" spans="2:3">
      <c r="B1558" s="51"/>
      <c r="C1558" s="51"/>
    </row>
    <row r="1559" spans="2:3">
      <c r="B1559" s="51"/>
      <c r="C1559" s="51"/>
    </row>
    <row r="1560" spans="2:3">
      <c r="B1560" s="51"/>
      <c r="C1560" s="51"/>
    </row>
    <row r="1561" spans="2:3">
      <c r="B1561" s="51"/>
      <c r="C1561" s="51"/>
    </row>
    <row r="1562" spans="2:3">
      <c r="B1562" s="51"/>
      <c r="C1562" s="51"/>
    </row>
    <row r="1563" spans="2:3">
      <c r="B1563" s="51"/>
      <c r="C1563" s="51"/>
    </row>
    <row r="1564" spans="2:3">
      <c r="B1564" s="51"/>
      <c r="C1564" s="51"/>
    </row>
    <row r="1565" spans="2:3">
      <c r="B1565" s="51"/>
      <c r="C1565" s="51"/>
    </row>
    <row r="1566" spans="2:3">
      <c r="B1566" s="51"/>
      <c r="C1566" s="51"/>
    </row>
    <row r="1567" spans="2:3">
      <c r="B1567" s="51"/>
      <c r="C1567" s="51"/>
    </row>
    <row r="1568" spans="2:3">
      <c r="B1568" s="51"/>
      <c r="C1568" s="51"/>
    </row>
    <row r="1569" spans="2:3">
      <c r="B1569" s="51"/>
      <c r="C1569" s="51"/>
    </row>
    <row r="1570" spans="2:3">
      <c r="B1570" s="51"/>
      <c r="C1570" s="51"/>
    </row>
    <row r="1571" spans="2:3">
      <c r="B1571" s="51"/>
      <c r="C1571" s="51"/>
    </row>
    <row r="1572" spans="2:3">
      <c r="B1572" s="51"/>
      <c r="C1572" s="51"/>
    </row>
    <row r="1573" spans="2:3">
      <c r="B1573" s="51"/>
      <c r="C1573" s="51"/>
    </row>
    <row r="1574" spans="2:3">
      <c r="B1574" s="51"/>
      <c r="C1574" s="51"/>
    </row>
    <row r="1575" spans="2:3">
      <c r="B1575" s="51"/>
      <c r="C1575" s="51"/>
    </row>
    <row r="1576" spans="2:3">
      <c r="B1576" s="51"/>
      <c r="C1576" s="51"/>
    </row>
    <row r="1577" spans="2:3">
      <c r="B1577" s="51"/>
      <c r="C1577" s="51"/>
    </row>
    <row r="1578" spans="2:3">
      <c r="B1578" s="51"/>
      <c r="C1578" s="51"/>
    </row>
    <row r="1579" spans="2:3">
      <c r="B1579" s="51"/>
      <c r="C1579" s="51"/>
    </row>
    <row r="1580" spans="2:3">
      <c r="B1580" s="51"/>
      <c r="C1580" s="51"/>
    </row>
    <row r="1581" spans="2:3">
      <c r="B1581" s="51"/>
      <c r="C1581" s="51"/>
    </row>
    <row r="1582" spans="2:3">
      <c r="B1582" s="51"/>
      <c r="C1582" s="51"/>
    </row>
    <row r="1583" spans="2:3">
      <c r="B1583" s="51"/>
      <c r="C1583" s="51"/>
    </row>
    <row r="1584" spans="2:3">
      <c r="B1584" s="51"/>
      <c r="C1584" s="51"/>
    </row>
    <row r="1585" spans="2:3">
      <c r="B1585" s="51"/>
      <c r="C1585" s="51"/>
    </row>
    <row r="1586" spans="2:3">
      <c r="B1586" s="51"/>
      <c r="C1586" s="51"/>
    </row>
    <row r="1587" spans="2:3">
      <c r="B1587" s="51"/>
      <c r="C1587" s="51"/>
    </row>
    <row r="1588" spans="2:3">
      <c r="B1588" s="51"/>
      <c r="C1588" s="51"/>
    </row>
    <row r="1589" spans="2:3">
      <c r="B1589" s="51"/>
      <c r="C1589" s="51"/>
    </row>
    <row r="1590" spans="2:3">
      <c r="B1590" s="51"/>
      <c r="C1590" s="51"/>
    </row>
    <row r="1591" spans="2:3">
      <c r="B1591" s="51"/>
      <c r="C1591" s="51"/>
    </row>
    <row r="1592" spans="2:3">
      <c r="B1592" s="51"/>
      <c r="C1592" s="51"/>
    </row>
    <row r="1593" spans="2:3">
      <c r="B1593" s="51"/>
      <c r="C1593" s="51"/>
    </row>
    <row r="1594" spans="2:3">
      <c r="B1594" s="51"/>
      <c r="C1594" s="51"/>
    </row>
    <row r="1595" spans="2:3">
      <c r="B1595" s="51"/>
      <c r="C1595" s="51"/>
    </row>
    <row r="1596" spans="2:3">
      <c r="B1596" s="51"/>
      <c r="C1596" s="51"/>
    </row>
    <row r="1597" spans="2:3">
      <c r="B1597" s="51"/>
      <c r="C1597" s="51"/>
    </row>
    <row r="1598" spans="2:3">
      <c r="B1598" s="51"/>
      <c r="C1598" s="51"/>
    </row>
    <row r="1599" spans="2:3">
      <c r="B1599" s="51"/>
      <c r="C1599" s="51"/>
    </row>
    <row r="1600" spans="2:3">
      <c r="B1600" s="51"/>
      <c r="C1600" s="51"/>
    </row>
    <row r="1601" spans="2:3">
      <c r="B1601" s="51"/>
      <c r="C1601" s="51"/>
    </row>
    <row r="1602" spans="2:3">
      <c r="B1602" s="51"/>
      <c r="C1602" s="51"/>
    </row>
    <row r="1603" spans="2:3">
      <c r="B1603" s="51"/>
      <c r="C1603" s="51"/>
    </row>
    <row r="1604" spans="2:3">
      <c r="B1604" s="51"/>
      <c r="C1604" s="51"/>
    </row>
    <row r="1605" spans="2:3">
      <c r="B1605" s="51"/>
      <c r="C1605" s="51"/>
    </row>
    <row r="1606" spans="2:3">
      <c r="B1606" s="51"/>
      <c r="C1606" s="51"/>
    </row>
    <row r="1607" spans="2:3">
      <c r="B1607" s="51"/>
      <c r="C1607" s="51"/>
    </row>
    <row r="1608" spans="2:3">
      <c r="B1608" s="51"/>
      <c r="C1608" s="51"/>
    </row>
    <row r="1609" spans="2:3">
      <c r="B1609" s="51"/>
      <c r="C1609" s="51"/>
    </row>
    <row r="1610" spans="2:3">
      <c r="B1610" s="51"/>
      <c r="C1610" s="51"/>
    </row>
    <row r="1611" spans="2:3">
      <c r="B1611" s="51"/>
      <c r="C1611" s="51"/>
    </row>
    <row r="1612" spans="2:3">
      <c r="B1612" s="51"/>
      <c r="C1612" s="51"/>
    </row>
    <row r="1613" spans="2:3">
      <c r="B1613" s="51"/>
      <c r="C1613" s="51"/>
    </row>
    <row r="1614" spans="2:3">
      <c r="B1614" s="51"/>
      <c r="C1614" s="51"/>
    </row>
    <row r="1615" spans="2:3">
      <c r="B1615" s="51"/>
      <c r="C1615" s="51"/>
    </row>
    <row r="1616" spans="2:3">
      <c r="B1616" s="51"/>
      <c r="C1616" s="51"/>
    </row>
    <row r="1617" spans="2:3">
      <c r="B1617" s="51"/>
      <c r="C1617" s="51"/>
    </row>
    <row r="1618" spans="2:3">
      <c r="B1618" s="51"/>
      <c r="C1618" s="51"/>
    </row>
    <row r="1619" spans="2:3">
      <c r="B1619" s="51"/>
      <c r="C1619" s="51"/>
    </row>
    <row r="1620" spans="2:3">
      <c r="B1620" s="51"/>
      <c r="C1620" s="51"/>
    </row>
    <row r="1621" spans="2:3">
      <c r="B1621" s="51"/>
      <c r="C1621" s="51"/>
    </row>
    <row r="1622" spans="2:3">
      <c r="B1622" s="51"/>
      <c r="C1622" s="51"/>
    </row>
    <row r="1623" spans="2:3">
      <c r="B1623" s="51"/>
      <c r="C1623" s="51"/>
    </row>
    <row r="1624" spans="2:3">
      <c r="B1624" s="51"/>
      <c r="C1624" s="51"/>
    </row>
    <row r="1625" spans="2:3">
      <c r="B1625" s="51"/>
      <c r="C1625" s="51"/>
    </row>
    <row r="1626" spans="2:3">
      <c r="B1626" s="51"/>
      <c r="C1626" s="51"/>
    </row>
    <row r="1627" spans="2:3">
      <c r="B1627" s="51"/>
      <c r="C1627" s="51"/>
    </row>
    <row r="1628" spans="2:3">
      <c r="B1628" s="51"/>
      <c r="C1628" s="51"/>
    </row>
    <row r="1629" spans="2:3">
      <c r="B1629" s="51"/>
      <c r="C1629" s="51"/>
    </row>
    <row r="1630" spans="2:3">
      <c r="B1630" s="51"/>
      <c r="C1630" s="51"/>
    </row>
    <row r="1631" spans="2:3">
      <c r="B1631" s="51"/>
      <c r="C1631" s="51"/>
    </row>
    <row r="1632" spans="2:3">
      <c r="B1632" s="51"/>
      <c r="C1632" s="51"/>
    </row>
    <row r="1633" spans="2:3">
      <c r="B1633" s="51"/>
      <c r="C1633" s="51"/>
    </row>
    <row r="1634" spans="2:3">
      <c r="B1634" s="51"/>
      <c r="C1634" s="51"/>
    </row>
    <row r="1635" spans="2:3">
      <c r="B1635" s="51"/>
      <c r="C1635" s="51"/>
    </row>
    <row r="1636" spans="2:3">
      <c r="B1636" s="51"/>
      <c r="C1636" s="51"/>
    </row>
    <row r="1637" spans="2:3">
      <c r="B1637" s="51"/>
      <c r="C1637" s="51"/>
    </row>
    <row r="1638" spans="2:3">
      <c r="B1638" s="51"/>
      <c r="C1638" s="51"/>
    </row>
    <row r="1639" spans="2:3">
      <c r="B1639" s="51"/>
      <c r="C1639" s="51"/>
    </row>
    <row r="1640" spans="2:3">
      <c r="B1640" s="51"/>
      <c r="C1640" s="51"/>
    </row>
    <row r="1641" spans="2:3">
      <c r="B1641" s="51"/>
      <c r="C1641" s="51"/>
    </row>
    <row r="1642" spans="2:3">
      <c r="B1642" s="51"/>
      <c r="C1642" s="51"/>
    </row>
    <row r="1643" spans="2:3">
      <c r="B1643" s="51"/>
      <c r="C1643" s="51"/>
    </row>
    <row r="1644" spans="2:3">
      <c r="B1644" s="51"/>
      <c r="C1644" s="51"/>
    </row>
    <row r="1645" spans="2:3">
      <c r="B1645" s="51"/>
      <c r="C1645" s="51"/>
    </row>
    <row r="1646" spans="2:3">
      <c r="B1646" s="51"/>
      <c r="C1646" s="51"/>
    </row>
    <row r="1647" spans="2:3">
      <c r="B1647" s="51"/>
      <c r="C1647" s="51"/>
    </row>
    <row r="1648" spans="2:3">
      <c r="B1648" s="51"/>
      <c r="C1648" s="51"/>
    </row>
    <row r="1649" spans="2:3">
      <c r="B1649" s="51"/>
      <c r="C1649" s="51"/>
    </row>
    <row r="1650" spans="2:3">
      <c r="B1650" s="51"/>
      <c r="C1650" s="51"/>
    </row>
    <row r="1651" spans="2:3">
      <c r="B1651" s="51"/>
      <c r="C1651" s="51"/>
    </row>
    <row r="1652" spans="2:3">
      <c r="B1652" s="51"/>
      <c r="C1652" s="51"/>
    </row>
    <row r="1653" spans="2:3">
      <c r="B1653" s="51"/>
      <c r="C1653" s="51"/>
    </row>
    <row r="1654" spans="2:3">
      <c r="B1654" s="51"/>
      <c r="C1654" s="51"/>
    </row>
    <row r="1655" spans="2:3">
      <c r="B1655" s="51"/>
      <c r="C1655" s="51"/>
    </row>
    <row r="1656" spans="2:3">
      <c r="B1656" s="51"/>
      <c r="C1656" s="51"/>
    </row>
    <row r="1657" spans="2:3">
      <c r="B1657" s="51"/>
      <c r="C1657" s="51"/>
    </row>
    <row r="1658" spans="2:3">
      <c r="B1658" s="51"/>
      <c r="C1658" s="51"/>
    </row>
    <row r="1659" spans="2:3">
      <c r="B1659" s="51"/>
      <c r="C1659" s="51"/>
    </row>
    <row r="1660" spans="2:3">
      <c r="B1660" s="51"/>
      <c r="C1660" s="51"/>
    </row>
    <row r="1661" spans="2:3">
      <c r="B1661" s="51"/>
      <c r="C1661" s="51"/>
    </row>
    <row r="1662" spans="2:3">
      <c r="B1662" s="51"/>
      <c r="C1662" s="51"/>
    </row>
    <row r="1663" spans="2:3">
      <c r="B1663" s="51"/>
      <c r="C1663" s="51"/>
    </row>
    <row r="1664" spans="2:3">
      <c r="B1664" s="51"/>
      <c r="C1664" s="51"/>
    </row>
    <row r="1665" spans="2:3">
      <c r="B1665" s="51"/>
      <c r="C1665" s="51"/>
    </row>
    <row r="1666" spans="2:3">
      <c r="B1666" s="51"/>
      <c r="C1666" s="51"/>
    </row>
    <row r="1667" spans="2:3">
      <c r="B1667" s="51"/>
      <c r="C1667" s="51"/>
    </row>
    <row r="1668" spans="2:3">
      <c r="B1668" s="51"/>
      <c r="C1668" s="51"/>
    </row>
    <row r="1669" spans="2:3">
      <c r="B1669" s="51"/>
      <c r="C1669" s="51"/>
    </row>
    <row r="1670" spans="2:3">
      <c r="B1670" s="51"/>
      <c r="C1670" s="51"/>
    </row>
    <row r="1671" spans="2:3">
      <c r="B1671" s="51"/>
      <c r="C1671" s="51"/>
    </row>
    <row r="1672" spans="2:3">
      <c r="B1672" s="51"/>
      <c r="C1672" s="51"/>
    </row>
    <row r="1673" spans="2:3">
      <c r="B1673" s="51"/>
      <c r="C1673" s="51"/>
    </row>
    <row r="1674" spans="2:3">
      <c r="B1674" s="51"/>
      <c r="C1674" s="51"/>
    </row>
    <row r="1675" spans="2:3">
      <c r="B1675" s="51"/>
      <c r="C1675" s="51"/>
    </row>
    <row r="1676" spans="2:3">
      <c r="B1676" s="51"/>
      <c r="C1676" s="51"/>
    </row>
    <row r="1677" spans="2:3">
      <c r="B1677" s="51"/>
      <c r="C1677" s="51"/>
    </row>
    <row r="1678" spans="2:3">
      <c r="B1678" s="51"/>
      <c r="C1678" s="51"/>
    </row>
    <row r="1679" spans="2:3">
      <c r="B1679" s="51"/>
      <c r="C1679" s="51"/>
    </row>
    <row r="1680" spans="2:3">
      <c r="B1680" s="51"/>
      <c r="C1680" s="51"/>
    </row>
    <row r="1681" spans="2:3">
      <c r="B1681" s="51"/>
      <c r="C1681" s="51"/>
    </row>
    <row r="1682" spans="2:3">
      <c r="B1682" s="51"/>
      <c r="C1682" s="51"/>
    </row>
    <row r="1683" spans="2:3">
      <c r="B1683" s="51"/>
      <c r="C1683" s="51"/>
    </row>
    <row r="1684" spans="2:3">
      <c r="B1684" s="51"/>
      <c r="C1684" s="51"/>
    </row>
    <row r="1685" spans="2:3">
      <c r="B1685" s="51"/>
      <c r="C1685" s="51"/>
    </row>
    <row r="1686" spans="2:3">
      <c r="B1686" s="51"/>
      <c r="C1686" s="51"/>
    </row>
    <row r="1687" spans="2:3">
      <c r="B1687" s="51"/>
      <c r="C1687" s="51"/>
    </row>
    <row r="1688" spans="2:3">
      <c r="B1688" s="51"/>
      <c r="C1688" s="51"/>
    </row>
    <row r="1689" spans="2:3">
      <c r="B1689" s="51"/>
      <c r="C1689" s="51"/>
    </row>
    <row r="1690" spans="2:3">
      <c r="B1690" s="51"/>
      <c r="C1690" s="51"/>
    </row>
    <row r="1691" spans="2:3">
      <c r="B1691" s="51"/>
      <c r="C1691" s="51"/>
    </row>
    <row r="1692" spans="2:3">
      <c r="B1692" s="51"/>
      <c r="C1692" s="51"/>
    </row>
    <row r="1693" spans="2:3">
      <c r="B1693" s="51"/>
      <c r="C1693" s="51"/>
    </row>
    <row r="1694" spans="2:3">
      <c r="B1694" s="51"/>
      <c r="C1694" s="51"/>
    </row>
    <row r="1695" spans="2:3">
      <c r="B1695" s="51"/>
      <c r="C1695" s="51"/>
    </row>
    <row r="1696" spans="2:3">
      <c r="B1696" s="51"/>
      <c r="C1696" s="51"/>
    </row>
    <row r="1697" spans="2:3">
      <c r="B1697" s="51"/>
      <c r="C1697" s="51"/>
    </row>
    <row r="1698" spans="2:3">
      <c r="B1698" s="51"/>
      <c r="C1698" s="51"/>
    </row>
    <row r="1699" spans="2:3">
      <c r="B1699" s="51"/>
      <c r="C1699" s="51"/>
    </row>
    <row r="1700" spans="2:3">
      <c r="B1700" s="51"/>
      <c r="C1700" s="51"/>
    </row>
    <row r="1701" spans="2:3">
      <c r="B1701" s="51"/>
      <c r="C1701" s="51"/>
    </row>
    <row r="1702" spans="2:3">
      <c r="B1702" s="51"/>
      <c r="C1702" s="51"/>
    </row>
    <row r="1703" spans="2:3">
      <c r="B1703" s="51"/>
      <c r="C1703" s="51"/>
    </row>
    <row r="1704" spans="2:3">
      <c r="B1704" s="51"/>
      <c r="C1704" s="51"/>
    </row>
    <row r="1705" spans="2:3">
      <c r="B1705" s="51"/>
      <c r="C1705" s="51"/>
    </row>
    <row r="1706" spans="2:3">
      <c r="B1706" s="51"/>
      <c r="C1706" s="51"/>
    </row>
    <row r="1707" spans="2:3">
      <c r="B1707" s="51"/>
      <c r="C1707" s="51"/>
    </row>
    <row r="1708" spans="2:3">
      <c r="B1708" s="51"/>
      <c r="C1708" s="51"/>
    </row>
    <row r="1709" spans="2:3">
      <c r="B1709" s="51"/>
      <c r="C1709" s="51"/>
    </row>
    <row r="1710" spans="2:3">
      <c r="B1710" s="51"/>
      <c r="C1710" s="51"/>
    </row>
    <row r="1711" spans="2:3">
      <c r="B1711" s="51"/>
      <c r="C1711" s="51"/>
    </row>
    <row r="1712" spans="2:3">
      <c r="B1712" s="51"/>
      <c r="C1712" s="51"/>
    </row>
    <row r="1713" spans="2:3">
      <c r="B1713" s="51"/>
      <c r="C1713" s="51"/>
    </row>
    <row r="1714" spans="2:3">
      <c r="B1714" s="51"/>
      <c r="C1714" s="51"/>
    </row>
    <row r="1715" spans="2:3">
      <c r="B1715" s="51"/>
      <c r="C1715" s="51"/>
    </row>
    <row r="1716" spans="2:3">
      <c r="B1716" s="51"/>
      <c r="C1716" s="51"/>
    </row>
    <row r="1717" spans="2:3">
      <c r="B1717" s="51"/>
      <c r="C1717" s="51"/>
    </row>
    <row r="1718" spans="2:3">
      <c r="B1718" s="51"/>
      <c r="C1718" s="51"/>
    </row>
    <row r="1719" spans="2:3">
      <c r="B1719" s="51"/>
      <c r="C1719" s="51"/>
    </row>
    <row r="1720" spans="2:3">
      <c r="B1720" s="51"/>
      <c r="C1720" s="51"/>
    </row>
    <row r="1721" spans="2:3">
      <c r="B1721" s="51"/>
      <c r="C1721" s="51"/>
    </row>
    <row r="1722" spans="2:3">
      <c r="B1722" s="51"/>
      <c r="C1722" s="51"/>
    </row>
    <row r="1723" spans="2:3">
      <c r="B1723" s="51"/>
      <c r="C1723" s="51"/>
    </row>
    <row r="1724" spans="2:3">
      <c r="B1724" s="51"/>
      <c r="C1724" s="51"/>
    </row>
    <row r="1725" spans="2:3">
      <c r="B1725" s="51"/>
      <c r="C1725" s="51"/>
    </row>
    <row r="1726" spans="2:3">
      <c r="B1726" s="51"/>
      <c r="C1726" s="51"/>
    </row>
    <row r="1727" spans="2:3">
      <c r="B1727" s="51"/>
      <c r="C1727" s="51"/>
    </row>
    <row r="1728" spans="2:3">
      <c r="B1728" s="51"/>
      <c r="C1728" s="51"/>
    </row>
    <row r="1729" spans="2:3">
      <c r="B1729" s="51"/>
      <c r="C1729" s="51"/>
    </row>
    <row r="1730" spans="2:3">
      <c r="B1730" s="51"/>
      <c r="C1730" s="51"/>
    </row>
    <row r="1731" spans="2:3">
      <c r="B1731" s="51"/>
      <c r="C1731" s="51"/>
    </row>
    <row r="1732" spans="2:3">
      <c r="B1732" s="51"/>
      <c r="C1732" s="51"/>
    </row>
    <row r="1733" spans="2:3">
      <c r="B1733" s="51"/>
      <c r="C1733" s="51"/>
    </row>
    <row r="1734" spans="2:3">
      <c r="B1734" s="51"/>
      <c r="C1734" s="51"/>
    </row>
    <row r="1735" spans="2:3">
      <c r="B1735" s="51"/>
      <c r="C1735" s="51"/>
    </row>
    <row r="1736" spans="2:3">
      <c r="B1736" s="51"/>
      <c r="C1736" s="51"/>
    </row>
    <row r="1737" spans="2:3">
      <c r="B1737" s="51"/>
      <c r="C1737" s="51"/>
    </row>
    <row r="1738" spans="2:3">
      <c r="B1738" s="51"/>
      <c r="C1738" s="51"/>
    </row>
    <row r="1739" spans="2:3">
      <c r="B1739" s="51"/>
      <c r="C1739" s="51"/>
    </row>
    <row r="1740" spans="2:3">
      <c r="B1740" s="51"/>
      <c r="C1740" s="51"/>
    </row>
    <row r="1741" spans="2:3">
      <c r="B1741" s="51"/>
      <c r="C1741" s="51"/>
    </row>
    <row r="1742" spans="2:3">
      <c r="B1742" s="51"/>
      <c r="C1742" s="51"/>
    </row>
    <row r="1743" spans="2:3">
      <c r="B1743" s="51"/>
      <c r="C1743" s="51"/>
    </row>
    <row r="1744" spans="2:3">
      <c r="B1744" s="51"/>
      <c r="C1744" s="51"/>
    </row>
    <row r="1745" spans="2:3">
      <c r="B1745" s="51"/>
      <c r="C1745" s="51"/>
    </row>
    <row r="1746" spans="2:3">
      <c r="B1746" s="51"/>
      <c r="C1746" s="51"/>
    </row>
    <row r="1747" spans="2:3">
      <c r="B1747" s="51"/>
      <c r="C1747" s="51"/>
    </row>
    <row r="1748" spans="2:3">
      <c r="B1748" s="51"/>
      <c r="C1748" s="51"/>
    </row>
    <row r="1749" spans="2:3">
      <c r="B1749" s="51"/>
      <c r="C1749" s="51"/>
    </row>
    <row r="1750" spans="2:3">
      <c r="B1750" s="51"/>
      <c r="C1750" s="51"/>
    </row>
    <row r="1751" spans="2:3">
      <c r="B1751" s="51"/>
      <c r="C1751" s="51"/>
    </row>
    <row r="1752" spans="2:3">
      <c r="B1752" s="51"/>
      <c r="C1752" s="51"/>
    </row>
    <row r="1753" spans="2:3">
      <c r="B1753" s="51"/>
      <c r="C1753" s="51"/>
    </row>
    <row r="1754" spans="2:3">
      <c r="B1754" s="51"/>
      <c r="C1754" s="51"/>
    </row>
    <row r="1755" spans="2:3">
      <c r="B1755" s="51"/>
      <c r="C1755" s="51"/>
    </row>
    <row r="1756" spans="2:3">
      <c r="B1756" s="51"/>
      <c r="C1756" s="51"/>
    </row>
    <row r="1757" spans="2:3">
      <c r="B1757" s="51"/>
      <c r="C1757" s="51"/>
    </row>
    <row r="1758" spans="2:3">
      <c r="B1758" s="51"/>
      <c r="C1758" s="51"/>
    </row>
    <row r="1759" spans="2:3">
      <c r="B1759" s="51"/>
      <c r="C1759" s="51"/>
    </row>
    <row r="1760" spans="2:3">
      <c r="B1760" s="51"/>
      <c r="C1760" s="51"/>
    </row>
    <row r="1761" spans="2:3">
      <c r="B1761" s="51"/>
      <c r="C1761" s="51"/>
    </row>
    <row r="1762" spans="2:3">
      <c r="B1762" s="51"/>
      <c r="C1762" s="51"/>
    </row>
    <row r="1763" spans="2:3">
      <c r="B1763" s="51"/>
      <c r="C1763" s="51"/>
    </row>
    <row r="1764" spans="2:3">
      <c r="B1764" s="51"/>
      <c r="C1764" s="51"/>
    </row>
    <row r="1765" spans="2:3">
      <c r="B1765" s="51"/>
      <c r="C1765" s="51"/>
    </row>
    <row r="1766" spans="2:3">
      <c r="B1766" s="51"/>
      <c r="C1766" s="51"/>
    </row>
    <row r="1767" spans="2:3">
      <c r="B1767" s="51"/>
      <c r="C1767" s="51"/>
    </row>
    <row r="1768" spans="2:3">
      <c r="B1768" s="51"/>
      <c r="C1768" s="51"/>
    </row>
    <row r="1769" spans="2:3">
      <c r="B1769" s="51"/>
      <c r="C1769" s="51"/>
    </row>
    <row r="1770" spans="2:3">
      <c r="B1770" s="51"/>
      <c r="C1770" s="51"/>
    </row>
    <row r="1771" spans="2:3">
      <c r="B1771" s="51"/>
      <c r="C1771" s="51"/>
    </row>
    <row r="1772" spans="2:3">
      <c r="B1772" s="51"/>
      <c r="C1772" s="51"/>
    </row>
    <row r="1773" spans="2:3">
      <c r="B1773" s="51"/>
      <c r="C1773" s="51"/>
    </row>
    <row r="1774" spans="2:3">
      <c r="B1774" s="51"/>
      <c r="C1774" s="51"/>
    </row>
    <row r="1775" spans="2:3">
      <c r="B1775" s="51"/>
      <c r="C1775" s="51"/>
    </row>
    <row r="1776" spans="2:3">
      <c r="B1776" s="51"/>
      <c r="C1776" s="51"/>
    </row>
    <row r="1777" spans="2:3">
      <c r="B1777" s="51"/>
      <c r="C1777" s="51"/>
    </row>
    <row r="1778" spans="2:3">
      <c r="B1778" s="51"/>
      <c r="C1778" s="51"/>
    </row>
    <row r="1779" spans="2:3">
      <c r="B1779" s="51"/>
      <c r="C1779" s="51"/>
    </row>
    <row r="1780" spans="2:3">
      <c r="B1780" s="51"/>
      <c r="C1780" s="51"/>
    </row>
    <row r="1781" spans="2:3">
      <c r="B1781" s="51"/>
      <c r="C1781" s="51"/>
    </row>
    <row r="1782" spans="2:3">
      <c r="B1782" s="51"/>
      <c r="C1782" s="51"/>
    </row>
    <row r="1783" spans="2:3">
      <c r="B1783" s="51"/>
      <c r="C1783" s="51"/>
    </row>
    <row r="1784" spans="2:3">
      <c r="B1784" s="51"/>
      <c r="C1784" s="51"/>
    </row>
    <row r="1785" spans="2:3">
      <c r="B1785" s="51"/>
      <c r="C1785" s="51"/>
    </row>
    <row r="1786" spans="2:3">
      <c r="B1786" s="51"/>
      <c r="C1786" s="51"/>
    </row>
    <row r="1787" spans="2:3">
      <c r="B1787" s="51"/>
      <c r="C1787" s="51"/>
    </row>
    <row r="1788" spans="2:3">
      <c r="B1788" s="51"/>
      <c r="C1788" s="51"/>
    </row>
    <row r="1789" spans="2:3">
      <c r="B1789" s="51"/>
      <c r="C1789" s="51"/>
    </row>
    <row r="1790" spans="2:3">
      <c r="B1790" s="51"/>
      <c r="C1790" s="51"/>
    </row>
    <row r="1791" spans="2:3">
      <c r="B1791" s="51"/>
      <c r="C1791" s="51"/>
    </row>
    <row r="1792" spans="2:3">
      <c r="B1792" s="51"/>
      <c r="C1792" s="51"/>
    </row>
    <row r="1793" spans="2:3">
      <c r="B1793" s="51"/>
      <c r="C1793" s="51"/>
    </row>
    <row r="1794" spans="2:3">
      <c r="B1794" s="51"/>
      <c r="C1794" s="51"/>
    </row>
    <row r="1795" spans="2:3">
      <c r="B1795" s="51"/>
      <c r="C1795" s="51"/>
    </row>
    <row r="1796" spans="2:3">
      <c r="B1796" s="51"/>
      <c r="C1796" s="51"/>
    </row>
    <row r="1797" spans="2:3">
      <c r="B1797" s="51"/>
      <c r="C1797" s="51"/>
    </row>
    <row r="1798" spans="2:3">
      <c r="B1798" s="51"/>
      <c r="C1798" s="51"/>
    </row>
    <row r="1799" spans="2:3">
      <c r="B1799" s="51"/>
      <c r="C1799" s="51"/>
    </row>
    <row r="1800" spans="2:3">
      <c r="B1800" s="51"/>
      <c r="C1800" s="51"/>
    </row>
    <row r="1801" spans="2:3">
      <c r="B1801" s="51"/>
      <c r="C1801" s="51"/>
    </row>
    <row r="1802" spans="2:3">
      <c r="B1802" s="51"/>
      <c r="C1802" s="51"/>
    </row>
    <row r="1803" spans="2:3">
      <c r="B1803" s="51"/>
      <c r="C1803" s="51"/>
    </row>
    <row r="1804" spans="2:3">
      <c r="B1804" s="51"/>
      <c r="C1804" s="51"/>
    </row>
    <row r="1805" spans="2:3">
      <c r="B1805" s="51"/>
      <c r="C1805" s="51"/>
    </row>
    <row r="1806" spans="2:3">
      <c r="B1806" s="51"/>
      <c r="C1806" s="51"/>
    </row>
    <row r="1807" spans="2:3">
      <c r="B1807" s="51"/>
      <c r="C1807" s="51"/>
    </row>
    <row r="1808" spans="2:3">
      <c r="B1808" s="51"/>
      <c r="C1808" s="51"/>
    </row>
    <row r="1809" spans="2:3">
      <c r="B1809" s="51"/>
      <c r="C1809" s="51"/>
    </row>
    <row r="1810" spans="2:3">
      <c r="B1810" s="51"/>
      <c r="C1810" s="51"/>
    </row>
    <row r="1811" spans="2:3">
      <c r="B1811" s="51"/>
      <c r="C1811" s="51"/>
    </row>
    <row r="1812" spans="2:3">
      <c r="B1812" s="51"/>
      <c r="C1812" s="51"/>
    </row>
    <row r="1813" spans="2:3">
      <c r="B1813" s="51"/>
      <c r="C1813" s="51"/>
    </row>
    <row r="1814" spans="2:3">
      <c r="B1814" s="51"/>
      <c r="C1814" s="51"/>
    </row>
    <row r="1815" spans="2:3">
      <c r="B1815" s="51"/>
      <c r="C1815" s="51"/>
    </row>
    <row r="1816" spans="2:3">
      <c r="B1816" s="51"/>
      <c r="C1816" s="51"/>
    </row>
    <row r="1817" spans="2:3">
      <c r="B1817" s="51"/>
      <c r="C1817" s="51"/>
    </row>
    <row r="1818" spans="2:3">
      <c r="B1818" s="51"/>
      <c r="C1818" s="51"/>
    </row>
    <row r="1819" spans="2:3">
      <c r="B1819" s="51"/>
      <c r="C1819" s="51"/>
    </row>
    <row r="1820" spans="2:3">
      <c r="B1820" s="51"/>
      <c r="C1820" s="51"/>
    </row>
    <row r="1821" spans="2:3">
      <c r="B1821" s="51"/>
      <c r="C1821" s="51"/>
    </row>
    <row r="1822" spans="2:3">
      <c r="B1822" s="51"/>
      <c r="C1822" s="51"/>
    </row>
    <row r="1823" spans="2:3">
      <c r="B1823" s="51"/>
      <c r="C1823" s="51"/>
    </row>
    <row r="1824" spans="2:3">
      <c r="B1824" s="51"/>
      <c r="C1824" s="51"/>
    </row>
    <row r="1825" spans="2:3">
      <c r="B1825" s="51"/>
      <c r="C1825" s="51"/>
    </row>
    <row r="1826" spans="2:3">
      <c r="B1826" s="51"/>
      <c r="C1826" s="51"/>
    </row>
    <row r="1827" spans="2:3">
      <c r="B1827" s="51"/>
      <c r="C1827" s="51"/>
    </row>
    <row r="1828" spans="2:3">
      <c r="B1828" s="51"/>
      <c r="C1828" s="51"/>
    </row>
    <row r="1829" spans="2:3">
      <c r="B1829" s="51"/>
      <c r="C1829" s="51"/>
    </row>
    <row r="1830" spans="2:3">
      <c r="B1830" s="51"/>
      <c r="C1830" s="51"/>
    </row>
    <row r="1831" spans="2:3">
      <c r="B1831" s="51"/>
      <c r="C1831" s="51"/>
    </row>
    <row r="1832" spans="2:3">
      <c r="B1832" s="51"/>
      <c r="C1832" s="51"/>
    </row>
    <row r="1833" spans="2:3">
      <c r="B1833" s="51"/>
      <c r="C1833" s="51"/>
    </row>
    <row r="1834" spans="2:3">
      <c r="B1834" s="51"/>
      <c r="C1834" s="51"/>
    </row>
    <row r="1835" spans="2:3">
      <c r="B1835" s="51"/>
      <c r="C1835" s="51"/>
    </row>
    <row r="1836" spans="2:3">
      <c r="B1836" s="51"/>
      <c r="C1836" s="51"/>
    </row>
    <row r="1837" spans="2:3">
      <c r="B1837" s="51"/>
      <c r="C1837" s="51"/>
    </row>
    <row r="1838" spans="2:3">
      <c r="B1838" s="51"/>
      <c r="C1838" s="51"/>
    </row>
    <row r="1839" spans="2:3">
      <c r="B1839" s="51"/>
      <c r="C1839" s="51"/>
    </row>
    <row r="1840" spans="2:3">
      <c r="B1840" s="51"/>
      <c r="C1840" s="51"/>
    </row>
    <row r="1841" spans="2:3">
      <c r="B1841" s="51"/>
      <c r="C1841" s="51"/>
    </row>
    <row r="1842" spans="2:3">
      <c r="B1842" s="51"/>
      <c r="C1842" s="51"/>
    </row>
    <row r="1843" spans="2:3">
      <c r="B1843" s="51"/>
      <c r="C1843" s="51"/>
    </row>
    <row r="1844" spans="2:3">
      <c r="B1844" s="51"/>
      <c r="C1844" s="51"/>
    </row>
    <row r="1845" spans="2:3">
      <c r="B1845" s="51"/>
      <c r="C1845" s="51"/>
    </row>
    <row r="1846" spans="2:3">
      <c r="B1846" s="51"/>
      <c r="C1846" s="51"/>
    </row>
    <row r="1847" spans="2:3">
      <c r="B1847" s="51"/>
      <c r="C1847" s="51"/>
    </row>
    <row r="1848" spans="2:3">
      <c r="B1848" s="51"/>
      <c r="C1848" s="51"/>
    </row>
    <row r="1849" spans="2:3">
      <c r="B1849" s="51"/>
      <c r="C1849" s="51"/>
    </row>
    <row r="1850" spans="2:3">
      <c r="B1850" s="51"/>
      <c r="C1850" s="51"/>
    </row>
    <row r="1851" spans="2:3">
      <c r="B1851" s="51"/>
      <c r="C1851" s="51"/>
    </row>
    <row r="1852" spans="2:3">
      <c r="B1852" s="51"/>
      <c r="C1852" s="51"/>
    </row>
    <row r="1853" spans="2:3">
      <c r="B1853" s="51"/>
      <c r="C1853" s="51"/>
    </row>
    <row r="1854" spans="2:3">
      <c r="B1854" s="51"/>
      <c r="C1854" s="51"/>
    </row>
    <row r="1855" spans="2:3">
      <c r="B1855" s="51"/>
      <c r="C1855" s="51"/>
    </row>
    <row r="1856" spans="2:3">
      <c r="B1856" s="51"/>
      <c r="C1856" s="51"/>
    </row>
    <row r="1857" spans="2:3">
      <c r="B1857" s="51"/>
      <c r="C1857" s="51"/>
    </row>
    <row r="1858" spans="2:3">
      <c r="B1858" s="51"/>
      <c r="C1858" s="51"/>
    </row>
    <row r="1859" spans="2:3">
      <c r="B1859" s="51"/>
      <c r="C1859" s="51"/>
    </row>
    <row r="1860" spans="2:3">
      <c r="B1860" s="51"/>
      <c r="C1860" s="51"/>
    </row>
    <row r="1861" spans="2:3">
      <c r="B1861" s="51"/>
      <c r="C1861" s="51"/>
    </row>
    <row r="1862" spans="2:3">
      <c r="B1862" s="51"/>
      <c r="C1862" s="51"/>
    </row>
    <row r="1863" spans="2:3">
      <c r="B1863" s="51"/>
      <c r="C1863" s="51"/>
    </row>
    <row r="1864" spans="2:3">
      <c r="B1864" s="51"/>
      <c r="C1864" s="51"/>
    </row>
    <row r="1865" spans="2:3">
      <c r="B1865" s="51"/>
      <c r="C1865" s="51"/>
    </row>
    <row r="1866" spans="2:3">
      <c r="B1866" s="51"/>
      <c r="C1866" s="51"/>
    </row>
    <row r="1867" spans="2:3">
      <c r="B1867" s="51"/>
      <c r="C1867" s="51"/>
    </row>
    <row r="1868" spans="2:3">
      <c r="B1868" s="51"/>
      <c r="C1868" s="51"/>
    </row>
    <row r="1869" spans="2:3">
      <c r="B1869" s="51"/>
      <c r="C1869" s="51"/>
    </row>
    <row r="1870" spans="2:3">
      <c r="B1870" s="51"/>
      <c r="C1870" s="51"/>
    </row>
    <row r="1871" spans="2:3">
      <c r="B1871" s="51"/>
      <c r="C1871" s="51"/>
    </row>
    <row r="1872" spans="2:3">
      <c r="B1872" s="51"/>
      <c r="C1872" s="51"/>
    </row>
    <row r="1873" spans="2:3">
      <c r="B1873" s="51"/>
      <c r="C1873" s="51"/>
    </row>
    <row r="1874" spans="2:3">
      <c r="B1874" s="51"/>
      <c r="C1874" s="51"/>
    </row>
    <row r="1875" spans="2:3">
      <c r="B1875" s="51"/>
      <c r="C1875" s="51"/>
    </row>
    <row r="1876" spans="2:3">
      <c r="B1876" s="51"/>
      <c r="C1876" s="51"/>
    </row>
    <row r="1877" spans="2:3">
      <c r="B1877" s="51"/>
      <c r="C1877" s="51"/>
    </row>
    <row r="1878" spans="2:3">
      <c r="B1878" s="51"/>
      <c r="C1878" s="51"/>
    </row>
    <row r="1879" spans="2:3">
      <c r="B1879" s="51"/>
      <c r="C1879" s="51"/>
    </row>
    <row r="1880" spans="2:3">
      <c r="B1880" s="51"/>
      <c r="C1880" s="51"/>
    </row>
    <row r="1881" spans="2:3">
      <c r="B1881" s="51"/>
      <c r="C1881" s="51"/>
    </row>
    <row r="1882" spans="2:3">
      <c r="B1882" s="51"/>
      <c r="C1882" s="51"/>
    </row>
    <row r="1883" spans="2:3">
      <c r="B1883" s="51"/>
      <c r="C1883" s="51"/>
    </row>
    <row r="1884" spans="2:3">
      <c r="B1884" s="51"/>
      <c r="C1884" s="51"/>
    </row>
    <row r="1885" spans="2:3">
      <c r="B1885" s="51"/>
      <c r="C1885" s="51"/>
    </row>
    <row r="1886" spans="2:3">
      <c r="B1886" s="51"/>
      <c r="C1886" s="51"/>
    </row>
    <row r="1887" spans="2:3">
      <c r="B1887" s="51"/>
      <c r="C1887" s="51"/>
    </row>
    <row r="1888" spans="2:3">
      <c r="B1888" s="51"/>
      <c r="C1888" s="51"/>
    </row>
    <row r="1889" spans="2:3">
      <c r="B1889" s="51"/>
      <c r="C1889" s="51"/>
    </row>
    <row r="1890" spans="2:3">
      <c r="B1890" s="51"/>
      <c r="C1890" s="51"/>
    </row>
    <row r="1891" spans="2:3">
      <c r="B1891" s="51"/>
      <c r="C1891" s="51"/>
    </row>
    <row r="1892" spans="2:3">
      <c r="B1892" s="51"/>
      <c r="C1892" s="51"/>
    </row>
    <row r="1893" spans="2:3">
      <c r="B1893" s="51"/>
      <c r="C1893" s="51"/>
    </row>
    <row r="1894" spans="2:3">
      <c r="B1894" s="51"/>
      <c r="C1894" s="51"/>
    </row>
    <row r="1895" spans="2:3">
      <c r="B1895" s="51"/>
      <c r="C1895" s="51"/>
    </row>
    <row r="1896" spans="2:3">
      <c r="B1896" s="51"/>
      <c r="C1896" s="51"/>
    </row>
    <row r="1897" spans="2:3">
      <c r="B1897" s="51"/>
      <c r="C1897" s="51"/>
    </row>
    <row r="1898" spans="2:3">
      <c r="B1898" s="51"/>
      <c r="C1898" s="51"/>
    </row>
    <row r="1899" spans="2:3">
      <c r="B1899" s="51"/>
      <c r="C1899" s="51"/>
    </row>
    <row r="1900" spans="2:3">
      <c r="B1900" s="51"/>
      <c r="C1900" s="51"/>
    </row>
    <row r="1901" spans="2:3">
      <c r="B1901" s="51"/>
      <c r="C1901" s="51"/>
    </row>
    <row r="1902" spans="2:3">
      <c r="B1902" s="51"/>
      <c r="C1902" s="51"/>
    </row>
    <row r="1903" spans="2:3">
      <c r="B1903" s="51"/>
      <c r="C1903" s="51"/>
    </row>
    <row r="1904" spans="2:3">
      <c r="B1904" s="51"/>
      <c r="C1904" s="51"/>
    </row>
    <row r="1905" spans="2:3">
      <c r="B1905" s="51"/>
      <c r="C1905" s="51"/>
    </row>
    <row r="1906" spans="2:3">
      <c r="B1906" s="51"/>
      <c r="C1906" s="51"/>
    </row>
    <row r="1907" spans="2:3">
      <c r="B1907" s="51"/>
      <c r="C1907" s="51"/>
    </row>
    <row r="1908" spans="2:3">
      <c r="B1908" s="51"/>
      <c r="C1908" s="51"/>
    </row>
    <row r="1909" spans="2:3">
      <c r="B1909" s="51"/>
      <c r="C1909" s="51"/>
    </row>
    <row r="1910" spans="2:3">
      <c r="B1910" s="51"/>
      <c r="C1910" s="51"/>
    </row>
    <row r="1911" spans="2:3">
      <c r="B1911" s="51"/>
      <c r="C1911" s="51"/>
    </row>
    <row r="1912" spans="2:3">
      <c r="B1912" s="51"/>
      <c r="C1912" s="51"/>
    </row>
    <row r="1913" spans="2:3">
      <c r="B1913" s="51"/>
      <c r="C1913" s="51"/>
    </row>
    <row r="1914" spans="2:3">
      <c r="B1914" s="51"/>
      <c r="C1914" s="51"/>
    </row>
    <row r="1915" spans="2:3">
      <c r="B1915" s="51"/>
      <c r="C1915" s="51"/>
    </row>
    <row r="1916" spans="2:3">
      <c r="B1916" s="51"/>
      <c r="C1916" s="51"/>
    </row>
    <row r="1917" spans="2:3">
      <c r="B1917" s="51"/>
      <c r="C1917" s="51"/>
    </row>
    <row r="1918" spans="2:3">
      <c r="B1918" s="51"/>
      <c r="C1918" s="51"/>
    </row>
    <row r="1919" spans="2:3">
      <c r="B1919" s="51"/>
      <c r="C1919" s="51"/>
    </row>
    <row r="1920" spans="2:3">
      <c r="B1920" s="51"/>
      <c r="C1920" s="51"/>
    </row>
    <row r="1921" spans="2:3">
      <c r="B1921" s="51"/>
      <c r="C1921" s="51"/>
    </row>
    <row r="1922" spans="2:3">
      <c r="B1922" s="51"/>
      <c r="C1922" s="51"/>
    </row>
    <row r="1923" spans="2:3">
      <c r="B1923" s="51"/>
      <c r="C1923" s="51"/>
    </row>
    <row r="1924" spans="2:3">
      <c r="B1924" s="51"/>
      <c r="C1924" s="51"/>
    </row>
    <row r="1925" spans="2:3">
      <c r="B1925" s="51"/>
      <c r="C1925" s="51"/>
    </row>
    <row r="1926" spans="2:3">
      <c r="B1926" s="51"/>
      <c r="C1926" s="51"/>
    </row>
    <row r="1927" spans="2:3">
      <c r="B1927" s="51"/>
      <c r="C1927" s="51"/>
    </row>
    <row r="1928" spans="2:3">
      <c r="B1928" s="51"/>
      <c r="C1928" s="51"/>
    </row>
    <row r="1929" spans="2:3">
      <c r="B1929" s="51"/>
      <c r="C1929" s="51"/>
    </row>
    <row r="1930" spans="2:3">
      <c r="B1930" s="51"/>
      <c r="C1930" s="51"/>
    </row>
    <row r="1931" spans="2:3">
      <c r="B1931" s="51"/>
      <c r="C1931" s="51"/>
    </row>
    <row r="1932" spans="2:3">
      <c r="B1932" s="51"/>
      <c r="C1932" s="51"/>
    </row>
    <row r="1933" spans="2:3">
      <c r="B1933" s="51"/>
      <c r="C1933" s="51"/>
    </row>
    <row r="1934" spans="2:3">
      <c r="B1934" s="51"/>
      <c r="C1934" s="51"/>
    </row>
    <row r="1935" spans="2:3">
      <c r="B1935" s="51"/>
      <c r="C1935" s="51"/>
    </row>
    <row r="1936" spans="2:3">
      <c r="B1936" s="51"/>
      <c r="C1936" s="51"/>
    </row>
    <row r="1937" spans="2:3">
      <c r="B1937" s="51"/>
      <c r="C1937" s="51"/>
    </row>
    <row r="1938" spans="2:3">
      <c r="B1938" s="51"/>
      <c r="C1938" s="51"/>
    </row>
    <row r="1939" spans="2:3">
      <c r="B1939" s="51"/>
      <c r="C1939" s="51"/>
    </row>
    <row r="1940" spans="2:3">
      <c r="B1940" s="51"/>
      <c r="C1940" s="51"/>
    </row>
    <row r="1941" spans="2:3">
      <c r="B1941" s="51"/>
      <c r="C1941" s="51"/>
    </row>
    <row r="1942" spans="2:3">
      <c r="B1942" s="51"/>
      <c r="C1942" s="51"/>
    </row>
    <row r="1943" spans="2:3">
      <c r="B1943" s="51"/>
      <c r="C1943" s="51"/>
    </row>
    <row r="1944" spans="2:3">
      <c r="B1944" s="51"/>
      <c r="C1944" s="51"/>
    </row>
    <row r="1945" spans="2:3">
      <c r="B1945" s="51"/>
      <c r="C1945" s="51"/>
    </row>
    <row r="1946" spans="2:3">
      <c r="B1946" s="51"/>
      <c r="C1946" s="51"/>
    </row>
    <row r="1947" spans="2:3">
      <c r="B1947" s="51"/>
      <c r="C1947" s="51"/>
    </row>
    <row r="1948" spans="2:3">
      <c r="B1948" s="51"/>
      <c r="C1948" s="51"/>
    </row>
    <row r="1949" spans="2:3">
      <c r="B1949" s="51"/>
      <c r="C1949" s="51"/>
    </row>
    <row r="1950" spans="2:3">
      <c r="B1950" s="51"/>
      <c r="C1950" s="51"/>
    </row>
    <row r="1951" spans="2:3">
      <c r="B1951" s="51"/>
      <c r="C1951" s="51"/>
    </row>
    <row r="1952" spans="2:3">
      <c r="B1952" s="51"/>
      <c r="C1952" s="51"/>
    </row>
    <row r="1953" spans="2:3">
      <c r="B1953" s="51"/>
      <c r="C1953" s="51"/>
    </row>
    <row r="1954" spans="2:3">
      <c r="B1954" s="51"/>
      <c r="C1954" s="51"/>
    </row>
    <row r="1955" spans="2:3">
      <c r="B1955" s="51"/>
      <c r="C1955" s="51"/>
    </row>
    <row r="1956" spans="2:3">
      <c r="B1956" s="51"/>
      <c r="C1956" s="51"/>
    </row>
    <row r="1957" spans="2:3">
      <c r="B1957" s="51"/>
      <c r="C1957" s="51"/>
    </row>
    <row r="1958" spans="2:3">
      <c r="B1958" s="51"/>
      <c r="C1958" s="51"/>
    </row>
    <row r="1959" spans="2:3">
      <c r="B1959" s="51"/>
      <c r="C1959" s="51"/>
    </row>
    <row r="1960" spans="2:3">
      <c r="B1960" s="51"/>
      <c r="C1960" s="51"/>
    </row>
    <row r="1961" spans="2:3">
      <c r="B1961" s="51"/>
      <c r="C1961" s="51"/>
    </row>
    <row r="1962" spans="2:3">
      <c r="B1962" s="51"/>
      <c r="C1962" s="51"/>
    </row>
    <row r="1963" spans="2:3">
      <c r="B1963" s="51"/>
      <c r="C1963" s="51"/>
    </row>
    <row r="1964" spans="2:3">
      <c r="B1964" s="51"/>
      <c r="C1964" s="51"/>
    </row>
    <row r="1965" spans="2:3">
      <c r="B1965" s="51"/>
      <c r="C1965" s="51"/>
    </row>
    <row r="1966" spans="2:3">
      <c r="B1966" s="51"/>
      <c r="C1966" s="51"/>
    </row>
    <row r="1967" spans="2:3">
      <c r="B1967" s="51"/>
      <c r="C1967" s="51"/>
    </row>
    <row r="1968" spans="2:3">
      <c r="B1968" s="51"/>
      <c r="C1968" s="51"/>
    </row>
    <row r="1969" spans="2:3">
      <c r="B1969" s="51"/>
      <c r="C1969" s="51"/>
    </row>
    <row r="1970" spans="2:3">
      <c r="B1970" s="51"/>
      <c r="C1970" s="51"/>
    </row>
    <row r="1971" spans="2:3">
      <c r="B1971" s="51"/>
      <c r="C1971" s="51"/>
    </row>
    <row r="1972" spans="2:3">
      <c r="B1972" s="51"/>
      <c r="C1972" s="51"/>
    </row>
    <row r="1973" spans="2:3">
      <c r="B1973" s="51"/>
      <c r="C1973" s="51"/>
    </row>
    <row r="1974" spans="2:3">
      <c r="B1974" s="51"/>
      <c r="C1974" s="51"/>
    </row>
    <row r="1975" spans="2:3">
      <c r="B1975" s="51"/>
      <c r="C1975" s="51"/>
    </row>
    <row r="1976" spans="2:3">
      <c r="B1976" s="51"/>
      <c r="C1976" s="51"/>
    </row>
    <row r="1977" spans="2:3">
      <c r="B1977" s="51"/>
      <c r="C1977" s="51"/>
    </row>
    <row r="1978" spans="2:3">
      <c r="B1978" s="51"/>
      <c r="C1978" s="51"/>
    </row>
    <row r="1979" spans="2:3">
      <c r="B1979" s="51"/>
      <c r="C1979" s="51"/>
    </row>
    <row r="1980" spans="2:3">
      <c r="B1980" s="51"/>
      <c r="C1980" s="51"/>
    </row>
    <row r="1981" spans="2:3">
      <c r="B1981" s="51"/>
      <c r="C1981" s="51"/>
    </row>
    <row r="1982" spans="2:3">
      <c r="B1982" s="51"/>
      <c r="C1982" s="51"/>
    </row>
    <row r="1983" spans="2:3">
      <c r="B1983" s="51"/>
      <c r="C1983" s="51"/>
    </row>
    <row r="1984" spans="2:3">
      <c r="B1984" s="51"/>
      <c r="C1984" s="51"/>
    </row>
    <row r="1985" spans="2:3">
      <c r="B1985" s="51"/>
      <c r="C1985" s="51"/>
    </row>
    <row r="1986" spans="2:3">
      <c r="B1986" s="51"/>
      <c r="C1986" s="51"/>
    </row>
    <row r="1987" spans="2:3">
      <c r="B1987" s="51"/>
      <c r="C1987" s="51"/>
    </row>
    <row r="1988" spans="2:3">
      <c r="B1988" s="51"/>
      <c r="C1988" s="51"/>
    </row>
    <row r="1989" spans="2:3">
      <c r="B1989" s="51"/>
      <c r="C1989" s="51"/>
    </row>
    <row r="1990" spans="2:3">
      <c r="B1990" s="51"/>
      <c r="C1990" s="51"/>
    </row>
    <row r="1991" spans="2:3">
      <c r="B1991" s="51"/>
      <c r="C1991" s="51"/>
    </row>
    <row r="1992" spans="2:3">
      <c r="B1992" s="51"/>
      <c r="C1992" s="51"/>
    </row>
    <row r="1993" spans="2:3">
      <c r="B1993" s="51"/>
      <c r="C1993" s="51"/>
    </row>
    <row r="1994" spans="2:3">
      <c r="B1994" s="51"/>
      <c r="C1994" s="51"/>
    </row>
    <row r="1995" spans="2:3">
      <c r="B1995" s="51"/>
      <c r="C1995" s="51"/>
    </row>
    <row r="1996" spans="2:3">
      <c r="B1996" s="51"/>
      <c r="C1996" s="51"/>
    </row>
    <row r="1997" spans="2:3">
      <c r="B1997" s="51"/>
      <c r="C1997" s="51"/>
    </row>
    <row r="1998" spans="2:3">
      <c r="B1998" s="51"/>
      <c r="C1998" s="51"/>
    </row>
    <row r="1999" spans="2:3">
      <c r="B1999" s="51"/>
      <c r="C1999" s="51"/>
    </row>
    <row r="2000" spans="2:3">
      <c r="B2000" s="51"/>
      <c r="C2000" s="51"/>
    </row>
    <row r="2001" spans="2:3">
      <c r="B2001" s="51"/>
      <c r="C2001" s="51"/>
    </row>
    <row r="2002" spans="2:3">
      <c r="B2002" s="51"/>
      <c r="C2002" s="51"/>
    </row>
    <row r="2003" spans="2:3">
      <c r="B2003" s="51"/>
      <c r="C2003" s="51"/>
    </row>
    <row r="2004" spans="2:3">
      <c r="B2004" s="51"/>
      <c r="C2004" s="51"/>
    </row>
    <row r="2005" spans="2:3">
      <c r="B2005" s="51"/>
      <c r="C2005" s="51"/>
    </row>
    <row r="2006" spans="2:3">
      <c r="B2006" s="51"/>
      <c r="C2006" s="51"/>
    </row>
    <row r="2007" spans="2:3">
      <c r="B2007" s="51"/>
      <c r="C2007" s="51"/>
    </row>
    <row r="2008" spans="2:3">
      <c r="B2008" s="51"/>
      <c r="C2008" s="51"/>
    </row>
    <row r="2009" spans="2:3">
      <c r="B2009" s="51"/>
      <c r="C2009" s="51"/>
    </row>
    <row r="2010" spans="2:3">
      <c r="B2010" s="51"/>
      <c r="C2010" s="51"/>
    </row>
    <row r="2011" spans="2:3">
      <c r="B2011" s="51"/>
      <c r="C2011" s="51"/>
    </row>
    <row r="2012" spans="2:3">
      <c r="B2012" s="51"/>
      <c r="C2012" s="51"/>
    </row>
    <row r="2013" spans="2:3">
      <c r="B2013" s="51"/>
      <c r="C2013" s="51"/>
    </row>
    <row r="2014" spans="2:3">
      <c r="B2014" s="51"/>
      <c r="C2014" s="51"/>
    </row>
    <row r="2015" spans="2:3">
      <c r="B2015" s="51"/>
      <c r="C2015" s="51"/>
    </row>
    <row r="2016" spans="2:3">
      <c r="B2016" s="51"/>
      <c r="C2016" s="51"/>
    </row>
    <row r="2017" spans="2:3">
      <c r="B2017" s="51"/>
      <c r="C2017" s="51"/>
    </row>
    <row r="2018" spans="2:3">
      <c r="B2018" s="51"/>
      <c r="C2018" s="51"/>
    </row>
    <row r="2019" spans="2:3">
      <c r="B2019" s="51"/>
      <c r="C2019" s="51"/>
    </row>
    <row r="2020" spans="2:3">
      <c r="B2020" s="51"/>
      <c r="C2020" s="51"/>
    </row>
    <row r="2021" spans="2:3">
      <c r="B2021" s="51"/>
      <c r="C2021" s="51"/>
    </row>
    <row r="2022" spans="2:3">
      <c r="B2022" s="51"/>
      <c r="C2022" s="51"/>
    </row>
    <row r="2023" spans="2:3">
      <c r="B2023" s="51"/>
      <c r="C2023" s="51"/>
    </row>
    <row r="2024" spans="2:3">
      <c r="B2024" s="51"/>
      <c r="C2024" s="51"/>
    </row>
    <row r="2025" spans="2:3">
      <c r="B2025" s="51"/>
      <c r="C2025" s="51"/>
    </row>
    <row r="2026" spans="2:3">
      <c r="B2026" s="51"/>
      <c r="C2026" s="51"/>
    </row>
    <row r="2027" spans="2:3">
      <c r="B2027" s="51"/>
      <c r="C2027" s="51"/>
    </row>
    <row r="2028" spans="2:3">
      <c r="B2028" s="51"/>
      <c r="C2028" s="51"/>
    </row>
    <row r="2029" spans="2:3">
      <c r="B2029" s="51"/>
      <c r="C2029" s="51"/>
    </row>
    <row r="2030" spans="2:3">
      <c r="B2030" s="51"/>
      <c r="C2030" s="51"/>
    </row>
    <row r="2031" spans="2:3">
      <c r="B2031" s="51"/>
      <c r="C2031" s="51"/>
    </row>
    <row r="2032" spans="2:3">
      <c r="B2032" s="51"/>
      <c r="C2032" s="51"/>
    </row>
    <row r="2033" spans="2:3">
      <c r="B2033" s="51"/>
      <c r="C2033" s="51"/>
    </row>
    <row r="2034" spans="2:3">
      <c r="B2034" s="51"/>
      <c r="C2034" s="51"/>
    </row>
    <row r="2035" spans="2:3">
      <c r="B2035" s="51"/>
      <c r="C2035" s="51"/>
    </row>
    <row r="2036" spans="2:3">
      <c r="B2036" s="51"/>
      <c r="C2036" s="51"/>
    </row>
    <row r="2037" spans="2:3">
      <c r="B2037" s="51"/>
      <c r="C2037" s="51"/>
    </row>
    <row r="2038" spans="2:3">
      <c r="B2038" s="51"/>
      <c r="C2038" s="51"/>
    </row>
    <row r="2039" spans="2:3">
      <c r="B2039" s="51"/>
      <c r="C2039" s="51"/>
    </row>
    <row r="2040" spans="2:3">
      <c r="B2040" s="51"/>
      <c r="C2040" s="51"/>
    </row>
    <row r="2041" spans="2:3">
      <c r="B2041" s="51"/>
      <c r="C2041" s="51"/>
    </row>
    <row r="2042" spans="2:3">
      <c r="B2042" s="51"/>
      <c r="C2042" s="51"/>
    </row>
    <row r="2043" spans="2:3">
      <c r="B2043" s="51"/>
      <c r="C2043" s="51"/>
    </row>
    <row r="2044" spans="2:3">
      <c r="B2044" s="51"/>
      <c r="C2044" s="51"/>
    </row>
    <row r="2045" spans="2:3">
      <c r="B2045" s="51"/>
      <c r="C2045" s="51"/>
    </row>
    <row r="2046" spans="2:3">
      <c r="B2046" s="51"/>
      <c r="C2046" s="51"/>
    </row>
    <row r="2047" spans="2:3">
      <c r="B2047" s="51"/>
      <c r="C2047" s="51"/>
    </row>
    <row r="2048" spans="2:3">
      <c r="B2048" s="51"/>
      <c r="C2048" s="51"/>
    </row>
    <row r="2049" spans="2:3">
      <c r="B2049" s="51"/>
      <c r="C2049" s="51"/>
    </row>
    <row r="2050" spans="2:3">
      <c r="B2050" s="51"/>
      <c r="C2050" s="51"/>
    </row>
    <row r="2051" spans="2:3">
      <c r="B2051" s="51"/>
      <c r="C2051" s="51"/>
    </row>
    <row r="2052" spans="2:3">
      <c r="B2052" s="51"/>
      <c r="C2052" s="51"/>
    </row>
    <row r="2053" spans="2:3">
      <c r="B2053" s="51"/>
      <c r="C2053" s="51"/>
    </row>
    <row r="2054" spans="2:3">
      <c r="B2054" s="51"/>
      <c r="C2054" s="51"/>
    </row>
    <row r="2055" spans="2:3">
      <c r="B2055" s="51"/>
      <c r="C2055" s="51"/>
    </row>
    <row r="2056" spans="2:3">
      <c r="B2056" s="51"/>
      <c r="C2056" s="51"/>
    </row>
    <row r="2057" spans="2:3">
      <c r="B2057" s="51"/>
      <c r="C2057" s="51"/>
    </row>
    <row r="2058" spans="2:3">
      <c r="B2058" s="51"/>
      <c r="C2058" s="51"/>
    </row>
    <row r="2059" spans="2:3">
      <c r="B2059" s="51"/>
      <c r="C2059" s="51"/>
    </row>
    <row r="2060" spans="2:3">
      <c r="B2060" s="51"/>
      <c r="C2060" s="51"/>
    </row>
    <row r="2061" spans="2:3">
      <c r="B2061" s="51"/>
      <c r="C2061" s="51"/>
    </row>
    <row r="2062" spans="2:3">
      <c r="B2062" s="51"/>
      <c r="C2062" s="51"/>
    </row>
    <row r="2063" spans="2:3">
      <c r="B2063" s="51"/>
      <c r="C2063" s="51"/>
    </row>
    <row r="2064" spans="2:3">
      <c r="B2064" s="51"/>
      <c r="C2064" s="51"/>
    </row>
    <row r="2065" spans="2:3">
      <c r="B2065" s="51"/>
      <c r="C2065" s="51"/>
    </row>
    <row r="2066" spans="2:3">
      <c r="B2066" s="51"/>
      <c r="C2066" s="51"/>
    </row>
    <row r="2067" spans="2:3">
      <c r="B2067" s="51"/>
      <c r="C2067" s="51"/>
    </row>
    <row r="2068" spans="2:3">
      <c r="B2068" s="51"/>
      <c r="C2068" s="51"/>
    </row>
    <row r="2069" spans="2:3">
      <c r="B2069" s="51"/>
      <c r="C2069" s="51"/>
    </row>
    <row r="2070" spans="2:3">
      <c r="B2070" s="51"/>
      <c r="C2070" s="51"/>
    </row>
    <row r="2071" spans="2:3">
      <c r="B2071" s="51"/>
      <c r="C2071" s="51"/>
    </row>
    <row r="2072" spans="2:3">
      <c r="B2072" s="51"/>
      <c r="C2072" s="51"/>
    </row>
    <row r="2073" spans="2:3">
      <c r="B2073" s="51"/>
      <c r="C2073" s="51"/>
    </row>
    <row r="2074" spans="2:3">
      <c r="B2074" s="51"/>
      <c r="C2074" s="51"/>
    </row>
    <row r="2075" spans="2:3">
      <c r="B2075" s="51"/>
      <c r="C2075" s="51"/>
    </row>
    <row r="2076" spans="2:3">
      <c r="B2076" s="51"/>
      <c r="C2076" s="51"/>
    </row>
    <row r="2077" spans="2:3">
      <c r="B2077" s="51"/>
      <c r="C2077" s="51"/>
    </row>
    <row r="2078" spans="2:3">
      <c r="B2078" s="51"/>
      <c r="C2078" s="51"/>
    </row>
    <row r="2079" spans="2:3">
      <c r="B2079" s="51"/>
      <c r="C2079" s="51"/>
    </row>
    <row r="2080" spans="2:3">
      <c r="B2080" s="51"/>
      <c r="C2080" s="51"/>
    </row>
    <row r="2081" spans="2:3">
      <c r="B2081" s="51"/>
      <c r="C2081" s="51"/>
    </row>
    <row r="2082" spans="2:3">
      <c r="B2082" s="51"/>
      <c r="C2082" s="51"/>
    </row>
    <row r="2083" spans="2:3">
      <c r="B2083" s="51"/>
      <c r="C2083" s="51"/>
    </row>
    <row r="2084" spans="2:3">
      <c r="B2084" s="51"/>
      <c r="C2084" s="51"/>
    </row>
    <row r="2085" spans="2:3">
      <c r="B2085" s="51"/>
      <c r="C2085" s="51"/>
    </row>
    <row r="2086" spans="2:3">
      <c r="B2086" s="51"/>
      <c r="C2086" s="51"/>
    </row>
    <row r="2087" spans="2:3">
      <c r="B2087" s="51"/>
      <c r="C2087" s="51"/>
    </row>
    <row r="2088" spans="2:3">
      <c r="B2088" s="51"/>
      <c r="C2088" s="51"/>
    </row>
    <row r="2089" spans="2:3">
      <c r="B2089" s="51"/>
      <c r="C2089" s="51"/>
    </row>
    <row r="2090" spans="2:3">
      <c r="B2090" s="51"/>
      <c r="C2090" s="51"/>
    </row>
    <row r="2091" spans="2:3">
      <c r="B2091" s="51"/>
      <c r="C2091" s="51"/>
    </row>
    <row r="2092" spans="2:3">
      <c r="B2092" s="51"/>
      <c r="C2092" s="51"/>
    </row>
    <row r="2093" spans="2:3">
      <c r="B2093" s="51"/>
      <c r="C2093" s="51"/>
    </row>
    <row r="2094" spans="2:3">
      <c r="B2094" s="51"/>
      <c r="C2094" s="51"/>
    </row>
    <row r="2095" spans="2:3">
      <c r="B2095" s="51"/>
      <c r="C2095" s="51"/>
    </row>
    <row r="2096" spans="2:3">
      <c r="B2096" s="51"/>
      <c r="C2096" s="51"/>
    </row>
    <row r="2097" spans="2:3">
      <c r="B2097" s="51"/>
      <c r="C2097" s="51"/>
    </row>
    <row r="2098" spans="2:3">
      <c r="B2098" s="51"/>
      <c r="C2098" s="51"/>
    </row>
    <row r="2099" spans="2:3">
      <c r="B2099" s="51"/>
      <c r="C2099" s="51"/>
    </row>
    <row r="2100" spans="2:3">
      <c r="B2100" s="51"/>
      <c r="C2100" s="51"/>
    </row>
    <row r="2101" spans="2:3">
      <c r="B2101" s="51"/>
      <c r="C2101" s="51"/>
    </row>
    <row r="2102" spans="2:3">
      <c r="B2102" s="51"/>
      <c r="C2102" s="51"/>
    </row>
    <row r="2103" spans="2:3">
      <c r="B2103" s="51"/>
      <c r="C2103" s="51"/>
    </row>
    <row r="2104" spans="2:3">
      <c r="B2104" s="51"/>
      <c r="C2104" s="51"/>
    </row>
    <row r="2105" spans="2:3">
      <c r="B2105" s="51"/>
      <c r="C2105" s="51"/>
    </row>
    <row r="2106" spans="2:3">
      <c r="B2106" s="51"/>
      <c r="C2106" s="51"/>
    </row>
    <row r="2107" spans="2:3">
      <c r="B2107" s="51"/>
      <c r="C2107" s="51"/>
    </row>
    <row r="2108" spans="2:3">
      <c r="B2108" s="51"/>
      <c r="C2108" s="51"/>
    </row>
    <row r="2109" spans="2:3">
      <c r="B2109" s="51"/>
      <c r="C2109" s="51"/>
    </row>
    <row r="2110" spans="2:3">
      <c r="B2110" s="51"/>
      <c r="C2110" s="51"/>
    </row>
    <row r="2111" spans="2:3">
      <c r="B2111" s="51"/>
      <c r="C2111" s="51"/>
    </row>
    <row r="2112" spans="2:3">
      <c r="B2112" s="51"/>
      <c r="C2112" s="51"/>
    </row>
    <row r="2113" spans="2:3">
      <c r="B2113" s="51"/>
      <c r="C2113" s="51"/>
    </row>
    <row r="2114" spans="2:3">
      <c r="B2114" s="51"/>
      <c r="C2114" s="51"/>
    </row>
    <row r="2115" spans="2:3">
      <c r="B2115" s="51"/>
      <c r="C2115" s="51"/>
    </row>
    <row r="2116" spans="2:3">
      <c r="B2116" s="51"/>
      <c r="C2116" s="51"/>
    </row>
    <row r="2117" spans="2:3">
      <c r="B2117" s="51"/>
      <c r="C2117" s="51"/>
    </row>
    <row r="2118" spans="2:3">
      <c r="B2118" s="51"/>
      <c r="C2118" s="51"/>
    </row>
    <row r="2119" spans="2:3">
      <c r="B2119" s="51"/>
      <c r="C2119" s="51"/>
    </row>
    <row r="2120" spans="2:3">
      <c r="B2120" s="51"/>
      <c r="C2120" s="51"/>
    </row>
    <row r="2121" spans="2:3">
      <c r="B2121" s="51"/>
      <c r="C2121" s="51"/>
    </row>
    <row r="2122" spans="2:3">
      <c r="B2122" s="51"/>
      <c r="C2122" s="51"/>
    </row>
    <row r="2123" spans="2:3">
      <c r="B2123" s="51"/>
      <c r="C2123" s="51"/>
    </row>
    <row r="2124" spans="2:3">
      <c r="B2124" s="51"/>
      <c r="C2124" s="51"/>
    </row>
    <row r="2125" spans="2:3">
      <c r="B2125" s="51"/>
      <c r="C2125" s="51"/>
    </row>
    <row r="2126" spans="2:3">
      <c r="B2126" s="51"/>
      <c r="C2126" s="51"/>
    </row>
    <row r="2127" spans="2:3">
      <c r="B2127" s="51"/>
      <c r="C2127" s="51"/>
    </row>
    <row r="2128" spans="2:3">
      <c r="B2128" s="51"/>
      <c r="C2128" s="51"/>
    </row>
    <row r="2129" spans="2:3">
      <c r="B2129" s="51"/>
      <c r="C2129" s="51"/>
    </row>
    <row r="2130" spans="2:3">
      <c r="B2130" s="51"/>
      <c r="C2130" s="51"/>
    </row>
    <row r="2131" spans="2:3">
      <c r="B2131" s="51"/>
      <c r="C2131" s="51"/>
    </row>
    <row r="2132" spans="2:3">
      <c r="B2132" s="51"/>
      <c r="C2132" s="51"/>
    </row>
    <row r="2133" spans="2:3">
      <c r="B2133" s="51"/>
      <c r="C2133" s="51"/>
    </row>
    <row r="2134" spans="2:3">
      <c r="B2134" s="51"/>
      <c r="C2134" s="51"/>
    </row>
    <row r="2135" spans="2:3">
      <c r="B2135" s="51"/>
      <c r="C2135" s="51"/>
    </row>
    <row r="2136" spans="2:3">
      <c r="B2136" s="51"/>
      <c r="C2136" s="51"/>
    </row>
    <row r="2137" spans="2:3">
      <c r="B2137" s="51"/>
      <c r="C2137" s="51"/>
    </row>
    <row r="2138" spans="2:3">
      <c r="B2138" s="51"/>
      <c r="C2138" s="51"/>
    </row>
    <row r="2139" spans="2:3">
      <c r="B2139" s="51"/>
      <c r="C2139" s="51"/>
    </row>
    <row r="2140" spans="2:3">
      <c r="B2140" s="51"/>
      <c r="C2140" s="51"/>
    </row>
    <row r="2141" spans="2:3">
      <c r="B2141" s="51"/>
      <c r="C2141" s="51"/>
    </row>
    <row r="2142" spans="2:3">
      <c r="B2142" s="51"/>
      <c r="C2142" s="51"/>
    </row>
    <row r="2143" spans="2:3">
      <c r="B2143" s="51"/>
      <c r="C2143" s="51"/>
    </row>
    <row r="2144" spans="2:3">
      <c r="B2144" s="51"/>
      <c r="C2144" s="51"/>
    </row>
    <row r="2145" spans="2:3">
      <c r="B2145" s="51"/>
      <c r="C2145" s="51"/>
    </row>
    <row r="2146" spans="2:3">
      <c r="B2146" s="51"/>
      <c r="C2146" s="51"/>
    </row>
    <row r="2147" spans="2:3">
      <c r="B2147" s="51"/>
      <c r="C2147" s="51"/>
    </row>
    <row r="2148" spans="2:3">
      <c r="B2148" s="51"/>
      <c r="C2148" s="51"/>
    </row>
    <row r="2149" spans="2:3">
      <c r="B2149" s="51"/>
      <c r="C2149" s="51"/>
    </row>
    <row r="2150" spans="2:3">
      <c r="B2150" s="51"/>
      <c r="C2150" s="51"/>
    </row>
    <row r="2151" spans="2:3">
      <c r="B2151" s="51"/>
      <c r="C2151" s="51"/>
    </row>
    <row r="2152" spans="2:3">
      <c r="B2152" s="51"/>
      <c r="C2152" s="51"/>
    </row>
    <row r="2153" spans="2:3">
      <c r="B2153" s="51"/>
      <c r="C2153" s="51"/>
    </row>
    <row r="2154" spans="2:3">
      <c r="B2154" s="51"/>
      <c r="C2154" s="51"/>
    </row>
    <row r="2155" spans="2:3">
      <c r="B2155" s="51"/>
      <c r="C2155" s="51"/>
    </row>
    <row r="2156" spans="2:3">
      <c r="B2156" s="51"/>
      <c r="C2156" s="51"/>
    </row>
    <row r="2157" spans="2:3">
      <c r="B2157" s="51"/>
      <c r="C2157" s="51"/>
    </row>
    <row r="2158" spans="2:3">
      <c r="B2158" s="51"/>
      <c r="C2158" s="51"/>
    </row>
    <row r="2159" spans="2:3">
      <c r="B2159" s="51"/>
      <c r="C2159" s="51"/>
    </row>
    <row r="2160" spans="2:3">
      <c r="B2160" s="51"/>
      <c r="C2160" s="51"/>
    </row>
    <row r="2161" spans="2:3">
      <c r="B2161" s="51"/>
      <c r="C2161" s="51"/>
    </row>
    <row r="2162" spans="2:3">
      <c r="B2162" s="51"/>
      <c r="C2162" s="51"/>
    </row>
    <row r="2163" spans="2:3">
      <c r="B2163" s="51"/>
      <c r="C2163" s="51"/>
    </row>
    <row r="2164" spans="2:3">
      <c r="B2164" s="51"/>
      <c r="C2164" s="51"/>
    </row>
    <row r="2165" spans="2:3">
      <c r="B2165" s="51"/>
      <c r="C2165" s="51"/>
    </row>
    <row r="2166" spans="2:3">
      <c r="B2166" s="51"/>
      <c r="C2166" s="51"/>
    </row>
    <row r="2167" spans="2:3">
      <c r="B2167" s="51"/>
      <c r="C2167" s="51"/>
    </row>
    <row r="2168" spans="2:3">
      <c r="B2168" s="51"/>
      <c r="C2168" s="51"/>
    </row>
    <row r="2169" spans="2:3">
      <c r="B2169" s="51"/>
      <c r="C2169" s="51"/>
    </row>
    <row r="2170" spans="2:3">
      <c r="B2170" s="51"/>
      <c r="C2170" s="51"/>
    </row>
    <row r="2171" spans="2:3">
      <c r="B2171" s="51"/>
      <c r="C2171" s="51"/>
    </row>
    <row r="2172" spans="2:3">
      <c r="B2172" s="51"/>
      <c r="C2172" s="51"/>
    </row>
    <row r="2173" spans="2:3">
      <c r="B2173" s="51"/>
      <c r="C2173" s="51"/>
    </row>
    <row r="2174" spans="2:3">
      <c r="B2174" s="51"/>
      <c r="C2174" s="51"/>
    </row>
    <row r="2175" spans="2:3">
      <c r="B2175" s="51"/>
      <c r="C2175" s="51"/>
    </row>
    <row r="2176" spans="2:3">
      <c r="B2176" s="51"/>
      <c r="C2176" s="51"/>
    </row>
    <row r="2177" spans="2:3">
      <c r="B2177" s="51"/>
      <c r="C2177" s="51"/>
    </row>
    <row r="2178" spans="2:3">
      <c r="B2178" s="51"/>
      <c r="C2178" s="51"/>
    </row>
    <row r="2179" spans="2:3">
      <c r="B2179" s="51"/>
      <c r="C2179" s="51"/>
    </row>
    <row r="2180" spans="2:3">
      <c r="B2180" s="51"/>
      <c r="C2180" s="51"/>
    </row>
    <row r="2181" spans="2:3">
      <c r="B2181" s="51"/>
      <c r="C2181" s="51"/>
    </row>
    <row r="2182" spans="2:3">
      <c r="B2182" s="51"/>
      <c r="C2182" s="51"/>
    </row>
    <row r="2183" spans="2:3">
      <c r="B2183" s="51"/>
      <c r="C2183" s="51"/>
    </row>
    <row r="2184" spans="2:3">
      <c r="B2184" s="51"/>
      <c r="C2184" s="51"/>
    </row>
    <row r="2185" spans="2:3">
      <c r="B2185" s="51"/>
      <c r="C2185" s="51"/>
    </row>
    <row r="2186" spans="2:3">
      <c r="B2186" s="51"/>
      <c r="C2186" s="51"/>
    </row>
    <row r="2187" spans="2:3">
      <c r="B2187" s="51"/>
      <c r="C2187" s="51"/>
    </row>
    <row r="2188" spans="2:3">
      <c r="B2188" s="51"/>
      <c r="C2188" s="51"/>
    </row>
    <row r="2189" spans="2:3">
      <c r="B2189" s="51"/>
      <c r="C2189" s="51"/>
    </row>
    <row r="2190" spans="2:3">
      <c r="B2190" s="51"/>
      <c r="C2190" s="51"/>
    </row>
    <row r="2191" spans="2:3">
      <c r="B2191" s="51"/>
      <c r="C2191" s="51"/>
    </row>
    <row r="2192" spans="2:3">
      <c r="B2192" s="51"/>
      <c r="C2192" s="51"/>
    </row>
    <row r="2193" spans="2:3">
      <c r="B2193" s="51"/>
      <c r="C2193" s="51"/>
    </row>
    <row r="2194" spans="2:3">
      <c r="B2194" s="51"/>
      <c r="C2194" s="51"/>
    </row>
    <row r="2195" spans="2:3">
      <c r="B2195" s="51"/>
      <c r="C2195" s="51"/>
    </row>
    <row r="2196" spans="2:3">
      <c r="B2196" s="51"/>
      <c r="C2196" s="51"/>
    </row>
    <row r="2197" spans="2:3">
      <c r="B2197" s="51"/>
      <c r="C2197" s="51"/>
    </row>
    <row r="2198" spans="2:3">
      <c r="B2198" s="51"/>
      <c r="C2198" s="51"/>
    </row>
    <row r="2199" spans="2:3">
      <c r="B2199" s="51"/>
      <c r="C2199" s="51"/>
    </row>
    <row r="2200" spans="2:3">
      <c r="B2200" s="51"/>
      <c r="C2200" s="51"/>
    </row>
    <row r="2201" spans="2:3">
      <c r="B2201" s="51"/>
      <c r="C2201" s="51"/>
    </row>
    <row r="2202" spans="2:3">
      <c r="B2202" s="51"/>
      <c r="C2202" s="51"/>
    </row>
    <row r="2203" spans="2:3">
      <c r="B2203" s="51"/>
      <c r="C2203" s="51"/>
    </row>
    <row r="2204" spans="2:3">
      <c r="B2204" s="51"/>
      <c r="C2204" s="51"/>
    </row>
    <row r="2205" spans="2:3">
      <c r="B2205" s="51"/>
      <c r="C2205" s="51"/>
    </row>
    <row r="2206" spans="2:3">
      <c r="B2206" s="51"/>
      <c r="C2206" s="51"/>
    </row>
    <row r="2207" spans="2:3">
      <c r="B2207" s="51"/>
      <c r="C2207" s="51"/>
    </row>
    <row r="2208" spans="2:3">
      <c r="B2208" s="51"/>
      <c r="C2208" s="51"/>
    </row>
    <row r="2209" spans="2:3">
      <c r="B2209" s="51"/>
      <c r="C2209" s="51"/>
    </row>
    <row r="2210" spans="2:3">
      <c r="B2210" s="51"/>
      <c r="C2210" s="51"/>
    </row>
    <row r="2211" spans="2:3">
      <c r="B2211" s="51"/>
      <c r="C2211" s="51"/>
    </row>
    <row r="2212" spans="2:3">
      <c r="B2212" s="51"/>
      <c r="C2212" s="51"/>
    </row>
    <row r="2213" spans="2:3">
      <c r="B2213" s="51"/>
      <c r="C2213" s="51"/>
    </row>
    <row r="2214" spans="2:3">
      <c r="B2214" s="51"/>
      <c r="C2214" s="51"/>
    </row>
    <row r="2215" spans="2:3">
      <c r="B2215" s="51"/>
      <c r="C2215" s="51"/>
    </row>
    <row r="2216" spans="2:3">
      <c r="B2216" s="51"/>
      <c r="C2216" s="51"/>
    </row>
    <row r="2217" spans="2:3">
      <c r="B2217" s="51"/>
      <c r="C2217" s="51"/>
    </row>
    <row r="2218" spans="2:3">
      <c r="B2218" s="51"/>
      <c r="C2218" s="51"/>
    </row>
    <row r="2219" spans="2:3">
      <c r="B2219" s="51"/>
      <c r="C2219" s="51"/>
    </row>
    <row r="2220" spans="2:3">
      <c r="B2220" s="51"/>
      <c r="C2220" s="51"/>
    </row>
    <row r="2221" spans="2:3">
      <c r="B2221" s="51"/>
      <c r="C2221" s="51"/>
    </row>
    <row r="2222" spans="2:3">
      <c r="B2222" s="51"/>
      <c r="C2222" s="51"/>
    </row>
    <row r="2223" spans="2:3">
      <c r="B2223" s="51"/>
      <c r="C2223" s="51"/>
    </row>
    <row r="2224" spans="2:3">
      <c r="B2224" s="51"/>
      <c r="C2224" s="51"/>
    </row>
    <row r="2225" spans="2:3">
      <c r="B2225" s="51"/>
      <c r="C2225" s="51"/>
    </row>
    <row r="2226" spans="2:3">
      <c r="B2226" s="51"/>
      <c r="C2226" s="51"/>
    </row>
    <row r="2227" spans="2:3">
      <c r="B2227" s="51"/>
      <c r="C2227" s="51"/>
    </row>
    <row r="2228" spans="2:3">
      <c r="B2228" s="51"/>
      <c r="C2228" s="51"/>
    </row>
    <row r="2229" spans="2:3">
      <c r="B2229" s="51"/>
      <c r="C2229" s="51"/>
    </row>
    <row r="2230" spans="2:3">
      <c r="B2230" s="51"/>
      <c r="C2230" s="51"/>
    </row>
    <row r="2231" spans="2:3">
      <c r="B2231" s="51"/>
      <c r="C2231" s="51"/>
    </row>
    <row r="2232" spans="2:3">
      <c r="B2232" s="51"/>
      <c r="C2232" s="51"/>
    </row>
    <row r="2233" spans="2:3">
      <c r="B2233" s="51"/>
      <c r="C2233" s="51"/>
    </row>
    <row r="2234" spans="2:3">
      <c r="B2234" s="51"/>
      <c r="C2234" s="51"/>
    </row>
    <row r="2235" spans="2:3">
      <c r="B2235" s="51"/>
      <c r="C2235" s="51"/>
    </row>
    <row r="2236" spans="2:3">
      <c r="B2236" s="51"/>
      <c r="C2236" s="51"/>
    </row>
    <row r="2237" spans="2:3">
      <c r="B2237" s="51"/>
      <c r="C2237" s="51"/>
    </row>
    <row r="2238" spans="2:3">
      <c r="B2238" s="51"/>
      <c r="C2238" s="51"/>
    </row>
    <row r="2239" spans="2:3">
      <c r="B2239" s="51"/>
      <c r="C2239" s="51"/>
    </row>
    <row r="2240" spans="2:3">
      <c r="B2240" s="51"/>
      <c r="C2240" s="51"/>
    </row>
    <row r="2241" spans="2:3">
      <c r="B2241" s="51"/>
      <c r="C2241" s="51"/>
    </row>
    <row r="2242" spans="2:3">
      <c r="B2242" s="51"/>
      <c r="C2242" s="51"/>
    </row>
    <row r="2243" spans="2:3">
      <c r="B2243" s="51"/>
      <c r="C2243" s="51"/>
    </row>
    <row r="2244" spans="2:3">
      <c r="B2244" s="51"/>
      <c r="C2244" s="51"/>
    </row>
    <row r="2245" spans="2:3">
      <c r="B2245" s="51"/>
      <c r="C2245" s="51"/>
    </row>
    <row r="2246" spans="2:3">
      <c r="B2246" s="51"/>
      <c r="C2246" s="51"/>
    </row>
    <row r="2247" spans="2:3">
      <c r="B2247" s="51"/>
      <c r="C2247" s="51"/>
    </row>
    <row r="2248" spans="2:3">
      <c r="B2248" s="51"/>
      <c r="C2248" s="51"/>
    </row>
    <row r="2249" spans="2:3">
      <c r="B2249" s="51"/>
      <c r="C2249" s="51"/>
    </row>
    <row r="2250" spans="2:3">
      <c r="B2250" s="51"/>
      <c r="C2250" s="51"/>
    </row>
    <row r="2251" spans="2:3">
      <c r="B2251" s="51"/>
      <c r="C2251" s="51"/>
    </row>
    <row r="2252" spans="2:3">
      <c r="B2252" s="51"/>
      <c r="C2252" s="51"/>
    </row>
    <row r="2253" spans="2:3">
      <c r="B2253" s="51"/>
      <c r="C2253" s="51"/>
    </row>
    <row r="2254" spans="2:3">
      <c r="B2254" s="51"/>
      <c r="C2254" s="51"/>
    </row>
    <row r="2255" spans="2:3">
      <c r="B2255" s="51"/>
      <c r="C2255" s="51"/>
    </row>
    <row r="2256" spans="2:3">
      <c r="B2256" s="51"/>
      <c r="C2256" s="51"/>
    </row>
    <row r="2257" spans="2:3">
      <c r="B2257" s="51"/>
      <c r="C2257" s="51"/>
    </row>
    <row r="2258" spans="2:3">
      <c r="B2258" s="51"/>
      <c r="C2258" s="51"/>
    </row>
    <row r="2259" spans="2:3">
      <c r="B2259" s="51"/>
      <c r="C2259" s="51"/>
    </row>
    <row r="2260" spans="2:3">
      <c r="B2260" s="51"/>
      <c r="C2260" s="51"/>
    </row>
    <row r="2261" spans="2:3">
      <c r="B2261" s="51"/>
      <c r="C2261" s="51"/>
    </row>
    <row r="2262" spans="2:3">
      <c r="B2262" s="51"/>
      <c r="C2262" s="51"/>
    </row>
    <row r="2263" spans="2:3">
      <c r="B2263" s="51"/>
      <c r="C2263" s="51"/>
    </row>
    <row r="2264" spans="2:3">
      <c r="B2264" s="51"/>
      <c r="C2264" s="51"/>
    </row>
    <row r="2265" spans="2:3">
      <c r="B2265" s="51"/>
      <c r="C2265" s="51"/>
    </row>
    <row r="2266" spans="2:3">
      <c r="B2266" s="51"/>
      <c r="C2266" s="51"/>
    </row>
    <row r="2267" spans="2:3">
      <c r="B2267" s="51"/>
      <c r="C2267" s="51"/>
    </row>
    <row r="2268" spans="2:3">
      <c r="B2268" s="51"/>
      <c r="C2268" s="51"/>
    </row>
    <row r="2269" spans="2:3">
      <c r="B2269" s="51"/>
      <c r="C2269" s="51"/>
    </row>
    <row r="2270" spans="2:3">
      <c r="B2270" s="51"/>
      <c r="C2270" s="51"/>
    </row>
    <row r="2271" spans="2:3">
      <c r="B2271" s="51"/>
      <c r="C2271" s="51"/>
    </row>
    <row r="2272" spans="2:3">
      <c r="B2272" s="51"/>
      <c r="C2272" s="51"/>
    </row>
    <row r="2273" spans="2:3">
      <c r="B2273" s="51"/>
      <c r="C2273" s="51"/>
    </row>
    <row r="2274" spans="2:3">
      <c r="B2274" s="51"/>
      <c r="C2274" s="51"/>
    </row>
    <row r="2275" spans="2:3">
      <c r="B2275" s="51"/>
      <c r="C2275" s="51"/>
    </row>
    <row r="2276" spans="2:3">
      <c r="B2276" s="51"/>
      <c r="C2276" s="51"/>
    </row>
    <row r="2277" spans="2:3">
      <c r="B2277" s="51"/>
      <c r="C2277" s="51"/>
    </row>
    <row r="2278" spans="2:3">
      <c r="B2278" s="51"/>
      <c r="C2278" s="51"/>
    </row>
    <row r="2279" spans="2:3">
      <c r="B2279" s="51"/>
      <c r="C2279" s="51"/>
    </row>
    <row r="2280" spans="2:3">
      <c r="B2280" s="51"/>
      <c r="C2280" s="51"/>
    </row>
    <row r="2281" spans="2:3">
      <c r="B2281" s="51"/>
      <c r="C2281" s="51"/>
    </row>
    <row r="2282" spans="2:3">
      <c r="B2282" s="51"/>
      <c r="C2282" s="51"/>
    </row>
    <row r="2283" spans="2:3">
      <c r="B2283" s="51"/>
      <c r="C2283" s="51"/>
    </row>
    <row r="2284" spans="2:3">
      <c r="B2284" s="51"/>
      <c r="C2284" s="51"/>
    </row>
    <row r="2285" spans="2:3">
      <c r="B2285" s="51"/>
      <c r="C2285" s="51"/>
    </row>
    <row r="2286" spans="2:3">
      <c r="B2286" s="51"/>
      <c r="C2286" s="51"/>
    </row>
    <row r="2287" spans="2:3">
      <c r="B2287" s="51"/>
      <c r="C2287" s="51"/>
    </row>
    <row r="2288" spans="2:3">
      <c r="B2288" s="51"/>
      <c r="C2288" s="51"/>
    </row>
    <row r="2289" spans="2:3">
      <c r="B2289" s="51"/>
      <c r="C2289" s="51"/>
    </row>
    <row r="2290" spans="2:3">
      <c r="B2290" s="51"/>
      <c r="C2290" s="51"/>
    </row>
    <row r="2291" spans="2:3">
      <c r="B2291" s="51"/>
      <c r="C2291" s="51"/>
    </row>
    <row r="2292" spans="2:3">
      <c r="B2292" s="51"/>
      <c r="C2292" s="51"/>
    </row>
    <row r="2293" spans="2:3">
      <c r="B2293" s="51"/>
      <c r="C2293" s="51"/>
    </row>
    <row r="2294" spans="2:3">
      <c r="B2294" s="51"/>
      <c r="C2294" s="51"/>
    </row>
    <row r="2295" spans="2:3">
      <c r="B2295" s="51"/>
      <c r="C2295" s="51"/>
    </row>
    <row r="2296" spans="2:3">
      <c r="B2296" s="51"/>
      <c r="C2296" s="51"/>
    </row>
    <row r="2297" spans="2:3">
      <c r="B2297" s="51"/>
      <c r="C2297" s="51"/>
    </row>
    <row r="2298" spans="2:3">
      <c r="B2298" s="51"/>
      <c r="C2298" s="51"/>
    </row>
    <row r="2299" spans="2:3">
      <c r="B2299" s="51"/>
      <c r="C2299" s="51"/>
    </row>
    <row r="2300" spans="2:3">
      <c r="B2300" s="51"/>
      <c r="C2300" s="51"/>
    </row>
    <row r="2301" spans="2:3">
      <c r="B2301" s="51"/>
      <c r="C2301" s="51"/>
    </row>
    <row r="2302" spans="2:3">
      <c r="B2302" s="51"/>
      <c r="C2302" s="51"/>
    </row>
    <row r="2303" spans="2:3">
      <c r="B2303" s="51"/>
      <c r="C2303" s="51"/>
    </row>
    <row r="2304" spans="2:3">
      <c r="B2304" s="51"/>
      <c r="C2304" s="51"/>
    </row>
    <row r="2305" spans="2:3">
      <c r="B2305" s="51"/>
      <c r="C2305" s="51"/>
    </row>
    <row r="2306" spans="2:3">
      <c r="B2306" s="51"/>
      <c r="C2306" s="51"/>
    </row>
    <row r="2307" spans="2:3">
      <c r="B2307" s="51"/>
      <c r="C2307" s="51"/>
    </row>
    <row r="2308" spans="2:3">
      <c r="B2308" s="51"/>
      <c r="C2308" s="51"/>
    </row>
    <row r="2309" spans="2:3">
      <c r="B2309" s="51"/>
      <c r="C2309" s="51"/>
    </row>
    <row r="2310" spans="2:3">
      <c r="B2310" s="51"/>
      <c r="C2310" s="51"/>
    </row>
    <row r="2311" spans="2:3">
      <c r="B2311" s="51"/>
      <c r="C2311" s="51"/>
    </row>
    <row r="2312" spans="2:3">
      <c r="B2312" s="51"/>
      <c r="C2312" s="51"/>
    </row>
    <row r="2313" spans="2:3">
      <c r="B2313" s="51"/>
      <c r="C2313" s="51"/>
    </row>
    <row r="2314" spans="2:3">
      <c r="B2314" s="51"/>
      <c r="C2314" s="51"/>
    </row>
    <row r="2315" spans="2:3">
      <c r="B2315" s="51"/>
      <c r="C2315" s="51"/>
    </row>
    <row r="2316" spans="2:3">
      <c r="B2316" s="51"/>
      <c r="C2316" s="51"/>
    </row>
    <row r="2317" spans="2:3">
      <c r="B2317" s="51"/>
      <c r="C2317" s="51"/>
    </row>
    <row r="2318" spans="2:3">
      <c r="B2318" s="51"/>
      <c r="C2318" s="51"/>
    </row>
    <row r="2319" spans="2:3">
      <c r="B2319" s="51"/>
      <c r="C2319" s="51"/>
    </row>
    <row r="2320" spans="2:3">
      <c r="B2320" s="51"/>
      <c r="C2320" s="51"/>
    </row>
    <row r="2321" spans="2:3">
      <c r="B2321" s="51"/>
      <c r="C2321" s="51"/>
    </row>
    <row r="2322" spans="2:3">
      <c r="B2322" s="51"/>
      <c r="C2322" s="51"/>
    </row>
    <row r="2323" spans="2:3">
      <c r="B2323" s="51"/>
      <c r="C2323" s="51"/>
    </row>
    <row r="2324" spans="2:3">
      <c r="B2324" s="51"/>
      <c r="C2324" s="51"/>
    </row>
    <row r="2325" spans="2:3">
      <c r="B2325" s="51"/>
      <c r="C2325" s="51"/>
    </row>
    <row r="2326" spans="2:3">
      <c r="B2326" s="51"/>
      <c r="C2326" s="51"/>
    </row>
    <row r="2327" spans="2:3">
      <c r="B2327" s="51"/>
      <c r="C2327" s="51"/>
    </row>
    <row r="2328" spans="2:3">
      <c r="B2328" s="51"/>
      <c r="C2328" s="51"/>
    </row>
    <row r="2329" spans="2:3">
      <c r="B2329" s="51"/>
      <c r="C2329" s="51"/>
    </row>
    <row r="2330" spans="2:3">
      <c r="B2330" s="51"/>
      <c r="C2330" s="51"/>
    </row>
    <row r="2331" spans="2:3">
      <c r="B2331" s="51"/>
      <c r="C2331" s="51"/>
    </row>
    <row r="2332" spans="2:3">
      <c r="B2332" s="51"/>
      <c r="C2332" s="51"/>
    </row>
    <row r="2333" spans="2:3">
      <c r="B2333" s="51"/>
      <c r="C2333" s="51"/>
    </row>
    <row r="2334" spans="2:3">
      <c r="B2334" s="51"/>
      <c r="C2334" s="51"/>
    </row>
    <row r="2335" spans="2:3">
      <c r="B2335" s="51"/>
      <c r="C2335" s="51"/>
    </row>
    <row r="2336" spans="2:3">
      <c r="B2336" s="51"/>
      <c r="C2336" s="51"/>
    </row>
    <row r="2337" spans="2:3">
      <c r="B2337" s="51"/>
      <c r="C2337" s="51"/>
    </row>
    <row r="2338" spans="2:3">
      <c r="B2338" s="51"/>
      <c r="C2338" s="51"/>
    </row>
    <row r="2339" spans="2:3">
      <c r="B2339" s="51"/>
      <c r="C2339" s="51"/>
    </row>
    <row r="2340" spans="2:3">
      <c r="B2340" s="51"/>
      <c r="C2340" s="51"/>
    </row>
    <row r="2341" spans="2:3">
      <c r="B2341" s="51"/>
      <c r="C2341" s="51"/>
    </row>
    <row r="2342" spans="2:3">
      <c r="B2342" s="51"/>
      <c r="C2342" s="51"/>
    </row>
    <row r="2343" spans="2:3">
      <c r="B2343" s="51"/>
      <c r="C2343" s="51"/>
    </row>
    <row r="2344" spans="2:3">
      <c r="B2344" s="51"/>
      <c r="C2344" s="51"/>
    </row>
    <row r="2345" spans="2:3">
      <c r="B2345" s="51"/>
      <c r="C2345" s="51"/>
    </row>
    <row r="2346" spans="2:3">
      <c r="B2346" s="51"/>
      <c r="C2346" s="51"/>
    </row>
    <row r="2347" spans="2:3">
      <c r="B2347" s="51"/>
      <c r="C2347" s="51"/>
    </row>
    <row r="2348" spans="2:3">
      <c r="B2348" s="51"/>
      <c r="C2348" s="51"/>
    </row>
    <row r="2349" spans="2:3">
      <c r="B2349" s="51"/>
      <c r="C2349" s="51"/>
    </row>
    <row r="2350" spans="2:3">
      <c r="B2350" s="51"/>
      <c r="C2350" s="51"/>
    </row>
    <row r="2351" spans="2:3">
      <c r="B2351" s="51"/>
      <c r="C2351" s="51"/>
    </row>
    <row r="2352" spans="2:3">
      <c r="B2352" s="51"/>
      <c r="C2352" s="51"/>
    </row>
    <row r="2353" spans="2:3">
      <c r="B2353" s="51"/>
      <c r="C2353" s="51"/>
    </row>
    <row r="2354" spans="2:3">
      <c r="B2354" s="51"/>
      <c r="C2354" s="51"/>
    </row>
    <row r="2355" spans="2:3">
      <c r="B2355" s="51"/>
      <c r="C2355" s="51"/>
    </row>
    <row r="2356" spans="2:3">
      <c r="B2356" s="51"/>
      <c r="C2356" s="51"/>
    </row>
    <row r="2357" spans="2:3">
      <c r="B2357" s="51"/>
      <c r="C2357" s="51"/>
    </row>
    <row r="2358" spans="2:3">
      <c r="B2358" s="51"/>
      <c r="C2358" s="51"/>
    </row>
    <row r="2359" spans="2:3">
      <c r="B2359" s="51"/>
      <c r="C2359" s="51"/>
    </row>
    <row r="2360" spans="2:3">
      <c r="B2360" s="51"/>
      <c r="C2360" s="51"/>
    </row>
    <row r="2361" spans="2:3">
      <c r="B2361" s="51"/>
      <c r="C2361" s="51"/>
    </row>
    <row r="2362" spans="2:3">
      <c r="B2362" s="51"/>
      <c r="C2362" s="51"/>
    </row>
    <row r="2363" spans="2:3">
      <c r="B2363" s="51"/>
      <c r="C2363" s="51"/>
    </row>
    <row r="2364" spans="2:3">
      <c r="B2364" s="51"/>
      <c r="C2364" s="51"/>
    </row>
    <row r="2365" spans="2:3">
      <c r="B2365" s="51"/>
      <c r="C2365" s="51"/>
    </row>
    <row r="2366" spans="2:3">
      <c r="B2366" s="51"/>
      <c r="C2366" s="51"/>
    </row>
    <row r="2367" spans="2:3">
      <c r="B2367" s="51"/>
      <c r="C2367" s="51"/>
    </row>
    <row r="2368" spans="2:3">
      <c r="B2368" s="51"/>
      <c r="C2368" s="51"/>
    </row>
    <row r="2369" spans="2:3">
      <c r="B2369" s="51"/>
      <c r="C2369" s="51"/>
    </row>
    <row r="2370" spans="2:3">
      <c r="B2370" s="51"/>
      <c r="C2370" s="51"/>
    </row>
    <row r="2371" spans="2:3">
      <c r="B2371" s="51"/>
      <c r="C2371" s="51"/>
    </row>
    <row r="2372" spans="2:3">
      <c r="B2372" s="51"/>
      <c r="C2372" s="51"/>
    </row>
    <row r="2373" spans="2:3">
      <c r="B2373" s="51"/>
      <c r="C2373" s="51"/>
    </row>
    <row r="2374" spans="2:3">
      <c r="B2374" s="51"/>
      <c r="C2374" s="51"/>
    </row>
    <row r="2375" spans="2:3">
      <c r="B2375" s="51"/>
      <c r="C2375" s="51"/>
    </row>
    <row r="2376" spans="2:3">
      <c r="B2376" s="51"/>
      <c r="C2376" s="51"/>
    </row>
    <row r="2377" spans="2:3">
      <c r="B2377" s="51"/>
      <c r="C2377" s="51"/>
    </row>
    <row r="2378" spans="2:3">
      <c r="B2378" s="51"/>
      <c r="C2378" s="51"/>
    </row>
    <row r="2379" spans="2:3">
      <c r="B2379" s="51"/>
      <c r="C2379" s="51"/>
    </row>
    <row r="2380" spans="2:3">
      <c r="B2380" s="51"/>
      <c r="C2380" s="51"/>
    </row>
    <row r="2381" spans="2:3">
      <c r="B2381" s="51"/>
      <c r="C2381" s="51"/>
    </row>
    <row r="2382" spans="2:3">
      <c r="B2382" s="51"/>
      <c r="C2382" s="51"/>
    </row>
    <row r="2383" spans="2:3">
      <c r="B2383" s="51"/>
      <c r="C2383" s="51"/>
    </row>
    <row r="2384" spans="2:3">
      <c r="B2384" s="51"/>
      <c r="C2384" s="51"/>
    </row>
    <row r="2385" spans="2:3">
      <c r="B2385" s="51"/>
      <c r="C2385" s="51"/>
    </row>
    <row r="2386" spans="2:3">
      <c r="B2386" s="51"/>
      <c r="C2386" s="51"/>
    </row>
    <row r="2387" spans="2:3">
      <c r="B2387" s="51"/>
      <c r="C2387" s="51"/>
    </row>
    <row r="2388" spans="2:3">
      <c r="B2388" s="51"/>
      <c r="C2388" s="51"/>
    </row>
    <row r="2389" spans="2:3">
      <c r="B2389" s="51"/>
      <c r="C2389" s="51"/>
    </row>
    <row r="2390" spans="2:3">
      <c r="B2390" s="51"/>
      <c r="C2390" s="51"/>
    </row>
    <row r="2391" spans="2:3">
      <c r="B2391" s="51"/>
      <c r="C2391" s="51"/>
    </row>
    <row r="2392" spans="2:3">
      <c r="B2392" s="51"/>
      <c r="C2392" s="51"/>
    </row>
    <row r="2393" spans="2:3">
      <c r="B2393" s="51"/>
      <c r="C2393" s="51"/>
    </row>
    <row r="2394" spans="2:3">
      <c r="B2394" s="51"/>
      <c r="C2394" s="51"/>
    </row>
    <row r="2395" spans="2:3">
      <c r="B2395" s="51"/>
      <c r="C2395" s="51"/>
    </row>
    <row r="2396" spans="2:3">
      <c r="B2396" s="51"/>
      <c r="C2396" s="51"/>
    </row>
    <row r="2397" spans="2:3">
      <c r="B2397" s="51"/>
      <c r="C2397" s="51"/>
    </row>
    <row r="2398" spans="2:3">
      <c r="B2398" s="51"/>
      <c r="C2398" s="51"/>
    </row>
    <row r="2399" spans="2:3">
      <c r="B2399" s="51"/>
      <c r="C2399" s="51"/>
    </row>
    <row r="2400" spans="2:3">
      <c r="B2400" s="51"/>
      <c r="C2400" s="51"/>
    </row>
    <row r="2401" spans="2:3">
      <c r="B2401" s="51"/>
      <c r="C2401" s="51"/>
    </row>
    <row r="2402" spans="2:3">
      <c r="B2402" s="51"/>
      <c r="C2402" s="51"/>
    </row>
    <row r="2403" spans="2:3">
      <c r="B2403" s="51"/>
      <c r="C2403" s="51"/>
    </row>
    <row r="2404" spans="2:3">
      <c r="B2404" s="51"/>
      <c r="C2404" s="51"/>
    </row>
    <row r="2405" spans="2:3">
      <c r="B2405" s="51"/>
      <c r="C2405" s="51"/>
    </row>
    <row r="2406" spans="2:3">
      <c r="B2406" s="51"/>
      <c r="C2406" s="51"/>
    </row>
    <row r="2407" spans="2:3">
      <c r="B2407" s="51"/>
      <c r="C2407" s="51"/>
    </row>
    <row r="2408" spans="2:3">
      <c r="B2408" s="51"/>
      <c r="C2408" s="51"/>
    </row>
    <row r="2409" spans="2:3">
      <c r="B2409" s="51"/>
      <c r="C2409" s="51"/>
    </row>
    <row r="2410" spans="2:3">
      <c r="B2410" s="51"/>
      <c r="C2410" s="51"/>
    </row>
    <row r="2411" spans="2:3">
      <c r="B2411" s="51"/>
      <c r="C2411" s="51"/>
    </row>
    <row r="2412" spans="2:3">
      <c r="B2412" s="51"/>
      <c r="C2412" s="51"/>
    </row>
    <row r="2413" spans="2:3">
      <c r="B2413" s="51"/>
      <c r="C2413" s="51"/>
    </row>
    <row r="2414" spans="2:3">
      <c r="B2414" s="51"/>
      <c r="C2414" s="51"/>
    </row>
    <row r="2415" spans="2:3">
      <c r="B2415" s="51"/>
      <c r="C2415" s="51"/>
    </row>
    <row r="2416" spans="2:3">
      <c r="B2416" s="51"/>
      <c r="C2416" s="51"/>
    </row>
    <row r="2417" spans="2:3">
      <c r="B2417" s="51"/>
      <c r="C2417" s="51"/>
    </row>
    <row r="2418" spans="2:3">
      <c r="B2418" s="51"/>
      <c r="C2418" s="51"/>
    </row>
    <row r="2419" spans="2:3">
      <c r="B2419" s="51"/>
      <c r="C2419" s="51"/>
    </row>
    <row r="2420" spans="2:3">
      <c r="B2420" s="51"/>
      <c r="C2420" s="51"/>
    </row>
    <row r="2421" spans="2:3">
      <c r="B2421" s="51"/>
      <c r="C2421" s="51"/>
    </row>
    <row r="2422" spans="2:3">
      <c r="B2422" s="51"/>
      <c r="C2422" s="51"/>
    </row>
    <row r="2423" spans="2:3">
      <c r="B2423" s="51"/>
      <c r="C2423" s="51"/>
    </row>
    <row r="2424" spans="2:3">
      <c r="B2424" s="51"/>
      <c r="C2424" s="51"/>
    </row>
    <row r="2425" spans="2:3">
      <c r="B2425" s="51"/>
      <c r="C2425" s="51"/>
    </row>
    <row r="2426" spans="2:3">
      <c r="B2426" s="51"/>
      <c r="C2426" s="51"/>
    </row>
    <row r="2427" spans="2:3">
      <c r="B2427" s="51"/>
      <c r="C2427" s="51"/>
    </row>
    <row r="2428" spans="2:3">
      <c r="B2428" s="51"/>
      <c r="C2428" s="51"/>
    </row>
    <row r="2429" spans="2:3">
      <c r="B2429" s="51"/>
      <c r="C2429" s="51"/>
    </row>
    <row r="2430" spans="2:3">
      <c r="B2430" s="51"/>
      <c r="C2430" s="51"/>
    </row>
    <row r="2431" spans="2:3">
      <c r="B2431" s="51"/>
      <c r="C2431" s="51"/>
    </row>
    <row r="2432" spans="2:3">
      <c r="B2432" s="51"/>
      <c r="C2432" s="51"/>
    </row>
    <row r="2433" spans="2:3">
      <c r="B2433" s="51"/>
      <c r="C2433" s="51"/>
    </row>
    <row r="2434" spans="2:3">
      <c r="B2434" s="51"/>
      <c r="C2434" s="51"/>
    </row>
    <row r="2435" spans="2:3">
      <c r="B2435" s="51"/>
      <c r="C2435" s="51"/>
    </row>
    <row r="2436" spans="2:3">
      <c r="B2436" s="51"/>
      <c r="C2436" s="51"/>
    </row>
    <row r="2437" spans="2:3">
      <c r="B2437" s="51"/>
      <c r="C2437" s="51"/>
    </row>
    <row r="2438" spans="2:3">
      <c r="B2438" s="51"/>
      <c r="C2438" s="51"/>
    </row>
    <row r="2439" spans="2:3">
      <c r="B2439" s="51"/>
      <c r="C2439" s="51"/>
    </row>
    <row r="2440" spans="2:3">
      <c r="B2440" s="51"/>
      <c r="C2440" s="51"/>
    </row>
    <row r="2441" spans="2:3">
      <c r="B2441" s="51"/>
      <c r="C2441" s="51"/>
    </row>
    <row r="2442" spans="2:3">
      <c r="B2442" s="51"/>
      <c r="C2442" s="51"/>
    </row>
    <row r="2443" spans="2:3">
      <c r="B2443" s="51"/>
      <c r="C2443" s="51"/>
    </row>
    <row r="2444" spans="2:3">
      <c r="B2444" s="51"/>
      <c r="C2444" s="51"/>
    </row>
    <row r="2445" spans="2:3">
      <c r="B2445" s="51"/>
      <c r="C2445" s="51"/>
    </row>
    <row r="2446" spans="2:3">
      <c r="B2446" s="51"/>
      <c r="C2446" s="51"/>
    </row>
    <row r="2447" spans="2:3">
      <c r="B2447" s="51"/>
      <c r="C2447" s="51"/>
    </row>
    <row r="2448" spans="2:3">
      <c r="B2448" s="51"/>
      <c r="C2448" s="51"/>
    </row>
    <row r="2449" spans="2:3">
      <c r="B2449" s="51"/>
      <c r="C2449" s="51"/>
    </row>
    <row r="2450" spans="2:3">
      <c r="B2450" s="51"/>
      <c r="C2450" s="51"/>
    </row>
    <row r="2451" spans="2:3">
      <c r="B2451" s="51"/>
      <c r="C2451" s="51"/>
    </row>
    <row r="2452" spans="2:3">
      <c r="B2452" s="51"/>
      <c r="C2452" s="51"/>
    </row>
    <row r="2453" spans="2:3">
      <c r="B2453" s="51"/>
      <c r="C2453" s="51"/>
    </row>
    <row r="2454" spans="2:3">
      <c r="B2454" s="51"/>
      <c r="C2454" s="51"/>
    </row>
    <row r="2455" spans="2:3">
      <c r="B2455" s="51"/>
      <c r="C2455" s="51"/>
    </row>
    <row r="2456" spans="2:3">
      <c r="B2456" s="51"/>
      <c r="C2456" s="51"/>
    </row>
    <row r="2457" spans="2:3">
      <c r="B2457" s="51"/>
      <c r="C2457" s="51"/>
    </row>
    <row r="2458" spans="2:3">
      <c r="B2458" s="51"/>
      <c r="C2458" s="51"/>
    </row>
    <row r="2459" spans="2:3">
      <c r="B2459" s="51"/>
      <c r="C2459" s="51"/>
    </row>
    <row r="2460" spans="2:3">
      <c r="B2460" s="51"/>
      <c r="C2460" s="51"/>
    </row>
    <row r="2461" spans="2:3">
      <c r="B2461" s="51"/>
      <c r="C2461" s="51"/>
    </row>
    <row r="2462" spans="2:3">
      <c r="B2462" s="51"/>
      <c r="C2462" s="51"/>
    </row>
    <row r="2463" spans="2:3">
      <c r="B2463" s="51"/>
      <c r="C2463" s="51"/>
    </row>
    <row r="2464" spans="2:3">
      <c r="B2464" s="51"/>
      <c r="C2464" s="51"/>
    </row>
    <row r="2465" spans="2:3">
      <c r="B2465" s="51"/>
      <c r="C2465" s="51"/>
    </row>
    <row r="2466" spans="2:3">
      <c r="B2466" s="51"/>
      <c r="C2466" s="51"/>
    </row>
    <row r="2467" spans="2:3">
      <c r="B2467" s="51"/>
      <c r="C2467" s="51"/>
    </row>
    <row r="2468" spans="2:3">
      <c r="B2468" s="51"/>
      <c r="C2468" s="51"/>
    </row>
    <row r="2469" spans="2:3">
      <c r="B2469" s="51"/>
      <c r="C2469" s="51"/>
    </row>
    <row r="2470" spans="2:3">
      <c r="B2470" s="51"/>
      <c r="C2470" s="51"/>
    </row>
    <row r="2471" spans="2:3">
      <c r="B2471" s="51"/>
      <c r="C2471" s="51"/>
    </row>
    <row r="2472" spans="2:3">
      <c r="B2472" s="51"/>
      <c r="C2472" s="51"/>
    </row>
    <row r="2473" spans="2:3">
      <c r="B2473" s="51"/>
      <c r="C2473" s="51"/>
    </row>
    <row r="2474" spans="2:3">
      <c r="B2474" s="51"/>
      <c r="C2474" s="51"/>
    </row>
    <row r="2475" spans="2:3">
      <c r="B2475" s="51"/>
      <c r="C2475" s="51"/>
    </row>
    <row r="2476" spans="2:3">
      <c r="B2476" s="51"/>
      <c r="C2476" s="51"/>
    </row>
    <row r="2477" spans="2:3">
      <c r="B2477" s="51"/>
      <c r="C2477" s="51"/>
    </row>
    <row r="2478" spans="2:3">
      <c r="B2478" s="51"/>
      <c r="C2478" s="51"/>
    </row>
    <row r="2479" spans="2:3">
      <c r="B2479" s="51"/>
      <c r="C2479" s="51"/>
    </row>
    <row r="2480" spans="2:3">
      <c r="B2480" s="51"/>
      <c r="C2480" s="51"/>
    </row>
    <row r="2481" spans="2:3">
      <c r="B2481" s="51"/>
      <c r="C2481" s="51"/>
    </row>
    <row r="2482" spans="2:3">
      <c r="B2482" s="51"/>
      <c r="C2482" s="51"/>
    </row>
    <row r="2483" spans="2:3">
      <c r="B2483" s="51"/>
      <c r="C2483" s="51"/>
    </row>
    <row r="2484" spans="2:3">
      <c r="B2484" s="51"/>
      <c r="C2484" s="51"/>
    </row>
    <row r="2485" spans="2:3">
      <c r="B2485" s="51"/>
      <c r="C2485" s="51"/>
    </row>
    <row r="2486" spans="2:3">
      <c r="B2486" s="51"/>
      <c r="C2486" s="51"/>
    </row>
    <row r="2487" spans="2:3">
      <c r="B2487" s="51"/>
      <c r="C2487" s="51"/>
    </row>
    <row r="2488" spans="2:3">
      <c r="B2488" s="51"/>
      <c r="C2488" s="51"/>
    </row>
    <row r="2489" spans="2:3">
      <c r="B2489" s="51"/>
      <c r="C2489" s="51"/>
    </row>
    <row r="2490" spans="2:3">
      <c r="B2490" s="51"/>
      <c r="C2490" s="51"/>
    </row>
    <row r="2491" spans="2:3">
      <c r="B2491" s="51"/>
      <c r="C2491" s="51"/>
    </row>
    <row r="2492" spans="2:3">
      <c r="B2492" s="51"/>
      <c r="C2492" s="51"/>
    </row>
    <row r="2493" spans="2:3">
      <c r="B2493" s="51"/>
      <c r="C2493" s="51"/>
    </row>
    <row r="2494" spans="2:3">
      <c r="B2494" s="51"/>
      <c r="C2494" s="51"/>
    </row>
    <row r="2495" spans="2:3">
      <c r="B2495" s="51"/>
      <c r="C2495" s="51"/>
    </row>
    <row r="2496" spans="2:3">
      <c r="B2496" s="51"/>
      <c r="C2496" s="51"/>
    </row>
    <row r="2497" spans="2:3">
      <c r="B2497" s="51"/>
      <c r="C2497" s="51"/>
    </row>
    <row r="2498" spans="2:3">
      <c r="B2498" s="51"/>
      <c r="C2498" s="51"/>
    </row>
    <row r="2499" spans="2:3">
      <c r="B2499" s="51"/>
      <c r="C2499" s="51"/>
    </row>
    <row r="2500" spans="2:3">
      <c r="B2500" s="51"/>
      <c r="C2500" s="51"/>
    </row>
    <row r="2501" spans="2:3">
      <c r="B2501" s="51"/>
      <c r="C2501" s="51"/>
    </row>
    <row r="2502" spans="2:3">
      <c r="B2502" s="51"/>
      <c r="C2502" s="51"/>
    </row>
    <row r="2503" spans="2:3">
      <c r="B2503" s="51"/>
      <c r="C2503" s="51"/>
    </row>
    <row r="2504" spans="2:3">
      <c r="B2504" s="51"/>
      <c r="C2504" s="51"/>
    </row>
    <row r="2505" spans="2:3">
      <c r="B2505" s="51"/>
      <c r="C2505" s="51"/>
    </row>
    <row r="2506" spans="2:3">
      <c r="B2506" s="51"/>
      <c r="C2506" s="51"/>
    </row>
    <row r="2507" spans="2:3">
      <c r="B2507" s="51"/>
      <c r="C2507" s="51"/>
    </row>
    <row r="2508" spans="2:3">
      <c r="B2508" s="51"/>
      <c r="C2508" s="51"/>
    </row>
    <row r="2509" spans="2:3">
      <c r="B2509" s="51"/>
      <c r="C2509" s="51"/>
    </row>
    <row r="2510" spans="2:3">
      <c r="B2510" s="51"/>
      <c r="C2510" s="51"/>
    </row>
    <row r="2511" spans="2:3">
      <c r="B2511" s="51"/>
      <c r="C2511" s="51"/>
    </row>
    <row r="2512" spans="2:3">
      <c r="B2512" s="51"/>
      <c r="C2512" s="51"/>
    </row>
    <row r="2513" spans="2:3">
      <c r="B2513" s="51"/>
      <c r="C2513" s="51"/>
    </row>
    <row r="2514" spans="2:3">
      <c r="B2514" s="51"/>
      <c r="C2514" s="51"/>
    </row>
    <row r="2515" spans="2:3">
      <c r="B2515" s="51"/>
      <c r="C2515" s="51"/>
    </row>
    <row r="2516" spans="2:3">
      <c r="B2516" s="51"/>
      <c r="C2516" s="51"/>
    </row>
    <row r="2517" spans="2:3">
      <c r="B2517" s="51"/>
      <c r="C2517" s="51"/>
    </row>
    <row r="2518" spans="2:3">
      <c r="B2518" s="51"/>
      <c r="C2518" s="51"/>
    </row>
    <row r="2519" spans="2:3">
      <c r="B2519" s="51"/>
      <c r="C2519" s="51"/>
    </row>
    <row r="2520" spans="2:3">
      <c r="B2520" s="51"/>
      <c r="C2520" s="51"/>
    </row>
    <row r="2521" spans="2:3">
      <c r="B2521" s="51"/>
      <c r="C2521" s="51"/>
    </row>
    <row r="2522" spans="2:3">
      <c r="B2522" s="51"/>
      <c r="C2522" s="51"/>
    </row>
    <row r="2523" spans="2:3">
      <c r="B2523" s="51"/>
      <c r="C2523" s="51"/>
    </row>
    <row r="2524" spans="2:3">
      <c r="B2524" s="51"/>
      <c r="C2524" s="51"/>
    </row>
    <row r="2525" spans="2:3">
      <c r="B2525" s="51"/>
      <c r="C2525" s="51"/>
    </row>
    <row r="2526" spans="2:3">
      <c r="B2526" s="51"/>
      <c r="C2526" s="51"/>
    </row>
    <row r="2527" spans="2:3">
      <c r="B2527" s="51"/>
      <c r="C2527" s="51"/>
    </row>
    <row r="2528" spans="2:3">
      <c r="B2528" s="51"/>
      <c r="C2528" s="51"/>
    </row>
    <row r="2529" spans="2:3">
      <c r="B2529" s="51"/>
      <c r="C2529" s="51"/>
    </row>
    <row r="2530" spans="2:3">
      <c r="B2530" s="51"/>
      <c r="C2530" s="51"/>
    </row>
    <row r="2531" spans="2:3">
      <c r="B2531" s="51"/>
      <c r="C2531" s="51"/>
    </row>
    <row r="2532" spans="2:3">
      <c r="B2532" s="51"/>
      <c r="C2532" s="51"/>
    </row>
    <row r="2533" spans="2:3">
      <c r="B2533" s="51"/>
      <c r="C2533" s="51"/>
    </row>
    <row r="2534" spans="2:3">
      <c r="B2534" s="51"/>
      <c r="C2534" s="51"/>
    </row>
    <row r="2535" spans="2:3">
      <c r="B2535" s="51"/>
      <c r="C2535" s="51"/>
    </row>
    <row r="2536" spans="2:3">
      <c r="B2536" s="51"/>
      <c r="C2536" s="51"/>
    </row>
    <row r="2537" spans="2:3">
      <c r="B2537" s="51"/>
      <c r="C2537" s="51"/>
    </row>
    <row r="2538" spans="2:3">
      <c r="B2538" s="51"/>
      <c r="C2538" s="51"/>
    </row>
    <row r="2539" spans="2:3">
      <c r="B2539" s="51"/>
      <c r="C2539" s="51"/>
    </row>
    <row r="2540" spans="2:3">
      <c r="B2540" s="51"/>
      <c r="C2540" s="51"/>
    </row>
    <row r="2541" spans="2:3">
      <c r="B2541" s="51"/>
      <c r="C2541" s="51"/>
    </row>
    <row r="2542" spans="2:3">
      <c r="B2542" s="51"/>
      <c r="C2542" s="51"/>
    </row>
    <row r="2543" spans="2:3">
      <c r="B2543" s="51"/>
      <c r="C2543" s="51"/>
    </row>
    <row r="2544" spans="2:3">
      <c r="B2544" s="51"/>
      <c r="C2544" s="51"/>
    </row>
    <row r="2545" spans="2:3">
      <c r="B2545" s="51"/>
      <c r="C2545" s="51"/>
    </row>
    <row r="2546" spans="2:3">
      <c r="B2546" s="51"/>
      <c r="C2546" s="51"/>
    </row>
    <row r="2547" spans="2:3">
      <c r="B2547" s="51"/>
      <c r="C2547" s="51"/>
    </row>
    <row r="2548" spans="2:3">
      <c r="B2548" s="51"/>
      <c r="C2548" s="51"/>
    </row>
    <row r="2549" spans="2:3">
      <c r="B2549" s="51"/>
      <c r="C2549" s="51"/>
    </row>
    <row r="2550" spans="2:3">
      <c r="B2550" s="51"/>
      <c r="C2550" s="51"/>
    </row>
    <row r="2551" spans="2:3">
      <c r="B2551" s="51"/>
      <c r="C2551" s="51"/>
    </row>
    <row r="2552" spans="2:3">
      <c r="B2552" s="51"/>
      <c r="C2552" s="51"/>
    </row>
    <row r="2553" spans="2:3">
      <c r="B2553" s="51"/>
      <c r="C2553" s="51"/>
    </row>
    <row r="2554" spans="2:3">
      <c r="B2554" s="51"/>
      <c r="C2554" s="51"/>
    </row>
    <row r="2555" spans="2:3">
      <c r="B2555" s="51"/>
      <c r="C2555" s="51"/>
    </row>
    <row r="2556" spans="2:3">
      <c r="B2556" s="51"/>
      <c r="C2556" s="51"/>
    </row>
    <row r="2557" spans="2:3">
      <c r="B2557" s="51"/>
      <c r="C2557" s="51"/>
    </row>
    <row r="2558" spans="2:3">
      <c r="B2558" s="51"/>
      <c r="C2558" s="51"/>
    </row>
    <row r="2559" spans="2:3">
      <c r="B2559" s="51"/>
      <c r="C2559" s="51"/>
    </row>
    <row r="2560" spans="2:3">
      <c r="B2560" s="51"/>
      <c r="C2560" s="51"/>
    </row>
    <row r="2561" spans="2:3">
      <c r="B2561" s="51"/>
      <c r="C2561" s="51"/>
    </row>
    <row r="2562" spans="2:3">
      <c r="B2562" s="51"/>
      <c r="C2562" s="51"/>
    </row>
    <row r="2563" spans="2:3">
      <c r="B2563" s="51"/>
      <c r="C2563" s="51"/>
    </row>
    <row r="2564" spans="2:3">
      <c r="B2564" s="51"/>
      <c r="C2564" s="51"/>
    </row>
    <row r="2565" spans="2:3">
      <c r="B2565" s="51"/>
      <c r="C2565" s="51"/>
    </row>
    <row r="2566" spans="2:3">
      <c r="B2566" s="51"/>
      <c r="C2566" s="51"/>
    </row>
    <row r="2567" spans="2:3">
      <c r="B2567" s="51"/>
      <c r="C2567" s="51"/>
    </row>
    <row r="2568" spans="2:3">
      <c r="B2568" s="51"/>
      <c r="C2568" s="51"/>
    </row>
    <row r="2569" spans="2:3">
      <c r="B2569" s="51"/>
      <c r="C2569" s="51"/>
    </row>
    <row r="2570" spans="2:3">
      <c r="B2570" s="51"/>
      <c r="C2570" s="51"/>
    </row>
    <row r="2571" spans="2:3">
      <c r="B2571" s="51"/>
      <c r="C2571" s="51"/>
    </row>
    <row r="2572" spans="2:3">
      <c r="B2572" s="51"/>
      <c r="C2572" s="51"/>
    </row>
    <row r="2573" spans="2:3">
      <c r="B2573" s="51"/>
      <c r="C2573" s="51"/>
    </row>
    <row r="2574" spans="2:3">
      <c r="B2574" s="51"/>
      <c r="C2574" s="51"/>
    </row>
    <row r="2575" spans="2:3">
      <c r="B2575" s="51"/>
      <c r="C2575" s="51"/>
    </row>
    <row r="2576" spans="2:3">
      <c r="B2576" s="51"/>
      <c r="C2576" s="51"/>
    </row>
    <row r="2577" spans="2:3">
      <c r="B2577" s="51"/>
      <c r="C2577" s="51"/>
    </row>
    <row r="2578" spans="2:3">
      <c r="B2578" s="51"/>
      <c r="C2578" s="51"/>
    </row>
    <row r="2579" spans="2:3">
      <c r="B2579" s="51"/>
      <c r="C2579" s="51"/>
    </row>
    <row r="2580" spans="2:3">
      <c r="B2580" s="51"/>
      <c r="C2580" s="51"/>
    </row>
    <row r="2581" spans="2:3">
      <c r="B2581" s="51"/>
      <c r="C2581" s="51"/>
    </row>
    <row r="2582" spans="2:3">
      <c r="B2582" s="51"/>
      <c r="C2582" s="51"/>
    </row>
    <row r="2583" spans="2:3">
      <c r="B2583" s="51"/>
      <c r="C2583" s="51"/>
    </row>
    <row r="2584" spans="2:3">
      <c r="B2584" s="51"/>
      <c r="C2584" s="51"/>
    </row>
    <row r="2585" spans="2:3">
      <c r="B2585" s="51"/>
      <c r="C2585" s="51"/>
    </row>
    <row r="2586" spans="2:3">
      <c r="B2586" s="51"/>
      <c r="C2586" s="51"/>
    </row>
    <row r="2587" spans="2:3">
      <c r="B2587" s="51"/>
      <c r="C2587" s="51"/>
    </row>
    <row r="2588" spans="2:3">
      <c r="B2588" s="51"/>
      <c r="C2588" s="51"/>
    </row>
    <row r="2589" spans="2:3">
      <c r="B2589" s="51"/>
      <c r="C2589" s="51"/>
    </row>
    <row r="2590" spans="2:3">
      <c r="B2590" s="51"/>
      <c r="C2590" s="51"/>
    </row>
    <row r="2591" spans="2:3">
      <c r="B2591" s="51"/>
      <c r="C2591" s="51"/>
    </row>
    <row r="2592" spans="2:3">
      <c r="B2592" s="51"/>
      <c r="C2592" s="51"/>
    </row>
    <row r="2593" spans="2:3">
      <c r="B2593" s="51"/>
      <c r="C2593" s="51"/>
    </row>
    <row r="2594" spans="2:3">
      <c r="B2594" s="51"/>
      <c r="C2594" s="51"/>
    </row>
    <row r="2595" spans="2:3">
      <c r="B2595" s="51"/>
      <c r="C2595" s="51"/>
    </row>
    <row r="2596" spans="2:3">
      <c r="B2596" s="51"/>
      <c r="C2596" s="51"/>
    </row>
    <row r="2597" spans="2:3">
      <c r="B2597" s="51"/>
      <c r="C2597" s="51"/>
    </row>
    <row r="2598" spans="2:3">
      <c r="B2598" s="51"/>
      <c r="C2598" s="51"/>
    </row>
    <row r="2599" spans="2:3">
      <c r="B2599" s="51"/>
      <c r="C2599" s="51"/>
    </row>
    <row r="2600" spans="2:3">
      <c r="B2600" s="51"/>
      <c r="C2600" s="51"/>
    </row>
    <row r="2601" spans="2:3">
      <c r="B2601" s="51"/>
      <c r="C2601" s="51"/>
    </row>
    <row r="2602" spans="2:3">
      <c r="B2602" s="51"/>
      <c r="C2602" s="51"/>
    </row>
    <row r="2603" spans="2:3">
      <c r="B2603" s="51"/>
      <c r="C2603" s="51"/>
    </row>
    <row r="2604" spans="2:3">
      <c r="B2604" s="51"/>
      <c r="C2604" s="51"/>
    </row>
    <row r="2605" spans="2:3">
      <c r="B2605" s="51"/>
      <c r="C2605" s="51"/>
    </row>
    <row r="2606" spans="2:3">
      <c r="B2606" s="51"/>
      <c r="C2606" s="51"/>
    </row>
    <row r="2607" spans="2:3">
      <c r="B2607" s="51"/>
      <c r="C2607" s="51"/>
    </row>
    <row r="2608" spans="2:3">
      <c r="B2608" s="51"/>
      <c r="C2608" s="51"/>
    </row>
    <row r="2609" spans="2:3">
      <c r="B2609" s="51"/>
      <c r="C2609" s="51"/>
    </row>
    <row r="2610" spans="2:3">
      <c r="B2610" s="51"/>
      <c r="C2610" s="51"/>
    </row>
    <row r="2611" spans="2:3">
      <c r="B2611" s="51"/>
      <c r="C2611" s="51"/>
    </row>
    <row r="2612" spans="2:3">
      <c r="B2612" s="51"/>
      <c r="C2612" s="51"/>
    </row>
    <row r="2613" spans="2:3">
      <c r="B2613" s="51"/>
      <c r="C2613" s="51"/>
    </row>
    <row r="2614" spans="2:3">
      <c r="B2614" s="51"/>
      <c r="C2614" s="51"/>
    </row>
    <row r="2615" spans="2:3">
      <c r="B2615" s="51"/>
      <c r="C2615" s="51"/>
    </row>
    <row r="2616" spans="2:3">
      <c r="B2616" s="51"/>
      <c r="C2616" s="51"/>
    </row>
    <row r="2617" spans="2:3">
      <c r="B2617" s="51"/>
      <c r="C2617" s="51"/>
    </row>
    <row r="2618" spans="2:3">
      <c r="B2618" s="51"/>
      <c r="C2618" s="51"/>
    </row>
    <row r="2619" spans="2:3">
      <c r="B2619" s="51"/>
      <c r="C2619" s="51"/>
    </row>
    <row r="2620" spans="2:3">
      <c r="B2620" s="51"/>
      <c r="C2620" s="51"/>
    </row>
    <row r="2621" spans="2:3">
      <c r="B2621" s="51"/>
      <c r="C2621" s="51"/>
    </row>
    <row r="2622" spans="2:3">
      <c r="B2622" s="51"/>
      <c r="C2622" s="51"/>
    </row>
    <row r="2623" spans="2:3">
      <c r="B2623" s="51"/>
      <c r="C2623" s="51"/>
    </row>
    <row r="2624" spans="2:3">
      <c r="B2624" s="51"/>
      <c r="C2624" s="51"/>
    </row>
    <row r="2625" spans="2:3">
      <c r="B2625" s="51"/>
      <c r="C2625" s="51"/>
    </row>
    <row r="2626" spans="2:3">
      <c r="B2626" s="51"/>
      <c r="C2626" s="51"/>
    </row>
    <row r="2627" spans="2:3">
      <c r="B2627" s="51"/>
      <c r="C2627" s="51"/>
    </row>
    <row r="2628" spans="2:3">
      <c r="B2628" s="51"/>
      <c r="C2628" s="51"/>
    </row>
    <row r="2629" spans="2:3">
      <c r="B2629" s="51"/>
      <c r="C2629" s="51"/>
    </row>
    <row r="2630" spans="2:3">
      <c r="B2630" s="51"/>
      <c r="C2630" s="51"/>
    </row>
    <row r="2631" spans="2:3">
      <c r="B2631" s="51"/>
      <c r="C2631" s="51"/>
    </row>
    <row r="2632" spans="2:3">
      <c r="B2632" s="51"/>
      <c r="C2632" s="51"/>
    </row>
    <row r="2633" spans="2:3">
      <c r="B2633" s="51"/>
      <c r="C2633" s="51"/>
    </row>
    <row r="2634" spans="2:3">
      <c r="B2634" s="51"/>
      <c r="C2634" s="51"/>
    </row>
    <row r="2635" spans="2:3">
      <c r="B2635" s="51"/>
      <c r="C2635" s="51"/>
    </row>
    <row r="2636" spans="2:3">
      <c r="B2636" s="51"/>
      <c r="C2636" s="51"/>
    </row>
    <row r="2637" spans="2:3">
      <c r="B2637" s="51"/>
      <c r="C2637" s="51"/>
    </row>
    <row r="2638" spans="2:3">
      <c r="B2638" s="51"/>
      <c r="C2638" s="51"/>
    </row>
    <row r="2639" spans="2:3">
      <c r="B2639" s="51"/>
      <c r="C2639" s="51"/>
    </row>
    <row r="2640" spans="2:3">
      <c r="B2640" s="51"/>
      <c r="C2640" s="51"/>
    </row>
    <row r="2641" spans="2:3">
      <c r="B2641" s="51"/>
      <c r="C2641" s="51"/>
    </row>
    <row r="2642" spans="2:3">
      <c r="B2642" s="51"/>
      <c r="C2642" s="51"/>
    </row>
    <row r="2643" spans="2:3">
      <c r="B2643" s="51"/>
      <c r="C2643" s="51"/>
    </row>
    <row r="2644" spans="2:3">
      <c r="B2644" s="51"/>
      <c r="C2644" s="51"/>
    </row>
    <row r="2645" spans="2:3">
      <c r="B2645" s="51"/>
      <c r="C2645" s="51"/>
    </row>
    <row r="2646" spans="2:3">
      <c r="B2646" s="51"/>
      <c r="C2646" s="51"/>
    </row>
    <row r="2647" spans="2:3">
      <c r="B2647" s="51"/>
      <c r="C2647" s="51"/>
    </row>
    <row r="2648" spans="2:3">
      <c r="B2648" s="51"/>
      <c r="C2648" s="51"/>
    </row>
    <row r="2649" spans="2:3">
      <c r="B2649" s="51"/>
      <c r="C2649" s="51"/>
    </row>
    <row r="2650" spans="2:3">
      <c r="B2650" s="51"/>
      <c r="C2650" s="51"/>
    </row>
    <row r="2651" spans="2:3">
      <c r="B2651" s="51"/>
      <c r="C2651" s="51"/>
    </row>
    <row r="2652" spans="2:3">
      <c r="B2652" s="51"/>
      <c r="C2652" s="51"/>
    </row>
    <row r="2653" spans="2:3">
      <c r="B2653" s="51"/>
      <c r="C2653" s="51"/>
    </row>
    <row r="2654" spans="2:3">
      <c r="B2654" s="51"/>
      <c r="C2654" s="51"/>
    </row>
    <row r="2655" spans="2:3">
      <c r="B2655" s="51"/>
      <c r="C2655" s="51"/>
    </row>
    <row r="2656" spans="2:3">
      <c r="B2656" s="51"/>
      <c r="C2656" s="51"/>
    </row>
    <row r="2657" spans="2:3">
      <c r="B2657" s="51"/>
      <c r="C2657" s="51"/>
    </row>
    <row r="2658" spans="2:3">
      <c r="B2658" s="51"/>
      <c r="C2658" s="51"/>
    </row>
    <row r="2659" spans="2:3">
      <c r="B2659" s="51"/>
      <c r="C2659" s="51"/>
    </row>
    <row r="2660" spans="2:3">
      <c r="B2660" s="51"/>
      <c r="C2660" s="51"/>
    </row>
    <row r="2661" spans="2:3">
      <c r="B2661" s="51"/>
      <c r="C2661" s="51"/>
    </row>
    <row r="2662" spans="2:3">
      <c r="B2662" s="51"/>
      <c r="C2662" s="51"/>
    </row>
    <row r="2663" spans="2:3">
      <c r="B2663" s="51"/>
      <c r="C2663" s="51"/>
    </row>
    <row r="2664" spans="2:3">
      <c r="B2664" s="51"/>
      <c r="C2664" s="51"/>
    </row>
    <row r="2665" spans="2:3">
      <c r="B2665" s="51"/>
      <c r="C2665" s="51"/>
    </row>
    <row r="2666" spans="2:3">
      <c r="B2666" s="51"/>
      <c r="C2666" s="51"/>
    </row>
    <row r="2667" spans="2:3">
      <c r="B2667" s="51"/>
      <c r="C2667" s="51"/>
    </row>
    <row r="2668" spans="2:3">
      <c r="B2668" s="51"/>
      <c r="C2668" s="51"/>
    </row>
    <row r="2669" spans="2:3">
      <c r="B2669" s="51"/>
      <c r="C2669" s="51"/>
    </row>
    <row r="2670" spans="2:3">
      <c r="B2670" s="51"/>
      <c r="C2670" s="51"/>
    </row>
    <row r="2671" spans="2:3">
      <c r="B2671" s="51"/>
      <c r="C2671" s="51"/>
    </row>
    <row r="2672" spans="2:3">
      <c r="B2672" s="51"/>
      <c r="C2672" s="51"/>
    </row>
    <row r="2673" spans="2:3">
      <c r="B2673" s="51"/>
      <c r="C2673" s="51"/>
    </row>
    <row r="2674" spans="2:3">
      <c r="B2674" s="51"/>
      <c r="C2674" s="51"/>
    </row>
    <row r="2675" spans="2:3">
      <c r="B2675" s="51"/>
      <c r="C2675" s="51"/>
    </row>
    <row r="2676" spans="2:3">
      <c r="B2676" s="51"/>
      <c r="C2676" s="51"/>
    </row>
    <row r="2677" spans="2:3">
      <c r="B2677" s="51"/>
      <c r="C2677" s="51"/>
    </row>
    <row r="2678" spans="2:3">
      <c r="B2678" s="51"/>
      <c r="C2678" s="51"/>
    </row>
    <row r="2679" spans="2:3">
      <c r="B2679" s="51"/>
      <c r="C2679" s="51"/>
    </row>
    <row r="2680" spans="2:3">
      <c r="B2680" s="51"/>
      <c r="C2680" s="51"/>
    </row>
    <row r="2681" spans="2:3">
      <c r="B2681" s="51"/>
      <c r="C2681" s="51"/>
    </row>
    <row r="2682" spans="2:3">
      <c r="B2682" s="51"/>
      <c r="C2682" s="51"/>
    </row>
    <row r="2683" spans="2:3">
      <c r="B2683" s="51"/>
      <c r="C2683" s="51"/>
    </row>
    <row r="2684" spans="2:3">
      <c r="B2684" s="51"/>
      <c r="C2684" s="51"/>
    </row>
    <row r="2685" spans="2:3">
      <c r="B2685" s="51"/>
      <c r="C2685" s="51"/>
    </row>
    <row r="2686" spans="2:3">
      <c r="B2686" s="51"/>
      <c r="C2686" s="51"/>
    </row>
    <row r="2687" spans="2:3">
      <c r="B2687" s="51"/>
      <c r="C2687" s="51"/>
    </row>
    <row r="2688" spans="2:3">
      <c r="B2688" s="51"/>
      <c r="C2688" s="51"/>
    </row>
    <row r="2689" spans="2:3">
      <c r="B2689" s="51"/>
      <c r="C2689" s="51"/>
    </row>
    <row r="2690" spans="2:3">
      <c r="B2690" s="51"/>
      <c r="C2690" s="51"/>
    </row>
    <row r="2691" spans="2:3">
      <c r="B2691" s="51"/>
      <c r="C2691" s="51"/>
    </row>
    <row r="2692" spans="2:3">
      <c r="B2692" s="51"/>
      <c r="C2692" s="51"/>
    </row>
    <row r="2693" spans="2:3">
      <c r="B2693" s="51"/>
      <c r="C2693" s="51"/>
    </row>
    <row r="2694" spans="2:3">
      <c r="B2694" s="51"/>
      <c r="C2694" s="51"/>
    </row>
    <row r="2695" spans="2:3">
      <c r="B2695" s="51"/>
      <c r="C2695" s="51"/>
    </row>
    <row r="2696" spans="2:3">
      <c r="B2696" s="51"/>
      <c r="C2696" s="51"/>
    </row>
    <row r="2697" spans="2:3">
      <c r="B2697" s="51"/>
      <c r="C2697" s="51"/>
    </row>
    <row r="2698" spans="2:3">
      <c r="B2698" s="51"/>
      <c r="C2698" s="51"/>
    </row>
    <row r="2699" spans="2:3">
      <c r="B2699" s="51"/>
      <c r="C2699" s="51"/>
    </row>
    <row r="2700" spans="2:3">
      <c r="B2700" s="51"/>
      <c r="C2700" s="51"/>
    </row>
    <row r="2701" spans="2:3">
      <c r="B2701" s="51"/>
      <c r="C2701" s="51"/>
    </row>
    <row r="2702" spans="2:3">
      <c r="B2702" s="51"/>
      <c r="C2702" s="51"/>
    </row>
    <row r="2703" spans="2:3">
      <c r="B2703" s="51"/>
      <c r="C2703" s="51"/>
    </row>
    <row r="2704" spans="2:3">
      <c r="B2704" s="51"/>
      <c r="C2704" s="51"/>
    </row>
    <row r="2705" spans="2:3">
      <c r="B2705" s="51"/>
      <c r="C2705" s="51"/>
    </row>
    <row r="2706" spans="2:3">
      <c r="B2706" s="51"/>
      <c r="C2706" s="51"/>
    </row>
    <row r="2707" spans="2:3">
      <c r="B2707" s="51"/>
      <c r="C2707" s="51"/>
    </row>
    <row r="2708" spans="2:3">
      <c r="B2708" s="51"/>
      <c r="C2708" s="51"/>
    </row>
    <row r="2709" spans="2:3">
      <c r="B2709" s="51"/>
      <c r="C2709" s="51"/>
    </row>
    <row r="2710" spans="2:3">
      <c r="B2710" s="51"/>
      <c r="C2710" s="51"/>
    </row>
    <row r="2711" spans="2:3">
      <c r="B2711" s="51"/>
      <c r="C2711" s="51"/>
    </row>
    <row r="2712" spans="2:3">
      <c r="B2712" s="51"/>
      <c r="C2712" s="51"/>
    </row>
    <row r="2713" spans="2:3">
      <c r="B2713" s="51"/>
      <c r="C2713" s="51"/>
    </row>
    <row r="2714" spans="2:3">
      <c r="B2714" s="51"/>
      <c r="C2714" s="51"/>
    </row>
    <row r="2715" spans="2:3">
      <c r="B2715" s="51"/>
      <c r="C2715" s="51"/>
    </row>
    <row r="2716" spans="2:3">
      <c r="B2716" s="51"/>
      <c r="C2716" s="51"/>
    </row>
    <row r="2717" spans="2:3">
      <c r="B2717" s="51"/>
      <c r="C2717" s="51"/>
    </row>
    <row r="2718" spans="2:3">
      <c r="B2718" s="51"/>
      <c r="C2718" s="51"/>
    </row>
    <row r="2719" spans="2:3">
      <c r="B2719" s="51"/>
      <c r="C2719" s="51"/>
    </row>
    <row r="2720" spans="2:3">
      <c r="B2720" s="51"/>
      <c r="C2720" s="51"/>
    </row>
    <row r="2721" spans="2:3">
      <c r="B2721" s="51"/>
      <c r="C2721" s="51"/>
    </row>
    <row r="2722" spans="2:3">
      <c r="B2722" s="51"/>
      <c r="C2722" s="51"/>
    </row>
    <row r="2723" spans="2:3">
      <c r="B2723" s="51"/>
      <c r="C2723" s="51"/>
    </row>
    <row r="2724" spans="2:3">
      <c r="B2724" s="51"/>
      <c r="C2724" s="51"/>
    </row>
    <row r="2725" spans="2:3">
      <c r="B2725" s="51"/>
      <c r="C2725" s="51"/>
    </row>
    <row r="2726" spans="2:3">
      <c r="B2726" s="51"/>
      <c r="C2726" s="51"/>
    </row>
    <row r="2727" spans="2:3">
      <c r="B2727" s="51"/>
      <c r="C2727" s="51"/>
    </row>
    <row r="2728" spans="2:3">
      <c r="B2728" s="51"/>
      <c r="C2728" s="51"/>
    </row>
    <row r="2729" spans="2:3">
      <c r="B2729" s="51"/>
      <c r="C2729" s="51"/>
    </row>
    <row r="2730" spans="2:3">
      <c r="B2730" s="51"/>
      <c r="C2730" s="51"/>
    </row>
    <row r="2731" spans="2:3">
      <c r="B2731" s="51"/>
      <c r="C2731" s="51"/>
    </row>
    <row r="2732" spans="2:3">
      <c r="B2732" s="51"/>
      <c r="C2732" s="51"/>
    </row>
    <row r="2733" spans="2:3">
      <c r="B2733" s="51"/>
      <c r="C2733" s="51"/>
    </row>
    <row r="2734" spans="2:3">
      <c r="B2734" s="51"/>
      <c r="C2734" s="51"/>
    </row>
    <row r="2735" spans="2:3">
      <c r="B2735" s="51"/>
      <c r="C2735" s="51"/>
    </row>
    <row r="2736" spans="2:3">
      <c r="B2736" s="51"/>
      <c r="C2736" s="51"/>
    </row>
    <row r="2737" spans="2:3">
      <c r="B2737" s="51"/>
      <c r="C2737" s="51"/>
    </row>
    <row r="2738" spans="2:3">
      <c r="B2738" s="51"/>
      <c r="C2738" s="51"/>
    </row>
    <row r="2739" spans="2:3">
      <c r="B2739" s="51"/>
      <c r="C2739" s="51"/>
    </row>
    <row r="2740" spans="2:3">
      <c r="B2740" s="51"/>
      <c r="C2740" s="51"/>
    </row>
    <row r="2741" spans="2:3">
      <c r="B2741" s="51"/>
      <c r="C2741" s="51"/>
    </row>
    <row r="2742" spans="2:3">
      <c r="B2742" s="51"/>
      <c r="C2742" s="51"/>
    </row>
    <row r="2743" spans="2:3">
      <c r="B2743" s="51"/>
      <c r="C2743" s="51"/>
    </row>
    <row r="2744" spans="2:3">
      <c r="B2744" s="51"/>
      <c r="C2744" s="51"/>
    </row>
    <row r="2745" spans="2:3">
      <c r="B2745" s="51"/>
      <c r="C2745" s="51"/>
    </row>
    <row r="2746" spans="2:3">
      <c r="B2746" s="51"/>
      <c r="C2746" s="51"/>
    </row>
    <row r="2747" spans="2:3">
      <c r="B2747" s="51"/>
      <c r="C2747" s="51"/>
    </row>
    <row r="2748" spans="2:3">
      <c r="B2748" s="51"/>
      <c r="C2748" s="51"/>
    </row>
    <row r="2749" spans="2:3">
      <c r="B2749" s="51"/>
      <c r="C2749" s="51"/>
    </row>
    <row r="2750" spans="2:3">
      <c r="B2750" s="51"/>
      <c r="C2750" s="51"/>
    </row>
    <row r="2751" spans="2:3">
      <c r="B2751" s="51"/>
      <c r="C2751" s="51"/>
    </row>
    <row r="2752" spans="2:3">
      <c r="B2752" s="51"/>
      <c r="C2752" s="51"/>
    </row>
    <row r="2753" spans="2:3">
      <c r="B2753" s="51"/>
      <c r="C2753" s="51"/>
    </row>
    <row r="2754" spans="2:3">
      <c r="B2754" s="51"/>
      <c r="C2754" s="51"/>
    </row>
    <row r="2755" spans="2:3">
      <c r="B2755" s="51"/>
      <c r="C2755" s="51"/>
    </row>
    <row r="2756" spans="2:3">
      <c r="B2756" s="51"/>
      <c r="C2756" s="51"/>
    </row>
    <row r="2757" spans="2:3">
      <c r="B2757" s="51"/>
      <c r="C2757" s="51"/>
    </row>
    <row r="2758" spans="2:3">
      <c r="B2758" s="51"/>
      <c r="C2758" s="51"/>
    </row>
    <row r="2759" spans="2:3">
      <c r="B2759" s="51"/>
      <c r="C2759" s="51"/>
    </row>
    <row r="2760" spans="2:3">
      <c r="B2760" s="51"/>
      <c r="C2760" s="51"/>
    </row>
    <row r="2761" spans="2:3">
      <c r="B2761" s="51"/>
      <c r="C2761" s="51"/>
    </row>
    <row r="2762" spans="2:3">
      <c r="B2762" s="51"/>
      <c r="C2762" s="51"/>
    </row>
    <row r="2763" spans="2:3">
      <c r="B2763" s="51"/>
      <c r="C2763" s="51"/>
    </row>
    <row r="2764" spans="2:3">
      <c r="B2764" s="51"/>
      <c r="C2764" s="51"/>
    </row>
    <row r="2765" spans="2:3">
      <c r="B2765" s="51"/>
      <c r="C2765" s="51"/>
    </row>
    <row r="2766" spans="2:3">
      <c r="B2766" s="51"/>
      <c r="C2766" s="51"/>
    </row>
    <row r="2767" spans="2:3">
      <c r="B2767" s="51"/>
      <c r="C2767" s="51"/>
    </row>
    <row r="2768" spans="2:3">
      <c r="B2768" s="51"/>
      <c r="C2768" s="51"/>
    </row>
    <row r="2769" spans="2:3">
      <c r="B2769" s="51"/>
      <c r="C2769" s="51"/>
    </row>
    <row r="2770" spans="2:3">
      <c r="B2770" s="51"/>
      <c r="C2770" s="51"/>
    </row>
    <row r="2771" spans="2:3">
      <c r="B2771" s="51"/>
      <c r="C2771" s="51"/>
    </row>
    <row r="2772" spans="2:3">
      <c r="B2772" s="51"/>
      <c r="C2772" s="51"/>
    </row>
    <row r="2773" spans="2:3">
      <c r="B2773" s="51"/>
      <c r="C2773" s="51"/>
    </row>
    <row r="2774" spans="2:3">
      <c r="B2774" s="51"/>
      <c r="C2774" s="51"/>
    </row>
    <row r="2775" spans="2:3">
      <c r="B2775" s="51"/>
      <c r="C2775" s="51"/>
    </row>
    <row r="2776" spans="2:3">
      <c r="B2776" s="51"/>
      <c r="C2776" s="51"/>
    </row>
    <row r="2777" spans="2:3">
      <c r="B2777" s="51"/>
      <c r="C2777" s="51"/>
    </row>
    <row r="2778" spans="2:3">
      <c r="B2778" s="51"/>
      <c r="C2778" s="51"/>
    </row>
    <row r="2779" spans="2:3">
      <c r="B2779" s="51"/>
      <c r="C2779" s="51"/>
    </row>
    <row r="2780" spans="2:3">
      <c r="B2780" s="51"/>
      <c r="C2780" s="51"/>
    </row>
    <row r="2781" spans="2:3">
      <c r="B2781" s="51"/>
      <c r="C2781" s="51"/>
    </row>
    <row r="2782" spans="2:3">
      <c r="B2782" s="51"/>
      <c r="C2782" s="51"/>
    </row>
    <row r="2783" spans="2:3">
      <c r="B2783" s="51"/>
      <c r="C2783" s="51"/>
    </row>
    <row r="2784" spans="2:3">
      <c r="B2784" s="51"/>
      <c r="C2784" s="51"/>
    </row>
    <row r="2785" spans="2:3">
      <c r="B2785" s="51"/>
      <c r="C2785" s="51"/>
    </row>
    <row r="2786" spans="2:3">
      <c r="B2786" s="51"/>
      <c r="C2786" s="51"/>
    </row>
    <row r="2787" spans="2:3">
      <c r="B2787" s="51"/>
      <c r="C2787" s="51"/>
    </row>
    <row r="2788" spans="2:3">
      <c r="B2788" s="51"/>
      <c r="C2788" s="51"/>
    </row>
    <row r="2789" spans="2:3">
      <c r="B2789" s="51"/>
      <c r="C2789" s="51"/>
    </row>
    <row r="2790" spans="2:3">
      <c r="B2790" s="51"/>
      <c r="C2790" s="51"/>
    </row>
    <row r="2791" spans="2:3">
      <c r="B2791" s="51"/>
      <c r="C2791" s="51"/>
    </row>
    <row r="2792" spans="2:3">
      <c r="B2792" s="51"/>
      <c r="C2792" s="51"/>
    </row>
    <row r="2793" spans="2:3">
      <c r="B2793" s="51"/>
      <c r="C2793" s="51"/>
    </row>
    <row r="2794" spans="2:3">
      <c r="B2794" s="51"/>
      <c r="C2794" s="51"/>
    </row>
    <row r="2795" spans="2:3">
      <c r="B2795" s="51"/>
      <c r="C2795" s="51"/>
    </row>
    <row r="2796" spans="2:3">
      <c r="B2796" s="51"/>
      <c r="C2796" s="51"/>
    </row>
    <row r="2797" spans="2:3">
      <c r="B2797" s="51"/>
      <c r="C2797" s="51"/>
    </row>
    <row r="2798" spans="2:3">
      <c r="B2798" s="51"/>
      <c r="C2798" s="51"/>
    </row>
    <row r="2799" spans="2:3">
      <c r="B2799" s="51"/>
      <c r="C2799" s="51"/>
    </row>
    <row r="2800" spans="2:3">
      <c r="B2800" s="51"/>
      <c r="C2800" s="51"/>
    </row>
    <row r="2801" spans="2:3">
      <c r="B2801" s="51"/>
      <c r="C2801" s="51"/>
    </row>
    <row r="2802" spans="2:3">
      <c r="B2802" s="51"/>
      <c r="C2802" s="51"/>
    </row>
    <row r="2803" spans="2:3">
      <c r="B2803" s="51"/>
      <c r="C2803" s="51"/>
    </row>
    <row r="2804" spans="2:3">
      <c r="B2804" s="51"/>
      <c r="C2804" s="51"/>
    </row>
    <row r="2805" spans="2:3">
      <c r="B2805" s="51"/>
      <c r="C2805" s="51"/>
    </row>
    <row r="2806" spans="2:3">
      <c r="B2806" s="51"/>
      <c r="C2806" s="51"/>
    </row>
    <row r="2807" spans="2:3">
      <c r="B2807" s="51"/>
      <c r="C2807" s="51"/>
    </row>
    <row r="2808" spans="2:3">
      <c r="B2808" s="51"/>
      <c r="C2808" s="51"/>
    </row>
    <row r="2809" spans="2:3">
      <c r="B2809" s="51"/>
      <c r="C2809" s="51"/>
    </row>
    <row r="2810" spans="2:3">
      <c r="B2810" s="51"/>
      <c r="C2810" s="51"/>
    </row>
    <row r="2811" spans="2:3">
      <c r="B2811" s="51"/>
      <c r="C2811" s="51"/>
    </row>
    <row r="2812" spans="2:3">
      <c r="B2812" s="51"/>
      <c r="C2812" s="51"/>
    </row>
    <row r="2813" spans="2:3">
      <c r="B2813" s="51"/>
      <c r="C2813" s="51"/>
    </row>
    <row r="2814" spans="2:3">
      <c r="B2814" s="51"/>
      <c r="C2814" s="51"/>
    </row>
    <row r="2815" spans="2:3">
      <c r="B2815" s="51"/>
      <c r="C2815" s="51"/>
    </row>
    <row r="2816" spans="2:3">
      <c r="B2816" s="51"/>
      <c r="C2816" s="51"/>
    </row>
    <row r="2817" spans="2:3">
      <c r="B2817" s="51"/>
      <c r="C2817" s="51"/>
    </row>
    <row r="2818" spans="2:3">
      <c r="B2818" s="51"/>
      <c r="C2818" s="51"/>
    </row>
    <row r="2819" spans="2:3">
      <c r="B2819" s="51"/>
      <c r="C2819" s="51"/>
    </row>
    <row r="2820" spans="2:3">
      <c r="B2820" s="51"/>
      <c r="C2820" s="51"/>
    </row>
    <row r="2821" spans="2:3">
      <c r="B2821" s="51"/>
      <c r="C2821" s="51"/>
    </row>
    <row r="2822" spans="2:3">
      <c r="B2822" s="51"/>
      <c r="C2822" s="51"/>
    </row>
    <row r="2823" spans="2:3">
      <c r="B2823" s="51"/>
      <c r="C2823" s="51"/>
    </row>
    <row r="2824" spans="2:3">
      <c r="B2824" s="51"/>
      <c r="C2824" s="51"/>
    </row>
    <row r="2825" spans="2:3">
      <c r="B2825" s="51"/>
      <c r="C2825" s="51"/>
    </row>
    <row r="2826" spans="2:3">
      <c r="B2826" s="51"/>
      <c r="C2826" s="51"/>
    </row>
    <row r="2827" spans="2:3">
      <c r="B2827" s="51"/>
      <c r="C2827" s="51"/>
    </row>
    <row r="2828" spans="2:3">
      <c r="B2828" s="51"/>
      <c r="C2828" s="51"/>
    </row>
    <row r="2829" spans="2:3">
      <c r="B2829" s="51"/>
      <c r="C2829" s="51"/>
    </row>
    <row r="2830" spans="2:3">
      <c r="B2830" s="51"/>
      <c r="C2830" s="51"/>
    </row>
    <row r="2831" spans="2:3">
      <c r="B2831" s="51"/>
      <c r="C2831" s="51"/>
    </row>
    <row r="2832" spans="2:3">
      <c r="B2832" s="51"/>
      <c r="C2832" s="51"/>
    </row>
    <row r="2833" spans="2:3">
      <c r="B2833" s="51"/>
      <c r="C2833" s="51"/>
    </row>
    <row r="2834" spans="2:3">
      <c r="B2834" s="51"/>
      <c r="C2834" s="51"/>
    </row>
    <row r="2835" spans="2:3">
      <c r="B2835" s="51"/>
      <c r="C2835" s="51"/>
    </row>
    <row r="2836" spans="2:3">
      <c r="B2836" s="51"/>
      <c r="C2836" s="51"/>
    </row>
    <row r="2837" spans="2:3">
      <c r="B2837" s="51"/>
      <c r="C2837" s="51"/>
    </row>
    <row r="2838" spans="2:3">
      <c r="B2838" s="51"/>
      <c r="C2838" s="51"/>
    </row>
    <row r="2839" spans="2:3">
      <c r="B2839" s="51"/>
      <c r="C2839" s="51"/>
    </row>
    <row r="2840" spans="2:3">
      <c r="B2840" s="51"/>
      <c r="C2840" s="51"/>
    </row>
    <row r="2841" spans="2:3">
      <c r="B2841" s="51"/>
      <c r="C2841" s="51"/>
    </row>
    <row r="2842" spans="2:3">
      <c r="B2842" s="51"/>
      <c r="C2842" s="51"/>
    </row>
    <row r="2843" spans="2:3">
      <c r="B2843" s="51"/>
      <c r="C2843" s="51"/>
    </row>
    <row r="2844" spans="2:3">
      <c r="B2844" s="51"/>
      <c r="C2844" s="51"/>
    </row>
    <row r="2845" spans="2:3">
      <c r="B2845" s="51"/>
      <c r="C2845" s="51"/>
    </row>
    <row r="2846" spans="2:3">
      <c r="B2846" s="51"/>
      <c r="C2846" s="51"/>
    </row>
    <row r="2847" spans="2:3">
      <c r="B2847" s="51"/>
      <c r="C2847" s="51"/>
    </row>
    <row r="2848" spans="2:3">
      <c r="B2848" s="51"/>
      <c r="C2848" s="51"/>
    </row>
    <row r="2849" spans="2:3">
      <c r="B2849" s="51"/>
      <c r="C2849" s="51"/>
    </row>
    <row r="2850" spans="2:3">
      <c r="B2850" s="51"/>
      <c r="C2850" s="51"/>
    </row>
    <row r="2851" spans="2:3">
      <c r="B2851" s="51"/>
      <c r="C2851" s="51"/>
    </row>
    <row r="2852" spans="2:3">
      <c r="B2852" s="51"/>
      <c r="C2852" s="51"/>
    </row>
    <row r="2853" spans="2:3">
      <c r="B2853" s="51"/>
      <c r="C2853" s="51"/>
    </row>
    <row r="2854" spans="2:3">
      <c r="B2854" s="51"/>
      <c r="C2854" s="51"/>
    </row>
    <row r="2855" spans="2:3">
      <c r="B2855" s="51"/>
      <c r="C2855" s="51"/>
    </row>
    <row r="2856" spans="2:3">
      <c r="B2856" s="51"/>
      <c r="C2856" s="51"/>
    </row>
    <row r="2857" spans="2:3">
      <c r="B2857" s="51"/>
      <c r="C2857" s="51"/>
    </row>
    <row r="2858" spans="2:3">
      <c r="B2858" s="51"/>
      <c r="C2858" s="51"/>
    </row>
    <row r="2859" spans="2:3">
      <c r="B2859" s="51"/>
      <c r="C2859" s="51"/>
    </row>
    <row r="2860" spans="2:3">
      <c r="B2860" s="51"/>
      <c r="C2860" s="51"/>
    </row>
    <row r="2861" spans="2:3">
      <c r="B2861" s="51"/>
      <c r="C2861" s="51"/>
    </row>
    <row r="2862" spans="2:3">
      <c r="B2862" s="51"/>
      <c r="C2862" s="51"/>
    </row>
    <row r="2863" spans="2:3">
      <c r="B2863" s="51"/>
      <c r="C2863" s="51"/>
    </row>
    <row r="2864" spans="2:3">
      <c r="B2864" s="51"/>
      <c r="C2864" s="51"/>
    </row>
    <row r="2865" spans="2:3">
      <c r="B2865" s="51"/>
      <c r="C2865" s="51"/>
    </row>
    <row r="2866" spans="2:3">
      <c r="B2866" s="51"/>
      <c r="C2866" s="51"/>
    </row>
    <row r="2867" spans="2:3">
      <c r="B2867" s="51"/>
      <c r="C2867" s="51"/>
    </row>
    <row r="2868" spans="2:3">
      <c r="B2868" s="51"/>
      <c r="C2868" s="51"/>
    </row>
    <row r="2869" spans="2:3">
      <c r="B2869" s="51"/>
      <c r="C2869" s="51"/>
    </row>
    <row r="2870" spans="2:3">
      <c r="B2870" s="51"/>
      <c r="C2870" s="51"/>
    </row>
    <row r="2871" spans="2:3">
      <c r="B2871" s="51"/>
      <c r="C2871" s="51"/>
    </row>
    <row r="2872" spans="2:3">
      <c r="B2872" s="51"/>
      <c r="C2872" s="51"/>
    </row>
    <row r="2873" spans="2:3">
      <c r="B2873" s="51"/>
      <c r="C2873" s="51"/>
    </row>
    <row r="2874" spans="2:3">
      <c r="B2874" s="51"/>
      <c r="C2874" s="51"/>
    </row>
    <row r="2875" spans="2:3">
      <c r="B2875" s="51"/>
      <c r="C2875" s="51"/>
    </row>
    <row r="2876" spans="2:3">
      <c r="B2876" s="51"/>
      <c r="C2876" s="51"/>
    </row>
    <row r="2877" spans="2:3">
      <c r="B2877" s="51"/>
      <c r="C2877" s="51"/>
    </row>
    <row r="2878" spans="2:3">
      <c r="B2878" s="51"/>
      <c r="C2878" s="51"/>
    </row>
    <row r="2879" spans="2:3">
      <c r="B2879" s="51"/>
      <c r="C2879" s="51"/>
    </row>
    <row r="2880" spans="2:3">
      <c r="B2880" s="51"/>
      <c r="C2880" s="51"/>
    </row>
    <row r="2881" spans="2:3">
      <c r="B2881" s="51"/>
      <c r="C2881" s="51"/>
    </row>
    <row r="2882" spans="2:3">
      <c r="B2882" s="51"/>
      <c r="C2882" s="51"/>
    </row>
    <row r="2883" spans="2:3">
      <c r="B2883" s="51"/>
      <c r="C2883" s="51"/>
    </row>
    <row r="2884" spans="2:3">
      <c r="B2884" s="51"/>
      <c r="C2884" s="51"/>
    </row>
    <row r="2885" spans="2:3">
      <c r="B2885" s="51"/>
      <c r="C2885" s="51"/>
    </row>
    <row r="2886" spans="2:3">
      <c r="B2886" s="51"/>
      <c r="C2886" s="51"/>
    </row>
    <row r="2887" spans="2:3">
      <c r="B2887" s="51"/>
      <c r="C2887" s="51"/>
    </row>
    <row r="2888" spans="2:3">
      <c r="B2888" s="51"/>
      <c r="C2888" s="51"/>
    </row>
    <row r="2889" spans="2:3">
      <c r="B2889" s="51"/>
      <c r="C2889" s="51"/>
    </row>
    <row r="2890" spans="2:3">
      <c r="B2890" s="51"/>
      <c r="C2890" s="51"/>
    </row>
    <row r="2891" spans="2:3">
      <c r="B2891" s="51"/>
      <c r="C2891" s="51"/>
    </row>
    <row r="2892" spans="2:3">
      <c r="B2892" s="51"/>
      <c r="C2892" s="51"/>
    </row>
    <row r="2893" spans="2:3">
      <c r="B2893" s="51"/>
      <c r="C2893" s="51"/>
    </row>
    <row r="2894" spans="2:3">
      <c r="B2894" s="51"/>
      <c r="C2894" s="51"/>
    </row>
    <row r="2895" spans="2:3">
      <c r="B2895" s="51"/>
      <c r="C2895" s="51"/>
    </row>
    <row r="2896" spans="2:3">
      <c r="B2896" s="51"/>
      <c r="C2896" s="51"/>
    </row>
    <row r="2897" spans="2:3">
      <c r="B2897" s="51"/>
      <c r="C2897" s="51"/>
    </row>
    <row r="2898" spans="2:3">
      <c r="B2898" s="51"/>
      <c r="C2898" s="51"/>
    </row>
    <row r="2899" spans="2:3">
      <c r="B2899" s="51"/>
      <c r="C2899" s="51"/>
    </row>
    <row r="2900" spans="2:3">
      <c r="B2900" s="51"/>
      <c r="C2900" s="51"/>
    </row>
    <row r="2901" spans="2:3">
      <c r="B2901" s="51"/>
      <c r="C2901" s="51"/>
    </row>
    <row r="2902" spans="2:3">
      <c r="B2902" s="51"/>
      <c r="C2902" s="51"/>
    </row>
    <row r="2903" spans="2:3">
      <c r="B2903" s="51"/>
      <c r="C2903" s="51"/>
    </row>
    <row r="2904" spans="2:3">
      <c r="B2904" s="51"/>
      <c r="C2904" s="51"/>
    </row>
    <row r="2905" spans="2:3">
      <c r="B2905" s="51"/>
      <c r="C2905" s="51"/>
    </row>
    <row r="2906" spans="2:3">
      <c r="B2906" s="51"/>
      <c r="C2906" s="51"/>
    </row>
    <row r="2907" spans="2:3">
      <c r="B2907" s="51"/>
      <c r="C2907" s="51"/>
    </row>
    <row r="2908" spans="2:3">
      <c r="B2908" s="51"/>
      <c r="C2908" s="51"/>
    </row>
    <row r="2909" spans="2:3">
      <c r="B2909" s="51"/>
      <c r="C2909" s="51"/>
    </row>
    <row r="2910" spans="2:3">
      <c r="B2910" s="51"/>
      <c r="C2910" s="51"/>
    </row>
    <row r="2911" spans="2:3">
      <c r="B2911" s="51"/>
      <c r="C2911" s="51"/>
    </row>
    <row r="2912" spans="2:3">
      <c r="B2912" s="51"/>
      <c r="C2912" s="51"/>
    </row>
    <row r="2913" spans="2:3">
      <c r="B2913" s="51"/>
      <c r="C2913" s="51"/>
    </row>
    <row r="2914" spans="2:3">
      <c r="B2914" s="51"/>
      <c r="C2914" s="51"/>
    </row>
    <row r="2915" spans="2:3">
      <c r="B2915" s="51"/>
      <c r="C2915" s="51"/>
    </row>
    <row r="2916" spans="2:3">
      <c r="B2916" s="51"/>
      <c r="C2916" s="51"/>
    </row>
    <row r="2917" spans="2:3">
      <c r="B2917" s="51"/>
      <c r="C2917" s="51"/>
    </row>
    <row r="2918" spans="2:3">
      <c r="B2918" s="51"/>
      <c r="C2918" s="51"/>
    </row>
    <row r="2919" spans="2:3">
      <c r="B2919" s="51"/>
      <c r="C2919" s="51"/>
    </row>
    <row r="2920" spans="2:3">
      <c r="B2920" s="51"/>
      <c r="C2920" s="51"/>
    </row>
    <row r="2921" spans="2:3">
      <c r="B2921" s="51"/>
      <c r="C2921" s="51"/>
    </row>
    <row r="2922" spans="2:3">
      <c r="B2922" s="51"/>
      <c r="C2922" s="51"/>
    </row>
    <row r="2923" spans="2:3">
      <c r="B2923" s="51"/>
      <c r="C2923" s="51"/>
    </row>
    <row r="2924" spans="2:3">
      <c r="B2924" s="51"/>
      <c r="C2924" s="51"/>
    </row>
    <row r="2925" spans="2:3">
      <c r="B2925" s="51"/>
      <c r="C2925" s="51"/>
    </row>
    <row r="2926" spans="2:3">
      <c r="B2926" s="51"/>
      <c r="C2926" s="51"/>
    </row>
    <row r="2927" spans="2:3">
      <c r="B2927" s="51"/>
      <c r="C2927" s="51"/>
    </row>
    <row r="2928" spans="2:3">
      <c r="B2928" s="51"/>
      <c r="C2928" s="51"/>
    </row>
    <row r="2929" spans="2:3">
      <c r="B2929" s="51"/>
      <c r="C2929" s="51"/>
    </row>
    <row r="2930" spans="2:3">
      <c r="B2930" s="51"/>
      <c r="C2930" s="51"/>
    </row>
    <row r="2931" spans="2:3">
      <c r="B2931" s="51"/>
      <c r="C2931" s="51"/>
    </row>
    <row r="2932" spans="2:3">
      <c r="B2932" s="51"/>
      <c r="C2932" s="51"/>
    </row>
    <row r="2933" spans="2:3">
      <c r="B2933" s="51"/>
      <c r="C2933" s="51"/>
    </row>
    <row r="2934" spans="2:3">
      <c r="B2934" s="51"/>
      <c r="C2934" s="51"/>
    </row>
    <row r="2935" spans="2:3">
      <c r="B2935" s="51"/>
      <c r="C2935" s="51"/>
    </row>
    <row r="2936" spans="2:3">
      <c r="B2936" s="51"/>
      <c r="C2936" s="51"/>
    </row>
    <row r="2937" spans="2:3">
      <c r="B2937" s="51"/>
      <c r="C2937" s="51"/>
    </row>
    <row r="2938" spans="2:3">
      <c r="B2938" s="51"/>
      <c r="C2938" s="51"/>
    </row>
    <row r="2939" spans="2:3">
      <c r="B2939" s="51"/>
      <c r="C2939" s="51"/>
    </row>
    <row r="2940" spans="2:3">
      <c r="B2940" s="51"/>
      <c r="C2940" s="51"/>
    </row>
    <row r="2941" spans="2:3">
      <c r="B2941" s="51"/>
      <c r="C2941" s="51"/>
    </row>
    <row r="2942" spans="2:3">
      <c r="B2942" s="51"/>
      <c r="C2942" s="51"/>
    </row>
    <row r="2943" spans="2:3">
      <c r="B2943" s="51"/>
      <c r="C2943" s="51"/>
    </row>
    <row r="2944" spans="2:3">
      <c r="B2944" s="51"/>
      <c r="C2944" s="51"/>
    </row>
    <row r="2945" spans="2:3">
      <c r="B2945" s="51"/>
      <c r="C2945" s="51"/>
    </row>
    <row r="2946" spans="2:3">
      <c r="B2946" s="51"/>
      <c r="C2946" s="51"/>
    </row>
    <row r="2947" spans="2:3">
      <c r="B2947" s="51"/>
      <c r="C2947" s="51"/>
    </row>
    <row r="2948" spans="2:3">
      <c r="B2948" s="51"/>
      <c r="C2948" s="51"/>
    </row>
    <row r="2949" spans="2:3">
      <c r="B2949" s="51"/>
      <c r="C2949" s="51"/>
    </row>
    <row r="2950" spans="2:3">
      <c r="B2950" s="51"/>
      <c r="C2950" s="51"/>
    </row>
    <row r="2951" spans="2:3">
      <c r="B2951" s="51"/>
      <c r="C2951" s="51"/>
    </row>
    <row r="2952" spans="2:3">
      <c r="B2952" s="51"/>
      <c r="C2952" s="51"/>
    </row>
    <row r="2953" spans="2:3">
      <c r="B2953" s="51"/>
      <c r="C2953" s="51"/>
    </row>
    <row r="2954" spans="2:3">
      <c r="B2954" s="51"/>
      <c r="C2954" s="51"/>
    </row>
    <row r="2955" spans="2:3">
      <c r="B2955" s="51"/>
      <c r="C2955" s="51"/>
    </row>
    <row r="2956" spans="2:3">
      <c r="B2956" s="51"/>
      <c r="C2956" s="51"/>
    </row>
    <row r="2957" spans="2:3">
      <c r="B2957" s="51"/>
      <c r="C2957" s="51"/>
    </row>
    <row r="2958" spans="2:3">
      <c r="B2958" s="51"/>
      <c r="C2958" s="51"/>
    </row>
    <row r="2959" spans="2:3">
      <c r="B2959" s="51"/>
      <c r="C2959" s="51"/>
    </row>
    <row r="2960" spans="2:3">
      <c r="B2960" s="51"/>
      <c r="C2960" s="51"/>
    </row>
    <row r="2961" spans="2:3">
      <c r="B2961" s="51"/>
      <c r="C2961" s="51"/>
    </row>
    <row r="2962" spans="2:3">
      <c r="B2962" s="51"/>
      <c r="C2962" s="51"/>
    </row>
    <row r="2963" spans="2:3">
      <c r="B2963" s="51"/>
      <c r="C2963" s="51"/>
    </row>
    <row r="2964" spans="2:3">
      <c r="B2964" s="51"/>
      <c r="C2964" s="51"/>
    </row>
    <row r="2965" spans="2:3">
      <c r="B2965" s="51"/>
      <c r="C2965" s="51"/>
    </row>
    <row r="2966" spans="2:3">
      <c r="B2966" s="51"/>
      <c r="C2966" s="51"/>
    </row>
    <row r="2967" spans="2:3">
      <c r="B2967" s="51"/>
      <c r="C2967" s="51"/>
    </row>
    <row r="2968" spans="2:3">
      <c r="B2968" s="51"/>
      <c r="C2968" s="51"/>
    </row>
    <row r="2969" spans="2:3">
      <c r="B2969" s="51"/>
      <c r="C2969" s="51"/>
    </row>
    <row r="2970" spans="2:3">
      <c r="B2970" s="51"/>
      <c r="C2970" s="51"/>
    </row>
    <row r="2971" spans="2:3">
      <c r="B2971" s="51"/>
      <c r="C2971" s="51"/>
    </row>
    <row r="2972" spans="2:3">
      <c r="B2972" s="51"/>
      <c r="C2972" s="51"/>
    </row>
    <row r="2973" spans="2:3">
      <c r="B2973" s="51"/>
      <c r="C2973" s="51"/>
    </row>
    <row r="2974" spans="2:3">
      <c r="B2974" s="51"/>
      <c r="C2974" s="51"/>
    </row>
    <row r="2975" spans="2:3">
      <c r="B2975" s="51"/>
      <c r="C2975" s="51"/>
    </row>
    <row r="2976" spans="2:3">
      <c r="B2976" s="51"/>
      <c r="C2976" s="51"/>
    </row>
    <row r="2977" spans="2:3">
      <c r="B2977" s="51"/>
      <c r="C2977" s="51"/>
    </row>
    <row r="2978" spans="2:3">
      <c r="B2978" s="51"/>
      <c r="C2978" s="51"/>
    </row>
    <row r="2979" spans="2:3">
      <c r="B2979" s="51"/>
      <c r="C2979" s="51"/>
    </row>
    <row r="2980" spans="2:3">
      <c r="B2980" s="51"/>
      <c r="C2980" s="51"/>
    </row>
    <row r="2981" spans="2:3">
      <c r="B2981" s="51"/>
      <c r="C2981" s="51"/>
    </row>
    <row r="2982" spans="2:3">
      <c r="B2982" s="51"/>
      <c r="C2982" s="51"/>
    </row>
    <row r="2983" spans="2:3">
      <c r="B2983" s="51"/>
      <c r="C2983" s="51"/>
    </row>
    <row r="2984" spans="2:3">
      <c r="B2984" s="51"/>
      <c r="C2984" s="51"/>
    </row>
    <row r="2985" spans="2:3">
      <c r="B2985" s="51"/>
      <c r="C2985" s="51"/>
    </row>
    <row r="2986" spans="2:3">
      <c r="B2986" s="51"/>
      <c r="C2986" s="51"/>
    </row>
    <row r="2987" spans="2:3">
      <c r="B2987" s="51"/>
      <c r="C2987" s="51"/>
    </row>
    <row r="2988" spans="2:3">
      <c r="B2988" s="51"/>
      <c r="C2988" s="51"/>
    </row>
    <row r="2989" spans="2:3">
      <c r="B2989" s="51"/>
      <c r="C2989" s="51"/>
    </row>
    <row r="2990" spans="2:3">
      <c r="B2990" s="51"/>
      <c r="C2990" s="51"/>
    </row>
    <row r="2991" spans="2:3">
      <c r="B2991" s="51"/>
      <c r="C2991" s="51"/>
    </row>
    <row r="2992" spans="2:3">
      <c r="B2992" s="51"/>
      <c r="C2992" s="51"/>
    </row>
    <row r="2993" spans="2:3">
      <c r="B2993" s="51"/>
      <c r="C2993" s="51"/>
    </row>
    <row r="2994" spans="2:3">
      <c r="B2994" s="51"/>
      <c r="C2994" s="51"/>
    </row>
    <row r="2995" spans="2:3">
      <c r="B2995" s="51"/>
      <c r="C2995" s="51"/>
    </row>
    <row r="2996" spans="2:3">
      <c r="B2996" s="51"/>
      <c r="C2996" s="51"/>
    </row>
    <row r="2997" spans="2:3">
      <c r="B2997" s="51"/>
      <c r="C2997" s="51"/>
    </row>
    <row r="2998" spans="2:3">
      <c r="B2998" s="51"/>
      <c r="C2998" s="51"/>
    </row>
    <row r="2999" spans="2:3">
      <c r="B2999" s="51"/>
      <c r="C2999" s="51"/>
    </row>
    <row r="3000" spans="2:3">
      <c r="B3000" s="51"/>
      <c r="C3000" s="51"/>
    </row>
    <row r="3001" spans="2:3">
      <c r="B3001" s="51"/>
      <c r="C3001" s="51"/>
    </row>
    <row r="3002" spans="2:3">
      <c r="B3002" s="51"/>
      <c r="C3002" s="51"/>
    </row>
    <row r="3003" spans="2:3">
      <c r="B3003" s="51"/>
      <c r="C3003" s="51"/>
    </row>
    <row r="3004" spans="2:3">
      <c r="B3004" s="51"/>
      <c r="C3004" s="51"/>
    </row>
    <row r="3005" spans="2:3">
      <c r="B3005" s="51"/>
      <c r="C3005" s="51"/>
    </row>
    <row r="3006" spans="2:3">
      <c r="B3006" s="51"/>
      <c r="C3006" s="51"/>
    </row>
    <row r="3007" spans="2:3">
      <c r="B3007" s="51"/>
      <c r="C3007" s="51"/>
    </row>
    <row r="3008" spans="2:3">
      <c r="B3008" s="51"/>
      <c r="C3008" s="51"/>
    </row>
    <row r="3009" spans="2:3">
      <c r="B3009" s="51"/>
      <c r="C3009" s="51"/>
    </row>
    <row r="3010" spans="2:3">
      <c r="B3010" s="51"/>
      <c r="C3010" s="51"/>
    </row>
    <row r="3011" spans="2:3">
      <c r="B3011" s="51"/>
      <c r="C3011" s="51"/>
    </row>
    <row r="3012" spans="2:3">
      <c r="B3012" s="51"/>
      <c r="C3012" s="51"/>
    </row>
    <row r="3013" spans="2:3">
      <c r="B3013" s="51"/>
      <c r="C3013" s="51"/>
    </row>
    <row r="3014" spans="2:3">
      <c r="B3014" s="51"/>
      <c r="C3014" s="51"/>
    </row>
    <row r="3015" spans="2:3">
      <c r="B3015" s="51"/>
      <c r="C3015" s="51"/>
    </row>
    <row r="3016" spans="2:3">
      <c r="B3016" s="51"/>
      <c r="C3016" s="51"/>
    </row>
    <row r="3017" spans="2:3">
      <c r="B3017" s="51"/>
      <c r="C3017" s="51"/>
    </row>
    <row r="3018" spans="2:3">
      <c r="B3018" s="51"/>
      <c r="C3018" s="51"/>
    </row>
    <row r="3019" spans="2:3">
      <c r="B3019" s="51"/>
      <c r="C3019" s="51"/>
    </row>
    <row r="3020" spans="2:3">
      <c r="B3020" s="51"/>
      <c r="C3020" s="51"/>
    </row>
    <row r="3021" spans="2:3">
      <c r="B3021" s="51"/>
      <c r="C3021" s="51"/>
    </row>
    <row r="3022" spans="2:3">
      <c r="B3022" s="51"/>
      <c r="C3022" s="51"/>
    </row>
    <row r="3023" spans="2:3">
      <c r="B3023" s="51"/>
      <c r="C3023" s="51"/>
    </row>
    <row r="3024" spans="2:3">
      <c r="B3024" s="51"/>
      <c r="C3024" s="51"/>
    </row>
    <row r="3025" spans="2:3">
      <c r="B3025" s="51"/>
      <c r="C3025" s="51"/>
    </row>
    <row r="3026" spans="2:3">
      <c r="B3026" s="51"/>
      <c r="C3026" s="51"/>
    </row>
    <row r="3027" spans="2:3">
      <c r="B3027" s="51"/>
      <c r="C3027" s="51"/>
    </row>
    <row r="3028" spans="2:3">
      <c r="B3028" s="51"/>
      <c r="C3028" s="51"/>
    </row>
    <row r="3029" spans="2:3">
      <c r="B3029" s="51"/>
      <c r="C3029" s="51"/>
    </row>
    <row r="3030" spans="2:3">
      <c r="B3030" s="51"/>
      <c r="C3030" s="51"/>
    </row>
    <row r="3031" spans="2:3">
      <c r="B3031" s="51"/>
      <c r="C3031" s="51"/>
    </row>
    <row r="3032" spans="2:3">
      <c r="B3032" s="51"/>
      <c r="C3032" s="51"/>
    </row>
    <row r="3033" spans="2:3">
      <c r="B3033" s="51"/>
      <c r="C3033" s="51"/>
    </row>
    <row r="3034" spans="2:3">
      <c r="B3034" s="51"/>
      <c r="C3034" s="51"/>
    </row>
    <row r="3035" spans="2:3">
      <c r="B3035" s="51"/>
      <c r="C3035" s="51"/>
    </row>
    <row r="3036" spans="2:3">
      <c r="B3036" s="51"/>
      <c r="C3036" s="51"/>
    </row>
    <row r="3037" spans="2:3">
      <c r="B3037" s="51"/>
      <c r="C3037" s="51"/>
    </row>
    <row r="3038" spans="2:3">
      <c r="B3038" s="51"/>
      <c r="C3038" s="51"/>
    </row>
    <row r="3039" spans="2:3">
      <c r="B3039" s="51"/>
      <c r="C3039" s="51"/>
    </row>
    <row r="3040" spans="2:3">
      <c r="B3040" s="51"/>
      <c r="C3040" s="51"/>
    </row>
    <row r="3041" spans="2:3">
      <c r="B3041" s="51"/>
      <c r="C3041" s="51"/>
    </row>
    <row r="3042" spans="2:3">
      <c r="B3042" s="51"/>
      <c r="C3042" s="51"/>
    </row>
    <row r="3043" spans="2:3">
      <c r="B3043" s="51"/>
      <c r="C3043" s="51"/>
    </row>
    <row r="3044" spans="2:3">
      <c r="B3044" s="51"/>
      <c r="C3044" s="51"/>
    </row>
    <row r="3045" spans="2:3">
      <c r="B3045" s="51"/>
      <c r="C3045" s="51"/>
    </row>
    <row r="3046" spans="2:3">
      <c r="B3046" s="51"/>
      <c r="C3046" s="51"/>
    </row>
    <row r="3047" spans="2:3">
      <c r="B3047" s="51"/>
      <c r="C3047" s="51"/>
    </row>
    <row r="3048" spans="2:3">
      <c r="B3048" s="51"/>
      <c r="C3048" s="51"/>
    </row>
    <row r="3049" spans="2:3">
      <c r="B3049" s="51"/>
      <c r="C3049" s="51"/>
    </row>
    <row r="3050" spans="2:3">
      <c r="B3050" s="51"/>
      <c r="C3050" s="51"/>
    </row>
    <row r="3051" spans="2:3">
      <c r="B3051" s="51"/>
      <c r="C3051" s="51"/>
    </row>
    <row r="3052" spans="2:3">
      <c r="B3052" s="51"/>
      <c r="C3052" s="51"/>
    </row>
    <row r="3053" spans="2:3">
      <c r="B3053" s="51"/>
      <c r="C3053" s="51"/>
    </row>
    <row r="3054" spans="2:3">
      <c r="B3054" s="51"/>
      <c r="C3054" s="51"/>
    </row>
    <row r="3055" spans="2:3">
      <c r="B3055" s="51"/>
      <c r="C3055" s="51"/>
    </row>
    <row r="3056" spans="2:3">
      <c r="B3056" s="51"/>
      <c r="C3056" s="51"/>
    </row>
    <row r="3057" spans="2:3">
      <c r="B3057" s="51"/>
      <c r="C3057" s="51"/>
    </row>
    <row r="3058" spans="2:3">
      <c r="B3058" s="51"/>
      <c r="C3058" s="51"/>
    </row>
    <row r="3059" spans="2:3">
      <c r="B3059" s="51"/>
      <c r="C3059" s="51"/>
    </row>
    <row r="3060" spans="2:3">
      <c r="B3060" s="51"/>
      <c r="C3060" s="51"/>
    </row>
    <row r="3061" spans="2:3">
      <c r="B3061" s="51"/>
      <c r="C3061" s="51"/>
    </row>
    <row r="3062" spans="2:3">
      <c r="B3062" s="51"/>
      <c r="C3062" s="51"/>
    </row>
    <row r="3063" spans="2:3">
      <c r="B3063" s="51"/>
      <c r="C3063" s="51"/>
    </row>
    <row r="3064" spans="2:3">
      <c r="B3064" s="51"/>
      <c r="C3064" s="51"/>
    </row>
    <row r="3065" spans="2:3">
      <c r="B3065" s="51"/>
      <c r="C3065" s="51"/>
    </row>
    <row r="3066" spans="2:3">
      <c r="B3066" s="51"/>
      <c r="C3066" s="51"/>
    </row>
    <row r="3067" spans="2:3">
      <c r="B3067" s="51"/>
      <c r="C3067" s="51"/>
    </row>
    <row r="3068" spans="2:3">
      <c r="B3068" s="51"/>
      <c r="C3068" s="51"/>
    </row>
    <row r="3069" spans="2:3">
      <c r="B3069" s="51"/>
      <c r="C3069" s="51"/>
    </row>
    <row r="3070" spans="2:3">
      <c r="B3070" s="51"/>
      <c r="C3070" s="51"/>
    </row>
    <row r="3071" spans="2:3">
      <c r="B3071" s="51"/>
      <c r="C3071" s="51"/>
    </row>
    <row r="3072" spans="2:3">
      <c r="B3072" s="51"/>
      <c r="C3072" s="51"/>
    </row>
    <row r="3073" spans="2:3">
      <c r="B3073" s="51"/>
      <c r="C3073" s="51"/>
    </row>
    <row r="3074" spans="2:3">
      <c r="B3074" s="51"/>
      <c r="C3074" s="51"/>
    </row>
    <row r="3075" spans="2:3">
      <c r="B3075" s="51"/>
      <c r="C3075" s="51"/>
    </row>
    <row r="3076" spans="2:3">
      <c r="B3076" s="51"/>
      <c r="C3076" s="51"/>
    </row>
    <row r="3077" spans="2:3">
      <c r="B3077" s="51"/>
      <c r="C3077" s="51"/>
    </row>
    <row r="3078" spans="2:3">
      <c r="B3078" s="51"/>
      <c r="C3078" s="51"/>
    </row>
    <row r="3079" spans="2:3">
      <c r="B3079" s="51"/>
      <c r="C3079" s="51"/>
    </row>
    <row r="3080" spans="2:3">
      <c r="B3080" s="51"/>
      <c r="C3080" s="51"/>
    </row>
    <row r="3081" spans="2:3">
      <c r="B3081" s="51"/>
      <c r="C3081" s="51"/>
    </row>
    <row r="3082" spans="2:3">
      <c r="B3082" s="51"/>
      <c r="C3082" s="51"/>
    </row>
    <row r="3083" spans="2:3">
      <c r="B3083" s="51"/>
      <c r="C3083" s="51"/>
    </row>
    <row r="3084" spans="2:3">
      <c r="B3084" s="51"/>
      <c r="C3084" s="51"/>
    </row>
    <row r="3085" spans="2:3">
      <c r="B3085" s="51"/>
      <c r="C3085" s="51"/>
    </row>
    <row r="3086" spans="2:3">
      <c r="B3086" s="51"/>
      <c r="C3086" s="51"/>
    </row>
    <row r="3087" spans="2:3">
      <c r="B3087" s="51"/>
      <c r="C3087" s="51"/>
    </row>
    <row r="3088" spans="2:3">
      <c r="B3088" s="51"/>
      <c r="C3088" s="51"/>
    </row>
    <row r="3089" spans="2:3">
      <c r="B3089" s="51"/>
      <c r="C3089" s="51"/>
    </row>
    <row r="3090" spans="2:3">
      <c r="B3090" s="51"/>
      <c r="C3090" s="51"/>
    </row>
    <row r="3091" spans="2:3">
      <c r="B3091" s="51"/>
      <c r="C3091" s="51"/>
    </row>
    <row r="3092" spans="2:3">
      <c r="B3092" s="51"/>
      <c r="C3092" s="51"/>
    </row>
    <row r="3093" spans="2:3">
      <c r="B3093" s="51"/>
      <c r="C3093" s="51"/>
    </row>
    <row r="3094" spans="2:3">
      <c r="B3094" s="51"/>
      <c r="C3094" s="51"/>
    </row>
    <row r="3095" spans="2:3">
      <c r="B3095" s="51"/>
      <c r="C3095" s="51"/>
    </row>
    <row r="3096" spans="2:3">
      <c r="B3096" s="51"/>
      <c r="C3096" s="51"/>
    </row>
    <row r="3097" spans="2:3">
      <c r="B3097" s="51"/>
      <c r="C3097" s="51"/>
    </row>
    <row r="3098" spans="2:3">
      <c r="B3098" s="51"/>
      <c r="C3098" s="51"/>
    </row>
    <row r="3099" spans="2:3">
      <c r="B3099" s="51"/>
      <c r="C3099" s="51"/>
    </row>
    <row r="3100" spans="2:3">
      <c r="B3100" s="51"/>
      <c r="C3100" s="51"/>
    </row>
    <row r="3101" spans="2:3">
      <c r="B3101" s="51"/>
      <c r="C3101" s="51"/>
    </row>
    <row r="3102" spans="2:3">
      <c r="B3102" s="51"/>
      <c r="C3102" s="51"/>
    </row>
    <row r="3103" spans="2:3">
      <c r="B3103" s="51"/>
      <c r="C3103" s="51"/>
    </row>
    <row r="3104" spans="2:3">
      <c r="B3104" s="51"/>
      <c r="C3104" s="51"/>
    </row>
    <row r="3105" spans="2:3">
      <c r="B3105" s="51"/>
      <c r="C3105" s="51"/>
    </row>
    <row r="3106" spans="2:3">
      <c r="B3106" s="51"/>
      <c r="C3106" s="51"/>
    </row>
    <row r="3107" spans="2:3">
      <c r="B3107" s="51"/>
      <c r="C3107" s="51"/>
    </row>
    <row r="3108" spans="2:3">
      <c r="B3108" s="51"/>
      <c r="C3108" s="51"/>
    </row>
    <row r="3109" spans="2:3">
      <c r="B3109" s="51"/>
      <c r="C3109" s="51"/>
    </row>
    <row r="3110" spans="2:3">
      <c r="B3110" s="51"/>
      <c r="C3110" s="51"/>
    </row>
    <row r="3111" spans="2:3">
      <c r="B3111" s="51"/>
      <c r="C3111" s="51"/>
    </row>
    <row r="3112" spans="2:3">
      <c r="B3112" s="51"/>
      <c r="C3112" s="51"/>
    </row>
    <row r="3113" spans="2:3">
      <c r="B3113" s="51"/>
      <c r="C3113" s="51"/>
    </row>
    <row r="3114" spans="2:3">
      <c r="B3114" s="51"/>
      <c r="C3114" s="51"/>
    </row>
    <row r="3115" spans="2:3">
      <c r="B3115" s="51"/>
      <c r="C3115" s="51"/>
    </row>
    <row r="3116" spans="2:3">
      <c r="B3116" s="51"/>
      <c r="C3116" s="51"/>
    </row>
    <row r="3117" spans="2:3">
      <c r="B3117" s="51"/>
      <c r="C3117" s="51"/>
    </row>
    <row r="3118" spans="2:3">
      <c r="B3118" s="51"/>
      <c r="C3118" s="51"/>
    </row>
    <row r="3119" spans="2:3">
      <c r="B3119" s="51"/>
      <c r="C3119" s="51"/>
    </row>
    <row r="3120" spans="2:3">
      <c r="B3120" s="51"/>
      <c r="C3120" s="51"/>
    </row>
    <row r="3121" spans="2:3">
      <c r="B3121" s="51"/>
      <c r="C3121" s="51"/>
    </row>
    <row r="3122" spans="2:3">
      <c r="B3122" s="51"/>
      <c r="C3122" s="51"/>
    </row>
    <row r="3123" spans="2:3">
      <c r="B3123" s="51"/>
      <c r="C3123" s="51"/>
    </row>
    <row r="3124" spans="2:3">
      <c r="B3124" s="51"/>
      <c r="C3124" s="51"/>
    </row>
    <row r="3125" spans="2:3">
      <c r="B3125" s="51"/>
      <c r="C3125" s="51"/>
    </row>
    <row r="3126" spans="2:3">
      <c r="B3126" s="51"/>
      <c r="C3126" s="51"/>
    </row>
    <row r="3127" spans="2:3">
      <c r="B3127" s="51"/>
      <c r="C3127" s="51"/>
    </row>
    <row r="3128" spans="2:3">
      <c r="B3128" s="51"/>
      <c r="C3128" s="51"/>
    </row>
    <row r="3129" spans="2:3">
      <c r="B3129" s="51"/>
      <c r="C3129" s="51"/>
    </row>
    <row r="3130" spans="2:3">
      <c r="B3130" s="51"/>
      <c r="C3130" s="51"/>
    </row>
    <row r="3131" spans="2:3">
      <c r="B3131" s="51"/>
      <c r="C3131" s="51"/>
    </row>
    <row r="3132" spans="2:3">
      <c r="B3132" s="51"/>
      <c r="C3132" s="51"/>
    </row>
    <row r="3133" spans="2:3">
      <c r="B3133" s="51"/>
      <c r="C3133" s="51"/>
    </row>
    <row r="3134" spans="2:3">
      <c r="B3134" s="51"/>
      <c r="C3134" s="51"/>
    </row>
    <row r="3135" spans="2:3">
      <c r="B3135" s="51"/>
      <c r="C3135" s="51"/>
    </row>
    <row r="3136" spans="2:3">
      <c r="B3136" s="51"/>
      <c r="C3136" s="51"/>
    </row>
    <row r="3137" spans="2:3">
      <c r="B3137" s="51"/>
      <c r="C3137" s="51"/>
    </row>
    <row r="3138" spans="2:3">
      <c r="B3138" s="51"/>
      <c r="C3138" s="51"/>
    </row>
    <row r="3139" spans="2:3">
      <c r="B3139" s="51"/>
      <c r="C3139" s="51"/>
    </row>
    <row r="3140" spans="2:3">
      <c r="B3140" s="51"/>
      <c r="C3140" s="51"/>
    </row>
    <row r="3141" spans="2:3">
      <c r="B3141" s="51"/>
      <c r="C3141" s="51"/>
    </row>
    <row r="3142" spans="2:3">
      <c r="B3142" s="51"/>
      <c r="C3142" s="51"/>
    </row>
    <row r="3143" spans="2:3">
      <c r="B3143" s="51"/>
      <c r="C3143" s="51"/>
    </row>
    <row r="3144" spans="2:3">
      <c r="B3144" s="51"/>
      <c r="C3144" s="51"/>
    </row>
    <row r="3145" spans="2:3">
      <c r="B3145" s="51"/>
      <c r="C3145" s="51"/>
    </row>
    <row r="3146" spans="2:3">
      <c r="B3146" s="51"/>
      <c r="C3146" s="51"/>
    </row>
    <row r="3147" spans="2:3">
      <c r="B3147" s="51"/>
      <c r="C3147" s="51"/>
    </row>
    <row r="3148" spans="2:3">
      <c r="B3148" s="51"/>
      <c r="C3148" s="51"/>
    </row>
    <row r="3149" spans="2:3">
      <c r="B3149" s="51"/>
      <c r="C3149" s="51"/>
    </row>
    <row r="3150" spans="2:3">
      <c r="B3150" s="51"/>
      <c r="C3150" s="51"/>
    </row>
    <row r="3151" spans="2:3">
      <c r="B3151" s="51"/>
      <c r="C3151" s="51"/>
    </row>
    <row r="3152" spans="2:3">
      <c r="B3152" s="51"/>
      <c r="C3152" s="51"/>
    </row>
    <row r="3153" spans="2:3">
      <c r="B3153" s="51"/>
      <c r="C3153" s="51"/>
    </row>
    <row r="3154" spans="2:3">
      <c r="B3154" s="51"/>
      <c r="C3154" s="51"/>
    </row>
    <row r="3155" spans="2:3">
      <c r="B3155" s="51"/>
      <c r="C3155" s="51"/>
    </row>
    <row r="3156" spans="2:3">
      <c r="B3156" s="51"/>
      <c r="C3156" s="51"/>
    </row>
    <row r="3157" spans="2:3">
      <c r="B3157" s="51"/>
      <c r="C3157" s="51"/>
    </row>
    <row r="3158" spans="2:3">
      <c r="B3158" s="51"/>
      <c r="C3158" s="51"/>
    </row>
    <row r="3159" spans="2:3">
      <c r="B3159" s="51"/>
      <c r="C3159" s="51"/>
    </row>
    <row r="3160" spans="2:3">
      <c r="B3160" s="51"/>
      <c r="C3160" s="51"/>
    </row>
    <row r="3161" spans="2:3">
      <c r="B3161" s="51"/>
      <c r="C3161" s="51"/>
    </row>
    <row r="3162" spans="2:3">
      <c r="B3162" s="51"/>
      <c r="C3162" s="51"/>
    </row>
    <row r="3163" spans="2:3">
      <c r="B3163" s="51"/>
      <c r="C3163" s="51"/>
    </row>
    <row r="3164" spans="2:3">
      <c r="B3164" s="51"/>
      <c r="C3164" s="51"/>
    </row>
    <row r="3165" spans="2:3">
      <c r="B3165" s="51"/>
      <c r="C3165" s="51"/>
    </row>
    <row r="3166" spans="2:3">
      <c r="B3166" s="51"/>
      <c r="C3166" s="51"/>
    </row>
    <row r="3167" spans="2:3">
      <c r="B3167" s="51"/>
      <c r="C3167" s="51"/>
    </row>
    <row r="3168" spans="2:3">
      <c r="B3168" s="51"/>
      <c r="C3168" s="51"/>
    </row>
    <row r="3169" spans="2:3">
      <c r="B3169" s="51"/>
      <c r="C3169" s="51"/>
    </row>
    <row r="3170" spans="2:3">
      <c r="B3170" s="51"/>
      <c r="C3170" s="51"/>
    </row>
    <row r="3171" spans="2:3">
      <c r="B3171" s="51"/>
      <c r="C3171" s="51"/>
    </row>
    <row r="3172" spans="2:3">
      <c r="B3172" s="51"/>
      <c r="C3172" s="51"/>
    </row>
    <row r="3173" spans="2:3">
      <c r="B3173" s="51"/>
      <c r="C3173" s="51"/>
    </row>
    <row r="3174" spans="2:3">
      <c r="B3174" s="51"/>
      <c r="C3174" s="51"/>
    </row>
    <row r="3175" spans="2:3">
      <c r="B3175" s="51"/>
      <c r="C3175" s="51"/>
    </row>
    <row r="3176" spans="2:3">
      <c r="B3176" s="51"/>
      <c r="C3176" s="51"/>
    </row>
    <row r="3177" spans="2:3">
      <c r="B3177" s="51"/>
      <c r="C3177" s="51"/>
    </row>
    <row r="3178" spans="2:3">
      <c r="B3178" s="51"/>
      <c r="C3178" s="51"/>
    </row>
    <row r="3179" spans="2:3">
      <c r="B3179" s="51"/>
      <c r="C3179" s="51"/>
    </row>
    <row r="3180" spans="2:3">
      <c r="B3180" s="51"/>
      <c r="C3180" s="51"/>
    </row>
    <row r="3181" spans="2:3">
      <c r="B3181" s="51"/>
      <c r="C3181" s="51"/>
    </row>
    <row r="3182" spans="2:3">
      <c r="B3182" s="51"/>
      <c r="C3182" s="51"/>
    </row>
    <row r="3183" spans="2:3">
      <c r="B3183" s="51"/>
      <c r="C3183" s="51"/>
    </row>
    <row r="3184" spans="2:3">
      <c r="B3184" s="51"/>
      <c r="C3184" s="51"/>
    </row>
    <row r="3185" spans="2:3">
      <c r="B3185" s="51"/>
      <c r="C3185" s="51"/>
    </row>
    <row r="3186" spans="2:3">
      <c r="B3186" s="51"/>
      <c r="C3186" s="51"/>
    </row>
    <row r="3187" spans="2:3">
      <c r="B3187" s="51"/>
      <c r="C3187" s="51"/>
    </row>
    <row r="3188" spans="2:3">
      <c r="B3188" s="51"/>
      <c r="C3188" s="51"/>
    </row>
    <row r="3189" spans="2:3">
      <c r="B3189" s="51"/>
      <c r="C3189" s="51"/>
    </row>
    <row r="3190" spans="2:3">
      <c r="B3190" s="51"/>
      <c r="C3190" s="51"/>
    </row>
    <row r="3191" spans="2:3">
      <c r="B3191" s="51"/>
      <c r="C3191" s="51"/>
    </row>
    <row r="3192" spans="2:3">
      <c r="B3192" s="51"/>
      <c r="C3192" s="51"/>
    </row>
    <row r="3193" spans="2:3">
      <c r="B3193" s="51"/>
      <c r="C3193" s="51"/>
    </row>
    <row r="3194" spans="2:3">
      <c r="B3194" s="51"/>
      <c r="C3194" s="51"/>
    </row>
    <row r="3195" spans="2:3">
      <c r="B3195" s="51"/>
      <c r="C3195" s="51"/>
    </row>
    <row r="3196" spans="2:3">
      <c r="B3196" s="51"/>
      <c r="C3196" s="51"/>
    </row>
    <row r="3197" spans="2:3">
      <c r="B3197" s="51"/>
      <c r="C3197" s="51"/>
    </row>
    <row r="3198" spans="2:3">
      <c r="B3198" s="51"/>
      <c r="C3198" s="51"/>
    </row>
    <row r="3199" spans="2:3">
      <c r="B3199" s="51"/>
      <c r="C3199" s="51"/>
    </row>
    <row r="3200" spans="2:3">
      <c r="B3200" s="51"/>
      <c r="C3200" s="51"/>
    </row>
    <row r="3201" spans="2:3">
      <c r="B3201" s="51"/>
      <c r="C3201" s="51"/>
    </row>
    <row r="3202" spans="2:3">
      <c r="B3202" s="51"/>
      <c r="C3202" s="51"/>
    </row>
    <row r="3203" spans="2:3">
      <c r="B3203" s="51"/>
      <c r="C3203" s="51"/>
    </row>
    <row r="3204" spans="2:3">
      <c r="B3204" s="51"/>
      <c r="C3204" s="51"/>
    </row>
    <row r="3205" spans="2:3">
      <c r="B3205" s="51"/>
      <c r="C3205" s="51"/>
    </row>
    <row r="3206" spans="2:3">
      <c r="B3206" s="51"/>
      <c r="C3206" s="51"/>
    </row>
    <row r="3207" spans="2:3">
      <c r="B3207" s="51"/>
      <c r="C3207" s="51"/>
    </row>
    <row r="3208" spans="2:3">
      <c r="B3208" s="51"/>
      <c r="C3208" s="51"/>
    </row>
    <row r="3209" spans="2:3">
      <c r="B3209" s="51"/>
      <c r="C3209" s="51"/>
    </row>
    <row r="3210" spans="2:3">
      <c r="B3210" s="51"/>
      <c r="C3210" s="51"/>
    </row>
    <row r="3211" spans="2:3">
      <c r="B3211" s="51"/>
      <c r="C3211" s="51"/>
    </row>
    <row r="3212" spans="2:3">
      <c r="B3212" s="51"/>
      <c r="C3212" s="51"/>
    </row>
    <row r="3213" spans="2:3">
      <c r="B3213" s="51"/>
      <c r="C3213" s="51"/>
    </row>
    <row r="3214" spans="2:3">
      <c r="B3214" s="51"/>
      <c r="C3214" s="51"/>
    </row>
    <row r="3215" spans="2:3">
      <c r="B3215" s="51"/>
      <c r="C3215" s="51"/>
    </row>
    <row r="3216" spans="2:3">
      <c r="B3216" s="51"/>
      <c r="C3216" s="51"/>
    </row>
    <row r="3217" spans="2:3">
      <c r="B3217" s="51"/>
      <c r="C3217" s="51"/>
    </row>
    <row r="3218" spans="2:3">
      <c r="B3218" s="51"/>
      <c r="C3218" s="51"/>
    </row>
    <row r="3219" spans="2:3">
      <c r="B3219" s="51"/>
      <c r="C3219" s="51"/>
    </row>
    <row r="3220" spans="2:3">
      <c r="B3220" s="51"/>
      <c r="C3220" s="51"/>
    </row>
    <row r="3221" spans="2:3">
      <c r="B3221" s="51"/>
      <c r="C3221" s="51"/>
    </row>
    <row r="3222" spans="2:3">
      <c r="B3222" s="51"/>
      <c r="C3222" s="51"/>
    </row>
    <row r="3223" spans="2:3">
      <c r="B3223" s="51"/>
      <c r="C3223" s="51"/>
    </row>
    <row r="3224" spans="2:3">
      <c r="B3224" s="51"/>
      <c r="C3224" s="51"/>
    </row>
    <row r="3225" spans="2:3">
      <c r="B3225" s="51"/>
      <c r="C3225" s="51"/>
    </row>
    <row r="3226" spans="2:3">
      <c r="B3226" s="51"/>
      <c r="C3226" s="51"/>
    </row>
    <row r="3227" spans="2:3">
      <c r="B3227" s="51"/>
      <c r="C3227" s="51"/>
    </row>
    <row r="3228" spans="2:3">
      <c r="B3228" s="51"/>
      <c r="C3228" s="51"/>
    </row>
    <row r="3229" spans="2:3">
      <c r="B3229" s="51"/>
      <c r="C3229" s="51"/>
    </row>
    <row r="3230" spans="2:3">
      <c r="B3230" s="51"/>
      <c r="C3230" s="51"/>
    </row>
    <row r="3231" spans="2:3">
      <c r="B3231" s="51"/>
      <c r="C3231" s="51"/>
    </row>
    <row r="3232" spans="2:3">
      <c r="B3232" s="51"/>
      <c r="C3232" s="51"/>
    </row>
    <row r="3233" spans="2:3">
      <c r="B3233" s="51"/>
      <c r="C3233" s="51"/>
    </row>
    <row r="3234" spans="2:3">
      <c r="B3234" s="51"/>
      <c r="C3234" s="51"/>
    </row>
    <row r="3235" spans="2:3">
      <c r="B3235" s="51"/>
      <c r="C3235" s="51"/>
    </row>
    <row r="3236" spans="2:3">
      <c r="B3236" s="51"/>
      <c r="C3236" s="51"/>
    </row>
    <row r="3237" spans="2:3">
      <c r="B3237" s="51"/>
      <c r="C3237" s="51"/>
    </row>
    <row r="3238" spans="2:3">
      <c r="B3238" s="51"/>
      <c r="C3238" s="51"/>
    </row>
    <row r="3239" spans="2:3">
      <c r="B3239" s="51"/>
      <c r="C3239" s="51"/>
    </row>
    <row r="3240" spans="2:3">
      <c r="B3240" s="51"/>
      <c r="C3240" s="51"/>
    </row>
    <row r="3241" spans="2:3">
      <c r="B3241" s="51"/>
      <c r="C3241" s="51"/>
    </row>
    <row r="3242" spans="2:3">
      <c r="B3242" s="51"/>
      <c r="C3242" s="51"/>
    </row>
    <row r="3243" spans="2:3">
      <c r="B3243" s="51"/>
      <c r="C3243" s="51"/>
    </row>
    <row r="3244" spans="2:3">
      <c r="B3244" s="51"/>
      <c r="C3244" s="51"/>
    </row>
    <row r="3245" spans="2:3">
      <c r="B3245" s="51"/>
      <c r="C3245" s="51"/>
    </row>
    <row r="3246" spans="2:3">
      <c r="B3246" s="51"/>
      <c r="C3246" s="51"/>
    </row>
    <row r="3247" spans="2:3">
      <c r="B3247" s="51"/>
      <c r="C3247" s="51"/>
    </row>
    <row r="3248" spans="2:3">
      <c r="B3248" s="51"/>
      <c r="C3248" s="51"/>
    </row>
    <row r="3249" spans="2:3">
      <c r="B3249" s="51"/>
      <c r="C3249" s="51"/>
    </row>
    <row r="3250" spans="2:3">
      <c r="B3250" s="51"/>
      <c r="C3250" s="51"/>
    </row>
    <row r="3251" spans="2:3">
      <c r="B3251" s="51"/>
      <c r="C3251" s="51"/>
    </row>
    <row r="3252" spans="2:3">
      <c r="B3252" s="51"/>
      <c r="C3252" s="51"/>
    </row>
    <row r="3253" spans="2:3">
      <c r="B3253" s="51"/>
      <c r="C3253" s="51"/>
    </row>
    <row r="3254" spans="2:3">
      <c r="B3254" s="51"/>
      <c r="C3254" s="51"/>
    </row>
    <row r="3255" spans="2:3">
      <c r="B3255" s="51"/>
      <c r="C3255" s="51"/>
    </row>
    <row r="3256" spans="2:3">
      <c r="B3256" s="51"/>
      <c r="C3256" s="51"/>
    </row>
    <row r="3257" spans="2:3">
      <c r="B3257" s="51"/>
      <c r="C3257" s="51"/>
    </row>
    <row r="3258" spans="2:3">
      <c r="B3258" s="51"/>
      <c r="C3258" s="51"/>
    </row>
    <row r="3259" spans="2:3">
      <c r="B3259" s="51"/>
      <c r="C3259" s="51"/>
    </row>
    <row r="3260" spans="2:3">
      <c r="B3260" s="51"/>
      <c r="C3260" s="51"/>
    </row>
    <row r="3261" spans="2:3">
      <c r="B3261" s="51"/>
      <c r="C3261" s="51"/>
    </row>
    <row r="3262" spans="2:3">
      <c r="B3262" s="51"/>
      <c r="C3262" s="51"/>
    </row>
    <row r="3263" spans="2:3">
      <c r="B3263" s="51"/>
      <c r="C3263" s="51"/>
    </row>
    <row r="3264" spans="2:3">
      <c r="B3264" s="51"/>
      <c r="C3264" s="51"/>
    </row>
    <row r="3265" spans="2:3">
      <c r="B3265" s="51"/>
      <c r="C3265" s="51"/>
    </row>
    <row r="3266" spans="2:3">
      <c r="B3266" s="51"/>
      <c r="C3266" s="51"/>
    </row>
    <row r="3267" spans="2:3">
      <c r="B3267" s="51"/>
      <c r="C3267" s="51"/>
    </row>
    <row r="3268" spans="2:3">
      <c r="B3268" s="51"/>
      <c r="C3268" s="51"/>
    </row>
    <row r="3269" spans="2:3">
      <c r="B3269" s="51"/>
      <c r="C3269" s="51"/>
    </row>
    <row r="3270" spans="2:3">
      <c r="B3270" s="51"/>
      <c r="C3270" s="51"/>
    </row>
    <row r="3271" spans="2:3">
      <c r="B3271" s="51"/>
      <c r="C3271" s="51"/>
    </row>
    <row r="3272" spans="2:3">
      <c r="B3272" s="51"/>
      <c r="C3272" s="51"/>
    </row>
    <row r="3273" spans="2:3">
      <c r="B3273" s="51"/>
      <c r="C3273" s="51"/>
    </row>
    <row r="3274" spans="2:3">
      <c r="B3274" s="51"/>
      <c r="C3274" s="51"/>
    </row>
    <row r="3275" spans="2:3">
      <c r="B3275" s="51"/>
      <c r="C3275" s="51"/>
    </row>
    <row r="3276" spans="2:3">
      <c r="B3276" s="51"/>
      <c r="C3276" s="51"/>
    </row>
    <row r="3277" spans="2:3">
      <c r="B3277" s="51"/>
      <c r="C3277" s="51"/>
    </row>
    <row r="3278" spans="2:3">
      <c r="B3278" s="51"/>
      <c r="C3278" s="51"/>
    </row>
    <row r="3279" spans="2:3">
      <c r="B3279" s="51"/>
      <c r="C3279" s="51"/>
    </row>
    <row r="3280" spans="2:3">
      <c r="B3280" s="51"/>
      <c r="C3280" s="51"/>
    </row>
    <row r="3281" spans="2:3">
      <c r="B3281" s="51"/>
      <c r="C3281" s="51"/>
    </row>
    <row r="3282" spans="2:3">
      <c r="B3282" s="51"/>
      <c r="C3282" s="51"/>
    </row>
    <row r="3283" spans="2:3">
      <c r="B3283" s="51"/>
      <c r="C3283" s="51"/>
    </row>
    <row r="3284" spans="2:3">
      <c r="B3284" s="51"/>
      <c r="C3284" s="51"/>
    </row>
    <row r="3285" spans="2:3">
      <c r="B3285" s="51"/>
      <c r="C3285" s="51"/>
    </row>
    <row r="3286" spans="2:3">
      <c r="B3286" s="51"/>
      <c r="C3286" s="51"/>
    </row>
    <row r="3287" spans="2:3">
      <c r="B3287" s="51"/>
      <c r="C3287" s="51"/>
    </row>
    <row r="3288" spans="2:3">
      <c r="B3288" s="51"/>
      <c r="C3288" s="51"/>
    </row>
    <row r="3289" spans="2:3">
      <c r="B3289" s="51"/>
      <c r="C3289" s="51"/>
    </row>
    <row r="3290" spans="2:3">
      <c r="B3290" s="51"/>
      <c r="C3290" s="51"/>
    </row>
    <row r="3291" spans="2:3">
      <c r="B3291" s="51"/>
      <c r="C3291" s="51"/>
    </row>
    <row r="3292" spans="2:3">
      <c r="B3292" s="51"/>
      <c r="C3292" s="51"/>
    </row>
    <row r="3293" spans="2:3">
      <c r="B3293" s="51"/>
      <c r="C3293" s="51"/>
    </row>
    <row r="3294" spans="2:3">
      <c r="B3294" s="51"/>
      <c r="C3294" s="51"/>
    </row>
    <row r="3295" spans="2:3">
      <c r="B3295" s="51"/>
      <c r="C3295" s="51"/>
    </row>
    <row r="3296" spans="2:3">
      <c r="B3296" s="51"/>
      <c r="C3296" s="51"/>
    </row>
    <row r="3297" spans="2:3">
      <c r="B3297" s="51"/>
      <c r="C3297" s="51"/>
    </row>
    <row r="3298" spans="2:3">
      <c r="B3298" s="51"/>
      <c r="C3298" s="51"/>
    </row>
    <row r="3299" spans="2:3">
      <c r="B3299" s="51"/>
      <c r="C3299" s="51"/>
    </row>
    <row r="3300" spans="2:3">
      <c r="B3300" s="51"/>
      <c r="C3300" s="51"/>
    </row>
    <row r="3301" spans="2:3">
      <c r="B3301" s="51"/>
      <c r="C3301" s="51"/>
    </row>
    <row r="3302" spans="2:3">
      <c r="B3302" s="51"/>
      <c r="C3302" s="51"/>
    </row>
    <row r="3303" spans="2:3">
      <c r="B3303" s="51"/>
      <c r="C3303" s="51"/>
    </row>
    <row r="3304" spans="2:3">
      <c r="B3304" s="51"/>
      <c r="C3304" s="51"/>
    </row>
    <row r="3305" spans="2:3">
      <c r="B3305" s="51"/>
      <c r="C3305" s="51"/>
    </row>
    <row r="3306" spans="2:3">
      <c r="B3306" s="51"/>
      <c r="C3306" s="51"/>
    </row>
    <row r="3307" spans="2:3">
      <c r="B3307" s="51"/>
      <c r="C3307" s="51"/>
    </row>
    <row r="3308" spans="2:3">
      <c r="B3308" s="51"/>
      <c r="C3308" s="51"/>
    </row>
    <row r="3309" spans="2:3">
      <c r="B3309" s="51"/>
      <c r="C3309" s="51"/>
    </row>
    <row r="3310" spans="2:3">
      <c r="B3310" s="51"/>
      <c r="C3310" s="51"/>
    </row>
    <row r="3311" spans="2:3">
      <c r="B3311" s="51"/>
      <c r="C3311" s="51"/>
    </row>
    <row r="3312" spans="2:3">
      <c r="B3312" s="51"/>
      <c r="C3312" s="51"/>
    </row>
    <row r="3313" spans="2:3">
      <c r="B3313" s="51"/>
      <c r="C3313" s="51"/>
    </row>
    <row r="3314" spans="2:3">
      <c r="B3314" s="51"/>
      <c r="C3314" s="51"/>
    </row>
    <row r="3315" spans="2:3">
      <c r="B3315" s="51"/>
      <c r="C3315" s="51"/>
    </row>
    <row r="3316" spans="2:3">
      <c r="B3316" s="51"/>
      <c r="C3316" s="51"/>
    </row>
    <row r="3317" spans="2:3">
      <c r="B3317" s="51"/>
      <c r="C3317" s="51"/>
    </row>
    <row r="3318" spans="2:3">
      <c r="B3318" s="51"/>
      <c r="C3318" s="51"/>
    </row>
    <row r="3319" spans="2:3">
      <c r="B3319" s="51"/>
      <c r="C3319" s="51"/>
    </row>
    <row r="3320" spans="2:3">
      <c r="B3320" s="51"/>
      <c r="C3320" s="51"/>
    </row>
    <row r="3321" spans="2:3">
      <c r="B3321" s="51"/>
      <c r="C3321" s="51"/>
    </row>
    <row r="3322" spans="2:3">
      <c r="B3322" s="51"/>
      <c r="C3322" s="51"/>
    </row>
    <row r="3323" spans="2:3">
      <c r="B3323" s="51"/>
      <c r="C3323" s="51"/>
    </row>
    <row r="3324" spans="2:3">
      <c r="B3324" s="51"/>
      <c r="C3324" s="51"/>
    </row>
    <row r="3325" spans="2:3">
      <c r="B3325" s="51"/>
      <c r="C3325" s="51"/>
    </row>
    <row r="3326" spans="2:3">
      <c r="B3326" s="51"/>
      <c r="C3326" s="51"/>
    </row>
    <row r="3327" spans="2:3">
      <c r="B3327" s="51"/>
      <c r="C3327" s="51"/>
    </row>
    <row r="3328" spans="2:3">
      <c r="B3328" s="51"/>
      <c r="C3328" s="51"/>
    </row>
    <row r="3329" spans="2:3">
      <c r="B3329" s="51"/>
      <c r="C3329" s="51"/>
    </row>
    <row r="3330" spans="2:3">
      <c r="B3330" s="51"/>
      <c r="C3330" s="51"/>
    </row>
    <row r="3331" spans="2:3">
      <c r="B3331" s="51"/>
      <c r="C3331" s="51"/>
    </row>
    <row r="3332" spans="2:3">
      <c r="B3332" s="51"/>
      <c r="C3332" s="51"/>
    </row>
    <row r="3333" spans="2:3">
      <c r="B3333" s="51"/>
      <c r="C3333" s="51"/>
    </row>
    <row r="3334" spans="2:3">
      <c r="B3334" s="51"/>
      <c r="C3334" s="51"/>
    </row>
    <row r="3335" spans="2:3">
      <c r="B3335" s="51"/>
      <c r="C3335" s="51"/>
    </row>
    <row r="3336" spans="2:3">
      <c r="B3336" s="51"/>
      <c r="C3336" s="51"/>
    </row>
    <row r="3337" spans="2:3">
      <c r="B3337" s="51"/>
      <c r="C3337" s="51"/>
    </row>
    <row r="3338" spans="2:3">
      <c r="B3338" s="51"/>
      <c r="C3338" s="51"/>
    </row>
    <row r="3339" spans="2:3">
      <c r="B3339" s="51"/>
      <c r="C3339" s="51"/>
    </row>
    <row r="3340" spans="2:3">
      <c r="B3340" s="51"/>
      <c r="C3340" s="51"/>
    </row>
    <row r="3341" spans="2:3">
      <c r="B3341" s="51"/>
      <c r="C3341" s="51"/>
    </row>
    <row r="3342" spans="2:3">
      <c r="B3342" s="51"/>
      <c r="C3342" s="51"/>
    </row>
    <row r="3343" spans="2:3">
      <c r="B3343" s="51"/>
      <c r="C3343" s="51"/>
    </row>
    <row r="3344" spans="2:3">
      <c r="B3344" s="51"/>
      <c r="C3344" s="51"/>
    </row>
    <row r="3345" spans="2:3">
      <c r="B3345" s="51"/>
      <c r="C3345" s="51"/>
    </row>
    <row r="3346" spans="2:3">
      <c r="B3346" s="51"/>
      <c r="C3346" s="51"/>
    </row>
    <row r="3347" spans="2:3">
      <c r="B3347" s="51"/>
      <c r="C3347" s="51"/>
    </row>
    <row r="3348" spans="2:3">
      <c r="B3348" s="51"/>
      <c r="C3348" s="51"/>
    </row>
    <row r="3349" spans="2:3">
      <c r="B3349" s="51"/>
      <c r="C3349" s="51"/>
    </row>
    <row r="3350" spans="2:3">
      <c r="B3350" s="51"/>
      <c r="C3350" s="51"/>
    </row>
    <row r="3351" spans="2:3">
      <c r="B3351" s="51"/>
      <c r="C3351" s="51"/>
    </row>
    <row r="3352" spans="2:3">
      <c r="B3352" s="51"/>
      <c r="C3352" s="51"/>
    </row>
    <row r="3353" spans="2:3">
      <c r="B3353" s="51"/>
      <c r="C3353" s="51"/>
    </row>
    <row r="3354" spans="2:3">
      <c r="B3354" s="51"/>
      <c r="C3354" s="51"/>
    </row>
    <row r="3355" spans="2:3">
      <c r="B3355" s="51"/>
      <c r="C3355" s="51"/>
    </row>
    <row r="3356" spans="2:3">
      <c r="B3356" s="51"/>
      <c r="C3356" s="51"/>
    </row>
    <row r="3357" spans="2:3">
      <c r="B3357" s="51"/>
      <c r="C3357" s="51"/>
    </row>
    <row r="3358" spans="2:3">
      <c r="B3358" s="51"/>
      <c r="C3358" s="51"/>
    </row>
    <row r="3359" spans="2:3">
      <c r="B3359" s="51"/>
      <c r="C3359" s="51"/>
    </row>
    <row r="3360" spans="2:3">
      <c r="B3360" s="51"/>
      <c r="C3360" s="51"/>
    </row>
    <row r="3361" spans="2:3">
      <c r="B3361" s="51"/>
      <c r="C3361" s="51"/>
    </row>
    <row r="3362" spans="2:3">
      <c r="B3362" s="51"/>
      <c r="C3362" s="51"/>
    </row>
    <row r="3363" spans="2:3">
      <c r="B3363" s="51"/>
      <c r="C3363" s="51"/>
    </row>
    <row r="3364" spans="2:3">
      <c r="B3364" s="51"/>
      <c r="C3364" s="51"/>
    </row>
    <row r="3365" spans="2:3">
      <c r="B3365" s="51"/>
      <c r="C3365" s="51"/>
    </row>
    <row r="3366" spans="2:3">
      <c r="B3366" s="51"/>
      <c r="C3366" s="51"/>
    </row>
    <row r="3367" spans="2:3">
      <c r="B3367" s="51"/>
      <c r="C3367" s="51"/>
    </row>
    <row r="3368" spans="2:3">
      <c r="B3368" s="51"/>
      <c r="C3368" s="51"/>
    </row>
    <row r="3369" spans="2:3">
      <c r="B3369" s="51"/>
      <c r="C3369" s="51"/>
    </row>
    <row r="3370" spans="2:3">
      <c r="B3370" s="51"/>
      <c r="C3370" s="51"/>
    </row>
    <row r="3371" spans="2:3">
      <c r="B3371" s="51"/>
      <c r="C3371" s="51"/>
    </row>
    <row r="3372" spans="2:3">
      <c r="B3372" s="51"/>
      <c r="C3372" s="51"/>
    </row>
    <row r="3373" spans="2:3">
      <c r="B3373" s="51"/>
      <c r="C3373" s="51"/>
    </row>
    <row r="3374" spans="2:3">
      <c r="B3374" s="51"/>
      <c r="C3374" s="51"/>
    </row>
    <row r="3375" spans="2:3">
      <c r="B3375" s="51"/>
      <c r="C3375" s="51"/>
    </row>
    <row r="3376" spans="2:3">
      <c r="B3376" s="51"/>
      <c r="C3376" s="51"/>
    </row>
    <row r="3377" spans="2:3">
      <c r="B3377" s="51"/>
      <c r="C3377" s="51"/>
    </row>
    <row r="3378" spans="2:3">
      <c r="B3378" s="51"/>
      <c r="C3378" s="51"/>
    </row>
    <row r="3379" spans="2:3">
      <c r="B3379" s="51"/>
      <c r="C3379" s="51"/>
    </row>
    <row r="3380" spans="2:3">
      <c r="B3380" s="51"/>
      <c r="C3380" s="51"/>
    </row>
    <row r="3381" spans="2:3">
      <c r="B3381" s="51"/>
      <c r="C3381" s="51"/>
    </row>
    <row r="3382" spans="2:3">
      <c r="B3382" s="51"/>
      <c r="C3382" s="51"/>
    </row>
    <row r="3383" spans="2:3">
      <c r="B3383" s="51"/>
      <c r="C3383" s="51"/>
    </row>
    <row r="3384" spans="2:3">
      <c r="B3384" s="51"/>
      <c r="C3384" s="51"/>
    </row>
    <row r="3385" spans="2:3">
      <c r="B3385" s="51"/>
      <c r="C3385" s="51"/>
    </row>
    <row r="3386" spans="2:3">
      <c r="B3386" s="51"/>
      <c r="C3386" s="51"/>
    </row>
    <row r="3387" spans="2:3">
      <c r="B3387" s="51"/>
      <c r="C3387" s="51"/>
    </row>
    <row r="3388" spans="2:3">
      <c r="B3388" s="51"/>
      <c r="C3388" s="51"/>
    </row>
    <row r="3389" spans="2:3">
      <c r="B3389" s="51"/>
      <c r="C3389" s="51"/>
    </row>
    <row r="3390" spans="2:3">
      <c r="B3390" s="51"/>
      <c r="C3390" s="51"/>
    </row>
    <row r="3391" spans="2:3">
      <c r="B3391" s="51"/>
      <c r="C3391" s="51"/>
    </row>
    <row r="3392" spans="2:3">
      <c r="B3392" s="51"/>
      <c r="C3392" s="51"/>
    </row>
    <row r="3393" spans="2:3">
      <c r="B3393" s="51"/>
      <c r="C3393" s="51"/>
    </row>
    <row r="3394" spans="2:3">
      <c r="B3394" s="51"/>
      <c r="C3394" s="51"/>
    </row>
    <row r="3395" spans="2:3">
      <c r="B3395" s="51"/>
      <c r="C3395" s="51"/>
    </row>
    <row r="3396" spans="2:3">
      <c r="B3396" s="51"/>
      <c r="C3396" s="51"/>
    </row>
    <row r="3397" spans="2:3">
      <c r="B3397" s="51"/>
      <c r="C3397" s="51"/>
    </row>
    <row r="3398" spans="2:3">
      <c r="B3398" s="51"/>
      <c r="C3398" s="51"/>
    </row>
    <row r="3399" spans="2:3">
      <c r="B3399" s="51"/>
      <c r="C3399" s="51"/>
    </row>
    <row r="3400" spans="2:3">
      <c r="B3400" s="51"/>
      <c r="C3400" s="51"/>
    </row>
    <row r="3401" spans="2:3">
      <c r="B3401" s="51"/>
      <c r="C3401" s="51"/>
    </row>
    <row r="3402" spans="2:3">
      <c r="B3402" s="51"/>
      <c r="C3402" s="51"/>
    </row>
    <row r="3403" spans="2:3">
      <c r="B3403" s="51"/>
      <c r="C3403" s="51"/>
    </row>
    <row r="3404" spans="2:3">
      <c r="B3404" s="51"/>
      <c r="C3404" s="51"/>
    </row>
    <row r="3405" spans="2:3">
      <c r="B3405" s="51"/>
      <c r="C3405" s="51"/>
    </row>
    <row r="3406" spans="2:3">
      <c r="B3406" s="51"/>
      <c r="C3406" s="51"/>
    </row>
    <row r="3407" spans="2:3">
      <c r="B3407" s="51"/>
      <c r="C3407" s="51"/>
    </row>
    <row r="3408" spans="2:3">
      <c r="B3408" s="51"/>
      <c r="C3408" s="51"/>
    </row>
    <row r="3409" spans="2:3">
      <c r="B3409" s="51"/>
      <c r="C3409" s="51"/>
    </row>
    <row r="3410" spans="2:3">
      <c r="B3410" s="51"/>
      <c r="C3410" s="51"/>
    </row>
    <row r="3411" spans="2:3">
      <c r="B3411" s="51"/>
      <c r="C3411" s="51"/>
    </row>
    <row r="3412" spans="2:3">
      <c r="B3412" s="51"/>
      <c r="C3412" s="51"/>
    </row>
    <row r="3413" spans="2:3">
      <c r="B3413" s="51"/>
      <c r="C3413" s="51"/>
    </row>
    <row r="3414" spans="2:3">
      <c r="B3414" s="51"/>
      <c r="C3414" s="51"/>
    </row>
    <row r="3415" spans="2:3">
      <c r="B3415" s="51"/>
      <c r="C3415" s="51"/>
    </row>
    <row r="3416" spans="2:3">
      <c r="B3416" s="51"/>
      <c r="C3416" s="51"/>
    </row>
    <row r="3417" spans="2:3">
      <c r="B3417" s="51"/>
      <c r="C3417" s="51"/>
    </row>
    <row r="3418" spans="2:3">
      <c r="B3418" s="51"/>
      <c r="C3418" s="51"/>
    </row>
    <row r="3419" spans="2:3">
      <c r="B3419" s="51"/>
      <c r="C3419" s="51"/>
    </row>
    <row r="3420" spans="2:3">
      <c r="B3420" s="51"/>
      <c r="C3420" s="51"/>
    </row>
    <row r="3421" spans="2:3">
      <c r="B3421" s="51"/>
      <c r="C3421" s="51"/>
    </row>
    <row r="3422" spans="2:3">
      <c r="B3422" s="51"/>
      <c r="C3422" s="51"/>
    </row>
    <row r="3423" spans="2:3">
      <c r="B3423" s="51"/>
      <c r="C3423" s="51"/>
    </row>
    <row r="3424" spans="2:3">
      <c r="B3424" s="51"/>
      <c r="C3424" s="51"/>
    </row>
    <row r="3425" spans="2:3">
      <c r="B3425" s="51"/>
      <c r="C3425" s="51"/>
    </row>
    <row r="3426" spans="2:3">
      <c r="B3426" s="51"/>
      <c r="C3426" s="51"/>
    </row>
    <row r="3427" spans="2:3">
      <c r="B3427" s="51"/>
      <c r="C3427" s="51"/>
    </row>
    <row r="3428" spans="2:3">
      <c r="B3428" s="51"/>
      <c r="C3428" s="51"/>
    </row>
    <row r="3429" spans="2:3">
      <c r="B3429" s="51"/>
      <c r="C3429" s="51"/>
    </row>
    <row r="3430" spans="2:3">
      <c r="B3430" s="51"/>
      <c r="C3430" s="51"/>
    </row>
    <row r="3431" spans="2:3">
      <c r="B3431" s="51"/>
      <c r="C3431" s="51"/>
    </row>
    <row r="3432" spans="2:3">
      <c r="B3432" s="51"/>
      <c r="C3432" s="51"/>
    </row>
    <row r="3433" spans="2:3">
      <c r="B3433" s="51"/>
      <c r="C3433" s="51"/>
    </row>
    <row r="3434" spans="2:3">
      <c r="B3434" s="51"/>
      <c r="C3434" s="51"/>
    </row>
    <row r="3435" spans="2:3">
      <c r="B3435" s="51"/>
      <c r="C3435" s="51"/>
    </row>
    <row r="3436" spans="2:3">
      <c r="B3436" s="51"/>
      <c r="C3436" s="51"/>
    </row>
    <row r="3437" spans="2:3">
      <c r="B3437" s="51"/>
      <c r="C3437" s="51"/>
    </row>
    <row r="3438" spans="2:3">
      <c r="B3438" s="51"/>
      <c r="C3438" s="51"/>
    </row>
    <row r="3439" spans="2:3">
      <c r="B3439" s="51"/>
      <c r="C3439" s="51"/>
    </row>
    <row r="3440" spans="2:3">
      <c r="B3440" s="51"/>
      <c r="C3440" s="51"/>
    </row>
    <row r="3441" spans="2:3">
      <c r="B3441" s="51"/>
      <c r="C3441" s="51"/>
    </row>
    <row r="3442" spans="2:3">
      <c r="B3442" s="51"/>
      <c r="C3442" s="51"/>
    </row>
    <row r="3443" spans="2:3">
      <c r="B3443" s="51"/>
      <c r="C3443" s="51"/>
    </row>
    <row r="3444" spans="2:3">
      <c r="B3444" s="51"/>
      <c r="C3444" s="51"/>
    </row>
    <row r="3445" spans="2:3">
      <c r="B3445" s="51"/>
      <c r="C3445" s="51"/>
    </row>
    <row r="3446" spans="2:3">
      <c r="B3446" s="51"/>
      <c r="C3446" s="51"/>
    </row>
    <row r="3447" spans="2:3">
      <c r="B3447" s="51"/>
      <c r="C3447" s="51"/>
    </row>
    <row r="3448" spans="2:3">
      <c r="B3448" s="51"/>
      <c r="C3448" s="51"/>
    </row>
    <row r="3449" spans="2:3">
      <c r="B3449" s="51"/>
      <c r="C3449" s="51"/>
    </row>
    <row r="3450" spans="2:3">
      <c r="B3450" s="51"/>
      <c r="C3450" s="51"/>
    </row>
    <row r="3451" spans="2:3">
      <c r="B3451" s="51"/>
      <c r="C3451" s="51"/>
    </row>
    <row r="3452" spans="2:3">
      <c r="B3452" s="51"/>
      <c r="C3452" s="51"/>
    </row>
    <row r="3453" spans="2:3">
      <c r="B3453" s="51"/>
      <c r="C3453" s="51"/>
    </row>
    <row r="3454" spans="2:3">
      <c r="B3454" s="51"/>
      <c r="C3454" s="51"/>
    </row>
    <row r="3455" spans="2:3">
      <c r="B3455" s="51"/>
      <c r="C3455" s="51"/>
    </row>
    <row r="3456" spans="2:3">
      <c r="B3456" s="51"/>
      <c r="C3456" s="51"/>
    </row>
    <row r="3457" spans="2:3">
      <c r="B3457" s="51"/>
      <c r="C3457" s="51"/>
    </row>
    <row r="3458" spans="2:3">
      <c r="B3458" s="51"/>
      <c r="C3458" s="51"/>
    </row>
    <row r="3459" spans="2:3">
      <c r="B3459" s="51"/>
      <c r="C3459" s="51"/>
    </row>
    <row r="3460" spans="2:3">
      <c r="B3460" s="51"/>
      <c r="C3460" s="51"/>
    </row>
    <row r="3461" spans="2:3">
      <c r="B3461" s="51"/>
      <c r="C3461" s="51"/>
    </row>
    <row r="3462" spans="2:3">
      <c r="B3462" s="51"/>
      <c r="C3462" s="51"/>
    </row>
    <row r="3463" spans="2:3">
      <c r="B3463" s="51"/>
      <c r="C3463" s="51"/>
    </row>
    <row r="3464" spans="2:3">
      <c r="B3464" s="51"/>
      <c r="C3464" s="51"/>
    </row>
    <row r="3465" spans="2:3">
      <c r="B3465" s="51"/>
      <c r="C3465" s="51"/>
    </row>
    <row r="3466" spans="2:3">
      <c r="B3466" s="51"/>
      <c r="C3466" s="51"/>
    </row>
    <row r="3467" spans="2:3">
      <c r="B3467" s="51"/>
      <c r="C3467" s="51"/>
    </row>
    <row r="3468" spans="2:3">
      <c r="B3468" s="51"/>
      <c r="C3468" s="51"/>
    </row>
    <row r="3469" spans="2:3">
      <c r="B3469" s="51"/>
      <c r="C3469" s="51"/>
    </row>
    <row r="3470" spans="2:3">
      <c r="B3470" s="51"/>
      <c r="C3470" s="51"/>
    </row>
    <row r="3471" spans="2:3">
      <c r="B3471" s="51"/>
      <c r="C3471" s="51"/>
    </row>
    <row r="3472" spans="2:3">
      <c r="B3472" s="51"/>
      <c r="C3472" s="51"/>
    </row>
    <row r="3473" spans="2:3">
      <c r="B3473" s="51"/>
      <c r="C3473" s="51"/>
    </row>
    <row r="3474" spans="2:3">
      <c r="B3474" s="51"/>
      <c r="C3474" s="51"/>
    </row>
    <row r="3475" spans="2:3">
      <c r="B3475" s="51"/>
      <c r="C3475" s="51"/>
    </row>
    <row r="3476" spans="2:3">
      <c r="B3476" s="51"/>
      <c r="C3476" s="51"/>
    </row>
    <row r="3477" spans="2:3">
      <c r="B3477" s="51"/>
      <c r="C3477" s="51"/>
    </row>
    <row r="3478" spans="2:3">
      <c r="B3478" s="51"/>
      <c r="C3478" s="51"/>
    </row>
    <row r="3479" spans="2:3">
      <c r="B3479" s="51"/>
      <c r="C3479" s="51"/>
    </row>
    <row r="3480" spans="2:3">
      <c r="B3480" s="51"/>
      <c r="C3480" s="51"/>
    </row>
    <row r="3481" spans="2:3">
      <c r="B3481" s="51"/>
      <c r="C3481" s="51"/>
    </row>
    <row r="3482" spans="2:3">
      <c r="B3482" s="51"/>
      <c r="C3482" s="51"/>
    </row>
    <row r="3483" spans="2:3">
      <c r="B3483" s="51"/>
      <c r="C3483" s="51"/>
    </row>
    <row r="3484" spans="2:3">
      <c r="B3484" s="51"/>
      <c r="C3484" s="51"/>
    </row>
    <row r="3485" spans="2:3">
      <c r="B3485" s="51"/>
      <c r="C3485" s="51"/>
    </row>
    <row r="3486" spans="2:3">
      <c r="B3486" s="51"/>
      <c r="C3486" s="51"/>
    </row>
    <row r="3487" spans="2:3">
      <c r="B3487" s="51"/>
      <c r="C3487" s="51"/>
    </row>
    <row r="3488" spans="2:3">
      <c r="B3488" s="51"/>
      <c r="C3488" s="51"/>
    </row>
    <row r="3489" spans="2:3">
      <c r="B3489" s="51"/>
      <c r="C3489" s="51"/>
    </row>
    <row r="3490" spans="2:3">
      <c r="B3490" s="51"/>
      <c r="C3490" s="51"/>
    </row>
    <row r="3491" spans="2:3">
      <c r="B3491" s="51"/>
      <c r="C3491" s="51"/>
    </row>
    <row r="3492" spans="2:3">
      <c r="B3492" s="51"/>
      <c r="C3492" s="51"/>
    </row>
    <row r="3493" spans="2:3">
      <c r="B3493" s="51"/>
      <c r="C3493" s="51"/>
    </row>
    <row r="3494" spans="2:3">
      <c r="B3494" s="51"/>
      <c r="C3494" s="51"/>
    </row>
    <row r="3495" spans="2:3">
      <c r="B3495" s="51"/>
      <c r="C3495" s="51"/>
    </row>
    <row r="3496" spans="2:3">
      <c r="B3496" s="51"/>
      <c r="C3496" s="51"/>
    </row>
    <row r="3497" spans="2:3">
      <c r="B3497" s="51"/>
      <c r="C3497" s="51"/>
    </row>
    <row r="3498" spans="2:3">
      <c r="B3498" s="51"/>
      <c r="C3498" s="51"/>
    </row>
    <row r="3499" spans="2:3">
      <c r="B3499" s="51"/>
      <c r="C3499" s="51"/>
    </row>
    <row r="3500" spans="2:3">
      <c r="B3500" s="51"/>
      <c r="C3500" s="51"/>
    </row>
    <row r="3501" spans="2:3">
      <c r="B3501" s="51"/>
      <c r="C3501" s="51"/>
    </row>
    <row r="3502" spans="2:3">
      <c r="B3502" s="51"/>
      <c r="C3502" s="51"/>
    </row>
    <row r="3503" spans="2:3">
      <c r="B3503" s="51"/>
      <c r="C3503" s="51"/>
    </row>
    <row r="3504" spans="2:3">
      <c r="B3504" s="51"/>
      <c r="C3504" s="51"/>
    </row>
    <row r="3505" spans="2:3">
      <c r="B3505" s="51"/>
      <c r="C3505" s="51"/>
    </row>
    <row r="3506" spans="2:3">
      <c r="B3506" s="51"/>
      <c r="C3506" s="51"/>
    </row>
    <row r="3507" spans="2:3">
      <c r="B3507" s="51"/>
      <c r="C3507" s="51"/>
    </row>
    <row r="3508" spans="2:3">
      <c r="B3508" s="51"/>
      <c r="C3508" s="51"/>
    </row>
    <row r="3509" spans="2:3">
      <c r="B3509" s="51"/>
      <c r="C3509" s="51"/>
    </row>
    <row r="3510" spans="2:3">
      <c r="B3510" s="51"/>
      <c r="C3510" s="51"/>
    </row>
    <row r="3511" spans="2:3">
      <c r="B3511" s="51"/>
      <c r="C3511" s="51"/>
    </row>
    <row r="3512" spans="2:3">
      <c r="B3512" s="51"/>
      <c r="C3512" s="51"/>
    </row>
    <row r="3513" spans="2:3">
      <c r="B3513" s="51"/>
      <c r="C3513" s="51"/>
    </row>
    <row r="3514" spans="2:3">
      <c r="B3514" s="51"/>
      <c r="C3514" s="51"/>
    </row>
    <row r="3515" spans="2:3">
      <c r="B3515" s="51"/>
      <c r="C3515" s="51"/>
    </row>
    <row r="3516" spans="2:3">
      <c r="B3516" s="51"/>
      <c r="C3516" s="51"/>
    </row>
    <row r="3517" spans="2:3">
      <c r="B3517" s="51"/>
      <c r="C3517" s="51"/>
    </row>
    <row r="3518" spans="2:3">
      <c r="B3518" s="51"/>
      <c r="C3518" s="51"/>
    </row>
    <row r="3519" spans="2:3">
      <c r="B3519" s="51"/>
      <c r="C3519" s="51"/>
    </row>
    <row r="3520" spans="2:3">
      <c r="B3520" s="51"/>
      <c r="C3520" s="51"/>
    </row>
    <row r="3521" spans="2:3">
      <c r="B3521" s="51"/>
      <c r="C3521" s="51"/>
    </row>
    <row r="3522" spans="2:3">
      <c r="B3522" s="51"/>
      <c r="C3522" s="51"/>
    </row>
    <row r="3523" spans="2:3">
      <c r="B3523" s="51"/>
      <c r="C3523" s="51"/>
    </row>
    <row r="3524" spans="2:3">
      <c r="B3524" s="51"/>
      <c r="C3524" s="51"/>
    </row>
    <row r="3525" spans="2:3">
      <c r="B3525" s="51"/>
      <c r="C3525" s="51"/>
    </row>
    <row r="3526" spans="2:3">
      <c r="B3526" s="51"/>
      <c r="C3526" s="51"/>
    </row>
    <row r="3527" spans="2:3">
      <c r="B3527" s="51"/>
      <c r="C3527" s="51"/>
    </row>
    <row r="3528" spans="2:3">
      <c r="B3528" s="51"/>
      <c r="C3528" s="51"/>
    </row>
    <row r="3529" spans="2:3">
      <c r="B3529" s="51"/>
      <c r="C3529" s="51"/>
    </row>
    <row r="3530" spans="2:3">
      <c r="B3530" s="51"/>
      <c r="C3530" s="51"/>
    </row>
    <row r="3531" spans="2:3">
      <c r="B3531" s="51"/>
      <c r="C3531" s="51"/>
    </row>
    <row r="3532" spans="2:3">
      <c r="B3532" s="51"/>
      <c r="C3532" s="51"/>
    </row>
    <row r="3533" spans="2:3">
      <c r="B3533" s="51"/>
      <c r="C3533" s="51"/>
    </row>
    <row r="3534" spans="2:3">
      <c r="B3534" s="51"/>
      <c r="C3534" s="51"/>
    </row>
    <row r="3535" spans="2:3">
      <c r="B3535" s="51"/>
      <c r="C3535" s="51"/>
    </row>
    <row r="3536" spans="2:3">
      <c r="B3536" s="51"/>
      <c r="C3536" s="51"/>
    </row>
    <row r="3537" spans="2:3">
      <c r="B3537" s="51"/>
      <c r="C3537" s="51"/>
    </row>
    <row r="3538" spans="2:3">
      <c r="B3538" s="51"/>
      <c r="C3538" s="51"/>
    </row>
    <row r="3539" spans="2:3">
      <c r="B3539" s="51"/>
      <c r="C3539" s="51"/>
    </row>
    <row r="3540" spans="2:3">
      <c r="B3540" s="51"/>
      <c r="C3540" s="51"/>
    </row>
    <row r="3541" spans="2:3">
      <c r="B3541" s="51"/>
      <c r="C3541" s="51"/>
    </row>
    <row r="3542" spans="2:3">
      <c r="B3542" s="51"/>
      <c r="C3542" s="51"/>
    </row>
    <row r="3543" spans="2:3">
      <c r="B3543" s="51"/>
      <c r="C3543" s="51"/>
    </row>
    <row r="3544" spans="2:3">
      <c r="B3544" s="51"/>
      <c r="C3544" s="51"/>
    </row>
    <row r="3545" spans="2:3">
      <c r="B3545" s="51"/>
      <c r="C3545" s="51"/>
    </row>
    <row r="3546" spans="2:3">
      <c r="B3546" s="51"/>
      <c r="C3546" s="51"/>
    </row>
    <row r="3547" spans="2:3">
      <c r="B3547" s="51"/>
      <c r="C3547" s="51"/>
    </row>
    <row r="3548" spans="2:3">
      <c r="B3548" s="51"/>
      <c r="C3548" s="51"/>
    </row>
    <row r="3549" spans="2:3">
      <c r="B3549" s="51"/>
      <c r="C3549" s="51"/>
    </row>
    <row r="3550" spans="2:3">
      <c r="B3550" s="51"/>
      <c r="C3550" s="51"/>
    </row>
    <row r="3551" spans="2:3">
      <c r="B3551" s="51"/>
      <c r="C3551" s="51"/>
    </row>
    <row r="3552" spans="2:3">
      <c r="B3552" s="51"/>
      <c r="C3552" s="51"/>
    </row>
    <row r="3553" spans="2:3">
      <c r="B3553" s="51"/>
      <c r="C3553" s="51"/>
    </row>
    <row r="3554" spans="2:3">
      <c r="B3554" s="51"/>
      <c r="C3554" s="51"/>
    </row>
    <row r="3555" spans="2:3">
      <c r="B3555" s="51"/>
      <c r="C3555" s="51"/>
    </row>
    <row r="3556" spans="2:3">
      <c r="B3556" s="51"/>
      <c r="C3556" s="51"/>
    </row>
    <row r="3557" spans="2:3">
      <c r="B3557" s="51"/>
      <c r="C3557" s="51"/>
    </row>
    <row r="3558" spans="2:3">
      <c r="B3558" s="51"/>
      <c r="C3558" s="51"/>
    </row>
    <row r="3559" spans="2:3">
      <c r="B3559" s="51"/>
      <c r="C3559" s="51"/>
    </row>
    <row r="3560" spans="2:3">
      <c r="B3560" s="51"/>
      <c r="C3560" s="51"/>
    </row>
    <row r="3561" spans="2:3">
      <c r="B3561" s="51"/>
      <c r="C3561" s="51"/>
    </row>
    <row r="3562" spans="2:3">
      <c r="B3562" s="51"/>
      <c r="C3562" s="51"/>
    </row>
    <row r="3563" spans="2:3">
      <c r="B3563" s="51"/>
      <c r="C3563" s="51"/>
    </row>
    <row r="3564" spans="2:3">
      <c r="B3564" s="51"/>
      <c r="C3564" s="51"/>
    </row>
    <row r="3565" spans="2:3">
      <c r="B3565" s="51"/>
      <c r="C3565" s="51"/>
    </row>
    <row r="3566" spans="2:3">
      <c r="B3566" s="51"/>
      <c r="C3566" s="51"/>
    </row>
    <row r="3567" spans="2:3">
      <c r="B3567" s="51"/>
      <c r="C3567" s="51"/>
    </row>
    <row r="3568" spans="2:3">
      <c r="B3568" s="51"/>
      <c r="C3568" s="51"/>
    </row>
    <row r="3569" spans="2:3">
      <c r="B3569" s="51"/>
      <c r="C3569" s="51"/>
    </row>
    <row r="3570" spans="2:3">
      <c r="B3570" s="51"/>
      <c r="C3570" s="51"/>
    </row>
    <row r="3571" spans="2:3">
      <c r="B3571" s="51"/>
      <c r="C3571" s="51"/>
    </row>
    <row r="3572" spans="2:3">
      <c r="B3572" s="51"/>
      <c r="C3572" s="51"/>
    </row>
    <row r="3573" spans="2:3">
      <c r="B3573" s="51"/>
      <c r="C3573" s="51"/>
    </row>
    <row r="3574" spans="2:3">
      <c r="B3574" s="51"/>
      <c r="C3574" s="51"/>
    </row>
    <row r="3575" spans="2:3">
      <c r="B3575" s="51"/>
      <c r="C3575" s="51"/>
    </row>
    <row r="3576" spans="2:3">
      <c r="B3576" s="51"/>
      <c r="C3576" s="51"/>
    </row>
    <row r="3577" spans="2:3">
      <c r="B3577" s="51"/>
      <c r="C3577" s="51"/>
    </row>
    <row r="3578" spans="2:3">
      <c r="B3578" s="51"/>
      <c r="C3578" s="51"/>
    </row>
    <row r="3579" spans="2:3">
      <c r="B3579" s="51"/>
      <c r="C3579" s="51"/>
    </row>
    <row r="3580" spans="2:3">
      <c r="B3580" s="51"/>
      <c r="C3580" s="51"/>
    </row>
    <row r="3581" spans="2:3">
      <c r="B3581" s="51"/>
      <c r="C3581" s="51"/>
    </row>
    <row r="3582" spans="2:3">
      <c r="B3582" s="51"/>
      <c r="C3582" s="51"/>
    </row>
    <row r="3583" spans="2:3">
      <c r="B3583" s="51"/>
      <c r="C3583" s="51"/>
    </row>
    <row r="3584" spans="2:3">
      <c r="B3584" s="51"/>
      <c r="C3584" s="51"/>
    </row>
    <row r="3585" spans="2:3">
      <c r="B3585" s="51"/>
      <c r="C3585" s="51"/>
    </row>
    <row r="3586" spans="2:3">
      <c r="B3586" s="51"/>
      <c r="C3586" s="51"/>
    </row>
    <row r="3587" spans="2:3">
      <c r="B3587" s="51"/>
      <c r="C3587" s="51"/>
    </row>
    <row r="3588" spans="2:3">
      <c r="B3588" s="51"/>
      <c r="C3588" s="51"/>
    </row>
    <row r="3589" spans="2:3">
      <c r="B3589" s="51"/>
      <c r="C3589" s="51"/>
    </row>
    <row r="3590" spans="2:3">
      <c r="B3590" s="51"/>
      <c r="C3590" s="51"/>
    </row>
    <row r="3591" spans="2:3">
      <c r="B3591" s="51"/>
      <c r="C3591" s="51"/>
    </row>
    <row r="3592" spans="2:3">
      <c r="B3592" s="51"/>
      <c r="C3592" s="51"/>
    </row>
    <row r="3593" spans="2:3">
      <c r="B3593" s="51"/>
      <c r="C3593" s="51"/>
    </row>
    <row r="3594" spans="2:3">
      <c r="B3594" s="51"/>
      <c r="C3594" s="51"/>
    </row>
    <row r="3595" spans="2:3">
      <c r="B3595" s="51"/>
      <c r="C3595" s="51"/>
    </row>
    <row r="3596" spans="2:3">
      <c r="B3596" s="51"/>
      <c r="C3596" s="51"/>
    </row>
    <row r="3597" spans="2:3">
      <c r="B3597" s="51"/>
      <c r="C3597" s="51"/>
    </row>
    <row r="3598" spans="2:3">
      <c r="B3598" s="51"/>
      <c r="C3598" s="51"/>
    </row>
    <row r="3599" spans="2:3">
      <c r="B3599" s="51"/>
      <c r="C3599" s="51"/>
    </row>
    <row r="3600" spans="2:3">
      <c r="B3600" s="51"/>
      <c r="C3600" s="51"/>
    </row>
    <row r="3601" spans="2:3">
      <c r="B3601" s="51"/>
      <c r="C3601" s="51"/>
    </row>
    <row r="3602" spans="2:3">
      <c r="B3602" s="51"/>
      <c r="C3602" s="51"/>
    </row>
    <row r="3603" spans="2:3">
      <c r="B3603" s="51"/>
      <c r="C3603" s="51"/>
    </row>
    <row r="3604" spans="2:3">
      <c r="B3604" s="51"/>
      <c r="C3604" s="51"/>
    </row>
    <row r="3605" spans="2:3">
      <c r="B3605" s="51"/>
      <c r="C3605" s="51"/>
    </row>
    <row r="3606" spans="2:3">
      <c r="B3606" s="51"/>
      <c r="C3606" s="51"/>
    </row>
    <row r="3607" spans="2:3">
      <c r="B3607" s="51"/>
      <c r="C3607" s="51"/>
    </row>
    <row r="3608" spans="2:3">
      <c r="B3608" s="51"/>
      <c r="C3608" s="51"/>
    </row>
    <row r="3609" spans="2:3">
      <c r="B3609" s="51"/>
      <c r="C3609" s="51"/>
    </row>
    <row r="3610" spans="2:3">
      <c r="B3610" s="51"/>
      <c r="C3610" s="51"/>
    </row>
    <row r="3611" spans="2:3">
      <c r="B3611" s="51"/>
      <c r="C3611" s="51"/>
    </row>
    <row r="3612" spans="2:3">
      <c r="B3612" s="51"/>
      <c r="C3612" s="51"/>
    </row>
    <row r="3613" spans="2:3">
      <c r="B3613" s="51"/>
      <c r="C3613" s="51"/>
    </row>
    <row r="3614" spans="2:3">
      <c r="B3614" s="51"/>
      <c r="C3614" s="51"/>
    </row>
    <row r="3615" spans="2:3">
      <c r="B3615" s="51"/>
      <c r="C3615" s="51"/>
    </row>
    <row r="3616" spans="2:3">
      <c r="B3616" s="51"/>
      <c r="C3616" s="51"/>
    </row>
    <row r="3617" spans="2:3">
      <c r="B3617" s="51"/>
      <c r="C3617" s="51"/>
    </row>
    <row r="3618" spans="2:3">
      <c r="B3618" s="51"/>
      <c r="C3618" s="51"/>
    </row>
    <row r="3619" spans="2:3">
      <c r="B3619" s="51"/>
      <c r="C3619" s="51"/>
    </row>
    <row r="3620" spans="2:3">
      <c r="B3620" s="51"/>
      <c r="C3620" s="51"/>
    </row>
    <row r="3621" spans="2:3">
      <c r="B3621" s="51"/>
      <c r="C3621" s="51"/>
    </row>
    <row r="3622" spans="2:3">
      <c r="B3622" s="51"/>
      <c r="C3622" s="51"/>
    </row>
    <row r="3623" spans="2:3">
      <c r="B3623" s="51"/>
      <c r="C3623" s="51"/>
    </row>
    <row r="3624" spans="2:3">
      <c r="B3624" s="51"/>
      <c r="C3624" s="51"/>
    </row>
    <row r="3625" spans="2:3">
      <c r="B3625" s="51"/>
      <c r="C3625" s="51"/>
    </row>
    <row r="3626" spans="2:3">
      <c r="B3626" s="51"/>
      <c r="C3626" s="51"/>
    </row>
    <row r="3627" spans="2:3">
      <c r="B3627" s="51"/>
      <c r="C3627" s="51"/>
    </row>
    <row r="3628" spans="2:3">
      <c r="B3628" s="51"/>
      <c r="C3628" s="51"/>
    </row>
    <row r="3629" spans="2:3">
      <c r="B3629" s="51"/>
      <c r="C3629" s="51"/>
    </row>
    <row r="3630" spans="2:3">
      <c r="B3630" s="51"/>
      <c r="C3630" s="51"/>
    </row>
    <row r="3631" spans="2:3">
      <c r="B3631" s="51"/>
      <c r="C3631" s="51"/>
    </row>
    <row r="3632" spans="2:3">
      <c r="B3632" s="51"/>
      <c r="C3632" s="51"/>
    </row>
    <row r="3633" spans="2:3">
      <c r="B3633" s="51"/>
      <c r="C3633" s="51"/>
    </row>
    <row r="3634" spans="2:3">
      <c r="B3634" s="51"/>
      <c r="C3634" s="51"/>
    </row>
    <row r="3635" spans="2:3">
      <c r="B3635" s="51"/>
      <c r="C3635" s="51"/>
    </row>
    <row r="3636" spans="2:3">
      <c r="B3636" s="51"/>
      <c r="C3636" s="51"/>
    </row>
    <row r="3637" spans="2:3">
      <c r="B3637" s="51"/>
      <c r="C3637" s="51"/>
    </row>
    <row r="3638" spans="2:3">
      <c r="B3638" s="51"/>
      <c r="C3638" s="51"/>
    </row>
    <row r="3639" spans="2:3">
      <c r="B3639" s="51"/>
      <c r="C3639" s="51"/>
    </row>
    <row r="3640" spans="2:3">
      <c r="B3640" s="51"/>
      <c r="C3640" s="51"/>
    </row>
    <row r="3641" spans="2:3">
      <c r="B3641" s="51"/>
      <c r="C3641" s="51"/>
    </row>
    <row r="3642" spans="2:3">
      <c r="B3642" s="51"/>
      <c r="C3642" s="51"/>
    </row>
    <row r="3643" spans="2:3">
      <c r="B3643" s="51"/>
      <c r="C3643" s="51"/>
    </row>
    <row r="3644" spans="2:3">
      <c r="B3644" s="51"/>
      <c r="C3644" s="51"/>
    </row>
    <row r="3645" spans="2:3">
      <c r="B3645" s="51"/>
      <c r="C3645" s="51"/>
    </row>
    <row r="3646" spans="2:3">
      <c r="B3646" s="51"/>
      <c r="C3646" s="51"/>
    </row>
    <row r="3647" spans="2:3">
      <c r="B3647" s="51"/>
      <c r="C3647" s="51"/>
    </row>
    <row r="3648" spans="2:3">
      <c r="B3648" s="51"/>
      <c r="C3648" s="51"/>
    </row>
    <row r="3649" spans="2:3">
      <c r="B3649" s="51"/>
      <c r="C3649" s="51"/>
    </row>
    <row r="3650" spans="2:3">
      <c r="B3650" s="51"/>
      <c r="C3650" s="51"/>
    </row>
    <row r="3651" spans="2:3">
      <c r="B3651" s="51"/>
      <c r="C3651" s="51"/>
    </row>
    <row r="3652" spans="2:3">
      <c r="B3652" s="51"/>
      <c r="C3652" s="51"/>
    </row>
    <row r="3653" spans="2:3">
      <c r="B3653" s="51"/>
      <c r="C3653" s="51"/>
    </row>
    <row r="3654" spans="2:3">
      <c r="B3654" s="51"/>
      <c r="C3654" s="51"/>
    </row>
    <row r="3655" spans="2:3">
      <c r="B3655" s="51"/>
      <c r="C3655" s="51"/>
    </row>
    <row r="3656" spans="2:3">
      <c r="B3656" s="51"/>
      <c r="C3656" s="51"/>
    </row>
    <row r="3657" spans="2:3">
      <c r="B3657" s="51"/>
      <c r="C3657" s="51"/>
    </row>
    <row r="3658" spans="2:3">
      <c r="B3658" s="51"/>
      <c r="C3658" s="51"/>
    </row>
    <row r="3659" spans="2:3">
      <c r="B3659" s="51"/>
      <c r="C3659" s="51"/>
    </row>
    <row r="3660" spans="2:3">
      <c r="B3660" s="51"/>
      <c r="C3660" s="51"/>
    </row>
    <row r="3661" spans="2:3">
      <c r="B3661" s="51"/>
      <c r="C3661" s="51"/>
    </row>
    <row r="3662" spans="2:3">
      <c r="B3662" s="51"/>
      <c r="C3662" s="51"/>
    </row>
    <row r="3663" spans="2:3">
      <c r="B3663" s="51"/>
      <c r="C3663" s="51"/>
    </row>
    <row r="3664" spans="2:3">
      <c r="B3664" s="51"/>
      <c r="C3664" s="51"/>
    </row>
    <row r="3665" spans="2:3">
      <c r="B3665" s="51"/>
      <c r="C3665" s="51"/>
    </row>
    <row r="3666" spans="2:3">
      <c r="B3666" s="51"/>
      <c r="C3666" s="51"/>
    </row>
    <row r="3667" spans="2:3">
      <c r="B3667" s="51"/>
      <c r="C3667" s="51"/>
    </row>
    <row r="3668" spans="2:3">
      <c r="B3668" s="51"/>
      <c r="C3668" s="51"/>
    </row>
    <row r="3669" spans="2:3">
      <c r="B3669" s="51"/>
      <c r="C3669" s="51"/>
    </row>
    <row r="3670" spans="2:3">
      <c r="B3670" s="51"/>
      <c r="C3670" s="51"/>
    </row>
    <row r="3671" spans="2:3">
      <c r="B3671" s="51"/>
      <c r="C3671" s="51"/>
    </row>
    <row r="3672" spans="2:3">
      <c r="B3672" s="51"/>
      <c r="C3672" s="51"/>
    </row>
    <row r="3673" spans="2:3">
      <c r="B3673" s="51"/>
      <c r="C3673" s="51"/>
    </row>
    <row r="3674" spans="2:3">
      <c r="B3674" s="51"/>
      <c r="C3674" s="51"/>
    </row>
    <row r="3675" spans="2:3">
      <c r="B3675" s="51"/>
      <c r="C3675" s="51"/>
    </row>
    <row r="3676" spans="2:3">
      <c r="B3676" s="51"/>
      <c r="C3676" s="51"/>
    </row>
    <row r="3677" spans="2:3">
      <c r="B3677" s="51"/>
      <c r="C3677" s="51"/>
    </row>
    <row r="3678" spans="2:3">
      <c r="B3678" s="51"/>
      <c r="C3678" s="51"/>
    </row>
    <row r="3679" spans="2:3">
      <c r="B3679" s="51"/>
      <c r="C3679" s="51"/>
    </row>
    <row r="3680" spans="2:3">
      <c r="B3680" s="51"/>
      <c r="C3680" s="51"/>
    </row>
    <row r="3681" spans="2:3">
      <c r="B3681" s="51"/>
      <c r="C3681" s="51"/>
    </row>
    <row r="3682" spans="2:3">
      <c r="B3682" s="51"/>
      <c r="C3682" s="51"/>
    </row>
    <row r="3683" spans="2:3">
      <c r="B3683" s="51"/>
      <c r="C3683" s="51"/>
    </row>
    <row r="3684" spans="2:3">
      <c r="B3684" s="51"/>
      <c r="C3684" s="51"/>
    </row>
    <row r="3685" spans="2:3">
      <c r="B3685" s="51"/>
      <c r="C3685" s="51"/>
    </row>
    <row r="3686" spans="2:3">
      <c r="B3686" s="51"/>
      <c r="C3686" s="51"/>
    </row>
    <row r="3687" spans="2:3">
      <c r="B3687" s="51"/>
      <c r="C3687" s="51"/>
    </row>
    <row r="3688" spans="2:3">
      <c r="B3688" s="51"/>
      <c r="C3688" s="51"/>
    </row>
    <row r="3689" spans="2:3">
      <c r="B3689" s="51"/>
      <c r="C3689" s="51"/>
    </row>
    <row r="3690" spans="2:3">
      <c r="B3690" s="51"/>
      <c r="C3690" s="51"/>
    </row>
    <row r="3691" spans="2:3">
      <c r="B3691" s="51"/>
      <c r="C3691" s="51"/>
    </row>
    <row r="3692" spans="2:3">
      <c r="B3692" s="51"/>
      <c r="C3692" s="51"/>
    </row>
    <row r="3693" spans="2:3">
      <c r="B3693" s="51"/>
      <c r="C3693" s="51"/>
    </row>
    <row r="3694" spans="2:3">
      <c r="B3694" s="51"/>
      <c r="C3694" s="51"/>
    </row>
    <row r="3695" spans="2:3">
      <c r="B3695" s="51"/>
      <c r="C3695" s="51"/>
    </row>
    <row r="3696" spans="2:3">
      <c r="B3696" s="51"/>
      <c r="C3696" s="51"/>
    </row>
    <row r="3697" spans="2:3">
      <c r="B3697" s="51"/>
      <c r="C3697" s="51"/>
    </row>
    <row r="3698" spans="2:3">
      <c r="B3698" s="51"/>
      <c r="C3698" s="51"/>
    </row>
    <row r="3699" spans="2:3">
      <c r="B3699" s="51"/>
      <c r="C3699" s="51"/>
    </row>
    <row r="3700" spans="2:3">
      <c r="B3700" s="51"/>
      <c r="C3700" s="51"/>
    </row>
    <row r="3701" spans="2:3">
      <c r="B3701" s="51"/>
      <c r="C3701" s="51"/>
    </row>
    <row r="3702" spans="2:3">
      <c r="B3702" s="51"/>
      <c r="C3702" s="51"/>
    </row>
    <row r="3703" spans="2:3">
      <c r="B3703" s="51"/>
      <c r="C3703" s="51"/>
    </row>
    <row r="3704" spans="2:3">
      <c r="B3704" s="51"/>
      <c r="C3704" s="51"/>
    </row>
    <row r="3705" spans="2:3">
      <c r="B3705" s="51"/>
      <c r="C3705" s="51"/>
    </row>
    <row r="3706" spans="2:3">
      <c r="B3706" s="51"/>
      <c r="C3706" s="51"/>
    </row>
    <row r="3707" spans="2:3">
      <c r="B3707" s="51"/>
      <c r="C3707" s="51"/>
    </row>
    <row r="3708" spans="2:3">
      <c r="B3708" s="51"/>
      <c r="C3708" s="51"/>
    </row>
    <row r="3709" spans="2:3">
      <c r="B3709" s="51"/>
      <c r="C3709" s="51"/>
    </row>
    <row r="3710" spans="2:3">
      <c r="B3710" s="51"/>
      <c r="C3710" s="51"/>
    </row>
    <row r="3711" spans="2:3">
      <c r="B3711" s="51"/>
      <c r="C3711" s="51"/>
    </row>
    <row r="3712" spans="2:3">
      <c r="B3712" s="51"/>
      <c r="C3712" s="51"/>
    </row>
    <row r="3713" spans="2:3">
      <c r="B3713" s="51"/>
      <c r="C3713" s="51"/>
    </row>
    <row r="3714" spans="2:3">
      <c r="B3714" s="51"/>
      <c r="C3714" s="51"/>
    </row>
    <row r="3715" spans="2:3">
      <c r="B3715" s="51"/>
      <c r="C3715" s="51"/>
    </row>
    <row r="3716" spans="2:3">
      <c r="B3716" s="51"/>
      <c r="C3716" s="51"/>
    </row>
    <row r="3717" spans="2:3">
      <c r="B3717" s="51"/>
      <c r="C3717" s="51"/>
    </row>
    <row r="3718" spans="2:3">
      <c r="B3718" s="51"/>
      <c r="C3718" s="51"/>
    </row>
    <row r="3719" spans="2:3">
      <c r="B3719" s="51"/>
      <c r="C3719" s="51"/>
    </row>
    <row r="3720" spans="2:3">
      <c r="B3720" s="51"/>
      <c r="C3720" s="51"/>
    </row>
    <row r="3721" spans="2:3">
      <c r="B3721" s="51"/>
      <c r="C3721" s="51"/>
    </row>
    <row r="3722" spans="2:3">
      <c r="B3722" s="51"/>
      <c r="C3722" s="51"/>
    </row>
    <row r="3723" spans="2:3">
      <c r="B3723" s="51"/>
      <c r="C3723" s="51"/>
    </row>
    <row r="3724" spans="2:3">
      <c r="B3724" s="51"/>
      <c r="C3724" s="51"/>
    </row>
    <row r="3725" spans="2:3">
      <c r="B3725" s="51"/>
      <c r="C3725" s="51"/>
    </row>
    <row r="3726" spans="2:3">
      <c r="B3726" s="51"/>
      <c r="C3726" s="51"/>
    </row>
    <row r="3727" spans="2:3">
      <c r="B3727" s="51"/>
      <c r="C3727" s="51"/>
    </row>
    <row r="3728" spans="2:3">
      <c r="B3728" s="51"/>
      <c r="C3728" s="51"/>
    </row>
    <row r="3729" spans="2:3">
      <c r="B3729" s="51"/>
      <c r="C3729" s="51"/>
    </row>
    <row r="3730" spans="2:3">
      <c r="B3730" s="51"/>
      <c r="C3730" s="51"/>
    </row>
    <row r="3731" spans="2:3">
      <c r="B3731" s="51"/>
      <c r="C3731" s="51"/>
    </row>
    <row r="3732" spans="2:3">
      <c r="B3732" s="51"/>
      <c r="C3732" s="51"/>
    </row>
    <row r="3733" spans="2:3">
      <c r="B3733" s="51"/>
      <c r="C3733" s="51"/>
    </row>
    <row r="3734" spans="2:3">
      <c r="B3734" s="51"/>
      <c r="C3734" s="51"/>
    </row>
    <row r="3735" spans="2:3">
      <c r="B3735" s="51"/>
      <c r="C3735" s="51"/>
    </row>
    <row r="3736" spans="2:3">
      <c r="B3736" s="51"/>
      <c r="C3736" s="51"/>
    </row>
    <row r="3737" spans="2:3">
      <c r="B3737" s="51"/>
      <c r="C3737" s="51"/>
    </row>
    <row r="3738" spans="2:3">
      <c r="B3738" s="51"/>
      <c r="C3738" s="51"/>
    </row>
    <row r="3739" spans="2:3">
      <c r="B3739" s="51"/>
      <c r="C3739" s="51"/>
    </row>
    <row r="3740" spans="2:3">
      <c r="B3740" s="51"/>
      <c r="C3740" s="51"/>
    </row>
    <row r="3741" spans="2:3">
      <c r="B3741" s="51"/>
      <c r="C3741" s="51"/>
    </row>
    <row r="3742" spans="2:3">
      <c r="B3742" s="51"/>
      <c r="C3742" s="51"/>
    </row>
    <row r="3743" spans="2:3">
      <c r="B3743" s="51"/>
      <c r="C3743" s="51"/>
    </row>
    <row r="3744" spans="2:3">
      <c r="B3744" s="51"/>
      <c r="C3744" s="51"/>
    </row>
    <row r="3745" spans="2:3">
      <c r="B3745" s="51"/>
      <c r="C3745" s="51"/>
    </row>
    <row r="3746" spans="2:3">
      <c r="B3746" s="51"/>
      <c r="C3746" s="51"/>
    </row>
    <row r="3747" spans="2:3">
      <c r="B3747" s="51"/>
      <c r="C3747" s="51"/>
    </row>
    <row r="3748" spans="2:3">
      <c r="B3748" s="51"/>
      <c r="C3748" s="51"/>
    </row>
    <row r="3749" spans="2:3">
      <c r="B3749" s="51"/>
      <c r="C3749" s="51"/>
    </row>
    <row r="3750" spans="2:3">
      <c r="B3750" s="51"/>
      <c r="C3750" s="51"/>
    </row>
    <row r="3751" spans="2:3">
      <c r="B3751" s="51"/>
      <c r="C3751" s="51"/>
    </row>
    <row r="3752" spans="2:3">
      <c r="B3752" s="51"/>
      <c r="C3752" s="51"/>
    </row>
    <row r="3753" spans="2:3">
      <c r="B3753" s="51"/>
      <c r="C3753" s="51"/>
    </row>
    <row r="3754" spans="2:3">
      <c r="B3754" s="51"/>
      <c r="C3754" s="51"/>
    </row>
    <row r="3755" spans="2:3">
      <c r="B3755" s="51"/>
      <c r="C3755" s="51"/>
    </row>
    <row r="3756" spans="2:3">
      <c r="B3756" s="51"/>
      <c r="C3756" s="51"/>
    </row>
    <row r="3757" spans="2:3">
      <c r="B3757" s="51"/>
      <c r="C3757" s="51"/>
    </row>
    <row r="3758" spans="2:3">
      <c r="B3758" s="51"/>
      <c r="C3758" s="51"/>
    </row>
    <row r="3759" spans="2:3">
      <c r="B3759" s="51"/>
      <c r="C3759" s="51"/>
    </row>
    <row r="3760" spans="2:3">
      <c r="B3760" s="51"/>
      <c r="C3760" s="51"/>
    </row>
    <row r="3761" spans="2:3">
      <c r="B3761" s="51"/>
      <c r="C3761" s="51"/>
    </row>
    <row r="3762" spans="2:3">
      <c r="B3762" s="51"/>
      <c r="C3762" s="51"/>
    </row>
    <row r="3763" spans="2:3">
      <c r="B3763" s="51"/>
      <c r="C3763" s="51"/>
    </row>
    <row r="3764" spans="2:3">
      <c r="B3764" s="51"/>
      <c r="C3764" s="51"/>
    </row>
    <row r="3765" spans="2:3">
      <c r="B3765" s="51"/>
      <c r="C3765" s="51"/>
    </row>
    <row r="3766" spans="2:3">
      <c r="B3766" s="51"/>
      <c r="C3766" s="51"/>
    </row>
    <row r="3767" spans="2:3">
      <c r="B3767" s="51"/>
      <c r="C3767" s="51"/>
    </row>
    <row r="3768" spans="2:3">
      <c r="B3768" s="51"/>
      <c r="C3768" s="51"/>
    </row>
    <row r="3769" spans="2:3">
      <c r="B3769" s="51"/>
      <c r="C3769" s="51"/>
    </row>
    <row r="3770" spans="2:3">
      <c r="B3770" s="51"/>
      <c r="C3770" s="51"/>
    </row>
    <row r="3771" spans="2:3">
      <c r="B3771" s="51"/>
      <c r="C3771" s="51"/>
    </row>
    <row r="3772" spans="2:3">
      <c r="B3772" s="51"/>
      <c r="C3772" s="51"/>
    </row>
    <row r="3773" spans="2:3">
      <c r="B3773" s="51"/>
      <c r="C3773" s="51"/>
    </row>
    <row r="3774" spans="2:3">
      <c r="B3774" s="51"/>
      <c r="C3774" s="51"/>
    </row>
    <row r="3775" spans="2:3">
      <c r="B3775" s="51"/>
      <c r="C3775" s="51"/>
    </row>
    <row r="3776" spans="2:3">
      <c r="B3776" s="51"/>
      <c r="C3776" s="51"/>
    </row>
    <row r="3777" spans="2:3">
      <c r="B3777" s="51"/>
      <c r="C3777" s="51"/>
    </row>
    <row r="3778" spans="2:3">
      <c r="B3778" s="51"/>
      <c r="C3778" s="51"/>
    </row>
    <row r="3779" spans="2:3">
      <c r="B3779" s="51"/>
      <c r="C3779" s="51"/>
    </row>
    <row r="3780" spans="2:3">
      <c r="B3780" s="51"/>
      <c r="C3780" s="51"/>
    </row>
    <row r="3781" spans="2:3">
      <c r="B3781" s="51"/>
      <c r="C3781" s="51"/>
    </row>
    <row r="3782" spans="2:3">
      <c r="B3782" s="51"/>
      <c r="C3782" s="51"/>
    </row>
    <row r="3783" spans="2:3">
      <c r="B3783" s="51"/>
      <c r="C3783" s="51"/>
    </row>
    <row r="3784" spans="2:3">
      <c r="B3784" s="51"/>
      <c r="C3784" s="51"/>
    </row>
    <row r="3785" spans="2:3">
      <c r="B3785" s="51"/>
      <c r="C3785" s="51"/>
    </row>
    <row r="3786" spans="2:3">
      <c r="B3786" s="51"/>
      <c r="C3786" s="51"/>
    </row>
    <row r="3787" spans="2:3">
      <c r="B3787" s="51"/>
      <c r="C3787" s="51"/>
    </row>
    <row r="3788" spans="2:3">
      <c r="B3788" s="51"/>
      <c r="C3788" s="51"/>
    </row>
    <row r="3789" spans="2:3">
      <c r="B3789" s="51"/>
      <c r="C3789" s="51"/>
    </row>
    <row r="3790" spans="2:3">
      <c r="B3790" s="51"/>
      <c r="C3790" s="51"/>
    </row>
    <row r="3791" spans="2:3">
      <c r="B3791" s="51"/>
      <c r="C3791" s="51"/>
    </row>
    <row r="3792" spans="2:3">
      <c r="B3792" s="51"/>
      <c r="C3792" s="51"/>
    </row>
    <row r="3793" spans="2:3">
      <c r="B3793" s="51"/>
      <c r="C3793" s="51"/>
    </row>
    <row r="3794" spans="2:3">
      <c r="B3794" s="51"/>
      <c r="C3794" s="51"/>
    </row>
    <row r="3795" spans="2:3">
      <c r="B3795" s="51"/>
      <c r="C3795" s="51"/>
    </row>
    <row r="3796" spans="2:3">
      <c r="B3796" s="51"/>
      <c r="C3796" s="51"/>
    </row>
    <row r="3797" spans="2:3">
      <c r="B3797" s="51"/>
      <c r="C3797" s="51"/>
    </row>
    <row r="3798" spans="2:3">
      <c r="B3798" s="51"/>
      <c r="C3798" s="51"/>
    </row>
    <row r="3799" spans="2:3">
      <c r="B3799" s="51"/>
      <c r="C3799" s="51"/>
    </row>
    <row r="3800" spans="2:3">
      <c r="B3800" s="51"/>
      <c r="C3800" s="51"/>
    </row>
    <row r="3801" spans="2:3">
      <c r="B3801" s="51"/>
      <c r="C3801" s="51"/>
    </row>
    <row r="3802" spans="2:3">
      <c r="B3802" s="51"/>
      <c r="C3802" s="51"/>
    </row>
    <row r="3803" spans="2:3">
      <c r="B3803" s="51"/>
      <c r="C3803" s="51"/>
    </row>
    <row r="3804" spans="2:3">
      <c r="B3804" s="51"/>
      <c r="C3804" s="51"/>
    </row>
    <row r="3805" spans="2:3">
      <c r="B3805" s="51"/>
      <c r="C3805" s="51"/>
    </row>
    <row r="3806" spans="2:3">
      <c r="B3806" s="51"/>
      <c r="C3806" s="51"/>
    </row>
    <row r="3807" spans="2:3">
      <c r="B3807" s="51"/>
      <c r="C3807" s="51"/>
    </row>
    <row r="3808" spans="2:3">
      <c r="B3808" s="51"/>
      <c r="C3808" s="51"/>
    </row>
    <row r="3809" spans="2:3">
      <c r="B3809" s="51"/>
      <c r="C3809" s="51"/>
    </row>
    <row r="3810" spans="2:3">
      <c r="B3810" s="51"/>
      <c r="C3810" s="51"/>
    </row>
    <row r="3811" spans="2:3">
      <c r="B3811" s="51"/>
      <c r="C3811" s="51"/>
    </row>
    <row r="3812" spans="2:3">
      <c r="B3812" s="51"/>
      <c r="C3812" s="51"/>
    </row>
    <row r="3813" spans="2:3">
      <c r="B3813" s="51"/>
      <c r="C3813" s="51"/>
    </row>
    <row r="3814" spans="2:3">
      <c r="B3814" s="51"/>
      <c r="C3814" s="51"/>
    </row>
    <row r="3815" spans="2:3">
      <c r="B3815" s="51"/>
      <c r="C3815" s="51"/>
    </row>
    <row r="3816" spans="2:3">
      <c r="B3816" s="51"/>
      <c r="C3816" s="51"/>
    </row>
    <row r="3817" spans="2:3">
      <c r="B3817" s="51"/>
      <c r="C3817" s="51"/>
    </row>
    <row r="3818" spans="2:3">
      <c r="B3818" s="51"/>
      <c r="C3818" s="51"/>
    </row>
    <row r="3819" spans="2:3">
      <c r="B3819" s="51"/>
      <c r="C3819" s="51"/>
    </row>
    <row r="3820" spans="2:3">
      <c r="B3820" s="51"/>
      <c r="C3820" s="51"/>
    </row>
    <row r="3821" spans="2:3">
      <c r="B3821" s="51"/>
      <c r="C3821" s="51"/>
    </row>
    <row r="3822" spans="2:3">
      <c r="B3822" s="51"/>
      <c r="C3822" s="51"/>
    </row>
    <row r="3823" spans="2:3">
      <c r="B3823" s="51"/>
      <c r="C3823" s="51"/>
    </row>
    <row r="3824" spans="2:3">
      <c r="B3824" s="51"/>
      <c r="C3824" s="51"/>
    </row>
    <row r="3825" spans="2:3">
      <c r="B3825" s="51"/>
      <c r="C3825" s="51"/>
    </row>
    <row r="3826" spans="2:3">
      <c r="B3826" s="51"/>
      <c r="C3826" s="51"/>
    </row>
    <row r="3827" spans="2:3">
      <c r="B3827" s="51"/>
      <c r="C3827" s="51"/>
    </row>
    <row r="3828" spans="2:3">
      <c r="B3828" s="51"/>
      <c r="C3828" s="51"/>
    </row>
    <row r="3829" spans="2:3">
      <c r="B3829" s="51"/>
      <c r="C3829" s="51"/>
    </row>
    <row r="3830" spans="2:3">
      <c r="B3830" s="51"/>
      <c r="C3830" s="51"/>
    </row>
    <row r="3831" spans="2:3">
      <c r="B3831" s="51"/>
      <c r="C3831" s="51"/>
    </row>
    <row r="3832" spans="2:3">
      <c r="B3832" s="51"/>
      <c r="C3832" s="51"/>
    </row>
    <row r="3833" spans="2:3">
      <c r="B3833" s="51"/>
      <c r="C3833" s="51"/>
    </row>
    <row r="3834" spans="2:3">
      <c r="B3834" s="51"/>
      <c r="C3834" s="51"/>
    </row>
    <row r="3835" spans="2:3">
      <c r="B3835" s="51"/>
      <c r="C3835" s="51"/>
    </row>
    <row r="3836" spans="2:3">
      <c r="B3836" s="51"/>
      <c r="C3836" s="51"/>
    </row>
    <row r="3837" spans="2:3">
      <c r="B3837" s="51"/>
      <c r="C3837" s="51"/>
    </row>
    <row r="3838" spans="2:3">
      <c r="B3838" s="51"/>
      <c r="C3838" s="51"/>
    </row>
    <row r="3839" spans="2:3">
      <c r="B3839" s="51"/>
      <c r="C3839" s="51"/>
    </row>
    <row r="3840" spans="2:3">
      <c r="B3840" s="51"/>
      <c r="C3840" s="51"/>
    </row>
    <row r="3841" spans="2:3">
      <c r="B3841" s="51"/>
      <c r="C3841" s="51"/>
    </row>
    <row r="3842" spans="2:3">
      <c r="B3842" s="51"/>
      <c r="C3842" s="51"/>
    </row>
    <row r="3843" spans="2:3">
      <c r="B3843" s="51"/>
      <c r="C3843" s="51"/>
    </row>
    <row r="3844" spans="2:3">
      <c r="B3844" s="51"/>
      <c r="C3844" s="51"/>
    </row>
    <row r="3845" spans="2:3">
      <c r="B3845" s="51"/>
      <c r="C3845" s="51"/>
    </row>
    <row r="3846" spans="2:3">
      <c r="B3846" s="51"/>
      <c r="C3846" s="51"/>
    </row>
    <row r="3847" spans="2:3">
      <c r="B3847" s="51"/>
      <c r="C3847" s="51"/>
    </row>
    <row r="3848" spans="2:3">
      <c r="B3848" s="51"/>
      <c r="C3848" s="51"/>
    </row>
    <row r="3849" spans="2:3">
      <c r="B3849" s="51"/>
      <c r="C3849" s="51"/>
    </row>
    <row r="3850" spans="2:3">
      <c r="B3850" s="51"/>
      <c r="C3850" s="51"/>
    </row>
    <row r="3851" spans="2:3">
      <c r="B3851" s="51"/>
      <c r="C3851" s="51"/>
    </row>
    <row r="3852" spans="2:3">
      <c r="B3852" s="51"/>
      <c r="C3852" s="51"/>
    </row>
    <row r="3853" spans="2:3">
      <c r="B3853" s="51"/>
      <c r="C3853" s="51"/>
    </row>
    <row r="3854" spans="2:3">
      <c r="B3854" s="51"/>
      <c r="C3854" s="51"/>
    </row>
    <row r="3855" spans="2:3">
      <c r="B3855" s="51"/>
      <c r="C3855" s="51"/>
    </row>
    <row r="3856" spans="2:3">
      <c r="B3856" s="51"/>
      <c r="C3856" s="51"/>
    </row>
    <row r="3857" spans="2:3">
      <c r="B3857" s="51"/>
      <c r="C3857" s="51"/>
    </row>
    <row r="3858" spans="2:3">
      <c r="B3858" s="51"/>
      <c r="C3858" s="51"/>
    </row>
    <row r="3859" spans="2:3">
      <c r="B3859" s="51"/>
      <c r="C3859" s="51"/>
    </row>
    <row r="3860" spans="2:3">
      <c r="B3860" s="51"/>
      <c r="C3860" s="51"/>
    </row>
    <row r="3861" spans="2:3">
      <c r="B3861" s="51"/>
      <c r="C3861" s="51"/>
    </row>
    <row r="3862" spans="2:3">
      <c r="B3862" s="51"/>
      <c r="C3862" s="51"/>
    </row>
    <row r="3863" spans="2:3">
      <c r="B3863" s="51"/>
      <c r="C3863" s="51"/>
    </row>
    <row r="3864" spans="2:3">
      <c r="B3864" s="51"/>
      <c r="C3864" s="51"/>
    </row>
    <row r="3865" spans="2:3">
      <c r="B3865" s="51"/>
      <c r="C3865" s="51"/>
    </row>
    <row r="3866" spans="2:3">
      <c r="B3866" s="51"/>
      <c r="C3866" s="51"/>
    </row>
    <row r="3867" spans="2:3">
      <c r="B3867" s="51"/>
      <c r="C3867" s="51"/>
    </row>
    <row r="3868" spans="2:3">
      <c r="B3868" s="51"/>
      <c r="C3868" s="51"/>
    </row>
    <row r="3869" spans="2:3">
      <c r="B3869" s="51"/>
      <c r="C3869" s="51"/>
    </row>
    <row r="3870" spans="2:3">
      <c r="B3870" s="51"/>
      <c r="C3870" s="51"/>
    </row>
    <row r="3871" spans="2:3">
      <c r="B3871" s="51"/>
      <c r="C3871" s="51"/>
    </row>
    <row r="3872" spans="2:3">
      <c r="B3872" s="51"/>
      <c r="C3872" s="51"/>
    </row>
    <row r="3873" spans="2:3">
      <c r="B3873" s="51"/>
      <c r="C3873" s="51"/>
    </row>
    <row r="3874" spans="2:3">
      <c r="B3874" s="51"/>
      <c r="C3874" s="51"/>
    </row>
    <row r="3875" spans="2:3">
      <c r="B3875" s="51"/>
      <c r="C3875" s="51"/>
    </row>
    <row r="3876" spans="2:3">
      <c r="B3876" s="51"/>
      <c r="C3876" s="51"/>
    </row>
    <row r="3877" spans="2:3">
      <c r="B3877" s="51"/>
      <c r="C3877" s="51"/>
    </row>
    <row r="3878" spans="2:3">
      <c r="B3878" s="51"/>
      <c r="C3878" s="51"/>
    </row>
    <row r="3879" spans="2:3">
      <c r="B3879" s="51"/>
      <c r="C3879" s="51"/>
    </row>
    <row r="3880" spans="2:3">
      <c r="B3880" s="51"/>
      <c r="C3880" s="51"/>
    </row>
    <row r="3881" spans="2:3">
      <c r="B3881" s="51"/>
      <c r="C3881" s="51"/>
    </row>
    <row r="3882" spans="2:3">
      <c r="B3882" s="51"/>
      <c r="C3882" s="51"/>
    </row>
    <row r="3883" spans="2:3">
      <c r="B3883" s="51"/>
      <c r="C3883" s="51"/>
    </row>
    <row r="3884" spans="2:3">
      <c r="B3884" s="51"/>
      <c r="C3884" s="51"/>
    </row>
    <row r="3885" spans="2:3">
      <c r="B3885" s="51"/>
      <c r="C3885" s="51"/>
    </row>
    <row r="3886" spans="2:3">
      <c r="B3886" s="51"/>
      <c r="C3886" s="51"/>
    </row>
    <row r="3887" spans="2:3">
      <c r="B3887" s="51"/>
      <c r="C3887" s="51"/>
    </row>
    <row r="3888" spans="2:3">
      <c r="B3888" s="51"/>
      <c r="C3888" s="51"/>
    </row>
    <row r="3889" spans="2:3">
      <c r="B3889" s="51"/>
      <c r="C3889" s="51"/>
    </row>
    <row r="3890" spans="2:3">
      <c r="B3890" s="51"/>
      <c r="C3890" s="51"/>
    </row>
    <row r="3891" spans="2:3">
      <c r="B3891" s="51"/>
      <c r="C3891" s="51"/>
    </row>
    <row r="3892" spans="2:3">
      <c r="B3892" s="51"/>
      <c r="C3892" s="51"/>
    </row>
    <row r="3893" spans="2:3">
      <c r="B3893" s="51"/>
      <c r="C3893" s="51"/>
    </row>
    <row r="3894" spans="2:3">
      <c r="B3894" s="51"/>
      <c r="C3894" s="51"/>
    </row>
    <row r="3895" spans="2:3">
      <c r="B3895" s="51"/>
      <c r="C3895" s="51"/>
    </row>
    <row r="3896" spans="2:3">
      <c r="B3896" s="51"/>
      <c r="C3896" s="51"/>
    </row>
    <row r="3897" spans="2:3">
      <c r="B3897" s="51"/>
      <c r="C3897" s="51"/>
    </row>
    <row r="3898" spans="2:3">
      <c r="B3898" s="51"/>
      <c r="C3898" s="51"/>
    </row>
    <row r="3899" spans="2:3">
      <c r="B3899" s="51"/>
      <c r="C3899" s="51"/>
    </row>
    <row r="3900" spans="2:3">
      <c r="B3900" s="51"/>
      <c r="C3900" s="51"/>
    </row>
    <row r="3901" spans="2:3">
      <c r="B3901" s="51"/>
      <c r="C3901" s="51"/>
    </row>
    <row r="3902" spans="2:3">
      <c r="B3902" s="51"/>
      <c r="C3902" s="51"/>
    </row>
    <row r="3903" spans="2:3">
      <c r="B3903" s="51"/>
      <c r="C3903" s="51"/>
    </row>
    <row r="3904" spans="2:3">
      <c r="B3904" s="51"/>
      <c r="C3904" s="51"/>
    </row>
    <row r="3905" spans="2:3">
      <c r="B3905" s="51"/>
      <c r="C3905" s="51"/>
    </row>
    <row r="3906" spans="2:3">
      <c r="B3906" s="51"/>
      <c r="C3906" s="51"/>
    </row>
    <row r="3907" spans="2:3">
      <c r="B3907" s="51"/>
      <c r="C3907" s="51"/>
    </row>
    <row r="3908" spans="2:3">
      <c r="B3908" s="51"/>
      <c r="C3908" s="51"/>
    </row>
    <row r="3909" spans="2:3">
      <c r="B3909" s="51"/>
      <c r="C3909" s="51"/>
    </row>
    <row r="3910" spans="2:3">
      <c r="B3910" s="51"/>
      <c r="C3910" s="51"/>
    </row>
    <row r="3911" spans="2:3">
      <c r="B3911" s="51"/>
      <c r="C3911" s="51"/>
    </row>
    <row r="3912" spans="2:3">
      <c r="B3912" s="51"/>
      <c r="C3912" s="51"/>
    </row>
    <row r="3913" spans="2:3">
      <c r="B3913" s="51"/>
      <c r="C3913" s="51"/>
    </row>
    <row r="3914" spans="2:3">
      <c r="B3914" s="51"/>
      <c r="C3914" s="51"/>
    </row>
    <row r="3915" spans="2:3">
      <c r="B3915" s="51"/>
      <c r="C3915" s="51"/>
    </row>
    <row r="3916" spans="2:3">
      <c r="B3916" s="51"/>
      <c r="C3916" s="51"/>
    </row>
    <row r="3917" spans="2:3">
      <c r="B3917" s="51"/>
      <c r="C3917" s="51"/>
    </row>
    <row r="3918" spans="2:3">
      <c r="B3918" s="51"/>
      <c r="C3918" s="51"/>
    </row>
    <row r="3919" spans="2:3">
      <c r="B3919" s="51"/>
      <c r="C3919" s="51"/>
    </row>
    <row r="3920" spans="2:3">
      <c r="B3920" s="51"/>
      <c r="C3920" s="51"/>
    </row>
    <row r="3921" spans="2:3">
      <c r="B3921" s="51"/>
      <c r="C3921" s="51"/>
    </row>
    <row r="3922" spans="2:3">
      <c r="B3922" s="51"/>
      <c r="C3922" s="51"/>
    </row>
    <row r="3923" spans="2:3">
      <c r="B3923" s="51"/>
      <c r="C3923" s="51"/>
    </row>
    <row r="3924" spans="2:3">
      <c r="B3924" s="51"/>
      <c r="C3924" s="51"/>
    </row>
    <row r="3925" spans="2:3">
      <c r="B3925" s="51"/>
      <c r="C3925" s="51"/>
    </row>
    <row r="3926" spans="2:3">
      <c r="B3926" s="51"/>
      <c r="C3926" s="51"/>
    </row>
    <row r="3927" spans="2:3">
      <c r="B3927" s="51"/>
      <c r="C3927" s="51"/>
    </row>
    <row r="3928" spans="2:3">
      <c r="B3928" s="51"/>
      <c r="C3928" s="51"/>
    </row>
    <row r="3929" spans="2:3">
      <c r="B3929" s="51"/>
      <c r="C3929" s="51"/>
    </row>
    <row r="3930" spans="2:3">
      <c r="B3930" s="51"/>
      <c r="C3930" s="51"/>
    </row>
    <row r="3931" spans="2:3">
      <c r="B3931" s="51"/>
      <c r="C3931" s="51"/>
    </row>
    <row r="3932" spans="2:3">
      <c r="B3932" s="51"/>
      <c r="C3932" s="51"/>
    </row>
    <row r="3933" spans="2:3">
      <c r="B3933" s="51"/>
      <c r="C3933" s="51"/>
    </row>
    <row r="3934" spans="2:3">
      <c r="B3934" s="51"/>
      <c r="C3934" s="51"/>
    </row>
    <row r="3935" spans="2:3">
      <c r="B3935" s="51"/>
      <c r="C3935" s="51"/>
    </row>
    <row r="3936" spans="2:3">
      <c r="B3936" s="51"/>
      <c r="C3936" s="51"/>
    </row>
    <row r="3937" spans="2:3">
      <c r="B3937" s="51"/>
      <c r="C3937" s="51"/>
    </row>
    <row r="3938" spans="2:3">
      <c r="B3938" s="51"/>
      <c r="C3938" s="51"/>
    </row>
    <row r="3939" spans="2:3">
      <c r="B3939" s="51"/>
      <c r="C3939" s="51"/>
    </row>
    <row r="3940" spans="2:3">
      <c r="B3940" s="51"/>
      <c r="C3940" s="51"/>
    </row>
    <row r="3941" spans="2:3">
      <c r="B3941" s="51"/>
      <c r="C3941" s="51"/>
    </row>
    <row r="3942" spans="2:3">
      <c r="B3942" s="51"/>
      <c r="C3942" s="51"/>
    </row>
    <row r="3943" spans="2:3">
      <c r="B3943" s="51"/>
      <c r="C3943" s="51"/>
    </row>
    <row r="3944" spans="2:3">
      <c r="B3944" s="51"/>
      <c r="C3944" s="51"/>
    </row>
    <row r="3945" spans="2:3">
      <c r="B3945" s="51"/>
      <c r="C3945" s="51"/>
    </row>
    <row r="3946" spans="2:3">
      <c r="B3946" s="51"/>
      <c r="C3946" s="51"/>
    </row>
    <row r="3947" spans="2:3">
      <c r="B3947" s="51"/>
      <c r="C3947" s="51"/>
    </row>
    <row r="3948" spans="2:3">
      <c r="B3948" s="51"/>
      <c r="C3948" s="51"/>
    </row>
    <row r="3949" spans="2:3">
      <c r="B3949" s="51"/>
      <c r="C3949" s="51"/>
    </row>
    <row r="3950" spans="2:3">
      <c r="B3950" s="51"/>
      <c r="C3950" s="51"/>
    </row>
    <row r="3951" spans="2:3">
      <c r="B3951" s="51"/>
      <c r="C3951" s="51"/>
    </row>
    <row r="3952" spans="2:3">
      <c r="B3952" s="51"/>
      <c r="C3952" s="51"/>
    </row>
    <row r="3953" spans="2:3">
      <c r="B3953" s="51"/>
      <c r="C3953" s="51"/>
    </row>
    <row r="3954" spans="2:3">
      <c r="B3954" s="51"/>
      <c r="C3954" s="51"/>
    </row>
    <row r="3955" spans="2:3">
      <c r="B3955" s="51"/>
      <c r="C3955" s="51"/>
    </row>
    <row r="3956" spans="2:3">
      <c r="B3956" s="51"/>
      <c r="C3956" s="51"/>
    </row>
    <row r="3957" spans="2:3">
      <c r="B3957" s="51"/>
      <c r="C3957" s="51"/>
    </row>
    <row r="3958" spans="2:3">
      <c r="B3958" s="51"/>
      <c r="C3958" s="51"/>
    </row>
    <row r="3959" spans="2:3">
      <c r="B3959" s="51"/>
      <c r="C3959" s="51"/>
    </row>
    <row r="3960" spans="2:3">
      <c r="B3960" s="51"/>
      <c r="C3960" s="51"/>
    </row>
    <row r="3961" spans="2:3">
      <c r="B3961" s="51"/>
      <c r="C3961" s="51"/>
    </row>
    <row r="3962" spans="2:3">
      <c r="B3962" s="51"/>
      <c r="C3962" s="51"/>
    </row>
    <row r="3963" spans="2:3">
      <c r="B3963" s="51"/>
      <c r="C3963" s="51"/>
    </row>
    <row r="3964" spans="2:3">
      <c r="B3964" s="51"/>
      <c r="C3964" s="51"/>
    </row>
    <row r="3965" spans="2:3">
      <c r="B3965" s="51"/>
      <c r="C3965" s="51"/>
    </row>
    <row r="3966" spans="2:3">
      <c r="B3966" s="51"/>
      <c r="C3966" s="51"/>
    </row>
    <row r="3967" spans="2:3">
      <c r="B3967" s="51"/>
      <c r="C3967" s="51"/>
    </row>
    <row r="3968" spans="2:3">
      <c r="B3968" s="51"/>
      <c r="C3968" s="51"/>
    </row>
    <row r="3969" spans="2:3">
      <c r="B3969" s="51"/>
      <c r="C3969" s="51"/>
    </row>
    <row r="3970" spans="2:3">
      <c r="B3970" s="51"/>
      <c r="C3970" s="51"/>
    </row>
    <row r="3971" spans="2:3">
      <c r="B3971" s="51"/>
      <c r="C3971" s="51"/>
    </row>
    <row r="3972" spans="2:3">
      <c r="B3972" s="51"/>
      <c r="C3972" s="51"/>
    </row>
    <row r="3973" spans="2:3">
      <c r="B3973" s="51"/>
      <c r="C3973" s="51"/>
    </row>
    <row r="3974" spans="2:3">
      <c r="B3974" s="51"/>
      <c r="C3974" s="51"/>
    </row>
    <row r="3975" spans="2:3">
      <c r="B3975" s="51"/>
      <c r="C3975" s="51"/>
    </row>
    <row r="3976" spans="2:3">
      <c r="B3976" s="51"/>
      <c r="C3976" s="51"/>
    </row>
    <row r="3977" spans="2:3">
      <c r="B3977" s="51"/>
      <c r="C3977" s="51"/>
    </row>
    <row r="3978" spans="2:3">
      <c r="B3978" s="51"/>
      <c r="C3978" s="51"/>
    </row>
    <row r="3979" spans="2:3">
      <c r="B3979" s="51"/>
      <c r="C3979" s="51"/>
    </row>
    <row r="3980" spans="2:3">
      <c r="B3980" s="51"/>
      <c r="C3980" s="51"/>
    </row>
    <row r="3981" spans="2:3">
      <c r="B3981" s="51"/>
      <c r="C3981" s="51"/>
    </row>
    <row r="3982" spans="2:3">
      <c r="B3982" s="51"/>
      <c r="C3982" s="51"/>
    </row>
    <row r="3983" spans="2:3">
      <c r="B3983" s="51"/>
      <c r="C3983" s="51"/>
    </row>
    <row r="3984" spans="2:3">
      <c r="B3984" s="51"/>
      <c r="C3984" s="51"/>
    </row>
    <row r="3985" spans="2:3">
      <c r="B3985" s="51"/>
      <c r="C3985" s="51"/>
    </row>
    <row r="3986" spans="2:3">
      <c r="B3986" s="51"/>
      <c r="C3986" s="51"/>
    </row>
    <row r="3987" spans="2:3">
      <c r="B3987" s="51"/>
      <c r="C3987" s="51"/>
    </row>
    <row r="3988" spans="2:3">
      <c r="B3988" s="51"/>
      <c r="C3988" s="51"/>
    </row>
    <row r="3989" spans="2:3">
      <c r="B3989" s="51"/>
      <c r="C3989" s="51"/>
    </row>
    <row r="3990" spans="2:3">
      <c r="B3990" s="51"/>
      <c r="C3990" s="51"/>
    </row>
    <row r="3991" spans="2:3">
      <c r="B3991" s="51"/>
      <c r="C3991" s="51"/>
    </row>
    <row r="3992" spans="2:3">
      <c r="B3992" s="51"/>
      <c r="C3992" s="51"/>
    </row>
    <row r="3993" spans="2:3">
      <c r="B3993" s="51"/>
      <c r="C3993" s="51"/>
    </row>
    <row r="3994" spans="2:3">
      <c r="B3994" s="51"/>
      <c r="C3994" s="51"/>
    </row>
    <row r="3995" spans="2:3">
      <c r="B3995" s="51"/>
      <c r="C3995" s="51"/>
    </row>
    <row r="3996" spans="2:3">
      <c r="B3996" s="51"/>
      <c r="C3996" s="51"/>
    </row>
    <row r="3997" spans="2:3">
      <c r="B3997" s="51"/>
      <c r="C3997" s="51"/>
    </row>
    <row r="3998" spans="2:3">
      <c r="B3998" s="51"/>
      <c r="C3998" s="51"/>
    </row>
    <row r="3999" spans="2:3">
      <c r="B3999" s="51"/>
      <c r="C3999" s="51"/>
    </row>
    <row r="4000" spans="2:3">
      <c r="B4000" s="51"/>
      <c r="C4000" s="51"/>
    </row>
    <row r="4001" spans="2:3">
      <c r="B4001" s="51"/>
      <c r="C4001" s="51"/>
    </row>
    <row r="4002" spans="2:3">
      <c r="B4002" s="51"/>
      <c r="C4002" s="51"/>
    </row>
    <row r="4003" spans="2:3">
      <c r="B4003" s="51"/>
      <c r="C4003" s="51"/>
    </row>
    <row r="4004" spans="2:3">
      <c r="B4004" s="51"/>
      <c r="C4004" s="51"/>
    </row>
    <row r="4005" spans="2:3">
      <c r="B4005" s="51"/>
      <c r="C4005" s="51"/>
    </row>
    <row r="4006" spans="2:3">
      <c r="B4006" s="51"/>
      <c r="C4006" s="51"/>
    </row>
    <row r="4007" spans="2:3">
      <c r="B4007" s="51"/>
      <c r="C4007" s="51"/>
    </row>
    <row r="4008" spans="2:3">
      <c r="B4008" s="51"/>
      <c r="C4008" s="51"/>
    </row>
    <row r="4009" spans="2:3">
      <c r="B4009" s="51"/>
      <c r="C4009" s="51"/>
    </row>
    <row r="4010" spans="2:3">
      <c r="B4010" s="51"/>
      <c r="C4010" s="51"/>
    </row>
    <row r="4011" spans="2:3">
      <c r="B4011" s="51"/>
      <c r="C4011" s="51"/>
    </row>
    <row r="4012" spans="2:3">
      <c r="B4012" s="51"/>
      <c r="C4012" s="51"/>
    </row>
    <row r="4013" spans="2:3">
      <c r="B4013" s="51"/>
      <c r="C4013" s="51"/>
    </row>
    <row r="4014" spans="2:3">
      <c r="B4014" s="51"/>
      <c r="C4014" s="51"/>
    </row>
    <row r="4015" spans="2:3">
      <c r="B4015" s="51"/>
      <c r="C4015" s="51"/>
    </row>
    <row r="4016" spans="2:3">
      <c r="B4016" s="51"/>
      <c r="C4016" s="51"/>
    </row>
    <row r="4017" spans="2:3">
      <c r="B4017" s="51"/>
      <c r="C4017" s="51"/>
    </row>
    <row r="4018" spans="2:3">
      <c r="B4018" s="51"/>
      <c r="C4018" s="51"/>
    </row>
    <row r="4019" spans="2:3">
      <c r="B4019" s="51"/>
      <c r="C4019" s="51"/>
    </row>
    <row r="4020" spans="2:3">
      <c r="B4020" s="51"/>
      <c r="C4020" s="51"/>
    </row>
    <row r="4021" spans="2:3">
      <c r="B4021" s="51"/>
      <c r="C4021" s="51"/>
    </row>
    <row r="4022" spans="2:3">
      <c r="B4022" s="51"/>
      <c r="C4022" s="51"/>
    </row>
    <row r="4023" spans="2:3">
      <c r="B4023" s="51"/>
      <c r="C4023" s="51"/>
    </row>
    <row r="4024" spans="2:3">
      <c r="B4024" s="51"/>
      <c r="C4024" s="51"/>
    </row>
    <row r="4025" spans="2:3">
      <c r="B4025" s="51"/>
      <c r="C4025" s="51"/>
    </row>
    <row r="4026" spans="2:3">
      <c r="B4026" s="51"/>
      <c r="C4026" s="51"/>
    </row>
    <row r="4027" spans="2:3">
      <c r="B4027" s="51"/>
      <c r="C4027" s="51"/>
    </row>
    <row r="4028" spans="2:3">
      <c r="B4028" s="51"/>
      <c r="C4028" s="51"/>
    </row>
    <row r="4029" spans="2:3">
      <c r="B4029" s="51"/>
      <c r="C4029" s="51"/>
    </row>
    <row r="4030" spans="2:3">
      <c r="B4030" s="51"/>
      <c r="C4030" s="51"/>
    </row>
    <row r="4031" spans="2:3">
      <c r="B4031" s="51"/>
      <c r="C4031" s="51"/>
    </row>
    <row r="4032" spans="2:3">
      <c r="B4032" s="51"/>
      <c r="C4032" s="51"/>
    </row>
    <row r="4033" spans="2:3">
      <c r="B4033" s="51"/>
      <c r="C4033" s="51"/>
    </row>
    <row r="4034" spans="2:3">
      <c r="B4034" s="51"/>
      <c r="C4034" s="51"/>
    </row>
    <row r="4035" spans="2:3">
      <c r="B4035" s="51"/>
      <c r="C4035" s="51"/>
    </row>
    <row r="4036" spans="2:3">
      <c r="B4036" s="51"/>
      <c r="C4036" s="51"/>
    </row>
    <row r="4037" spans="2:3">
      <c r="B4037" s="51"/>
      <c r="C4037" s="51"/>
    </row>
    <row r="4038" spans="2:3">
      <c r="B4038" s="51"/>
      <c r="C4038" s="51"/>
    </row>
    <row r="4039" spans="2:3">
      <c r="B4039" s="51"/>
      <c r="C4039" s="51"/>
    </row>
    <row r="4040" spans="2:3">
      <c r="B4040" s="51"/>
      <c r="C4040" s="51"/>
    </row>
    <row r="4041" spans="2:3">
      <c r="B4041" s="51"/>
      <c r="C4041" s="51"/>
    </row>
    <row r="4042" spans="2:3">
      <c r="B4042" s="51"/>
      <c r="C4042" s="51"/>
    </row>
    <row r="4043" spans="2:3">
      <c r="B4043" s="51"/>
      <c r="C4043" s="51"/>
    </row>
    <row r="4044" spans="2:3">
      <c r="B4044" s="51"/>
      <c r="C4044" s="51"/>
    </row>
    <row r="4045" spans="2:3">
      <c r="B4045" s="51"/>
      <c r="C4045" s="51"/>
    </row>
    <row r="4046" spans="2:3">
      <c r="B4046" s="51"/>
      <c r="C4046" s="51"/>
    </row>
    <row r="4047" spans="2:3">
      <c r="B4047" s="51"/>
      <c r="C4047" s="51"/>
    </row>
    <row r="4048" spans="2:3">
      <c r="B4048" s="51"/>
      <c r="C4048" s="51"/>
    </row>
    <row r="4049" spans="2:3">
      <c r="B4049" s="51"/>
      <c r="C4049" s="51"/>
    </row>
    <row r="4050" spans="2:3">
      <c r="B4050" s="51"/>
      <c r="C4050" s="51"/>
    </row>
    <row r="4051" spans="2:3">
      <c r="B4051" s="51"/>
      <c r="C4051" s="51"/>
    </row>
    <row r="4052" spans="2:3">
      <c r="B4052" s="51"/>
      <c r="C4052" s="51"/>
    </row>
    <row r="4053" spans="2:3">
      <c r="B4053" s="51"/>
      <c r="C4053" s="51"/>
    </row>
    <row r="4054" spans="2:3">
      <c r="B4054" s="51"/>
      <c r="C4054" s="51"/>
    </row>
    <row r="4055" spans="2:3">
      <c r="B4055" s="51"/>
      <c r="C4055" s="51"/>
    </row>
    <row r="4056" spans="2:3">
      <c r="B4056" s="51"/>
      <c r="C4056" s="51"/>
    </row>
    <row r="4057" spans="2:3">
      <c r="B4057" s="51"/>
      <c r="C4057" s="51"/>
    </row>
    <row r="4058" spans="2:3">
      <c r="B4058" s="51"/>
      <c r="C4058" s="51"/>
    </row>
    <row r="4059" spans="2:3">
      <c r="B4059" s="51"/>
      <c r="C4059" s="51"/>
    </row>
    <row r="4060" spans="2:3">
      <c r="B4060" s="51"/>
      <c r="C4060" s="51"/>
    </row>
    <row r="4061" spans="2:3">
      <c r="B4061" s="51"/>
      <c r="C4061" s="51"/>
    </row>
    <row r="4062" spans="2:3">
      <c r="B4062" s="51"/>
      <c r="C4062" s="51"/>
    </row>
    <row r="4063" spans="2:3">
      <c r="B4063" s="51"/>
      <c r="C4063" s="51"/>
    </row>
    <row r="4064" spans="2:3">
      <c r="B4064" s="51"/>
      <c r="C4064" s="51"/>
    </row>
    <row r="4065" spans="2:3">
      <c r="B4065" s="51"/>
      <c r="C4065" s="51"/>
    </row>
    <row r="4066" spans="2:3">
      <c r="B4066" s="51"/>
      <c r="C4066" s="51"/>
    </row>
    <row r="4067" spans="2:3">
      <c r="B4067" s="51"/>
      <c r="C4067" s="51"/>
    </row>
    <row r="4068" spans="2:3">
      <c r="B4068" s="51"/>
      <c r="C4068" s="51"/>
    </row>
    <row r="4069" spans="2:3">
      <c r="B4069" s="51"/>
      <c r="C4069" s="51"/>
    </row>
    <row r="4070" spans="2:3">
      <c r="B4070" s="51"/>
      <c r="C4070" s="51"/>
    </row>
    <row r="4071" spans="2:3">
      <c r="B4071" s="51"/>
      <c r="C4071" s="51"/>
    </row>
    <row r="4072" spans="2:3">
      <c r="B4072" s="51"/>
      <c r="C4072" s="51"/>
    </row>
    <row r="4073" spans="2:3">
      <c r="B4073" s="51"/>
      <c r="C4073" s="51"/>
    </row>
    <row r="4074" spans="2:3">
      <c r="B4074" s="51"/>
      <c r="C4074" s="51"/>
    </row>
    <row r="4075" spans="2:3">
      <c r="B4075" s="51"/>
      <c r="C4075" s="51"/>
    </row>
    <row r="4076" spans="2:3">
      <c r="B4076" s="51"/>
      <c r="C4076" s="51"/>
    </row>
    <row r="4077" spans="2:3">
      <c r="B4077" s="51"/>
      <c r="C4077" s="51"/>
    </row>
    <row r="4078" spans="2:3">
      <c r="B4078" s="51"/>
      <c r="C4078" s="51"/>
    </row>
    <row r="4079" spans="2:3">
      <c r="B4079" s="51"/>
      <c r="C4079" s="51"/>
    </row>
    <row r="4080" spans="2:3">
      <c r="B4080" s="51"/>
      <c r="C4080" s="51"/>
    </row>
    <row r="4081" spans="2:3">
      <c r="B4081" s="51"/>
      <c r="C4081" s="51"/>
    </row>
    <row r="4082" spans="2:3">
      <c r="B4082" s="51"/>
      <c r="C4082" s="51"/>
    </row>
    <row r="4083" spans="2:3">
      <c r="B4083" s="51"/>
      <c r="C4083" s="51"/>
    </row>
    <row r="4084" spans="2:3">
      <c r="B4084" s="51"/>
      <c r="C4084" s="51"/>
    </row>
    <row r="4085" spans="2:3">
      <c r="B4085" s="51"/>
      <c r="C4085" s="51"/>
    </row>
    <row r="4086" spans="2:3">
      <c r="B4086" s="51"/>
      <c r="C4086" s="51"/>
    </row>
    <row r="4087" spans="2:3">
      <c r="B4087" s="51"/>
      <c r="C4087" s="51"/>
    </row>
    <row r="4088" spans="2:3">
      <c r="B4088" s="51"/>
      <c r="C4088" s="51"/>
    </row>
    <row r="4089" spans="2:3">
      <c r="B4089" s="51"/>
      <c r="C4089" s="51"/>
    </row>
    <row r="4090" spans="2:3">
      <c r="B4090" s="51"/>
      <c r="C4090" s="51"/>
    </row>
    <row r="4091" spans="2:3">
      <c r="B4091" s="51"/>
      <c r="C4091" s="51"/>
    </row>
    <row r="4092" spans="2:3">
      <c r="B4092" s="51"/>
      <c r="C4092" s="51"/>
    </row>
    <row r="4093" spans="2:3">
      <c r="B4093" s="51"/>
      <c r="C4093" s="51"/>
    </row>
    <row r="4094" spans="2:3">
      <c r="B4094" s="51"/>
      <c r="C4094" s="51"/>
    </row>
    <row r="4095" spans="2:3">
      <c r="B4095" s="51"/>
      <c r="C4095" s="51"/>
    </row>
    <row r="4096" spans="2:3">
      <c r="B4096" s="51"/>
      <c r="C4096" s="51"/>
    </row>
    <row r="4097" spans="2:3">
      <c r="B4097" s="51"/>
      <c r="C4097" s="51"/>
    </row>
    <row r="4098" spans="2:3">
      <c r="B4098" s="51"/>
      <c r="C4098" s="51"/>
    </row>
    <row r="4099" spans="2:3">
      <c r="B4099" s="51"/>
      <c r="C4099" s="51"/>
    </row>
    <row r="4100" spans="2:3">
      <c r="B4100" s="51"/>
      <c r="C4100" s="51"/>
    </row>
    <row r="4101" spans="2:3">
      <c r="B4101" s="51"/>
      <c r="C4101" s="51"/>
    </row>
    <row r="4102" spans="2:3">
      <c r="B4102" s="51"/>
      <c r="C4102" s="51"/>
    </row>
    <row r="4103" spans="2:3">
      <c r="B4103" s="51"/>
      <c r="C4103" s="51"/>
    </row>
    <row r="4104" spans="2:3">
      <c r="B4104" s="51"/>
      <c r="C4104" s="51"/>
    </row>
    <row r="4105" spans="2:3">
      <c r="B4105" s="51"/>
      <c r="C4105" s="51"/>
    </row>
    <row r="4106" spans="2:3">
      <c r="B4106" s="51"/>
      <c r="C4106" s="51"/>
    </row>
    <row r="4107" spans="2:3">
      <c r="B4107" s="51"/>
      <c r="C4107" s="51"/>
    </row>
    <row r="4108" spans="2:3">
      <c r="B4108" s="51"/>
      <c r="C4108" s="51"/>
    </row>
    <row r="4109" spans="2:3">
      <c r="B4109" s="51"/>
      <c r="C4109" s="51"/>
    </row>
    <row r="4110" spans="2:3">
      <c r="B4110" s="51"/>
      <c r="C4110" s="51"/>
    </row>
    <row r="4111" spans="2:3">
      <c r="B4111" s="51"/>
      <c r="C4111" s="51"/>
    </row>
    <row r="4112" spans="2:3">
      <c r="B4112" s="51"/>
      <c r="C4112" s="51"/>
    </row>
    <row r="4113" spans="2:3">
      <c r="B4113" s="51"/>
      <c r="C4113" s="51"/>
    </row>
    <row r="4114" spans="2:3">
      <c r="B4114" s="51"/>
      <c r="C4114" s="51"/>
    </row>
    <row r="4115" spans="2:3">
      <c r="B4115" s="51"/>
      <c r="C4115" s="51"/>
    </row>
    <row r="4116" spans="2:3">
      <c r="B4116" s="51"/>
      <c r="C4116" s="51"/>
    </row>
    <row r="4117" spans="2:3">
      <c r="B4117" s="51"/>
      <c r="C4117" s="51"/>
    </row>
    <row r="4118" spans="2:3">
      <c r="B4118" s="51"/>
      <c r="C4118" s="51"/>
    </row>
    <row r="4119" spans="2:3">
      <c r="B4119" s="51"/>
      <c r="C4119" s="51"/>
    </row>
    <row r="4120" spans="2:3">
      <c r="B4120" s="51"/>
      <c r="C4120" s="51"/>
    </row>
    <row r="4121" spans="2:3">
      <c r="B4121" s="51"/>
      <c r="C4121" s="51"/>
    </row>
    <row r="4122" spans="2:3">
      <c r="B4122" s="51"/>
      <c r="C4122" s="51"/>
    </row>
    <row r="4123" spans="2:3">
      <c r="B4123" s="51"/>
      <c r="C4123" s="51"/>
    </row>
    <row r="4124" spans="2:3">
      <c r="B4124" s="51"/>
      <c r="C4124" s="51"/>
    </row>
    <row r="4125" spans="2:3">
      <c r="B4125" s="51"/>
      <c r="C4125" s="51"/>
    </row>
    <row r="4126" spans="2:3">
      <c r="B4126" s="51"/>
      <c r="C4126" s="51"/>
    </row>
    <row r="4127" spans="2:3">
      <c r="B4127" s="51"/>
      <c r="C4127" s="51"/>
    </row>
    <row r="4128" spans="2:3">
      <c r="B4128" s="51"/>
      <c r="C4128" s="51"/>
    </row>
    <row r="4129" spans="2:3">
      <c r="B4129" s="51"/>
      <c r="C4129" s="51"/>
    </row>
    <row r="4130" spans="2:3">
      <c r="B4130" s="51"/>
      <c r="C4130" s="51"/>
    </row>
    <row r="4131" spans="2:3">
      <c r="B4131" s="51"/>
      <c r="C4131" s="51"/>
    </row>
    <row r="4132" spans="2:3">
      <c r="B4132" s="51"/>
      <c r="C4132" s="51"/>
    </row>
    <row r="4133" spans="2:3">
      <c r="B4133" s="51"/>
      <c r="C4133" s="51"/>
    </row>
    <row r="4134" spans="2:3">
      <c r="B4134" s="51"/>
      <c r="C4134" s="51"/>
    </row>
    <row r="4135" spans="2:3">
      <c r="B4135" s="51"/>
      <c r="C4135" s="51"/>
    </row>
    <row r="4136" spans="2:3">
      <c r="B4136" s="51"/>
      <c r="C4136" s="51"/>
    </row>
    <row r="4137" spans="2:3">
      <c r="B4137" s="51"/>
      <c r="C4137" s="51"/>
    </row>
    <row r="4138" spans="2:3">
      <c r="B4138" s="51"/>
      <c r="C4138" s="51"/>
    </row>
    <row r="4139" spans="2:3">
      <c r="B4139" s="51"/>
      <c r="C4139" s="51"/>
    </row>
    <row r="4140" spans="2:3">
      <c r="B4140" s="51"/>
      <c r="C4140" s="51"/>
    </row>
    <row r="4141" spans="2:3">
      <c r="B4141" s="51"/>
      <c r="C4141" s="51"/>
    </row>
    <row r="4142" spans="2:3">
      <c r="B4142" s="51"/>
      <c r="C4142" s="51"/>
    </row>
    <row r="4143" spans="2:3">
      <c r="B4143" s="51"/>
      <c r="C4143" s="51"/>
    </row>
    <row r="4144" spans="2:3">
      <c r="B4144" s="51"/>
      <c r="C4144" s="51"/>
    </row>
    <row r="4145" spans="2:3">
      <c r="B4145" s="51"/>
      <c r="C4145" s="51"/>
    </row>
    <row r="4146" spans="2:3">
      <c r="B4146" s="51"/>
      <c r="C4146" s="51"/>
    </row>
    <row r="4147" spans="2:3">
      <c r="B4147" s="51"/>
      <c r="C4147" s="51"/>
    </row>
    <row r="4148" spans="2:3">
      <c r="B4148" s="51"/>
      <c r="C4148" s="51"/>
    </row>
    <row r="4149" spans="2:3">
      <c r="B4149" s="51"/>
      <c r="C4149" s="51"/>
    </row>
    <row r="4150" spans="2:3">
      <c r="B4150" s="51"/>
      <c r="C4150" s="51"/>
    </row>
    <row r="4151" spans="2:3">
      <c r="B4151" s="51"/>
      <c r="C4151" s="51"/>
    </row>
    <row r="4152" spans="2:3">
      <c r="B4152" s="51"/>
      <c r="C4152" s="51"/>
    </row>
    <row r="4153" spans="2:3">
      <c r="B4153" s="51"/>
      <c r="C4153" s="51"/>
    </row>
    <row r="4154" spans="2:3">
      <c r="B4154" s="51"/>
      <c r="C4154" s="51"/>
    </row>
    <row r="4155" spans="2:3">
      <c r="B4155" s="51"/>
      <c r="C4155" s="51"/>
    </row>
    <row r="4156" spans="2:3">
      <c r="B4156" s="51"/>
      <c r="C4156" s="51"/>
    </row>
    <row r="4157" spans="2:3">
      <c r="B4157" s="51"/>
      <c r="C4157" s="51"/>
    </row>
    <row r="4158" spans="2:3">
      <c r="B4158" s="51"/>
      <c r="C4158" s="51"/>
    </row>
    <row r="4159" spans="2:3">
      <c r="B4159" s="51"/>
      <c r="C4159" s="51"/>
    </row>
    <row r="4160" spans="2:3">
      <c r="B4160" s="51"/>
      <c r="C4160" s="51"/>
    </row>
    <row r="4161" spans="2:3">
      <c r="B4161" s="51"/>
      <c r="C4161" s="51"/>
    </row>
    <row r="4162" spans="2:3">
      <c r="B4162" s="51"/>
      <c r="C4162" s="51"/>
    </row>
    <row r="4163" spans="2:3">
      <c r="B4163" s="51"/>
      <c r="C4163" s="51"/>
    </row>
    <row r="4164" spans="2:3">
      <c r="B4164" s="51"/>
      <c r="C4164" s="51"/>
    </row>
    <row r="4165" spans="2:3">
      <c r="B4165" s="51"/>
      <c r="C4165" s="51"/>
    </row>
    <row r="4166" spans="2:3">
      <c r="B4166" s="51"/>
      <c r="C4166" s="51"/>
    </row>
    <row r="4167" spans="2:3">
      <c r="B4167" s="51"/>
      <c r="C4167" s="51"/>
    </row>
    <row r="4168" spans="2:3">
      <c r="B4168" s="51"/>
      <c r="C4168" s="51"/>
    </row>
    <row r="4169" spans="2:3">
      <c r="B4169" s="51"/>
      <c r="C4169" s="51"/>
    </row>
    <row r="4170" spans="2:3">
      <c r="B4170" s="51"/>
      <c r="C4170" s="51"/>
    </row>
    <row r="4171" spans="2:3">
      <c r="B4171" s="51"/>
      <c r="C4171" s="51"/>
    </row>
    <row r="4172" spans="2:3">
      <c r="B4172" s="51"/>
      <c r="C4172" s="51"/>
    </row>
    <row r="4173" spans="2:3">
      <c r="B4173" s="51"/>
      <c r="C4173" s="51"/>
    </row>
    <row r="4174" spans="2:3">
      <c r="B4174" s="51"/>
      <c r="C4174" s="51"/>
    </row>
    <row r="4175" spans="2:3">
      <c r="B4175" s="51"/>
      <c r="C4175" s="51"/>
    </row>
    <row r="4176" spans="2:3">
      <c r="B4176" s="51"/>
      <c r="C4176" s="51"/>
    </row>
    <row r="4177" spans="2:3">
      <c r="B4177" s="51"/>
      <c r="C4177" s="51"/>
    </row>
    <row r="4178" spans="2:3">
      <c r="B4178" s="51"/>
      <c r="C4178" s="51"/>
    </row>
    <row r="4179" spans="2:3">
      <c r="B4179" s="51"/>
      <c r="C4179" s="51"/>
    </row>
    <row r="4180" spans="2:3">
      <c r="B4180" s="51"/>
      <c r="C4180" s="51"/>
    </row>
    <row r="4181" spans="2:3">
      <c r="B4181" s="51"/>
      <c r="C4181" s="51"/>
    </row>
    <row r="4182" spans="2:3">
      <c r="B4182" s="51"/>
      <c r="C4182" s="51"/>
    </row>
    <row r="4183" spans="2:3">
      <c r="B4183" s="51"/>
      <c r="C4183" s="51"/>
    </row>
    <row r="4184" spans="2:3">
      <c r="B4184" s="51"/>
      <c r="C4184" s="51"/>
    </row>
    <row r="4185" spans="2:3">
      <c r="B4185" s="51"/>
      <c r="C4185" s="51"/>
    </row>
    <row r="4186" spans="2:3">
      <c r="B4186" s="51"/>
      <c r="C4186" s="51"/>
    </row>
    <row r="4187" spans="2:3">
      <c r="B4187" s="51"/>
      <c r="C4187" s="51"/>
    </row>
    <row r="4188" spans="2:3">
      <c r="B4188" s="51"/>
      <c r="C4188" s="51"/>
    </row>
    <row r="4189" spans="2:3">
      <c r="B4189" s="51"/>
      <c r="C4189" s="51"/>
    </row>
    <row r="4190" spans="2:3">
      <c r="B4190" s="51"/>
      <c r="C4190" s="51"/>
    </row>
    <row r="4191" spans="2:3">
      <c r="B4191" s="51"/>
      <c r="C4191" s="51"/>
    </row>
    <row r="4192" spans="2:3">
      <c r="B4192" s="51"/>
      <c r="C4192" s="51"/>
    </row>
    <row r="4193" spans="2:3">
      <c r="B4193" s="51"/>
      <c r="C4193" s="51"/>
    </row>
    <row r="4194" spans="2:3">
      <c r="B4194" s="51"/>
      <c r="C4194" s="51"/>
    </row>
    <row r="4195" spans="2:3">
      <c r="B4195" s="51"/>
      <c r="C4195" s="51"/>
    </row>
    <row r="4196" spans="2:3">
      <c r="B4196" s="51"/>
      <c r="C4196" s="51"/>
    </row>
    <row r="4197" spans="2:3">
      <c r="B4197" s="51"/>
      <c r="C4197" s="51"/>
    </row>
    <row r="4198" spans="2:3">
      <c r="B4198" s="51"/>
      <c r="C4198" s="51"/>
    </row>
    <row r="4199" spans="2:3">
      <c r="B4199" s="51"/>
      <c r="C4199" s="51"/>
    </row>
    <row r="4200" spans="2:3">
      <c r="B4200" s="51"/>
      <c r="C4200" s="51"/>
    </row>
    <row r="4201" spans="2:3">
      <c r="B4201" s="51"/>
      <c r="C4201" s="51"/>
    </row>
    <row r="4202" spans="2:3">
      <c r="B4202" s="51"/>
      <c r="C4202" s="51"/>
    </row>
    <row r="4203" spans="2:3">
      <c r="B4203" s="51"/>
      <c r="C4203" s="51"/>
    </row>
    <row r="4204" spans="2:3">
      <c r="B4204" s="51"/>
      <c r="C4204" s="51"/>
    </row>
    <row r="4205" spans="2:3">
      <c r="B4205" s="51"/>
      <c r="C4205" s="51"/>
    </row>
    <row r="4206" spans="2:3">
      <c r="B4206" s="51"/>
      <c r="C4206" s="51"/>
    </row>
    <row r="4207" spans="2:3">
      <c r="B4207" s="51"/>
      <c r="C4207" s="51"/>
    </row>
    <row r="4208" spans="2:3">
      <c r="B4208" s="51"/>
      <c r="C4208" s="51"/>
    </row>
    <row r="4209" spans="2:3">
      <c r="B4209" s="51"/>
      <c r="C4209" s="51"/>
    </row>
    <row r="4210" spans="2:3">
      <c r="B4210" s="51"/>
      <c r="C4210" s="51"/>
    </row>
    <row r="4211" spans="2:3">
      <c r="B4211" s="51"/>
      <c r="C4211" s="51"/>
    </row>
    <row r="4212" spans="2:3">
      <c r="B4212" s="51"/>
      <c r="C4212" s="51"/>
    </row>
    <row r="4213" spans="2:3">
      <c r="B4213" s="51"/>
      <c r="C4213" s="51"/>
    </row>
    <row r="4214" spans="2:3">
      <c r="B4214" s="51"/>
      <c r="C4214" s="51"/>
    </row>
    <row r="4215" spans="2:3">
      <c r="B4215" s="51"/>
      <c r="C4215" s="51"/>
    </row>
    <row r="4216" spans="2:3">
      <c r="B4216" s="51"/>
      <c r="C4216" s="51"/>
    </row>
    <row r="4217" spans="2:3">
      <c r="B4217" s="51"/>
      <c r="C4217" s="51"/>
    </row>
    <row r="4218" spans="2:3">
      <c r="B4218" s="51"/>
      <c r="C4218" s="51"/>
    </row>
    <row r="4219" spans="2:3">
      <c r="B4219" s="51"/>
      <c r="C4219" s="51"/>
    </row>
    <row r="4220" spans="2:3">
      <c r="B4220" s="51"/>
      <c r="C4220" s="51"/>
    </row>
    <row r="4221" spans="2:3">
      <c r="B4221" s="51"/>
      <c r="C4221" s="51"/>
    </row>
    <row r="4222" spans="2:3">
      <c r="B4222" s="51"/>
      <c r="C4222" s="51"/>
    </row>
    <row r="4223" spans="2:3">
      <c r="B4223" s="51"/>
      <c r="C4223" s="51"/>
    </row>
    <row r="4224" spans="2:3">
      <c r="B4224" s="51"/>
      <c r="C4224" s="51"/>
    </row>
    <row r="4225" spans="2:3">
      <c r="B4225" s="51"/>
      <c r="C4225" s="51"/>
    </row>
    <row r="4226" spans="2:3">
      <c r="B4226" s="51"/>
      <c r="C4226" s="51"/>
    </row>
    <row r="4227" spans="2:3">
      <c r="B4227" s="51"/>
      <c r="C4227" s="51"/>
    </row>
    <row r="4228" spans="2:3">
      <c r="B4228" s="51"/>
      <c r="C4228" s="51"/>
    </row>
    <row r="4229" spans="2:3">
      <c r="B4229" s="51"/>
      <c r="C4229" s="51"/>
    </row>
    <row r="4230" spans="2:3">
      <c r="B4230" s="51"/>
      <c r="C4230" s="51"/>
    </row>
    <row r="4231" spans="2:3">
      <c r="B4231" s="51"/>
      <c r="C4231" s="51"/>
    </row>
    <row r="4232" spans="2:3">
      <c r="B4232" s="51"/>
      <c r="C4232" s="51"/>
    </row>
    <row r="4233" spans="2:3">
      <c r="B4233" s="51"/>
      <c r="C4233" s="51"/>
    </row>
    <row r="4234" spans="2:3">
      <c r="B4234" s="51"/>
      <c r="C4234" s="51"/>
    </row>
    <row r="4235" spans="2:3">
      <c r="B4235" s="51"/>
      <c r="C4235" s="51"/>
    </row>
    <row r="4236" spans="2:3">
      <c r="B4236" s="51"/>
      <c r="C4236" s="51"/>
    </row>
    <row r="4237" spans="2:3">
      <c r="B4237" s="51"/>
      <c r="C4237" s="51"/>
    </row>
    <row r="4238" spans="2:3">
      <c r="B4238" s="51"/>
      <c r="C4238" s="51"/>
    </row>
    <row r="4239" spans="2:3">
      <c r="B4239" s="51"/>
      <c r="C4239" s="51"/>
    </row>
    <row r="4240" spans="2:3">
      <c r="B4240" s="51"/>
      <c r="C4240" s="51"/>
    </row>
    <row r="4241" spans="2:3">
      <c r="B4241" s="51"/>
      <c r="C4241" s="51"/>
    </row>
    <row r="4242" spans="2:3">
      <c r="B4242" s="51"/>
      <c r="C4242" s="51"/>
    </row>
    <row r="4243" spans="2:3">
      <c r="B4243" s="51"/>
      <c r="C4243" s="51"/>
    </row>
    <row r="4244" spans="2:3">
      <c r="B4244" s="51"/>
      <c r="C4244" s="51"/>
    </row>
    <row r="4245" spans="2:3">
      <c r="B4245" s="51"/>
      <c r="C4245" s="51"/>
    </row>
    <row r="4246" spans="2:3">
      <c r="B4246" s="51"/>
      <c r="C4246" s="51"/>
    </row>
    <row r="4247" spans="2:3">
      <c r="B4247" s="51"/>
      <c r="C4247" s="51"/>
    </row>
    <row r="4248" spans="2:3">
      <c r="B4248" s="51"/>
      <c r="C4248" s="51"/>
    </row>
    <row r="4249" spans="2:3">
      <c r="B4249" s="51"/>
      <c r="C4249" s="51"/>
    </row>
    <row r="4250" spans="2:3">
      <c r="B4250" s="51"/>
      <c r="C4250" s="51"/>
    </row>
    <row r="4251" spans="2:3">
      <c r="B4251" s="51"/>
      <c r="C4251" s="51"/>
    </row>
    <row r="4252" spans="2:3">
      <c r="B4252" s="51"/>
      <c r="C4252" s="51"/>
    </row>
    <row r="4253" spans="2:3">
      <c r="B4253" s="51"/>
      <c r="C4253" s="51"/>
    </row>
    <row r="4254" spans="2:3">
      <c r="B4254" s="51"/>
      <c r="C4254" s="51"/>
    </row>
    <row r="4255" spans="2:3">
      <c r="B4255" s="51"/>
      <c r="C4255" s="51"/>
    </row>
    <row r="4256" spans="2:3">
      <c r="B4256" s="51"/>
      <c r="C4256" s="51"/>
    </row>
    <row r="4257" spans="2:3">
      <c r="B4257" s="51"/>
      <c r="C4257" s="51"/>
    </row>
    <row r="4258" spans="2:3">
      <c r="B4258" s="51"/>
      <c r="C4258" s="51"/>
    </row>
    <row r="4259" spans="2:3">
      <c r="B4259" s="51"/>
      <c r="C4259" s="51"/>
    </row>
    <row r="4260" spans="2:3">
      <c r="B4260" s="51"/>
      <c r="C4260" s="51"/>
    </row>
    <row r="4261" spans="2:3">
      <c r="B4261" s="51"/>
      <c r="C4261" s="51"/>
    </row>
    <row r="4262" spans="2:3">
      <c r="B4262" s="51"/>
      <c r="C4262" s="51"/>
    </row>
    <row r="4263" spans="2:3">
      <c r="B4263" s="51"/>
      <c r="C4263" s="51"/>
    </row>
    <row r="4264" spans="2:3">
      <c r="B4264" s="51"/>
      <c r="C4264" s="51"/>
    </row>
    <row r="4265" spans="2:3">
      <c r="B4265" s="51"/>
      <c r="C4265" s="51"/>
    </row>
    <row r="4266" spans="2:3">
      <c r="B4266" s="51"/>
      <c r="C4266" s="51"/>
    </row>
    <row r="4267" spans="2:3">
      <c r="B4267" s="51"/>
      <c r="C4267" s="51"/>
    </row>
    <row r="4268" spans="2:3">
      <c r="B4268" s="51"/>
      <c r="C4268" s="51"/>
    </row>
    <row r="4269" spans="2:3">
      <c r="B4269" s="51"/>
      <c r="C4269" s="51"/>
    </row>
    <row r="4270" spans="2:3">
      <c r="B4270" s="51"/>
      <c r="C4270" s="51"/>
    </row>
    <row r="4271" spans="2:3">
      <c r="B4271" s="51"/>
      <c r="C4271" s="51"/>
    </row>
    <row r="4272" spans="2:3">
      <c r="B4272" s="51"/>
      <c r="C4272" s="51"/>
    </row>
    <row r="4273" spans="2:3">
      <c r="B4273" s="51"/>
      <c r="C4273" s="51"/>
    </row>
    <row r="4274" spans="2:3">
      <c r="B4274" s="51"/>
      <c r="C4274" s="51"/>
    </row>
    <row r="4275" spans="2:3">
      <c r="B4275" s="51"/>
      <c r="C4275" s="51"/>
    </row>
    <row r="4276" spans="2:3">
      <c r="B4276" s="51"/>
      <c r="C4276" s="51"/>
    </row>
    <row r="4277" spans="2:3">
      <c r="B4277" s="51"/>
      <c r="C4277" s="51"/>
    </row>
    <row r="4278" spans="2:3">
      <c r="B4278" s="51"/>
      <c r="C4278" s="51"/>
    </row>
    <row r="4279" spans="2:3">
      <c r="B4279" s="51"/>
      <c r="C4279" s="51"/>
    </row>
    <row r="4280" spans="2:3">
      <c r="B4280" s="51"/>
      <c r="C4280" s="51"/>
    </row>
    <row r="4281" spans="2:3">
      <c r="B4281" s="51"/>
      <c r="C4281" s="51"/>
    </row>
    <row r="4282" spans="2:3">
      <c r="B4282" s="51"/>
      <c r="C4282" s="51"/>
    </row>
    <row r="4283" spans="2:3">
      <c r="B4283" s="51"/>
      <c r="C4283" s="51"/>
    </row>
    <row r="4284" spans="2:3">
      <c r="B4284" s="51"/>
      <c r="C4284" s="51"/>
    </row>
    <row r="4285" spans="2:3">
      <c r="B4285" s="51"/>
      <c r="C4285" s="51"/>
    </row>
    <row r="4286" spans="2:3">
      <c r="B4286" s="51"/>
      <c r="C4286" s="51"/>
    </row>
    <row r="4287" spans="2:3">
      <c r="B4287" s="51"/>
      <c r="C4287" s="51"/>
    </row>
    <row r="4288" spans="2:3">
      <c r="B4288" s="51"/>
      <c r="C4288" s="51"/>
    </row>
    <row r="4289" spans="2:3">
      <c r="B4289" s="51"/>
      <c r="C4289" s="51"/>
    </row>
    <row r="4290" spans="2:3">
      <c r="B4290" s="51"/>
      <c r="C4290" s="51"/>
    </row>
    <row r="4291" spans="2:3">
      <c r="B4291" s="51"/>
      <c r="C4291" s="51"/>
    </row>
    <row r="4292" spans="2:3">
      <c r="B4292" s="51"/>
      <c r="C4292" s="51"/>
    </row>
    <row r="4293" spans="2:3">
      <c r="B4293" s="51"/>
      <c r="C4293" s="51"/>
    </row>
    <row r="4294" spans="2:3">
      <c r="B4294" s="51"/>
      <c r="C4294" s="51"/>
    </row>
    <row r="4295" spans="2:3">
      <c r="B4295" s="51"/>
      <c r="C4295" s="51"/>
    </row>
    <row r="4296" spans="2:3">
      <c r="B4296" s="51"/>
      <c r="C4296" s="51"/>
    </row>
    <row r="4297" spans="2:3">
      <c r="B4297" s="51"/>
      <c r="C4297" s="51"/>
    </row>
    <row r="4298" spans="2:3">
      <c r="B4298" s="51"/>
      <c r="C4298" s="51"/>
    </row>
    <row r="4299" spans="2:3">
      <c r="B4299" s="51"/>
      <c r="C4299" s="51"/>
    </row>
    <row r="4300" spans="2:3">
      <c r="B4300" s="51"/>
      <c r="C4300" s="51"/>
    </row>
    <row r="4301" spans="2:3">
      <c r="B4301" s="51"/>
      <c r="C4301" s="51"/>
    </row>
    <row r="4302" spans="2:3">
      <c r="B4302" s="51"/>
      <c r="C4302" s="51"/>
    </row>
    <row r="4303" spans="2:3">
      <c r="B4303" s="51"/>
      <c r="C4303" s="51"/>
    </row>
    <row r="4304" spans="2:3">
      <c r="B4304" s="51"/>
      <c r="C4304" s="51"/>
    </row>
    <row r="4305" spans="2:3">
      <c r="B4305" s="51"/>
      <c r="C4305" s="51"/>
    </row>
    <row r="4306" spans="2:3">
      <c r="B4306" s="51"/>
      <c r="C4306" s="51"/>
    </row>
    <row r="4307" spans="2:3">
      <c r="B4307" s="51"/>
      <c r="C4307" s="51"/>
    </row>
    <row r="4308" spans="2:3">
      <c r="B4308" s="51"/>
      <c r="C4308" s="51"/>
    </row>
    <row r="4309" spans="2:3">
      <c r="B4309" s="51"/>
      <c r="C4309" s="51"/>
    </row>
    <row r="4310" spans="2:3">
      <c r="B4310" s="51"/>
      <c r="C4310" s="51"/>
    </row>
    <row r="4311" spans="2:3">
      <c r="B4311" s="51"/>
      <c r="C4311" s="51"/>
    </row>
    <row r="4312" spans="2:3">
      <c r="B4312" s="51"/>
      <c r="C4312" s="51"/>
    </row>
    <row r="4313" spans="2:3">
      <c r="B4313" s="51"/>
      <c r="C4313" s="51"/>
    </row>
    <row r="4314" spans="2:3">
      <c r="B4314" s="51"/>
      <c r="C4314" s="51"/>
    </row>
    <row r="4315" spans="2:3">
      <c r="B4315" s="51"/>
      <c r="C4315" s="51"/>
    </row>
    <row r="4316" spans="2:3">
      <c r="B4316" s="51"/>
      <c r="C4316" s="51"/>
    </row>
    <row r="4317" spans="2:3">
      <c r="B4317" s="51"/>
      <c r="C4317" s="51"/>
    </row>
    <row r="4318" spans="2:3">
      <c r="B4318" s="51"/>
      <c r="C4318" s="51"/>
    </row>
    <row r="4319" spans="2:3">
      <c r="B4319" s="51"/>
      <c r="C4319" s="51"/>
    </row>
    <row r="4320" spans="2:3">
      <c r="B4320" s="51"/>
      <c r="C4320" s="51"/>
    </row>
    <row r="4321" spans="2:3">
      <c r="B4321" s="51"/>
      <c r="C4321" s="51"/>
    </row>
    <row r="4322" spans="2:3">
      <c r="B4322" s="51"/>
      <c r="C4322" s="51"/>
    </row>
    <row r="4323" spans="2:3">
      <c r="B4323" s="51"/>
      <c r="C4323" s="51"/>
    </row>
    <row r="4324" spans="2:3">
      <c r="B4324" s="51"/>
      <c r="C4324" s="51"/>
    </row>
    <row r="4325" spans="2:3">
      <c r="B4325" s="51"/>
      <c r="C4325" s="51"/>
    </row>
    <row r="4326" spans="2:3">
      <c r="B4326" s="51"/>
      <c r="C4326" s="51"/>
    </row>
    <row r="4327" spans="2:3">
      <c r="B4327" s="51"/>
      <c r="C4327" s="51"/>
    </row>
    <row r="4328" spans="2:3">
      <c r="B4328" s="51"/>
      <c r="C4328" s="51"/>
    </row>
    <row r="4329" spans="2:3">
      <c r="B4329" s="51"/>
      <c r="C4329" s="51"/>
    </row>
    <row r="4330" spans="2:3">
      <c r="B4330" s="51"/>
      <c r="C4330" s="51"/>
    </row>
    <row r="4331" spans="2:3">
      <c r="B4331" s="51"/>
      <c r="C4331" s="51"/>
    </row>
    <row r="4332" spans="2:3">
      <c r="B4332" s="51"/>
      <c r="C4332" s="51"/>
    </row>
    <row r="4333" spans="2:3">
      <c r="B4333" s="51"/>
      <c r="C4333" s="51"/>
    </row>
    <row r="4334" spans="2:3">
      <c r="B4334" s="51"/>
      <c r="C4334" s="51"/>
    </row>
    <row r="4335" spans="2:3">
      <c r="B4335" s="51"/>
      <c r="C4335" s="51"/>
    </row>
    <row r="4336" spans="2:3">
      <c r="B4336" s="51"/>
      <c r="C4336" s="51"/>
    </row>
    <row r="4337" spans="2:3">
      <c r="B4337" s="51"/>
      <c r="C4337" s="51"/>
    </row>
    <row r="4338" spans="2:3">
      <c r="B4338" s="51"/>
      <c r="C4338" s="51"/>
    </row>
    <row r="4339" spans="2:3">
      <c r="B4339" s="51"/>
      <c r="C4339" s="51"/>
    </row>
    <row r="4340" spans="2:3">
      <c r="B4340" s="51"/>
      <c r="C4340" s="51"/>
    </row>
    <row r="4341" spans="2:3">
      <c r="B4341" s="51"/>
      <c r="C4341" s="51"/>
    </row>
    <row r="4342" spans="2:3">
      <c r="B4342" s="51"/>
      <c r="C4342" s="51"/>
    </row>
    <row r="4343" spans="2:3">
      <c r="B4343" s="51"/>
      <c r="C4343" s="51"/>
    </row>
    <row r="4344" spans="2:3">
      <c r="B4344" s="51"/>
      <c r="C4344" s="51"/>
    </row>
    <row r="4345" spans="2:3">
      <c r="B4345" s="51"/>
      <c r="C4345" s="51"/>
    </row>
    <row r="4346" spans="2:3">
      <c r="B4346" s="51"/>
      <c r="C4346" s="51"/>
    </row>
    <row r="4347" spans="2:3">
      <c r="B4347" s="51"/>
      <c r="C4347" s="51"/>
    </row>
    <row r="4348" spans="2:3">
      <c r="B4348" s="51"/>
      <c r="C4348" s="51"/>
    </row>
    <row r="4349" spans="2:3">
      <c r="B4349" s="51"/>
      <c r="C4349" s="51"/>
    </row>
    <row r="4350" spans="2:3">
      <c r="B4350" s="51"/>
      <c r="C4350" s="51"/>
    </row>
    <row r="4351" spans="2:3">
      <c r="B4351" s="51"/>
      <c r="C4351" s="51"/>
    </row>
    <row r="4352" spans="2:3">
      <c r="B4352" s="51"/>
      <c r="C4352" s="51"/>
    </row>
    <row r="4353" spans="2:3">
      <c r="B4353" s="51"/>
      <c r="C4353" s="51"/>
    </row>
    <row r="4354" spans="2:3">
      <c r="B4354" s="51"/>
      <c r="C4354" s="51"/>
    </row>
    <row r="4355" spans="2:3">
      <c r="B4355" s="51"/>
      <c r="C4355" s="51"/>
    </row>
    <row r="4356" spans="2:3">
      <c r="B4356" s="51"/>
      <c r="C4356" s="51"/>
    </row>
    <row r="4357" spans="2:3">
      <c r="B4357" s="51"/>
      <c r="C4357" s="51"/>
    </row>
    <row r="4358" spans="2:3">
      <c r="B4358" s="51"/>
      <c r="C4358" s="51"/>
    </row>
    <row r="4359" spans="2:3">
      <c r="B4359" s="51"/>
      <c r="C4359" s="51"/>
    </row>
    <row r="4360" spans="2:3">
      <c r="B4360" s="51"/>
      <c r="C4360" s="51"/>
    </row>
    <row r="4361" spans="2:3">
      <c r="B4361" s="51"/>
      <c r="C4361" s="51"/>
    </row>
    <row r="4362" spans="2:3">
      <c r="B4362" s="51"/>
      <c r="C4362" s="51"/>
    </row>
    <row r="4363" spans="2:3">
      <c r="B4363" s="51"/>
      <c r="C4363" s="51"/>
    </row>
    <row r="4364" spans="2:3">
      <c r="B4364" s="51"/>
      <c r="C4364" s="51"/>
    </row>
    <row r="4365" spans="2:3">
      <c r="B4365" s="51"/>
      <c r="C4365" s="51"/>
    </row>
    <row r="4366" spans="2:3">
      <c r="B4366" s="51"/>
      <c r="C4366" s="51"/>
    </row>
    <row r="4367" spans="2:3">
      <c r="B4367" s="51"/>
      <c r="C4367" s="51"/>
    </row>
    <row r="4368" spans="2:3">
      <c r="B4368" s="51"/>
      <c r="C4368" s="51"/>
    </row>
    <row r="4369" spans="2:3">
      <c r="B4369" s="51"/>
      <c r="C4369" s="51"/>
    </row>
    <row r="4370" spans="2:3">
      <c r="B4370" s="51"/>
      <c r="C4370" s="51"/>
    </row>
    <row r="4371" spans="2:3">
      <c r="B4371" s="51"/>
      <c r="C4371" s="51"/>
    </row>
    <row r="4372" spans="2:3">
      <c r="B4372" s="51"/>
      <c r="C4372" s="51"/>
    </row>
    <row r="4373" spans="2:3">
      <c r="B4373" s="51"/>
      <c r="C4373" s="51"/>
    </row>
    <row r="4374" spans="2:3">
      <c r="B4374" s="51"/>
      <c r="C4374" s="51"/>
    </row>
    <row r="4375" spans="2:3">
      <c r="B4375" s="51"/>
      <c r="C4375" s="51"/>
    </row>
    <row r="4376" spans="2:3">
      <c r="B4376" s="51"/>
      <c r="C4376" s="51"/>
    </row>
    <row r="4377" spans="2:3">
      <c r="B4377" s="51"/>
      <c r="C4377" s="51"/>
    </row>
    <row r="4378" spans="2:3">
      <c r="B4378" s="51"/>
      <c r="C4378" s="51"/>
    </row>
    <row r="4379" spans="2:3">
      <c r="B4379" s="51"/>
      <c r="C4379" s="51"/>
    </row>
    <row r="4380" spans="2:3">
      <c r="B4380" s="51"/>
      <c r="C4380" s="51"/>
    </row>
    <row r="4381" spans="2:3">
      <c r="B4381" s="51"/>
      <c r="C4381" s="51"/>
    </row>
    <row r="4382" spans="2:3">
      <c r="B4382" s="51"/>
      <c r="C4382" s="51"/>
    </row>
    <row r="4383" spans="2:3">
      <c r="B4383" s="51"/>
      <c r="C4383" s="51"/>
    </row>
    <row r="4384" spans="2:3">
      <c r="B4384" s="51"/>
      <c r="C4384" s="51"/>
    </row>
    <row r="4385" spans="2:3">
      <c r="B4385" s="51"/>
      <c r="C4385" s="51"/>
    </row>
    <row r="4386" spans="2:3">
      <c r="B4386" s="51"/>
      <c r="C4386" s="51"/>
    </row>
    <row r="4387" spans="2:3">
      <c r="B4387" s="51"/>
      <c r="C4387" s="51"/>
    </row>
    <row r="4388" spans="2:3">
      <c r="B4388" s="51"/>
      <c r="C4388" s="51"/>
    </row>
    <row r="4389" spans="2:3">
      <c r="B4389" s="51"/>
      <c r="C4389" s="51"/>
    </row>
    <row r="4390" spans="2:3">
      <c r="B4390" s="51"/>
      <c r="C4390" s="51"/>
    </row>
    <row r="4391" spans="2:3">
      <c r="B4391" s="51"/>
      <c r="C4391" s="51"/>
    </row>
    <row r="4392" spans="2:3">
      <c r="B4392" s="51"/>
      <c r="C4392" s="51"/>
    </row>
    <row r="4393" spans="2:3">
      <c r="B4393" s="51"/>
      <c r="C4393" s="51"/>
    </row>
    <row r="4394" spans="2:3">
      <c r="B4394" s="51"/>
      <c r="C4394" s="51"/>
    </row>
    <row r="4395" spans="2:3">
      <c r="B4395" s="51"/>
      <c r="C4395" s="51"/>
    </row>
    <row r="4396" spans="2:3">
      <c r="B4396" s="51"/>
      <c r="C4396" s="51"/>
    </row>
    <row r="4397" spans="2:3">
      <c r="B4397" s="51"/>
      <c r="C4397" s="51"/>
    </row>
    <row r="4398" spans="2:3">
      <c r="B4398" s="51"/>
      <c r="C4398" s="51"/>
    </row>
    <row r="4399" spans="2:3">
      <c r="B4399" s="51"/>
      <c r="C4399" s="51"/>
    </row>
    <row r="4400" spans="2:3">
      <c r="B4400" s="51"/>
      <c r="C4400" s="51"/>
    </row>
    <row r="4401" spans="2:3">
      <c r="B4401" s="51"/>
      <c r="C4401" s="51"/>
    </row>
    <row r="4402" spans="2:3">
      <c r="B4402" s="51"/>
      <c r="C4402" s="51"/>
    </row>
    <row r="4403" spans="2:3">
      <c r="B4403" s="51"/>
      <c r="C4403" s="51"/>
    </row>
    <row r="4404" spans="2:3">
      <c r="B4404" s="51"/>
      <c r="C4404" s="51"/>
    </row>
    <row r="4405" spans="2:3">
      <c r="B4405" s="51"/>
      <c r="C4405" s="51"/>
    </row>
    <row r="4406" spans="2:3">
      <c r="B4406" s="51"/>
      <c r="C4406" s="51"/>
    </row>
    <row r="4407" spans="2:3">
      <c r="B4407" s="51"/>
      <c r="C4407" s="51"/>
    </row>
    <row r="4408" spans="2:3">
      <c r="B4408" s="51"/>
      <c r="C4408" s="51"/>
    </row>
    <row r="4409" spans="2:3">
      <c r="B4409" s="51"/>
      <c r="C4409" s="51"/>
    </row>
    <row r="4410" spans="2:3">
      <c r="B4410" s="51"/>
      <c r="C4410" s="51"/>
    </row>
    <row r="4411" spans="2:3">
      <c r="B4411" s="51"/>
      <c r="C4411" s="51"/>
    </row>
    <row r="4412" spans="2:3">
      <c r="B4412" s="51"/>
      <c r="C4412" s="51"/>
    </row>
    <row r="4413" spans="2:3">
      <c r="B4413" s="51"/>
      <c r="C4413" s="51"/>
    </row>
    <row r="4414" spans="2:3">
      <c r="B4414" s="51"/>
      <c r="C4414" s="51"/>
    </row>
    <row r="4415" spans="2:3">
      <c r="B4415" s="51"/>
      <c r="C4415" s="51"/>
    </row>
    <row r="4416" spans="2:3">
      <c r="B4416" s="51"/>
      <c r="C4416" s="51"/>
    </row>
    <row r="4417" spans="2:3">
      <c r="B4417" s="51"/>
      <c r="C4417" s="51"/>
    </row>
    <row r="4418" spans="2:3">
      <c r="B4418" s="51"/>
      <c r="C4418" s="51"/>
    </row>
    <row r="4419" spans="2:3">
      <c r="B4419" s="51"/>
      <c r="C4419" s="51"/>
    </row>
    <row r="4420" spans="2:3">
      <c r="B4420" s="51"/>
      <c r="C4420" s="51"/>
    </row>
    <row r="4421" spans="2:3">
      <c r="B4421" s="51"/>
      <c r="C4421" s="51"/>
    </row>
    <row r="4422" spans="2:3">
      <c r="B4422" s="51"/>
      <c r="C4422" s="51"/>
    </row>
    <row r="4423" spans="2:3">
      <c r="B4423" s="51"/>
      <c r="C4423" s="51"/>
    </row>
    <row r="4424" spans="2:3">
      <c r="B4424" s="51"/>
      <c r="C4424" s="51"/>
    </row>
    <row r="4425" spans="2:3">
      <c r="B4425" s="51"/>
      <c r="C4425" s="51"/>
    </row>
    <row r="4426" spans="2:3">
      <c r="B4426" s="51"/>
      <c r="C4426" s="51"/>
    </row>
    <row r="4427" spans="2:3">
      <c r="B4427" s="51"/>
      <c r="C4427" s="51"/>
    </row>
    <row r="4428" spans="2:3">
      <c r="B4428" s="51"/>
      <c r="C4428" s="51"/>
    </row>
    <row r="4429" spans="2:3">
      <c r="B4429" s="51"/>
      <c r="C4429" s="51"/>
    </row>
    <row r="4430" spans="2:3">
      <c r="B4430" s="51"/>
      <c r="C4430" s="51"/>
    </row>
    <row r="4431" spans="2:3">
      <c r="B4431" s="51"/>
      <c r="C4431" s="51"/>
    </row>
    <row r="4432" spans="2:3">
      <c r="B4432" s="51"/>
      <c r="C4432" s="51"/>
    </row>
    <row r="4433" spans="2:3">
      <c r="B4433" s="51"/>
      <c r="C4433" s="51"/>
    </row>
    <row r="4434" spans="2:3">
      <c r="B4434" s="51"/>
      <c r="C4434" s="51"/>
    </row>
    <row r="4435" spans="2:3">
      <c r="B4435" s="51"/>
      <c r="C4435" s="51"/>
    </row>
    <row r="4436" spans="2:3">
      <c r="B4436" s="51"/>
      <c r="C4436" s="51"/>
    </row>
    <row r="4437" spans="2:3">
      <c r="B4437" s="51"/>
      <c r="C4437" s="51"/>
    </row>
    <row r="4438" spans="2:3">
      <c r="B4438" s="51"/>
      <c r="C4438" s="51"/>
    </row>
    <row r="4439" spans="2:3">
      <c r="B4439" s="51"/>
      <c r="C4439" s="51"/>
    </row>
    <row r="4440" spans="2:3">
      <c r="B4440" s="51"/>
      <c r="C4440" s="51"/>
    </row>
    <row r="4441" spans="2:3">
      <c r="B4441" s="51"/>
      <c r="C4441" s="51"/>
    </row>
    <row r="4442" spans="2:3">
      <c r="B4442" s="51"/>
      <c r="C4442" s="51"/>
    </row>
    <row r="4443" spans="2:3">
      <c r="B4443" s="51"/>
      <c r="C4443" s="51"/>
    </row>
    <row r="4444" spans="2:3">
      <c r="B4444" s="51"/>
      <c r="C4444" s="51"/>
    </row>
    <row r="4445" spans="2:3">
      <c r="B4445" s="51"/>
      <c r="C4445" s="51"/>
    </row>
    <row r="4446" spans="2:3">
      <c r="B4446" s="51"/>
      <c r="C4446" s="51"/>
    </row>
    <row r="4447" spans="2:3">
      <c r="B4447" s="51"/>
      <c r="C4447" s="51"/>
    </row>
    <row r="4448" spans="2:3">
      <c r="B4448" s="51"/>
      <c r="C4448" s="51"/>
    </row>
    <row r="4449" spans="2:3">
      <c r="B4449" s="51"/>
      <c r="C4449" s="51"/>
    </row>
    <row r="4450" spans="2:3">
      <c r="B4450" s="51"/>
      <c r="C4450" s="51"/>
    </row>
    <row r="4451" spans="2:3">
      <c r="B4451" s="51"/>
      <c r="C4451" s="51"/>
    </row>
    <row r="4452" spans="2:3">
      <c r="B4452" s="51"/>
      <c r="C4452" s="51"/>
    </row>
    <row r="4453" spans="2:3">
      <c r="B4453" s="51"/>
      <c r="C4453" s="51"/>
    </row>
    <row r="4454" spans="2:3">
      <c r="B4454" s="51"/>
      <c r="C4454" s="51"/>
    </row>
    <row r="4455" spans="2:3">
      <c r="B4455" s="51"/>
      <c r="C4455" s="51"/>
    </row>
    <row r="4456" spans="2:3">
      <c r="B4456" s="51"/>
      <c r="C4456" s="51"/>
    </row>
    <row r="4457" spans="2:3">
      <c r="B4457" s="51"/>
      <c r="C4457" s="51"/>
    </row>
    <row r="4458" spans="2:3">
      <c r="B4458" s="51"/>
      <c r="C4458" s="51"/>
    </row>
    <row r="4459" spans="2:3">
      <c r="B4459" s="51"/>
      <c r="C4459" s="51"/>
    </row>
    <row r="4460" spans="2:3">
      <c r="B4460" s="51"/>
      <c r="C4460" s="51"/>
    </row>
    <row r="4461" spans="2:3">
      <c r="B4461" s="51"/>
      <c r="C4461" s="51"/>
    </row>
    <row r="4462" spans="2:3">
      <c r="B4462" s="51"/>
      <c r="C4462" s="51"/>
    </row>
    <row r="4463" spans="2:3">
      <c r="B4463" s="51"/>
      <c r="C4463" s="51"/>
    </row>
    <row r="4464" spans="2:3">
      <c r="B4464" s="51"/>
      <c r="C4464" s="51"/>
    </row>
    <row r="4465" spans="2:3">
      <c r="B4465" s="51"/>
      <c r="C4465" s="51"/>
    </row>
    <row r="4466" spans="2:3">
      <c r="B4466" s="51"/>
      <c r="C4466" s="51"/>
    </row>
    <row r="4467" spans="2:3">
      <c r="B4467" s="51"/>
      <c r="C4467" s="51"/>
    </row>
    <row r="4468" spans="2:3">
      <c r="B4468" s="51"/>
      <c r="C4468" s="51"/>
    </row>
    <row r="4469" spans="2:3">
      <c r="B4469" s="51"/>
      <c r="C4469" s="51"/>
    </row>
    <row r="4470" spans="2:3">
      <c r="B4470" s="51"/>
      <c r="C4470" s="51"/>
    </row>
    <row r="4471" spans="2:3">
      <c r="B4471" s="51"/>
      <c r="C4471" s="51"/>
    </row>
    <row r="4472" spans="2:3">
      <c r="B4472" s="51"/>
      <c r="C4472" s="51"/>
    </row>
    <row r="4473" spans="2:3">
      <c r="B4473" s="51"/>
      <c r="C4473" s="51"/>
    </row>
    <row r="4474" spans="2:3">
      <c r="B4474" s="51"/>
      <c r="C4474" s="51"/>
    </row>
    <row r="4475" spans="2:3">
      <c r="B4475" s="51"/>
      <c r="C4475" s="51"/>
    </row>
    <row r="4476" spans="2:3">
      <c r="B4476" s="51"/>
      <c r="C4476" s="51"/>
    </row>
    <row r="4477" spans="2:3">
      <c r="B4477" s="51"/>
      <c r="C4477" s="51"/>
    </row>
    <row r="4478" spans="2:3">
      <c r="B4478" s="51"/>
      <c r="C4478" s="51"/>
    </row>
    <row r="4479" spans="2:3">
      <c r="B4479" s="51"/>
      <c r="C4479" s="51"/>
    </row>
    <row r="4480" spans="2:3">
      <c r="B4480" s="51"/>
      <c r="C4480" s="51"/>
    </row>
    <row r="4481" spans="2:3">
      <c r="B4481" s="51"/>
      <c r="C4481" s="51"/>
    </row>
    <row r="4482" spans="2:3">
      <c r="B4482" s="51"/>
      <c r="C4482" s="51"/>
    </row>
    <row r="4483" spans="2:3">
      <c r="B4483" s="51"/>
      <c r="C4483" s="51"/>
    </row>
    <row r="4484" spans="2:3">
      <c r="B4484" s="51"/>
      <c r="C4484" s="51"/>
    </row>
    <row r="4485" spans="2:3">
      <c r="B4485" s="51"/>
      <c r="C4485" s="51"/>
    </row>
    <row r="4486" spans="2:3">
      <c r="B4486" s="51"/>
      <c r="C4486" s="51"/>
    </row>
    <row r="4487" spans="2:3">
      <c r="B4487" s="51"/>
      <c r="C4487" s="51"/>
    </row>
    <row r="4488" spans="2:3">
      <c r="B4488" s="51"/>
      <c r="C4488" s="51"/>
    </row>
    <row r="4489" spans="2:3">
      <c r="B4489" s="51"/>
      <c r="C4489" s="51"/>
    </row>
    <row r="4490" spans="2:3">
      <c r="B4490" s="51"/>
      <c r="C4490" s="51"/>
    </row>
    <row r="4491" spans="2:3">
      <c r="B4491" s="51"/>
      <c r="C4491" s="51"/>
    </row>
    <row r="4492" spans="2:3">
      <c r="B4492" s="51"/>
      <c r="C4492" s="51"/>
    </row>
    <row r="4493" spans="2:3">
      <c r="B4493" s="51"/>
      <c r="C4493" s="51"/>
    </row>
    <row r="4494" spans="2:3">
      <c r="B4494" s="51"/>
      <c r="C4494" s="51"/>
    </row>
    <row r="4495" spans="2:3">
      <c r="B4495" s="51"/>
      <c r="C4495" s="51"/>
    </row>
    <row r="4496" spans="2:3">
      <c r="B4496" s="51"/>
      <c r="C4496" s="51"/>
    </row>
    <row r="4497" spans="2:3">
      <c r="B4497" s="51"/>
      <c r="C4497" s="51"/>
    </row>
    <row r="4498" spans="2:3">
      <c r="B4498" s="51"/>
      <c r="C4498" s="51"/>
    </row>
    <row r="4499" spans="2:3">
      <c r="B4499" s="51"/>
      <c r="C4499" s="51"/>
    </row>
    <row r="4500" spans="2:3">
      <c r="B4500" s="51"/>
      <c r="C4500" s="51"/>
    </row>
    <row r="4501" spans="2:3">
      <c r="B4501" s="51"/>
      <c r="C4501" s="51"/>
    </row>
    <row r="4502" spans="2:3">
      <c r="B4502" s="51"/>
      <c r="C4502" s="51"/>
    </row>
    <row r="4503" spans="2:3">
      <c r="B4503" s="51"/>
      <c r="C4503" s="51"/>
    </row>
    <row r="4504" spans="2:3">
      <c r="B4504" s="51"/>
      <c r="C4504" s="51"/>
    </row>
    <row r="4505" spans="2:3">
      <c r="B4505" s="51"/>
      <c r="C4505" s="51"/>
    </row>
    <row r="4506" spans="2:3">
      <c r="B4506" s="51"/>
      <c r="C4506" s="51"/>
    </row>
    <row r="4507" spans="2:3">
      <c r="B4507" s="51"/>
      <c r="C4507" s="51"/>
    </row>
    <row r="4508" spans="2:3">
      <c r="B4508" s="51"/>
      <c r="C4508" s="51"/>
    </row>
    <row r="4509" spans="2:3">
      <c r="B4509" s="51"/>
      <c r="C4509" s="51"/>
    </row>
    <row r="4510" spans="2:3">
      <c r="B4510" s="51"/>
      <c r="C4510" s="51"/>
    </row>
    <row r="4511" spans="2:3">
      <c r="B4511" s="51"/>
      <c r="C4511" s="51"/>
    </row>
    <row r="4512" spans="2:3">
      <c r="B4512" s="51"/>
      <c r="C4512" s="51"/>
    </row>
    <row r="4513" spans="2:3">
      <c r="B4513" s="51"/>
      <c r="C4513" s="51"/>
    </row>
    <row r="4514" spans="2:3">
      <c r="B4514" s="51"/>
      <c r="C4514" s="51"/>
    </row>
    <row r="4515" spans="2:3">
      <c r="B4515" s="51"/>
      <c r="C4515" s="51"/>
    </row>
    <row r="4516" spans="2:3">
      <c r="B4516" s="51"/>
      <c r="C4516" s="51"/>
    </row>
    <row r="4517" spans="2:3">
      <c r="B4517" s="51"/>
      <c r="C4517" s="51"/>
    </row>
    <row r="4518" spans="2:3">
      <c r="B4518" s="51"/>
      <c r="C4518" s="51"/>
    </row>
    <row r="4519" spans="2:3">
      <c r="B4519" s="51"/>
      <c r="C4519" s="51"/>
    </row>
    <row r="4520" spans="2:3">
      <c r="B4520" s="51"/>
      <c r="C4520" s="51"/>
    </row>
    <row r="4521" spans="2:3">
      <c r="B4521" s="51"/>
      <c r="C4521" s="51"/>
    </row>
    <row r="4522" spans="2:3">
      <c r="B4522" s="51"/>
      <c r="C4522" s="51"/>
    </row>
    <row r="4523" spans="2:3">
      <c r="B4523" s="51"/>
      <c r="C4523" s="51"/>
    </row>
    <row r="4524" spans="2:3">
      <c r="B4524" s="51"/>
      <c r="C4524" s="51"/>
    </row>
    <row r="4525" spans="2:3">
      <c r="B4525" s="51"/>
      <c r="C4525" s="51"/>
    </row>
    <row r="4526" spans="2:3">
      <c r="B4526" s="51"/>
      <c r="C4526" s="51"/>
    </row>
    <row r="4527" spans="2:3">
      <c r="B4527" s="51"/>
      <c r="C4527" s="51"/>
    </row>
    <row r="4528" spans="2:3">
      <c r="B4528" s="51"/>
      <c r="C4528" s="51"/>
    </row>
    <row r="4529" spans="2:3">
      <c r="B4529" s="51"/>
      <c r="C4529" s="51"/>
    </row>
    <row r="4530" spans="2:3">
      <c r="B4530" s="51"/>
      <c r="C4530" s="51"/>
    </row>
    <row r="4531" spans="2:3">
      <c r="B4531" s="51"/>
      <c r="C4531" s="51"/>
    </row>
    <row r="4532" spans="2:3">
      <c r="B4532" s="51"/>
      <c r="C4532" s="51"/>
    </row>
    <row r="4533" spans="2:3">
      <c r="B4533" s="51"/>
      <c r="C4533" s="51"/>
    </row>
    <row r="4534" spans="2:3">
      <c r="B4534" s="51"/>
      <c r="C4534" s="51"/>
    </row>
    <row r="4535" spans="2:3">
      <c r="B4535" s="51"/>
      <c r="C4535" s="51"/>
    </row>
    <row r="4536" spans="2:3">
      <c r="B4536" s="51"/>
      <c r="C4536" s="51"/>
    </row>
    <row r="4537" spans="2:3">
      <c r="B4537" s="51"/>
      <c r="C4537" s="51"/>
    </row>
    <row r="4538" spans="2:3">
      <c r="B4538" s="51"/>
      <c r="C4538" s="51"/>
    </row>
    <row r="4539" spans="2:3">
      <c r="B4539" s="51"/>
      <c r="C4539" s="51"/>
    </row>
    <row r="4540" spans="2:3">
      <c r="B4540" s="51"/>
      <c r="C4540" s="51"/>
    </row>
    <row r="4541" spans="2:3">
      <c r="B4541" s="51"/>
      <c r="C4541" s="51"/>
    </row>
    <row r="4542" spans="2:3">
      <c r="B4542" s="51"/>
      <c r="C4542" s="51"/>
    </row>
    <row r="4543" spans="2:3">
      <c r="B4543" s="51"/>
      <c r="C4543" s="51"/>
    </row>
    <row r="4544" spans="2:3">
      <c r="B4544" s="51"/>
      <c r="C4544" s="51"/>
    </row>
    <row r="4545" spans="2:3">
      <c r="B4545" s="51"/>
      <c r="C4545" s="51"/>
    </row>
    <row r="4546" spans="2:3">
      <c r="B4546" s="51"/>
      <c r="C4546" s="51"/>
    </row>
    <row r="4547" spans="2:3">
      <c r="B4547" s="51"/>
      <c r="C4547" s="51"/>
    </row>
    <row r="4548" spans="2:3">
      <c r="B4548" s="51"/>
      <c r="C4548" s="51"/>
    </row>
    <row r="4549" spans="2:3">
      <c r="B4549" s="51"/>
      <c r="C4549" s="51"/>
    </row>
    <row r="4550" spans="2:3">
      <c r="B4550" s="51"/>
      <c r="C4550" s="51"/>
    </row>
    <row r="4551" spans="2:3">
      <c r="B4551" s="51"/>
      <c r="C4551" s="51"/>
    </row>
    <row r="4552" spans="2:3">
      <c r="B4552" s="51"/>
      <c r="C4552" s="51"/>
    </row>
    <row r="4553" spans="2:3">
      <c r="B4553" s="51"/>
      <c r="C4553" s="51"/>
    </row>
    <row r="4554" spans="2:3">
      <c r="B4554" s="51"/>
      <c r="C4554" s="51"/>
    </row>
    <row r="4555" spans="2:3">
      <c r="B4555" s="51"/>
      <c r="C4555" s="51"/>
    </row>
    <row r="4556" spans="2:3">
      <c r="B4556" s="51"/>
      <c r="C4556" s="51"/>
    </row>
    <row r="4557" spans="2:3">
      <c r="B4557" s="51"/>
      <c r="C4557" s="51"/>
    </row>
    <row r="4558" spans="2:3">
      <c r="B4558" s="51"/>
      <c r="C4558" s="51"/>
    </row>
    <row r="4559" spans="2:3">
      <c r="B4559" s="51"/>
      <c r="C4559" s="51"/>
    </row>
    <row r="4560" spans="2:3">
      <c r="B4560" s="51"/>
      <c r="C4560" s="51"/>
    </row>
    <row r="4561" spans="2:3">
      <c r="B4561" s="51"/>
      <c r="C4561" s="51"/>
    </row>
    <row r="4562" spans="2:3">
      <c r="B4562" s="51"/>
      <c r="C4562" s="51"/>
    </row>
    <row r="4563" spans="2:3">
      <c r="B4563" s="51"/>
      <c r="C4563" s="51"/>
    </row>
    <row r="4564" spans="2:3">
      <c r="B4564" s="51"/>
      <c r="C4564" s="51"/>
    </row>
    <row r="4565" spans="2:3">
      <c r="B4565" s="51"/>
      <c r="C4565" s="51"/>
    </row>
    <row r="4566" spans="2:3">
      <c r="B4566" s="51"/>
      <c r="C4566" s="51"/>
    </row>
    <row r="4567" spans="2:3">
      <c r="B4567" s="51"/>
      <c r="C4567" s="51"/>
    </row>
    <row r="4568" spans="2:3">
      <c r="B4568" s="51"/>
      <c r="C4568" s="51"/>
    </row>
    <row r="4569" spans="2:3">
      <c r="B4569" s="51"/>
      <c r="C4569" s="51"/>
    </row>
    <row r="4570" spans="2:3">
      <c r="B4570" s="51"/>
      <c r="C4570" s="51"/>
    </row>
    <row r="4571" spans="2:3">
      <c r="B4571" s="51"/>
      <c r="C4571" s="51"/>
    </row>
    <row r="4572" spans="2:3">
      <c r="B4572" s="51"/>
      <c r="C4572" s="51"/>
    </row>
    <row r="4573" spans="2:3">
      <c r="B4573" s="51"/>
      <c r="C4573" s="51"/>
    </row>
    <row r="4574" spans="2:3">
      <c r="B4574" s="51"/>
      <c r="C4574" s="51"/>
    </row>
    <row r="4575" spans="2:3">
      <c r="B4575" s="51"/>
      <c r="C4575" s="51"/>
    </row>
    <row r="4576" spans="2:3">
      <c r="B4576" s="51"/>
      <c r="C4576" s="51"/>
    </row>
    <row r="4577" spans="2:3">
      <c r="B4577" s="51"/>
      <c r="C4577" s="51"/>
    </row>
    <row r="4578" spans="2:3">
      <c r="B4578" s="51"/>
      <c r="C4578" s="51"/>
    </row>
    <row r="4579" spans="2:3">
      <c r="B4579" s="51"/>
      <c r="C4579" s="51"/>
    </row>
    <row r="4580" spans="2:3">
      <c r="B4580" s="51"/>
      <c r="C4580" s="51"/>
    </row>
    <row r="4581" spans="2:3">
      <c r="B4581" s="51"/>
      <c r="C4581" s="51"/>
    </row>
    <row r="4582" spans="2:3">
      <c r="B4582" s="51"/>
      <c r="C4582" s="51"/>
    </row>
    <row r="4583" spans="2:3">
      <c r="B4583" s="51"/>
      <c r="C4583" s="51"/>
    </row>
    <row r="4584" spans="2:3">
      <c r="B4584" s="51"/>
      <c r="C4584" s="51"/>
    </row>
    <row r="4585" spans="2:3">
      <c r="B4585" s="51"/>
      <c r="C4585" s="51"/>
    </row>
    <row r="4586" spans="2:3">
      <c r="B4586" s="51"/>
      <c r="C4586" s="51"/>
    </row>
    <row r="4587" spans="2:3">
      <c r="B4587" s="51"/>
      <c r="C4587" s="51"/>
    </row>
    <row r="4588" spans="2:3">
      <c r="B4588" s="51"/>
      <c r="C4588" s="51"/>
    </row>
    <row r="4589" spans="2:3">
      <c r="B4589" s="51"/>
      <c r="C4589" s="51"/>
    </row>
    <row r="4590" spans="2:3">
      <c r="B4590" s="51"/>
      <c r="C4590" s="51"/>
    </row>
    <row r="4591" spans="2:3">
      <c r="B4591" s="51"/>
      <c r="C4591" s="51"/>
    </row>
    <row r="4592" spans="2:3">
      <c r="B4592" s="51"/>
      <c r="C4592" s="51"/>
    </row>
    <row r="4593" spans="2:3">
      <c r="B4593" s="51"/>
      <c r="C4593" s="51"/>
    </row>
    <row r="4594" spans="2:3">
      <c r="B4594" s="51"/>
      <c r="C4594" s="51"/>
    </row>
    <row r="4595" spans="2:3">
      <c r="B4595" s="51"/>
      <c r="C4595" s="51"/>
    </row>
    <row r="4596" spans="2:3">
      <c r="B4596" s="51"/>
      <c r="C4596" s="51"/>
    </row>
    <row r="4597" spans="2:3">
      <c r="B4597" s="51"/>
      <c r="C4597" s="51"/>
    </row>
    <row r="4598" spans="2:3">
      <c r="B4598" s="51"/>
      <c r="C4598" s="51"/>
    </row>
    <row r="4599" spans="2:3">
      <c r="B4599" s="51"/>
      <c r="C4599" s="51"/>
    </row>
    <row r="4600" spans="2:3">
      <c r="B4600" s="51"/>
      <c r="C4600" s="51"/>
    </row>
    <row r="4601" spans="2:3">
      <c r="B4601" s="51"/>
      <c r="C4601" s="51"/>
    </row>
    <row r="4602" spans="2:3">
      <c r="B4602" s="51"/>
      <c r="C4602" s="51"/>
    </row>
    <row r="4603" spans="2:3">
      <c r="B4603" s="51"/>
      <c r="C4603" s="51"/>
    </row>
    <row r="4604" spans="2:3">
      <c r="B4604" s="51"/>
      <c r="C4604" s="51"/>
    </row>
    <row r="4605" spans="2:3">
      <c r="B4605" s="51"/>
      <c r="C4605" s="51"/>
    </row>
    <row r="4606" spans="2:3">
      <c r="B4606" s="51"/>
      <c r="C4606" s="51"/>
    </row>
    <row r="4607" spans="2:3">
      <c r="B4607" s="51"/>
      <c r="C4607" s="51"/>
    </row>
    <row r="4608" spans="2:3">
      <c r="B4608" s="51"/>
      <c r="C4608" s="51"/>
    </row>
    <row r="4609" spans="2:3">
      <c r="B4609" s="51"/>
      <c r="C4609" s="51"/>
    </row>
    <row r="4610" spans="2:3">
      <c r="B4610" s="51"/>
      <c r="C4610" s="51"/>
    </row>
    <row r="4611" spans="2:3">
      <c r="B4611" s="51"/>
      <c r="C4611" s="51"/>
    </row>
    <row r="4612" spans="2:3">
      <c r="B4612" s="51"/>
      <c r="C4612" s="51"/>
    </row>
    <row r="4613" spans="2:3">
      <c r="B4613" s="51"/>
      <c r="C4613" s="51"/>
    </row>
    <row r="4614" spans="2:3">
      <c r="B4614" s="51"/>
      <c r="C4614" s="51"/>
    </row>
    <row r="4615" spans="2:3">
      <c r="B4615" s="51"/>
      <c r="C4615" s="51"/>
    </row>
    <row r="4616" spans="2:3">
      <c r="B4616" s="51"/>
      <c r="C4616" s="51"/>
    </row>
    <row r="4617" spans="2:3">
      <c r="B4617" s="51"/>
      <c r="C4617" s="51"/>
    </row>
    <row r="4618" spans="2:3">
      <c r="B4618" s="51"/>
      <c r="C4618" s="51"/>
    </row>
    <row r="4619" spans="2:3">
      <c r="B4619" s="51"/>
      <c r="C4619" s="51"/>
    </row>
    <row r="4620" spans="2:3">
      <c r="B4620" s="51"/>
      <c r="C4620" s="51"/>
    </row>
    <row r="4621" spans="2:3">
      <c r="B4621" s="51"/>
      <c r="C4621" s="51"/>
    </row>
    <row r="4622" spans="2:3">
      <c r="B4622" s="51"/>
      <c r="C4622" s="51"/>
    </row>
    <row r="4623" spans="2:3">
      <c r="B4623" s="51"/>
      <c r="C4623" s="51"/>
    </row>
    <row r="4624" spans="2:3">
      <c r="B4624" s="51"/>
      <c r="C4624" s="51"/>
    </row>
    <row r="4625" spans="2:3">
      <c r="B4625" s="51"/>
      <c r="C4625" s="51"/>
    </row>
    <row r="4626" spans="2:3">
      <c r="B4626" s="51"/>
      <c r="C4626" s="51"/>
    </row>
    <row r="4627" spans="2:3">
      <c r="B4627" s="51"/>
      <c r="C4627" s="51"/>
    </row>
    <row r="4628" spans="2:3">
      <c r="B4628" s="51"/>
      <c r="C4628" s="51"/>
    </row>
    <row r="4629" spans="2:3">
      <c r="B4629" s="51"/>
      <c r="C4629" s="51"/>
    </row>
    <row r="4630" spans="2:3">
      <c r="B4630" s="51"/>
      <c r="C4630" s="51"/>
    </row>
    <row r="4631" spans="2:3">
      <c r="B4631" s="51"/>
      <c r="C4631" s="51"/>
    </row>
    <row r="4632" spans="2:3">
      <c r="B4632" s="51"/>
      <c r="C4632" s="51"/>
    </row>
    <row r="4633" spans="2:3">
      <c r="B4633" s="51"/>
      <c r="C4633" s="51"/>
    </row>
    <row r="4634" spans="2:3">
      <c r="B4634" s="51"/>
      <c r="C4634" s="51"/>
    </row>
    <row r="4635" spans="2:3">
      <c r="B4635" s="51"/>
      <c r="C4635" s="51"/>
    </row>
    <row r="4636" spans="2:3">
      <c r="B4636" s="51"/>
      <c r="C4636" s="51"/>
    </row>
    <row r="4637" spans="2:3">
      <c r="B4637" s="51"/>
      <c r="C4637" s="51"/>
    </row>
    <row r="4638" spans="2:3">
      <c r="B4638" s="51"/>
      <c r="C4638" s="51"/>
    </row>
    <row r="4639" spans="2:3">
      <c r="B4639" s="51"/>
      <c r="C4639" s="51"/>
    </row>
    <row r="4640" spans="2:3">
      <c r="B4640" s="51"/>
      <c r="C4640" s="51"/>
    </row>
    <row r="4641" spans="2:3">
      <c r="B4641" s="51"/>
      <c r="C4641" s="51"/>
    </row>
    <row r="4642" spans="2:3">
      <c r="B4642" s="51"/>
      <c r="C4642" s="51"/>
    </row>
    <row r="4643" spans="2:3">
      <c r="B4643" s="51"/>
      <c r="C4643" s="51"/>
    </row>
    <row r="4644" spans="2:3">
      <c r="B4644" s="51"/>
      <c r="C4644" s="51"/>
    </row>
    <row r="4645" spans="2:3">
      <c r="B4645" s="51"/>
      <c r="C4645" s="51"/>
    </row>
    <row r="4646" spans="2:3">
      <c r="B4646" s="51"/>
      <c r="C4646" s="51"/>
    </row>
    <row r="4647" spans="2:3">
      <c r="B4647" s="51"/>
      <c r="C4647" s="51"/>
    </row>
    <row r="4648" spans="2:3">
      <c r="B4648" s="51"/>
      <c r="C4648" s="51"/>
    </row>
    <row r="4649" spans="2:3">
      <c r="B4649" s="51"/>
      <c r="C4649" s="51"/>
    </row>
    <row r="4650" spans="2:3">
      <c r="B4650" s="51"/>
      <c r="C4650" s="51"/>
    </row>
    <row r="4651" spans="2:3">
      <c r="B4651" s="51"/>
      <c r="C4651" s="51"/>
    </row>
    <row r="4652" spans="2:3">
      <c r="B4652" s="51"/>
      <c r="C4652" s="51"/>
    </row>
    <row r="4653" spans="2:3">
      <c r="B4653" s="51"/>
      <c r="C4653" s="51"/>
    </row>
    <row r="4654" spans="2:3">
      <c r="B4654" s="51"/>
      <c r="C4654" s="51"/>
    </row>
    <row r="4655" spans="2:3">
      <c r="B4655" s="51"/>
      <c r="C4655" s="51"/>
    </row>
    <row r="4656" spans="2:3">
      <c r="B4656" s="51"/>
      <c r="C4656" s="51"/>
    </row>
    <row r="4657" spans="2:3">
      <c r="B4657" s="51"/>
      <c r="C4657" s="51"/>
    </row>
    <row r="4658" spans="2:3">
      <c r="B4658" s="51"/>
      <c r="C4658" s="51"/>
    </row>
    <row r="4659" spans="2:3">
      <c r="B4659" s="51"/>
      <c r="C4659" s="51"/>
    </row>
    <row r="4660" spans="2:3">
      <c r="B4660" s="51"/>
      <c r="C4660" s="51"/>
    </row>
    <row r="4661" spans="2:3">
      <c r="B4661" s="51"/>
      <c r="C4661" s="51"/>
    </row>
    <row r="4662" spans="2:3">
      <c r="B4662" s="51"/>
      <c r="C4662" s="51"/>
    </row>
    <row r="4663" spans="2:3">
      <c r="B4663" s="51"/>
      <c r="C4663" s="51"/>
    </row>
    <row r="4664" spans="2:3">
      <c r="B4664" s="51"/>
      <c r="C4664" s="51"/>
    </row>
    <row r="4665" spans="2:3">
      <c r="B4665" s="51"/>
      <c r="C4665" s="51"/>
    </row>
    <row r="4666" spans="2:3">
      <c r="B4666" s="51"/>
      <c r="C4666" s="51"/>
    </row>
    <row r="4667" spans="2:3">
      <c r="B4667" s="51"/>
      <c r="C4667" s="51"/>
    </row>
    <row r="4668" spans="2:3">
      <c r="B4668" s="51"/>
      <c r="C4668" s="51"/>
    </row>
    <row r="4669" spans="2:3">
      <c r="B4669" s="51"/>
      <c r="C4669" s="51"/>
    </row>
    <row r="4670" spans="2:3">
      <c r="B4670" s="51"/>
      <c r="C4670" s="51"/>
    </row>
    <row r="4671" spans="2:3">
      <c r="B4671" s="51"/>
      <c r="C4671" s="51"/>
    </row>
    <row r="4672" spans="2:3">
      <c r="B4672" s="51"/>
      <c r="C4672" s="51"/>
    </row>
    <row r="4673" spans="2:3">
      <c r="B4673" s="51"/>
      <c r="C4673" s="51"/>
    </row>
    <row r="4674" spans="2:3">
      <c r="B4674" s="51"/>
      <c r="C4674" s="51"/>
    </row>
    <row r="4675" spans="2:3">
      <c r="B4675" s="51"/>
      <c r="C4675" s="51"/>
    </row>
    <row r="4676" spans="2:3">
      <c r="B4676" s="51"/>
      <c r="C4676" s="51"/>
    </row>
    <row r="4677" spans="2:3">
      <c r="B4677" s="51"/>
      <c r="C4677" s="51"/>
    </row>
    <row r="4678" spans="2:3">
      <c r="B4678" s="51"/>
      <c r="C4678" s="51"/>
    </row>
    <row r="4679" spans="2:3">
      <c r="B4679" s="51"/>
      <c r="C4679" s="51"/>
    </row>
    <row r="4680" spans="2:3">
      <c r="B4680" s="51"/>
      <c r="C4680" s="51"/>
    </row>
    <row r="4681" spans="2:3">
      <c r="B4681" s="51"/>
      <c r="C4681" s="51"/>
    </row>
    <row r="4682" spans="2:3">
      <c r="B4682" s="51"/>
      <c r="C4682" s="51"/>
    </row>
    <row r="4683" spans="2:3">
      <c r="B4683" s="51"/>
      <c r="C4683" s="51"/>
    </row>
    <row r="4684" spans="2:3">
      <c r="B4684" s="51"/>
      <c r="C4684" s="51"/>
    </row>
    <row r="4685" spans="2:3">
      <c r="B4685" s="51"/>
      <c r="C4685" s="51"/>
    </row>
    <row r="4686" spans="2:3">
      <c r="B4686" s="51"/>
      <c r="C4686" s="51"/>
    </row>
    <row r="4687" spans="2:3">
      <c r="B4687" s="51"/>
      <c r="C4687" s="51"/>
    </row>
    <row r="4688" spans="2:3">
      <c r="B4688" s="51"/>
      <c r="C4688" s="51"/>
    </row>
    <row r="4689" spans="2:3">
      <c r="B4689" s="51"/>
      <c r="C4689" s="51"/>
    </row>
    <row r="4690" spans="2:3">
      <c r="B4690" s="51"/>
      <c r="C4690" s="51"/>
    </row>
    <row r="4691" spans="2:3">
      <c r="B4691" s="51"/>
      <c r="C4691" s="51"/>
    </row>
    <row r="4692" spans="2:3">
      <c r="B4692" s="51"/>
      <c r="C4692" s="51"/>
    </row>
    <row r="4693" spans="2:3">
      <c r="B4693" s="51"/>
      <c r="C4693" s="51"/>
    </row>
    <row r="4694" spans="2:3">
      <c r="B4694" s="51"/>
      <c r="C4694" s="51"/>
    </row>
    <row r="4695" spans="2:3">
      <c r="B4695" s="51"/>
      <c r="C4695" s="51"/>
    </row>
    <row r="4696" spans="2:3">
      <c r="B4696" s="51"/>
      <c r="C4696" s="51"/>
    </row>
    <row r="4697" spans="2:3">
      <c r="B4697" s="51"/>
      <c r="C4697" s="51"/>
    </row>
    <row r="4698" spans="2:3">
      <c r="B4698" s="51"/>
      <c r="C4698" s="51"/>
    </row>
    <row r="4699" spans="2:3">
      <c r="B4699" s="51"/>
      <c r="C4699" s="51"/>
    </row>
    <row r="4700" spans="2:3">
      <c r="B4700" s="51"/>
      <c r="C4700" s="51"/>
    </row>
    <row r="4701" spans="2:3">
      <c r="B4701" s="51"/>
      <c r="C4701" s="51"/>
    </row>
    <row r="4702" spans="2:3">
      <c r="B4702" s="51"/>
      <c r="C4702" s="51"/>
    </row>
    <row r="4703" spans="2:3">
      <c r="B4703" s="51"/>
      <c r="C4703" s="51"/>
    </row>
    <row r="4704" spans="2:3">
      <c r="B4704" s="51"/>
      <c r="C4704" s="51"/>
    </row>
    <row r="4705" spans="2:3">
      <c r="B4705" s="51"/>
      <c r="C4705" s="51"/>
    </row>
    <row r="4706" spans="2:3">
      <c r="B4706" s="51"/>
      <c r="C4706" s="51"/>
    </row>
    <row r="4707" spans="2:3">
      <c r="B4707" s="51"/>
      <c r="C4707" s="51"/>
    </row>
    <row r="4708" spans="2:3">
      <c r="B4708" s="51"/>
      <c r="C4708" s="51"/>
    </row>
    <row r="4709" spans="2:3">
      <c r="B4709" s="51"/>
      <c r="C4709" s="51"/>
    </row>
    <row r="4710" spans="2:3">
      <c r="B4710" s="51"/>
      <c r="C4710" s="51"/>
    </row>
    <row r="4711" spans="2:3">
      <c r="B4711" s="51"/>
      <c r="C4711" s="51"/>
    </row>
    <row r="4712" spans="2:3">
      <c r="B4712" s="51"/>
      <c r="C4712" s="51"/>
    </row>
    <row r="4713" spans="2:3">
      <c r="B4713" s="51"/>
      <c r="C4713" s="51"/>
    </row>
    <row r="4714" spans="2:3">
      <c r="B4714" s="51"/>
      <c r="C4714" s="51"/>
    </row>
    <row r="4715" spans="2:3">
      <c r="B4715" s="51"/>
      <c r="C4715" s="51"/>
    </row>
    <row r="4716" spans="2:3">
      <c r="B4716" s="51"/>
      <c r="C4716" s="51"/>
    </row>
    <row r="4717" spans="2:3">
      <c r="B4717" s="51"/>
      <c r="C4717" s="51"/>
    </row>
    <row r="4718" spans="2:3">
      <c r="B4718" s="51"/>
      <c r="C4718" s="51"/>
    </row>
    <row r="4719" spans="2:3">
      <c r="B4719" s="51"/>
      <c r="C4719" s="51"/>
    </row>
    <row r="4720" spans="2:3">
      <c r="B4720" s="51"/>
      <c r="C4720" s="51"/>
    </row>
    <row r="4721" spans="2:3">
      <c r="B4721" s="51"/>
      <c r="C4721" s="51"/>
    </row>
    <row r="4722" spans="2:3">
      <c r="B4722" s="51"/>
      <c r="C4722" s="51"/>
    </row>
    <row r="4723" spans="2:3">
      <c r="B4723" s="51"/>
      <c r="C4723" s="51"/>
    </row>
    <row r="4724" spans="2:3">
      <c r="B4724" s="51"/>
      <c r="C4724" s="51"/>
    </row>
    <row r="4725" spans="2:3">
      <c r="B4725" s="51"/>
      <c r="C4725" s="51"/>
    </row>
    <row r="4726" spans="2:3">
      <c r="B4726" s="51"/>
      <c r="C4726" s="51"/>
    </row>
    <row r="4727" spans="2:3">
      <c r="B4727" s="51"/>
      <c r="C4727" s="51"/>
    </row>
    <row r="4728" spans="2:3">
      <c r="B4728" s="51"/>
      <c r="C4728" s="51"/>
    </row>
    <row r="4729" spans="2:3">
      <c r="B4729" s="51"/>
      <c r="C4729" s="51"/>
    </row>
    <row r="4730" spans="2:3">
      <c r="B4730" s="51"/>
      <c r="C4730" s="51"/>
    </row>
    <row r="4731" spans="2:3">
      <c r="B4731" s="51"/>
      <c r="C4731" s="51"/>
    </row>
    <row r="4732" spans="2:3">
      <c r="B4732" s="51"/>
      <c r="C4732" s="51"/>
    </row>
    <row r="4733" spans="2:3">
      <c r="B4733" s="51"/>
      <c r="C4733" s="51"/>
    </row>
    <row r="4734" spans="2:3">
      <c r="B4734" s="51"/>
      <c r="C4734" s="51"/>
    </row>
    <row r="4735" spans="2:3">
      <c r="B4735" s="51"/>
      <c r="C4735" s="51"/>
    </row>
    <row r="4736" spans="2:3">
      <c r="B4736" s="51"/>
      <c r="C4736" s="51"/>
    </row>
    <row r="4737" spans="2:3">
      <c r="B4737" s="51"/>
      <c r="C4737" s="51"/>
    </row>
    <row r="4738" spans="2:3">
      <c r="B4738" s="51"/>
      <c r="C4738" s="51"/>
    </row>
    <row r="4739" spans="2:3">
      <c r="B4739" s="51"/>
      <c r="C4739" s="51"/>
    </row>
    <row r="4740" spans="2:3">
      <c r="B4740" s="51"/>
      <c r="C4740" s="51"/>
    </row>
    <row r="4741" spans="2:3">
      <c r="B4741" s="51"/>
      <c r="C4741" s="51"/>
    </row>
    <row r="4742" spans="2:3">
      <c r="B4742" s="51"/>
      <c r="C4742" s="51"/>
    </row>
    <row r="4743" spans="2:3">
      <c r="B4743" s="51"/>
      <c r="C4743" s="51"/>
    </row>
    <row r="4744" spans="2:3">
      <c r="B4744" s="51"/>
      <c r="C4744" s="51"/>
    </row>
    <row r="4745" spans="2:3">
      <c r="B4745" s="51"/>
      <c r="C4745" s="51"/>
    </row>
    <row r="4746" spans="2:3">
      <c r="B4746" s="51"/>
      <c r="C4746" s="51"/>
    </row>
    <row r="4747" spans="2:3">
      <c r="B4747" s="51"/>
      <c r="C4747" s="51"/>
    </row>
    <row r="4748" spans="2:3">
      <c r="B4748" s="51"/>
      <c r="C4748" s="51"/>
    </row>
    <row r="4749" spans="2:3">
      <c r="B4749" s="51"/>
      <c r="C4749" s="51"/>
    </row>
    <row r="4750" spans="2:3">
      <c r="B4750" s="51"/>
      <c r="C4750" s="51"/>
    </row>
    <row r="4751" spans="2:3">
      <c r="B4751" s="51"/>
      <c r="C4751" s="51"/>
    </row>
    <row r="4752" spans="2:3">
      <c r="B4752" s="51"/>
      <c r="C4752" s="51"/>
    </row>
    <row r="4753" spans="2:3">
      <c r="B4753" s="51"/>
      <c r="C4753" s="51"/>
    </row>
    <row r="4754" spans="2:3">
      <c r="B4754" s="51"/>
      <c r="C4754" s="51"/>
    </row>
    <row r="4755" spans="2:3">
      <c r="B4755" s="51"/>
      <c r="C4755" s="51"/>
    </row>
    <row r="4756" spans="2:3">
      <c r="B4756" s="51"/>
      <c r="C4756" s="51"/>
    </row>
    <row r="4757" spans="2:3">
      <c r="B4757" s="51"/>
      <c r="C4757" s="51"/>
    </row>
    <row r="4758" spans="2:3">
      <c r="B4758" s="51"/>
      <c r="C4758" s="51"/>
    </row>
    <row r="4759" spans="2:3">
      <c r="B4759" s="51"/>
      <c r="C4759" s="51"/>
    </row>
    <row r="4760" spans="2:3">
      <c r="B4760" s="51"/>
      <c r="C4760" s="51"/>
    </row>
    <row r="4761" spans="2:3">
      <c r="B4761" s="51"/>
      <c r="C4761" s="51"/>
    </row>
    <row r="4762" spans="2:3">
      <c r="B4762" s="51"/>
      <c r="C4762" s="51"/>
    </row>
    <row r="4763" spans="2:3">
      <c r="B4763" s="51"/>
      <c r="C4763" s="51"/>
    </row>
    <row r="4764" spans="2:3">
      <c r="B4764" s="51"/>
      <c r="C4764" s="51"/>
    </row>
    <row r="4765" spans="2:3">
      <c r="B4765" s="51"/>
      <c r="C4765" s="51"/>
    </row>
    <row r="4766" spans="2:3">
      <c r="B4766" s="51"/>
      <c r="C4766" s="51"/>
    </row>
    <row r="4767" spans="2:3">
      <c r="B4767" s="51"/>
      <c r="C4767" s="51"/>
    </row>
    <row r="4768" spans="2:3">
      <c r="B4768" s="51"/>
      <c r="C4768" s="51"/>
    </row>
    <row r="4769" spans="2:3">
      <c r="B4769" s="51"/>
      <c r="C4769" s="51"/>
    </row>
    <row r="4770" spans="2:3">
      <c r="B4770" s="51"/>
      <c r="C4770" s="51"/>
    </row>
    <row r="4771" spans="2:3">
      <c r="B4771" s="51"/>
      <c r="C4771" s="51"/>
    </row>
    <row r="4772" spans="2:3">
      <c r="B4772" s="51"/>
      <c r="C4772" s="51"/>
    </row>
    <row r="4773" spans="2:3">
      <c r="B4773" s="51"/>
      <c r="C4773" s="51"/>
    </row>
    <row r="4774" spans="2:3">
      <c r="B4774" s="51"/>
      <c r="C4774" s="51"/>
    </row>
    <row r="4775" spans="2:3">
      <c r="B4775" s="51"/>
      <c r="C4775" s="51"/>
    </row>
    <row r="4776" spans="2:3">
      <c r="B4776" s="51"/>
      <c r="C4776" s="51"/>
    </row>
    <row r="4777" spans="2:3">
      <c r="B4777" s="51"/>
      <c r="C4777" s="51"/>
    </row>
    <row r="4778" spans="2:3">
      <c r="B4778" s="51"/>
      <c r="C4778" s="51"/>
    </row>
    <row r="4779" spans="2:3">
      <c r="B4779" s="51"/>
      <c r="C4779" s="51"/>
    </row>
    <row r="4780" spans="2:3">
      <c r="B4780" s="51"/>
      <c r="C4780" s="51"/>
    </row>
    <row r="4781" spans="2:3">
      <c r="B4781" s="51"/>
      <c r="C4781" s="51"/>
    </row>
    <row r="4782" spans="2:3">
      <c r="B4782" s="51"/>
      <c r="C4782" s="51"/>
    </row>
    <row r="4783" spans="2:3">
      <c r="B4783" s="51"/>
      <c r="C4783" s="51"/>
    </row>
    <row r="4784" spans="2:3">
      <c r="B4784" s="51"/>
      <c r="C4784" s="51"/>
    </row>
    <row r="4785" spans="2:3">
      <c r="B4785" s="51"/>
      <c r="C4785" s="51"/>
    </row>
    <row r="4786" spans="2:3">
      <c r="B4786" s="51"/>
      <c r="C4786" s="51"/>
    </row>
    <row r="4787" spans="2:3">
      <c r="B4787" s="51"/>
      <c r="C4787" s="51"/>
    </row>
    <row r="4788" spans="2:3">
      <c r="B4788" s="51"/>
      <c r="C4788" s="51"/>
    </row>
    <row r="4789" spans="2:3">
      <c r="B4789" s="51"/>
      <c r="C4789" s="51"/>
    </row>
    <row r="4790" spans="2:3">
      <c r="B4790" s="51"/>
      <c r="C4790" s="51"/>
    </row>
    <row r="4791" spans="2:3">
      <c r="B4791" s="51"/>
      <c r="C4791" s="51"/>
    </row>
    <row r="4792" spans="2:3">
      <c r="B4792" s="51"/>
      <c r="C4792" s="51"/>
    </row>
    <row r="4793" spans="2:3">
      <c r="B4793" s="51"/>
      <c r="C4793" s="51"/>
    </row>
    <row r="4794" spans="2:3">
      <c r="B4794" s="51"/>
      <c r="C4794" s="51"/>
    </row>
    <row r="4795" spans="2:3">
      <c r="B4795" s="51"/>
      <c r="C4795" s="51"/>
    </row>
    <row r="4796" spans="2:3">
      <c r="B4796" s="51"/>
      <c r="C4796" s="51"/>
    </row>
    <row r="4797" spans="2:3">
      <c r="B4797" s="51"/>
      <c r="C4797" s="51"/>
    </row>
    <row r="4798" spans="2:3">
      <c r="B4798" s="51"/>
      <c r="C4798" s="51"/>
    </row>
    <row r="4799" spans="2:3">
      <c r="B4799" s="51"/>
      <c r="C4799" s="51"/>
    </row>
    <row r="4800" spans="2:3">
      <c r="B4800" s="51"/>
      <c r="C4800" s="51"/>
    </row>
    <row r="4801" spans="2:3">
      <c r="B4801" s="51"/>
      <c r="C4801" s="51"/>
    </row>
    <row r="4802" spans="2:3">
      <c r="B4802" s="51"/>
      <c r="C4802" s="51"/>
    </row>
    <row r="4803" spans="2:3">
      <c r="B4803" s="51"/>
      <c r="C4803" s="51"/>
    </row>
    <row r="4804" spans="2:3">
      <c r="B4804" s="51"/>
      <c r="C4804" s="51"/>
    </row>
    <row r="4805" spans="2:3">
      <c r="B4805" s="51"/>
      <c r="C4805" s="51"/>
    </row>
    <row r="4806" spans="2:3">
      <c r="B4806" s="51"/>
      <c r="C4806" s="51"/>
    </row>
    <row r="4807" spans="2:3">
      <c r="B4807" s="51"/>
      <c r="C4807" s="51"/>
    </row>
    <row r="4808" spans="2:3">
      <c r="B4808" s="51"/>
      <c r="C4808" s="51"/>
    </row>
    <row r="4809" spans="2:3">
      <c r="B4809" s="51"/>
      <c r="C4809" s="51"/>
    </row>
    <row r="4810" spans="2:3">
      <c r="B4810" s="51"/>
      <c r="C4810" s="51"/>
    </row>
    <row r="4811" spans="2:3">
      <c r="B4811" s="51"/>
      <c r="C4811" s="51"/>
    </row>
    <row r="4812" spans="2:3">
      <c r="B4812" s="51"/>
      <c r="C4812" s="51"/>
    </row>
    <row r="4813" spans="2:3">
      <c r="B4813" s="51"/>
      <c r="C4813" s="51"/>
    </row>
    <row r="4814" spans="2:3">
      <c r="B4814" s="51"/>
      <c r="C4814" s="51"/>
    </row>
    <row r="4815" spans="2:3">
      <c r="B4815" s="51"/>
      <c r="C4815" s="51"/>
    </row>
    <row r="4816" spans="2:3">
      <c r="B4816" s="51"/>
      <c r="C4816" s="51"/>
    </row>
    <row r="4817" spans="2:3">
      <c r="B4817" s="51"/>
      <c r="C4817" s="51"/>
    </row>
    <row r="4818" spans="2:3">
      <c r="B4818" s="51"/>
      <c r="C4818" s="51"/>
    </row>
    <row r="4819" spans="2:3">
      <c r="B4819" s="51"/>
      <c r="C4819" s="51"/>
    </row>
    <row r="4820" spans="2:3">
      <c r="B4820" s="51"/>
      <c r="C4820" s="51"/>
    </row>
    <row r="4821" spans="2:3">
      <c r="B4821" s="51"/>
      <c r="C4821" s="51"/>
    </row>
    <row r="4822" spans="2:3">
      <c r="B4822" s="51"/>
      <c r="C4822" s="51"/>
    </row>
    <row r="4823" spans="2:3">
      <c r="B4823" s="51"/>
      <c r="C4823" s="51"/>
    </row>
    <row r="4824" spans="2:3">
      <c r="B4824" s="51"/>
      <c r="C4824" s="51"/>
    </row>
    <row r="4825" spans="2:3">
      <c r="B4825" s="51"/>
      <c r="C4825" s="51"/>
    </row>
    <row r="4826" spans="2:3">
      <c r="B4826" s="51"/>
      <c r="C4826" s="51"/>
    </row>
    <row r="4827" spans="2:3">
      <c r="B4827" s="51"/>
      <c r="C4827" s="51"/>
    </row>
    <row r="4828" spans="2:3">
      <c r="B4828" s="51"/>
      <c r="C4828" s="51"/>
    </row>
    <row r="4829" spans="2:3">
      <c r="B4829" s="51"/>
      <c r="C4829" s="51"/>
    </row>
    <row r="4830" spans="2:3">
      <c r="B4830" s="51"/>
      <c r="C4830" s="51"/>
    </row>
    <row r="4831" spans="2:3">
      <c r="B4831" s="51"/>
      <c r="C4831" s="51"/>
    </row>
    <row r="4832" spans="2:3">
      <c r="B4832" s="51"/>
      <c r="C4832" s="51"/>
    </row>
    <row r="4833" spans="2:3">
      <c r="B4833" s="51"/>
      <c r="C4833" s="51"/>
    </row>
    <row r="4834" spans="2:3">
      <c r="B4834" s="51"/>
      <c r="C4834" s="51"/>
    </row>
    <row r="4835" spans="2:3">
      <c r="B4835" s="51"/>
      <c r="C4835" s="51"/>
    </row>
    <row r="4836" spans="2:3">
      <c r="B4836" s="51"/>
      <c r="C4836" s="51"/>
    </row>
    <row r="4837" spans="2:3">
      <c r="B4837" s="51"/>
      <c r="C4837" s="51"/>
    </row>
    <row r="4838" spans="2:3">
      <c r="B4838" s="51"/>
      <c r="C4838" s="51"/>
    </row>
    <row r="4839" spans="2:3">
      <c r="B4839" s="51"/>
      <c r="C4839" s="51"/>
    </row>
    <row r="4840" spans="2:3">
      <c r="B4840" s="51"/>
      <c r="C4840" s="51"/>
    </row>
    <row r="4841" spans="2:3">
      <c r="B4841" s="51"/>
      <c r="C4841" s="51"/>
    </row>
    <row r="4842" spans="2:3">
      <c r="B4842" s="51"/>
      <c r="C4842" s="51"/>
    </row>
    <row r="4843" spans="2:3">
      <c r="B4843" s="51"/>
      <c r="C4843" s="51"/>
    </row>
    <row r="4844" spans="2:3">
      <c r="B4844" s="51"/>
      <c r="C4844" s="51"/>
    </row>
    <row r="4845" spans="2:3">
      <c r="B4845" s="51"/>
      <c r="C4845" s="51"/>
    </row>
    <row r="4846" spans="2:3">
      <c r="B4846" s="51"/>
      <c r="C4846" s="51"/>
    </row>
    <row r="4847" spans="2:3">
      <c r="B4847" s="51"/>
      <c r="C4847" s="51"/>
    </row>
    <row r="4848" spans="2:3">
      <c r="B4848" s="51"/>
      <c r="C4848" s="51"/>
    </row>
    <row r="4849" spans="2:3">
      <c r="B4849" s="51"/>
      <c r="C4849" s="51"/>
    </row>
    <row r="4850" spans="2:3">
      <c r="B4850" s="51"/>
      <c r="C4850" s="51"/>
    </row>
    <row r="4851" spans="2:3">
      <c r="B4851" s="51"/>
      <c r="C4851" s="51"/>
    </row>
    <row r="4852" spans="2:3">
      <c r="B4852" s="51"/>
      <c r="C4852" s="51"/>
    </row>
    <row r="4853" spans="2:3">
      <c r="B4853" s="51"/>
      <c r="C4853" s="51"/>
    </row>
    <row r="4854" spans="2:3">
      <c r="B4854" s="51"/>
      <c r="C4854" s="51"/>
    </row>
    <row r="4855" spans="2:3">
      <c r="B4855" s="51"/>
      <c r="C4855" s="51"/>
    </row>
    <row r="4856" spans="2:3">
      <c r="B4856" s="51"/>
      <c r="C4856" s="51"/>
    </row>
    <row r="4857" spans="2:3">
      <c r="B4857" s="51"/>
      <c r="C4857" s="51"/>
    </row>
    <row r="4858" spans="2:3">
      <c r="B4858" s="51"/>
      <c r="C4858" s="51"/>
    </row>
    <row r="4859" spans="2:3">
      <c r="B4859" s="51"/>
      <c r="C4859" s="51"/>
    </row>
    <row r="4860" spans="2:3">
      <c r="B4860" s="51"/>
      <c r="C4860" s="51"/>
    </row>
    <row r="4861" spans="2:3">
      <c r="B4861" s="51"/>
      <c r="C4861" s="51"/>
    </row>
    <row r="4862" spans="2:3">
      <c r="B4862" s="51"/>
      <c r="C4862" s="51"/>
    </row>
    <row r="4863" spans="2:3">
      <c r="B4863" s="51"/>
      <c r="C4863" s="51"/>
    </row>
    <row r="4864" spans="2:3">
      <c r="B4864" s="51"/>
      <c r="C4864" s="51"/>
    </row>
    <row r="4865" spans="2:3">
      <c r="B4865" s="51"/>
      <c r="C4865" s="51"/>
    </row>
    <row r="4866" spans="2:3">
      <c r="B4866" s="51"/>
      <c r="C4866" s="51"/>
    </row>
    <row r="4867" spans="2:3">
      <c r="B4867" s="51"/>
      <c r="C4867" s="51"/>
    </row>
    <row r="4868" spans="2:3">
      <c r="B4868" s="51"/>
      <c r="C4868" s="51"/>
    </row>
    <row r="4869" spans="2:3">
      <c r="B4869" s="51"/>
      <c r="C4869" s="51"/>
    </row>
    <row r="4870" spans="2:3">
      <c r="B4870" s="51"/>
      <c r="C4870" s="51"/>
    </row>
    <row r="4871" spans="2:3">
      <c r="B4871" s="51"/>
      <c r="C4871" s="51"/>
    </row>
    <row r="4872" spans="2:3">
      <c r="B4872" s="51"/>
      <c r="C4872" s="51"/>
    </row>
    <row r="4873" spans="2:3">
      <c r="B4873" s="51"/>
      <c r="C4873" s="51"/>
    </row>
    <row r="4874" spans="2:3">
      <c r="B4874" s="51"/>
      <c r="C4874" s="51"/>
    </row>
    <row r="4875" spans="2:3">
      <c r="B4875" s="51"/>
      <c r="C4875" s="51"/>
    </row>
    <row r="4876" spans="2:3">
      <c r="B4876" s="51"/>
      <c r="C4876" s="51"/>
    </row>
    <row r="4877" spans="2:3">
      <c r="B4877" s="51"/>
      <c r="C4877" s="51"/>
    </row>
    <row r="4878" spans="2:3">
      <c r="B4878" s="51"/>
      <c r="C4878" s="51"/>
    </row>
    <row r="4879" spans="2:3">
      <c r="B4879" s="51"/>
      <c r="C4879" s="51"/>
    </row>
    <row r="4880" spans="2:3">
      <c r="B4880" s="51"/>
      <c r="C4880" s="51"/>
    </row>
    <row r="4881" spans="2:3">
      <c r="B4881" s="51"/>
      <c r="C4881" s="51"/>
    </row>
    <row r="4882" spans="2:3">
      <c r="B4882" s="51"/>
      <c r="C4882" s="51"/>
    </row>
    <row r="4883" spans="2:3">
      <c r="B4883" s="51"/>
      <c r="C4883" s="51"/>
    </row>
    <row r="4884" spans="2:3">
      <c r="B4884" s="51"/>
      <c r="C4884" s="51"/>
    </row>
    <row r="4885" spans="2:3">
      <c r="B4885" s="51"/>
      <c r="C4885" s="51"/>
    </row>
    <row r="4886" spans="2:3">
      <c r="B4886" s="51"/>
      <c r="C4886" s="51"/>
    </row>
    <row r="4887" spans="2:3">
      <c r="B4887" s="51"/>
      <c r="C4887" s="51"/>
    </row>
    <row r="4888" spans="2:3">
      <c r="B4888" s="51"/>
      <c r="C4888" s="51"/>
    </row>
    <row r="4889" spans="2:3">
      <c r="B4889" s="51"/>
      <c r="C4889" s="51"/>
    </row>
    <row r="4890" spans="2:3">
      <c r="B4890" s="51"/>
      <c r="C4890" s="51"/>
    </row>
    <row r="4891" spans="2:3">
      <c r="B4891" s="51"/>
      <c r="C4891" s="51"/>
    </row>
    <row r="4892" spans="2:3">
      <c r="B4892" s="51"/>
      <c r="C4892" s="51"/>
    </row>
    <row r="4893" spans="2:3">
      <c r="B4893" s="51"/>
      <c r="C4893" s="51"/>
    </row>
    <row r="4894" spans="2:3">
      <c r="B4894" s="51"/>
      <c r="C4894" s="51"/>
    </row>
    <row r="4895" spans="2:3">
      <c r="B4895" s="51"/>
      <c r="C4895" s="51"/>
    </row>
    <row r="4896" spans="2:3">
      <c r="B4896" s="51"/>
      <c r="C4896" s="51"/>
    </row>
    <row r="4897" spans="2:3">
      <c r="B4897" s="51"/>
      <c r="C4897" s="51"/>
    </row>
    <row r="4898" spans="2:3">
      <c r="B4898" s="51"/>
      <c r="C4898" s="51"/>
    </row>
    <row r="4899" spans="2:3">
      <c r="B4899" s="51"/>
      <c r="C4899" s="51"/>
    </row>
    <row r="4900" spans="2:3">
      <c r="B4900" s="51"/>
      <c r="C4900" s="51"/>
    </row>
    <row r="4901" spans="2:3">
      <c r="B4901" s="51"/>
      <c r="C4901" s="51"/>
    </row>
    <row r="4902" spans="2:3">
      <c r="B4902" s="51"/>
      <c r="C4902" s="51"/>
    </row>
    <row r="4903" spans="2:3">
      <c r="B4903" s="51"/>
      <c r="C4903" s="51"/>
    </row>
    <row r="4904" spans="2:3">
      <c r="B4904" s="51"/>
      <c r="C4904" s="51"/>
    </row>
    <row r="4905" spans="2:3">
      <c r="B4905" s="51"/>
      <c r="C4905" s="51"/>
    </row>
    <row r="4906" spans="2:3">
      <c r="B4906" s="51"/>
      <c r="C4906" s="51"/>
    </row>
    <row r="4907" spans="2:3">
      <c r="B4907" s="51"/>
      <c r="C4907" s="51"/>
    </row>
    <row r="4908" spans="2:3">
      <c r="B4908" s="51"/>
      <c r="C4908" s="51"/>
    </row>
    <row r="4909" spans="2:3">
      <c r="B4909" s="51"/>
      <c r="C4909" s="51"/>
    </row>
    <row r="4910" spans="2:3">
      <c r="B4910" s="51"/>
      <c r="C4910" s="51"/>
    </row>
    <row r="4911" spans="2:3">
      <c r="B4911" s="51"/>
      <c r="C4911" s="51"/>
    </row>
    <row r="4912" spans="2:3">
      <c r="B4912" s="51"/>
      <c r="C4912" s="51"/>
    </row>
    <row r="4913" spans="2:3">
      <c r="B4913" s="51"/>
      <c r="C4913" s="51"/>
    </row>
    <row r="4914" spans="2:3">
      <c r="B4914" s="51"/>
      <c r="C4914" s="51"/>
    </row>
    <row r="4915" spans="2:3">
      <c r="B4915" s="51"/>
      <c r="C4915" s="51"/>
    </row>
    <row r="4916" spans="2:3">
      <c r="B4916" s="51"/>
      <c r="C4916" s="51"/>
    </row>
    <row r="4917" spans="2:3">
      <c r="B4917" s="51"/>
      <c r="C4917" s="51"/>
    </row>
    <row r="4918" spans="2:3">
      <c r="B4918" s="51"/>
      <c r="C4918" s="51"/>
    </row>
    <row r="4919" spans="2:3">
      <c r="B4919" s="51"/>
      <c r="C4919" s="51"/>
    </row>
    <row r="4920" spans="2:3">
      <c r="B4920" s="51"/>
      <c r="C4920" s="51"/>
    </row>
    <row r="4921" spans="2:3">
      <c r="B4921" s="51"/>
      <c r="C4921" s="51"/>
    </row>
    <row r="4922" spans="2:3">
      <c r="B4922" s="51"/>
      <c r="C4922" s="51"/>
    </row>
    <row r="4923" spans="2:3">
      <c r="B4923" s="51"/>
      <c r="C4923" s="51"/>
    </row>
    <row r="4924" spans="2:3">
      <c r="B4924" s="51"/>
      <c r="C4924" s="51"/>
    </row>
    <row r="4925" spans="2:3">
      <c r="B4925" s="51"/>
      <c r="C4925" s="51"/>
    </row>
    <row r="4926" spans="2:3">
      <c r="B4926" s="51"/>
      <c r="C4926" s="51"/>
    </row>
    <row r="4927" spans="2:3">
      <c r="B4927" s="51"/>
      <c r="C4927" s="51"/>
    </row>
    <row r="4928" spans="2:3">
      <c r="B4928" s="51"/>
      <c r="C4928" s="51"/>
    </row>
    <row r="4929" spans="2:3">
      <c r="B4929" s="51"/>
      <c r="C4929" s="51"/>
    </row>
    <row r="4930" spans="2:3">
      <c r="B4930" s="51"/>
      <c r="C4930" s="51"/>
    </row>
    <row r="4931" spans="2:3">
      <c r="B4931" s="51"/>
      <c r="C4931" s="51"/>
    </row>
    <row r="4932" spans="2:3">
      <c r="B4932" s="51"/>
      <c r="C4932" s="51"/>
    </row>
    <row r="4933" spans="2:3">
      <c r="B4933" s="51"/>
      <c r="C4933" s="51"/>
    </row>
    <row r="4934" spans="2:3">
      <c r="B4934" s="51"/>
      <c r="C4934" s="51"/>
    </row>
    <row r="4935" spans="2:3">
      <c r="B4935" s="51"/>
      <c r="C4935" s="51"/>
    </row>
    <row r="4936" spans="2:3">
      <c r="B4936" s="51"/>
      <c r="C4936" s="51"/>
    </row>
    <row r="4937" spans="2:3">
      <c r="B4937" s="51"/>
      <c r="C4937" s="51"/>
    </row>
    <row r="4938" spans="2:3">
      <c r="B4938" s="51"/>
      <c r="C4938" s="51"/>
    </row>
    <row r="4939" spans="2:3">
      <c r="B4939" s="51"/>
      <c r="C4939" s="51"/>
    </row>
    <row r="4940" spans="2:3">
      <c r="B4940" s="51"/>
      <c r="C4940" s="51"/>
    </row>
    <row r="4941" spans="2:3">
      <c r="B4941" s="51"/>
      <c r="C4941" s="51"/>
    </row>
    <row r="4942" spans="2:3">
      <c r="B4942" s="51"/>
      <c r="C4942" s="51"/>
    </row>
    <row r="4943" spans="2:3">
      <c r="B4943" s="51"/>
      <c r="C4943" s="51"/>
    </row>
    <row r="4944" spans="2:3">
      <c r="B4944" s="51"/>
      <c r="C4944" s="51"/>
    </row>
    <row r="4945" spans="2:3">
      <c r="B4945" s="51"/>
      <c r="C4945" s="51"/>
    </row>
    <row r="4946" spans="2:3">
      <c r="B4946" s="51"/>
      <c r="C4946" s="51"/>
    </row>
    <row r="4947" spans="2:3">
      <c r="B4947" s="51"/>
      <c r="C4947" s="51"/>
    </row>
    <row r="4948" spans="2:3">
      <c r="B4948" s="51"/>
      <c r="C4948" s="51"/>
    </row>
    <row r="4949" spans="2:3">
      <c r="B4949" s="51"/>
      <c r="C4949" s="51"/>
    </row>
    <row r="4950" spans="2:3">
      <c r="B4950" s="51"/>
      <c r="C4950" s="51"/>
    </row>
    <row r="4951" spans="2:3">
      <c r="B4951" s="51"/>
      <c r="C4951" s="51"/>
    </row>
    <row r="4952" spans="2:3">
      <c r="B4952" s="51"/>
      <c r="C4952" s="51"/>
    </row>
    <row r="4953" spans="2:3">
      <c r="B4953" s="51"/>
      <c r="C4953" s="51"/>
    </row>
    <row r="4954" spans="2:3">
      <c r="B4954" s="51"/>
      <c r="C4954" s="51"/>
    </row>
    <row r="4955" spans="2:3">
      <c r="B4955" s="51"/>
      <c r="C4955" s="51"/>
    </row>
    <row r="4956" spans="2:3">
      <c r="B4956" s="51"/>
      <c r="C4956" s="51"/>
    </row>
    <row r="4957" spans="2:3">
      <c r="B4957" s="51"/>
      <c r="C4957" s="51"/>
    </row>
    <row r="4958" spans="2:3">
      <c r="B4958" s="51"/>
      <c r="C4958" s="51"/>
    </row>
    <row r="4959" spans="2:3">
      <c r="B4959" s="51"/>
      <c r="C4959" s="51"/>
    </row>
    <row r="4960" spans="2:3">
      <c r="B4960" s="51"/>
      <c r="C4960" s="51"/>
    </row>
    <row r="4961" spans="2:3">
      <c r="B4961" s="51"/>
      <c r="C4961" s="51"/>
    </row>
    <row r="4962" spans="2:3">
      <c r="B4962" s="51"/>
      <c r="C4962" s="51"/>
    </row>
    <row r="4963" spans="2:3">
      <c r="B4963" s="51"/>
      <c r="C4963" s="51"/>
    </row>
    <row r="4964" spans="2:3">
      <c r="B4964" s="51"/>
      <c r="C4964" s="51"/>
    </row>
    <row r="4965" spans="2:3">
      <c r="B4965" s="51"/>
      <c r="C4965" s="51"/>
    </row>
    <row r="4966" spans="2:3">
      <c r="B4966" s="51"/>
      <c r="C4966" s="51"/>
    </row>
    <row r="4967" spans="2:3">
      <c r="B4967" s="51"/>
      <c r="C4967" s="51"/>
    </row>
    <row r="4968" spans="2:3">
      <c r="B4968" s="51"/>
      <c r="C4968" s="51"/>
    </row>
    <row r="4969" spans="2:3">
      <c r="B4969" s="51"/>
      <c r="C4969" s="51"/>
    </row>
    <row r="4970" spans="2:3">
      <c r="B4970" s="51"/>
      <c r="C4970" s="51"/>
    </row>
    <row r="4971" spans="2:3">
      <c r="B4971" s="51"/>
      <c r="C4971" s="51"/>
    </row>
    <row r="4972" spans="2:3">
      <c r="B4972" s="51"/>
      <c r="C4972" s="51"/>
    </row>
    <row r="4973" spans="2:3">
      <c r="B4973" s="51"/>
      <c r="C4973" s="51"/>
    </row>
    <row r="4974" spans="2:3">
      <c r="B4974" s="51"/>
      <c r="C4974" s="51"/>
    </row>
    <row r="4975" spans="2:3">
      <c r="B4975" s="51"/>
      <c r="C4975" s="51"/>
    </row>
    <row r="4976" spans="2:3">
      <c r="B4976" s="51"/>
      <c r="C4976" s="51"/>
    </row>
    <row r="4977" spans="2:3">
      <c r="B4977" s="51"/>
      <c r="C4977" s="51"/>
    </row>
    <row r="4978" spans="2:3">
      <c r="B4978" s="51"/>
      <c r="C4978" s="51"/>
    </row>
    <row r="4979" spans="2:3">
      <c r="B4979" s="51"/>
      <c r="C4979" s="51"/>
    </row>
    <row r="4980" spans="2:3">
      <c r="B4980" s="51"/>
      <c r="C4980" s="51"/>
    </row>
    <row r="4981" spans="2:3">
      <c r="B4981" s="51"/>
      <c r="C4981" s="51"/>
    </row>
    <row r="4982" spans="2:3">
      <c r="B4982" s="51"/>
      <c r="C4982" s="51"/>
    </row>
    <row r="4983" spans="2:3">
      <c r="B4983" s="51"/>
      <c r="C4983" s="51"/>
    </row>
    <row r="4984" spans="2:3">
      <c r="B4984" s="51"/>
      <c r="C4984" s="51"/>
    </row>
    <row r="4985" spans="2:3">
      <c r="B4985" s="51"/>
      <c r="C4985" s="51"/>
    </row>
    <row r="4986" spans="2:3">
      <c r="B4986" s="51"/>
      <c r="C4986" s="51"/>
    </row>
    <row r="4987" spans="2:3">
      <c r="B4987" s="51"/>
      <c r="C4987" s="51"/>
    </row>
    <row r="4988" spans="2:3">
      <c r="B4988" s="51"/>
      <c r="C4988" s="51"/>
    </row>
    <row r="4989" spans="2:3">
      <c r="B4989" s="51"/>
      <c r="C4989" s="51"/>
    </row>
    <row r="4990" spans="2:3">
      <c r="B4990" s="51"/>
      <c r="C4990" s="51"/>
    </row>
    <row r="4991" spans="2:3">
      <c r="B4991" s="51"/>
      <c r="C4991" s="51"/>
    </row>
    <row r="4992" spans="2:3">
      <c r="B4992" s="51"/>
      <c r="C4992" s="51"/>
    </row>
    <row r="4993" spans="2:3">
      <c r="B4993" s="51"/>
      <c r="C4993" s="51"/>
    </row>
    <row r="4994" spans="2:3">
      <c r="B4994" s="51"/>
      <c r="C4994" s="51"/>
    </row>
    <row r="4995" spans="2:3">
      <c r="B4995" s="51"/>
      <c r="C4995" s="51"/>
    </row>
    <row r="4996" spans="2:3">
      <c r="B4996" s="51"/>
      <c r="C4996" s="51"/>
    </row>
    <row r="4997" spans="2:3">
      <c r="B4997" s="51"/>
      <c r="C4997" s="51"/>
    </row>
    <row r="4998" spans="2:3">
      <c r="B4998" s="51"/>
      <c r="C4998" s="51"/>
    </row>
    <row r="4999" spans="2:3">
      <c r="B4999" s="51"/>
      <c r="C4999" s="51"/>
    </row>
    <row r="5000" spans="2:3">
      <c r="B5000" s="51"/>
      <c r="C5000" s="51"/>
    </row>
    <row r="5001" spans="2:3">
      <c r="B5001" s="51"/>
      <c r="C5001" s="51"/>
    </row>
    <row r="5002" spans="2:3">
      <c r="B5002" s="51"/>
      <c r="C5002" s="51"/>
    </row>
    <row r="5003" spans="2:3">
      <c r="B5003" s="51"/>
      <c r="C5003" s="51"/>
    </row>
    <row r="5004" spans="2:3">
      <c r="B5004" s="51"/>
      <c r="C5004" s="51"/>
    </row>
    <row r="5005" spans="2:3">
      <c r="B5005" s="51"/>
      <c r="C5005" s="51"/>
    </row>
    <row r="5006" spans="2:3">
      <c r="B5006" s="51"/>
      <c r="C5006" s="51"/>
    </row>
    <row r="5007" spans="2:3">
      <c r="B5007" s="51"/>
      <c r="C5007" s="51"/>
    </row>
    <row r="5008" spans="2:3">
      <c r="B5008" s="51"/>
      <c r="C5008" s="51"/>
    </row>
    <row r="5009" spans="2:3">
      <c r="B5009" s="51"/>
      <c r="C5009" s="51"/>
    </row>
    <row r="5010" spans="2:3">
      <c r="B5010" s="51"/>
      <c r="C5010" s="51"/>
    </row>
    <row r="5011" spans="2:3">
      <c r="B5011" s="51"/>
      <c r="C5011" s="51"/>
    </row>
    <row r="5012" spans="2:3">
      <c r="B5012" s="51"/>
      <c r="C5012" s="51"/>
    </row>
    <row r="5013" spans="2:3">
      <c r="B5013" s="51"/>
      <c r="C5013" s="51"/>
    </row>
    <row r="5014" spans="2:3">
      <c r="B5014" s="51"/>
      <c r="C5014" s="51"/>
    </row>
    <row r="5015" spans="2:3">
      <c r="B5015" s="51"/>
      <c r="C5015" s="51"/>
    </row>
    <row r="5016" spans="2:3">
      <c r="B5016" s="51"/>
      <c r="C5016" s="51"/>
    </row>
    <row r="5017" spans="2:3">
      <c r="B5017" s="51"/>
      <c r="C5017" s="51"/>
    </row>
    <row r="5018" spans="2:3">
      <c r="B5018" s="51"/>
      <c r="C5018" s="51"/>
    </row>
    <row r="5019" spans="2:3">
      <c r="B5019" s="51"/>
      <c r="C5019" s="51"/>
    </row>
    <row r="5020" spans="2:3">
      <c r="B5020" s="51"/>
      <c r="C5020" s="51"/>
    </row>
    <row r="5021" spans="2:3">
      <c r="B5021" s="51"/>
      <c r="C5021" s="51"/>
    </row>
    <row r="5022" spans="2:3">
      <c r="B5022" s="51"/>
      <c r="C5022" s="51"/>
    </row>
    <row r="5023" spans="2:3">
      <c r="B5023" s="51"/>
      <c r="C5023" s="51"/>
    </row>
    <row r="5024" spans="2:3">
      <c r="B5024" s="51"/>
      <c r="C5024" s="51"/>
    </row>
    <row r="5025" spans="2:3">
      <c r="B5025" s="51"/>
      <c r="C5025" s="51"/>
    </row>
    <row r="5026" spans="2:3">
      <c r="B5026" s="51"/>
      <c r="C5026" s="51"/>
    </row>
    <row r="5027" spans="2:3">
      <c r="B5027" s="51"/>
      <c r="C5027" s="51"/>
    </row>
    <row r="5028" spans="2:3">
      <c r="B5028" s="51"/>
      <c r="C5028" s="51"/>
    </row>
    <row r="5029" spans="2:3">
      <c r="B5029" s="51"/>
      <c r="C5029" s="51"/>
    </row>
    <row r="5030" spans="2:3">
      <c r="B5030" s="51"/>
      <c r="C5030" s="51"/>
    </row>
    <row r="5031" spans="2:3">
      <c r="B5031" s="51"/>
      <c r="C5031" s="51"/>
    </row>
    <row r="5032" spans="2:3">
      <c r="B5032" s="51"/>
      <c r="C5032" s="51"/>
    </row>
    <row r="5033" spans="2:3">
      <c r="B5033" s="51"/>
      <c r="C5033" s="51"/>
    </row>
    <row r="5034" spans="2:3">
      <c r="B5034" s="51"/>
      <c r="C5034" s="51"/>
    </row>
    <row r="5035" spans="2:3">
      <c r="B5035" s="51"/>
      <c r="C5035" s="51"/>
    </row>
    <row r="5036" spans="2:3">
      <c r="B5036" s="51"/>
      <c r="C5036" s="51"/>
    </row>
    <row r="5037" spans="2:3">
      <c r="B5037" s="51"/>
      <c r="C5037" s="51"/>
    </row>
    <row r="5038" spans="2:3">
      <c r="B5038" s="51"/>
      <c r="C5038" s="51"/>
    </row>
    <row r="5039" spans="2:3">
      <c r="B5039" s="51"/>
      <c r="C5039" s="51"/>
    </row>
    <row r="5040" spans="2:3">
      <c r="B5040" s="51"/>
      <c r="C5040" s="51"/>
    </row>
    <row r="5041" spans="2:3">
      <c r="B5041" s="51"/>
      <c r="C5041" s="51"/>
    </row>
    <row r="5042" spans="2:3">
      <c r="B5042" s="51"/>
      <c r="C5042" s="51"/>
    </row>
    <row r="5043" spans="2:3">
      <c r="B5043" s="51"/>
      <c r="C5043" s="51"/>
    </row>
    <row r="5044" spans="2:3">
      <c r="B5044" s="51"/>
      <c r="C5044" s="51"/>
    </row>
    <row r="5045" spans="2:3">
      <c r="B5045" s="51"/>
      <c r="C5045" s="51"/>
    </row>
    <row r="5046" spans="2:3">
      <c r="B5046" s="51"/>
      <c r="C5046" s="51"/>
    </row>
    <row r="5047" spans="2:3">
      <c r="B5047" s="51"/>
      <c r="C5047" s="51"/>
    </row>
    <row r="5048" spans="2:3">
      <c r="B5048" s="51"/>
      <c r="C5048" s="51"/>
    </row>
    <row r="5049" spans="2:3">
      <c r="B5049" s="51"/>
      <c r="C5049" s="51"/>
    </row>
    <row r="5050" spans="2:3">
      <c r="B5050" s="51"/>
      <c r="C5050" s="51"/>
    </row>
    <row r="5051" spans="2:3">
      <c r="B5051" s="51"/>
      <c r="C5051" s="51"/>
    </row>
    <row r="5052" spans="2:3">
      <c r="B5052" s="51"/>
      <c r="C5052" s="51"/>
    </row>
    <row r="5053" spans="2:3">
      <c r="B5053" s="51"/>
      <c r="C5053" s="51"/>
    </row>
    <row r="5054" spans="2:3">
      <c r="B5054" s="51"/>
      <c r="C5054" s="51"/>
    </row>
    <row r="5055" spans="2:3">
      <c r="B5055" s="51"/>
      <c r="C5055" s="51"/>
    </row>
    <row r="5056" spans="2:3">
      <c r="B5056" s="51"/>
      <c r="C5056" s="51"/>
    </row>
    <row r="5057" spans="2:3">
      <c r="B5057" s="51"/>
      <c r="C5057" s="51"/>
    </row>
    <row r="5058" spans="2:3">
      <c r="B5058" s="51"/>
      <c r="C5058" s="51"/>
    </row>
    <row r="5059" spans="2:3">
      <c r="B5059" s="51"/>
      <c r="C5059" s="51"/>
    </row>
    <row r="5060" spans="2:3">
      <c r="B5060" s="51"/>
      <c r="C5060" s="51"/>
    </row>
    <row r="5061" spans="2:3">
      <c r="B5061" s="51"/>
      <c r="C5061" s="51"/>
    </row>
    <row r="5062" spans="2:3">
      <c r="B5062" s="51"/>
      <c r="C5062" s="51"/>
    </row>
    <row r="5063" spans="2:3">
      <c r="B5063" s="51"/>
      <c r="C5063" s="51"/>
    </row>
    <row r="5064" spans="2:3">
      <c r="B5064" s="51"/>
      <c r="C5064" s="51"/>
    </row>
    <row r="5065" spans="2:3">
      <c r="B5065" s="51"/>
      <c r="C5065" s="51"/>
    </row>
    <row r="5066" spans="2:3">
      <c r="B5066" s="51"/>
      <c r="C5066" s="51"/>
    </row>
    <row r="5067" spans="2:3">
      <c r="B5067" s="51"/>
      <c r="C5067" s="51"/>
    </row>
    <row r="5068" spans="2:3">
      <c r="B5068" s="51"/>
      <c r="C5068" s="51"/>
    </row>
    <row r="5069" spans="2:3">
      <c r="B5069" s="51"/>
      <c r="C5069" s="51"/>
    </row>
    <row r="5070" spans="2:3">
      <c r="B5070" s="51"/>
      <c r="C5070" s="51"/>
    </row>
    <row r="5071" spans="2:3">
      <c r="B5071" s="51"/>
      <c r="C5071" s="51"/>
    </row>
    <row r="5072" spans="2:3">
      <c r="B5072" s="51"/>
      <c r="C5072" s="51"/>
    </row>
    <row r="5073" spans="2:3">
      <c r="B5073" s="51"/>
      <c r="C5073" s="51"/>
    </row>
    <row r="5074" spans="2:3">
      <c r="B5074" s="51"/>
      <c r="C5074" s="51"/>
    </row>
    <row r="5075" spans="2:3">
      <c r="B5075" s="51"/>
      <c r="C5075" s="51"/>
    </row>
    <row r="5076" spans="2:3">
      <c r="B5076" s="51"/>
      <c r="C5076" s="51"/>
    </row>
    <row r="5077" spans="2:3">
      <c r="B5077" s="51"/>
      <c r="C5077" s="51"/>
    </row>
    <row r="5078" spans="2:3">
      <c r="B5078" s="51"/>
      <c r="C5078" s="51"/>
    </row>
    <row r="5079" spans="2:3">
      <c r="B5079" s="51"/>
      <c r="C5079" s="51"/>
    </row>
    <row r="5080" spans="2:3">
      <c r="B5080" s="51"/>
      <c r="C5080" s="51"/>
    </row>
    <row r="5081" spans="2:3">
      <c r="B5081" s="51"/>
      <c r="C5081" s="51"/>
    </row>
    <row r="5082" spans="2:3">
      <c r="B5082" s="51"/>
      <c r="C5082" s="51"/>
    </row>
    <row r="5083" spans="2:3">
      <c r="B5083" s="51"/>
      <c r="C5083" s="51"/>
    </row>
    <row r="5084" spans="2:3">
      <c r="B5084" s="51"/>
      <c r="C5084" s="51"/>
    </row>
    <row r="5085" spans="2:3">
      <c r="B5085" s="51"/>
      <c r="C5085" s="51"/>
    </row>
    <row r="5086" spans="2:3">
      <c r="B5086" s="51"/>
      <c r="C5086" s="51"/>
    </row>
    <row r="5087" spans="2:3">
      <c r="B5087" s="51"/>
      <c r="C5087" s="51"/>
    </row>
    <row r="5088" spans="2:3">
      <c r="B5088" s="51"/>
      <c r="C5088" s="51"/>
    </row>
    <row r="5089" spans="2:3">
      <c r="B5089" s="51"/>
      <c r="C5089" s="51"/>
    </row>
    <row r="5090" spans="2:3">
      <c r="B5090" s="51"/>
      <c r="C5090" s="51"/>
    </row>
    <row r="5091" spans="2:3">
      <c r="B5091" s="51"/>
      <c r="C5091" s="51"/>
    </row>
    <row r="5092" spans="2:3">
      <c r="B5092" s="51"/>
      <c r="C5092" s="51"/>
    </row>
    <row r="5093" spans="2:3">
      <c r="B5093" s="51"/>
      <c r="C5093" s="51"/>
    </row>
    <row r="5094" spans="2:3">
      <c r="B5094" s="51"/>
      <c r="C5094" s="51"/>
    </row>
    <row r="5095" spans="2:3">
      <c r="B5095" s="51"/>
      <c r="C5095" s="51"/>
    </row>
    <row r="5096" spans="2:3">
      <c r="B5096" s="51"/>
      <c r="C5096" s="51"/>
    </row>
    <row r="5097" spans="2:3">
      <c r="B5097" s="51"/>
      <c r="C5097" s="51"/>
    </row>
    <row r="5098" spans="2:3">
      <c r="B5098" s="51"/>
      <c r="C5098" s="51"/>
    </row>
    <row r="5099" spans="2:3">
      <c r="B5099" s="51"/>
      <c r="C5099" s="51"/>
    </row>
    <row r="5100" spans="2:3">
      <c r="B5100" s="51"/>
      <c r="C5100" s="51"/>
    </row>
    <row r="5101" spans="2:3">
      <c r="B5101" s="51"/>
      <c r="C5101" s="51"/>
    </row>
    <row r="5102" spans="2:3">
      <c r="B5102" s="51"/>
      <c r="C5102" s="51"/>
    </row>
    <row r="5103" spans="2:3">
      <c r="B5103" s="51"/>
      <c r="C5103" s="51"/>
    </row>
    <row r="5104" spans="2:3">
      <c r="B5104" s="51"/>
      <c r="C5104" s="51"/>
    </row>
    <row r="5105" spans="2:3">
      <c r="B5105" s="51"/>
      <c r="C5105" s="51"/>
    </row>
    <row r="5106" spans="2:3">
      <c r="B5106" s="51"/>
      <c r="C5106" s="51"/>
    </row>
    <row r="5107" spans="2:3">
      <c r="B5107" s="51"/>
      <c r="C5107" s="51"/>
    </row>
    <row r="5108" spans="2:3">
      <c r="B5108" s="51"/>
      <c r="C5108" s="51"/>
    </row>
    <row r="5109" spans="2:3">
      <c r="B5109" s="51"/>
      <c r="C5109" s="51"/>
    </row>
    <row r="5110" spans="2:3">
      <c r="B5110" s="51"/>
      <c r="C5110" s="51"/>
    </row>
    <row r="5111" spans="2:3">
      <c r="B5111" s="51"/>
      <c r="C5111" s="51"/>
    </row>
    <row r="5112" spans="2:3">
      <c r="B5112" s="51"/>
      <c r="C5112" s="51"/>
    </row>
    <row r="5113" spans="2:3">
      <c r="B5113" s="51"/>
      <c r="C5113" s="51"/>
    </row>
    <row r="5114" spans="2:3">
      <c r="B5114" s="51"/>
      <c r="C5114" s="51"/>
    </row>
    <row r="5115" spans="2:3">
      <c r="B5115" s="51"/>
      <c r="C5115" s="51"/>
    </row>
    <row r="5116" spans="2:3">
      <c r="B5116" s="51"/>
      <c r="C5116" s="51"/>
    </row>
    <row r="5117" spans="2:3">
      <c r="B5117" s="51"/>
      <c r="C5117" s="51"/>
    </row>
    <row r="5118" spans="2:3">
      <c r="B5118" s="51"/>
      <c r="C5118" s="51"/>
    </row>
    <row r="5119" spans="2:3">
      <c r="B5119" s="51"/>
      <c r="C5119" s="51"/>
    </row>
    <row r="5120" spans="2:3">
      <c r="B5120" s="51"/>
      <c r="C5120" s="51"/>
    </row>
    <row r="5121" spans="2:3">
      <c r="B5121" s="51"/>
      <c r="C5121" s="51"/>
    </row>
    <row r="5122" spans="2:3">
      <c r="B5122" s="51"/>
      <c r="C5122" s="51"/>
    </row>
    <row r="5123" spans="2:3">
      <c r="B5123" s="51"/>
      <c r="C5123" s="51"/>
    </row>
    <row r="5124" spans="2:3">
      <c r="B5124" s="51"/>
      <c r="C5124" s="51"/>
    </row>
    <row r="5125" spans="2:3">
      <c r="B5125" s="51"/>
      <c r="C5125" s="51"/>
    </row>
    <row r="5126" spans="2:3">
      <c r="B5126" s="51"/>
      <c r="C5126" s="51"/>
    </row>
    <row r="5127" spans="2:3">
      <c r="B5127" s="51"/>
      <c r="C5127" s="51"/>
    </row>
    <row r="5128" spans="2:3">
      <c r="B5128" s="51"/>
      <c r="C5128" s="51"/>
    </row>
    <row r="5129" spans="2:3">
      <c r="B5129" s="51"/>
      <c r="C5129" s="51"/>
    </row>
    <row r="5130" spans="2:3">
      <c r="B5130" s="51"/>
      <c r="C5130" s="51"/>
    </row>
    <row r="5131" spans="2:3">
      <c r="B5131" s="51"/>
      <c r="C5131" s="51"/>
    </row>
    <row r="5132" spans="2:3">
      <c r="B5132" s="51"/>
      <c r="C5132" s="51"/>
    </row>
    <row r="5133" spans="2:3">
      <c r="B5133" s="51"/>
      <c r="C5133" s="51"/>
    </row>
    <row r="5134" spans="2:3">
      <c r="B5134" s="51"/>
      <c r="C5134" s="51"/>
    </row>
    <row r="5135" spans="2:3">
      <c r="B5135" s="51"/>
      <c r="C5135" s="51"/>
    </row>
    <row r="5136" spans="2:3">
      <c r="B5136" s="51"/>
      <c r="C5136" s="51"/>
    </row>
    <row r="5137" spans="2:3">
      <c r="B5137" s="51"/>
      <c r="C5137" s="51"/>
    </row>
    <row r="5138" spans="2:3">
      <c r="B5138" s="51"/>
      <c r="C5138" s="51"/>
    </row>
    <row r="5139" spans="2:3">
      <c r="B5139" s="51"/>
      <c r="C5139" s="51"/>
    </row>
    <row r="5140" spans="2:3">
      <c r="B5140" s="51"/>
      <c r="C5140" s="51"/>
    </row>
    <row r="5141" spans="2:3">
      <c r="B5141" s="51"/>
      <c r="C5141" s="51"/>
    </row>
    <row r="5142" spans="2:3">
      <c r="B5142" s="51"/>
      <c r="C5142" s="51"/>
    </row>
    <row r="5143" spans="2:3">
      <c r="B5143" s="51"/>
      <c r="C5143" s="51"/>
    </row>
    <row r="5144" spans="2:3">
      <c r="B5144" s="51"/>
      <c r="C5144" s="51"/>
    </row>
    <row r="5145" spans="2:3">
      <c r="B5145" s="51"/>
      <c r="C5145" s="51"/>
    </row>
    <row r="5146" spans="2:3">
      <c r="B5146" s="51"/>
      <c r="C5146" s="51"/>
    </row>
    <row r="5147" spans="2:3">
      <c r="B5147" s="51"/>
      <c r="C5147" s="51"/>
    </row>
    <row r="5148" spans="2:3">
      <c r="B5148" s="51"/>
      <c r="C5148" s="51"/>
    </row>
    <row r="5149" spans="2:3">
      <c r="B5149" s="51"/>
      <c r="C5149" s="51"/>
    </row>
    <row r="5150" spans="2:3">
      <c r="B5150" s="51"/>
      <c r="C5150" s="51"/>
    </row>
    <row r="5151" spans="2:3">
      <c r="B5151" s="51"/>
      <c r="C5151" s="51"/>
    </row>
    <row r="5152" spans="2:3">
      <c r="B5152" s="51"/>
      <c r="C5152" s="51"/>
    </row>
    <row r="5153" spans="2:3">
      <c r="B5153" s="51"/>
      <c r="C5153" s="51"/>
    </row>
    <row r="5154" spans="2:3">
      <c r="B5154" s="51"/>
      <c r="C5154" s="51"/>
    </row>
    <row r="5155" spans="2:3">
      <c r="B5155" s="51"/>
      <c r="C5155" s="51"/>
    </row>
    <row r="5156" spans="2:3">
      <c r="B5156" s="51"/>
      <c r="C5156" s="51"/>
    </row>
    <row r="5157" spans="2:3">
      <c r="B5157" s="51"/>
      <c r="C5157" s="51"/>
    </row>
    <row r="5158" spans="2:3">
      <c r="B5158" s="51"/>
      <c r="C5158" s="51"/>
    </row>
    <row r="5159" spans="2:3">
      <c r="B5159" s="51"/>
      <c r="C5159" s="51"/>
    </row>
    <row r="5160" spans="2:3">
      <c r="B5160" s="51"/>
      <c r="C5160" s="51"/>
    </row>
    <row r="5161" spans="2:3">
      <c r="B5161" s="51"/>
      <c r="C5161" s="51"/>
    </row>
    <row r="5162" spans="2:3">
      <c r="B5162" s="51"/>
      <c r="C5162" s="51"/>
    </row>
    <row r="5163" spans="2:3">
      <c r="B5163" s="51"/>
      <c r="C5163" s="51"/>
    </row>
    <row r="5164" spans="2:3">
      <c r="B5164" s="51"/>
      <c r="C5164" s="51"/>
    </row>
    <row r="5165" spans="2:3">
      <c r="B5165" s="51"/>
      <c r="C5165" s="51"/>
    </row>
    <row r="5166" spans="2:3">
      <c r="B5166" s="51"/>
      <c r="C5166" s="51"/>
    </row>
    <row r="5167" spans="2:3">
      <c r="B5167" s="51"/>
      <c r="C5167" s="51"/>
    </row>
    <row r="5168" spans="2:3">
      <c r="B5168" s="51"/>
      <c r="C5168" s="51"/>
    </row>
    <row r="5169" spans="2:3">
      <c r="B5169" s="51"/>
      <c r="C5169" s="51"/>
    </row>
    <row r="5170" spans="2:3">
      <c r="B5170" s="51"/>
      <c r="C5170" s="51"/>
    </row>
    <row r="5171" spans="2:3">
      <c r="B5171" s="51"/>
      <c r="C5171" s="51"/>
    </row>
    <row r="5172" spans="2:3">
      <c r="B5172" s="51"/>
      <c r="C5172" s="51"/>
    </row>
    <row r="5173" spans="2:3">
      <c r="B5173" s="51"/>
      <c r="C5173" s="51"/>
    </row>
    <row r="5174" spans="2:3">
      <c r="B5174" s="51"/>
      <c r="C5174" s="51"/>
    </row>
    <row r="5175" spans="2:3">
      <c r="B5175" s="51"/>
      <c r="C5175" s="51"/>
    </row>
    <row r="5176" spans="2:3">
      <c r="B5176" s="51"/>
      <c r="C5176" s="51"/>
    </row>
    <row r="5177" spans="2:3">
      <c r="B5177" s="51"/>
      <c r="C5177" s="51"/>
    </row>
    <row r="5178" spans="2:3">
      <c r="B5178" s="51"/>
      <c r="C5178" s="51"/>
    </row>
    <row r="5179" spans="2:3">
      <c r="B5179" s="51"/>
      <c r="C5179" s="51"/>
    </row>
    <row r="5180" spans="2:3">
      <c r="B5180" s="51"/>
      <c r="C5180" s="51"/>
    </row>
    <row r="5181" spans="2:3">
      <c r="B5181" s="51"/>
      <c r="C5181" s="51"/>
    </row>
    <row r="5182" spans="2:3">
      <c r="B5182" s="51"/>
      <c r="C5182" s="51"/>
    </row>
    <row r="5183" spans="2:3">
      <c r="B5183" s="51"/>
      <c r="C5183" s="51"/>
    </row>
    <row r="5184" spans="2:3">
      <c r="B5184" s="51"/>
      <c r="C5184" s="51"/>
    </row>
    <row r="5185" spans="2:3">
      <c r="B5185" s="51"/>
      <c r="C5185" s="51"/>
    </row>
    <row r="5186" spans="2:3">
      <c r="B5186" s="51"/>
      <c r="C5186" s="51"/>
    </row>
    <row r="5187" spans="2:3">
      <c r="B5187" s="51"/>
      <c r="C5187" s="51"/>
    </row>
    <row r="5188" spans="2:3">
      <c r="B5188" s="51"/>
      <c r="C5188" s="51"/>
    </row>
    <row r="5189" spans="2:3">
      <c r="B5189" s="51"/>
      <c r="C5189" s="51"/>
    </row>
    <row r="5190" spans="2:3">
      <c r="B5190" s="51"/>
      <c r="C5190" s="51"/>
    </row>
    <row r="5191" spans="2:3">
      <c r="B5191" s="51"/>
      <c r="C5191" s="51"/>
    </row>
    <row r="5192" spans="2:3">
      <c r="B5192" s="51"/>
      <c r="C5192" s="51"/>
    </row>
    <row r="5193" spans="2:3">
      <c r="B5193" s="51"/>
      <c r="C5193" s="51"/>
    </row>
    <row r="5194" spans="2:3">
      <c r="B5194" s="51"/>
      <c r="C5194" s="51"/>
    </row>
    <row r="5195" spans="2:3">
      <c r="B5195" s="51"/>
      <c r="C5195" s="51"/>
    </row>
    <row r="5196" spans="2:3">
      <c r="B5196" s="51"/>
      <c r="C5196" s="51"/>
    </row>
    <row r="5197" spans="2:3">
      <c r="B5197" s="51"/>
      <c r="C5197" s="51"/>
    </row>
    <row r="5198" spans="2:3">
      <c r="B5198" s="51"/>
      <c r="C5198" s="51"/>
    </row>
    <row r="5199" spans="2:3">
      <c r="B5199" s="51"/>
      <c r="C5199" s="51"/>
    </row>
    <row r="5200" spans="2:3">
      <c r="B5200" s="51"/>
      <c r="C5200" s="51"/>
    </row>
    <row r="5201" spans="2:3">
      <c r="B5201" s="51"/>
      <c r="C5201" s="51"/>
    </row>
    <row r="5202" spans="2:3">
      <c r="B5202" s="51"/>
      <c r="C5202" s="51"/>
    </row>
    <row r="5203" spans="2:3">
      <c r="B5203" s="51"/>
      <c r="C5203" s="51"/>
    </row>
    <row r="5204" spans="2:3">
      <c r="B5204" s="51"/>
      <c r="C5204" s="51"/>
    </row>
    <row r="5205" spans="2:3">
      <c r="B5205" s="51"/>
      <c r="C5205" s="51"/>
    </row>
    <row r="5206" spans="2:3">
      <c r="B5206" s="51"/>
      <c r="C5206" s="51"/>
    </row>
    <row r="5207" spans="2:3">
      <c r="B5207" s="51"/>
      <c r="C5207" s="51"/>
    </row>
    <row r="5208" spans="2:3">
      <c r="B5208" s="51"/>
      <c r="C5208" s="51"/>
    </row>
    <row r="5209" spans="2:3">
      <c r="B5209" s="51"/>
      <c r="C5209" s="51"/>
    </row>
    <row r="5210" spans="2:3">
      <c r="B5210" s="51"/>
      <c r="C5210" s="51"/>
    </row>
    <row r="5211" spans="2:3">
      <c r="B5211" s="51"/>
      <c r="C5211" s="51"/>
    </row>
    <row r="5212" spans="2:3">
      <c r="B5212" s="51"/>
      <c r="C5212" s="51"/>
    </row>
    <row r="5213" spans="2:3">
      <c r="B5213" s="51"/>
      <c r="C5213" s="51"/>
    </row>
    <row r="5214" spans="2:3">
      <c r="B5214" s="51"/>
      <c r="C5214" s="51"/>
    </row>
    <row r="5215" spans="2:3">
      <c r="B5215" s="51"/>
      <c r="C5215" s="51"/>
    </row>
    <row r="5216" spans="2:3">
      <c r="B5216" s="51"/>
      <c r="C5216" s="51"/>
    </row>
    <row r="5217" spans="2:3">
      <c r="B5217" s="51"/>
      <c r="C5217" s="51"/>
    </row>
    <row r="5218" spans="2:3">
      <c r="B5218" s="51"/>
      <c r="C5218" s="51"/>
    </row>
    <row r="5219" spans="2:3">
      <c r="B5219" s="51"/>
      <c r="C5219" s="51"/>
    </row>
    <row r="5220" spans="2:3">
      <c r="B5220" s="51"/>
      <c r="C5220" s="51"/>
    </row>
    <row r="5221" spans="2:3">
      <c r="B5221" s="51"/>
      <c r="C5221" s="51"/>
    </row>
    <row r="5222" spans="2:3">
      <c r="B5222" s="51"/>
      <c r="C5222" s="51"/>
    </row>
    <row r="5223" spans="2:3">
      <c r="B5223" s="51"/>
      <c r="C5223" s="51"/>
    </row>
    <row r="5224" spans="2:3">
      <c r="B5224" s="51"/>
      <c r="C5224" s="51"/>
    </row>
    <row r="5225" spans="2:3">
      <c r="B5225" s="51"/>
      <c r="C5225" s="51"/>
    </row>
    <row r="5226" spans="2:3">
      <c r="B5226" s="51"/>
      <c r="C5226" s="51"/>
    </row>
    <row r="5227" spans="2:3">
      <c r="B5227" s="51"/>
      <c r="C5227" s="51"/>
    </row>
    <row r="5228" spans="2:3">
      <c r="B5228" s="51"/>
      <c r="C5228" s="51"/>
    </row>
    <row r="5229" spans="2:3">
      <c r="B5229" s="51"/>
      <c r="C5229" s="51"/>
    </row>
    <row r="5230" spans="2:3">
      <c r="B5230" s="51"/>
      <c r="C5230" s="51"/>
    </row>
    <row r="5231" spans="2:3">
      <c r="B5231" s="51"/>
      <c r="C5231" s="51"/>
    </row>
    <row r="5232" spans="2:3">
      <c r="B5232" s="51"/>
      <c r="C5232" s="51"/>
    </row>
    <row r="5233" spans="2:3">
      <c r="B5233" s="51"/>
      <c r="C5233" s="51"/>
    </row>
    <row r="5234" spans="2:3">
      <c r="B5234" s="51"/>
      <c r="C5234" s="51"/>
    </row>
    <row r="5235" spans="2:3">
      <c r="B5235" s="51"/>
      <c r="C5235" s="51"/>
    </row>
    <row r="5236" spans="2:3">
      <c r="B5236" s="51"/>
      <c r="C5236" s="51"/>
    </row>
    <row r="5237" spans="2:3">
      <c r="B5237" s="51"/>
      <c r="C5237" s="51"/>
    </row>
    <row r="5238" spans="2:3">
      <c r="B5238" s="51"/>
      <c r="C5238" s="51"/>
    </row>
    <row r="5239" spans="2:3">
      <c r="B5239" s="51"/>
      <c r="C5239" s="51"/>
    </row>
    <row r="5240" spans="2:3">
      <c r="B5240" s="51"/>
      <c r="C5240" s="51"/>
    </row>
    <row r="5241" spans="2:3">
      <c r="B5241" s="51"/>
      <c r="C5241" s="51"/>
    </row>
    <row r="5242" spans="2:3">
      <c r="B5242" s="51"/>
      <c r="C5242" s="51"/>
    </row>
    <row r="5243" spans="2:3">
      <c r="B5243" s="51"/>
      <c r="C5243" s="51"/>
    </row>
    <row r="5244" spans="2:3">
      <c r="B5244" s="51"/>
      <c r="C5244" s="51"/>
    </row>
    <row r="5245" spans="2:3">
      <c r="B5245" s="51"/>
      <c r="C5245" s="51"/>
    </row>
    <row r="5246" spans="2:3">
      <c r="B5246" s="51"/>
      <c r="C5246" s="51"/>
    </row>
    <row r="5247" spans="2:3">
      <c r="B5247" s="51"/>
      <c r="C5247" s="51"/>
    </row>
    <row r="5248" spans="2:3">
      <c r="B5248" s="51"/>
      <c r="C5248" s="51"/>
    </row>
    <row r="5249" spans="2:3">
      <c r="B5249" s="51"/>
      <c r="C5249" s="51"/>
    </row>
    <row r="5250" spans="2:3">
      <c r="B5250" s="51"/>
      <c r="C5250" s="51"/>
    </row>
    <row r="5251" spans="2:3">
      <c r="B5251" s="51"/>
      <c r="C5251" s="51"/>
    </row>
    <row r="5252" spans="2:3">
      <c r="B5252" s="51"/>
      <c r="C5252" s="51"/>
    </row>
    <row r="5253" spans="2:3">
      <c r="B5253" s="51"/>
      <c r="C5253" s="51"/>
    </row>
    <row r="5254" spans="2:3">
      <c r="B5254" s="51"/>
      <c r="C5254" s="51"/>
    </row>
    <row r="5255" spans="2:3">
      <c r="B5255" s="51"/>
      <c r="C5255" s="51"/>
    </row>
    <row r="5256" spans="2:3">
      <c r="B5256" s="51"/>
      <c r="C5256" s="51"/>
    </row>
    <row r="5257" spans="2:3">
      <c r="B5257" s="51"/>
      <c r="C5257" s="51"/>
    </row>
    <row r="5258" spans="2:3">
      <c r="B5258" s="51"/>
      <c r="C5258" s="51"/>
    </row>
    <row r="5259" spans="2:3">
      <c r="B5259" s="51"/>
      <c r="C5259" s="51"/>
    </row>
    <row r="5260" spans="2:3">
      <c r="B5260" s="51"/>
      <c r="C5260" s="51"/>
    </row>
    <row r="5261" spans="2:3">
      <c r="B5261" s="51"/>
      <c r="C5261" s="51"/>
    </row>
    <row r="5262" spans="2:3">
      <c r="B5262" s="51"/>
      <c r="C5262" s="51"/>
    </row>
    <row r="5263" spans="2:3">
      <c r="B5263" s="51"/>
      <c r="C5263" s="51"/>
    </row>
    <row r="5264" spans="2:3">
      <c r="B5264" s="51"/>
      <c r="C5264" s="51"/>
    </row>
    <row r="5265" spans="2:3">
      <c r="B5265" s="51"/>
      <c r="C5265" s="51"/>
    </row>
    <row r="5266" spans="2:3">
      <c r="B5266" s="51"/>
      <c r="C5266" s="51"/>
    </row>
    <row r="5267" spans="2:3">
      <c r="B5267" s="51"/>
      <c r="C5267" s="51"/>
    </row>
    <row r="5268" spans="2:3">
      <c r="B5268" s="51"/>
      <c r="C5268" s="51"/>
    </row>
    <row r="5269" spans="2:3">
      <c r="B5269" s="51"/>
      <c r="C5269" s="51"/>
    </row>
    <row r="5270" spans="2:3">
      <c r="B5270" s="51"/>
      <c r="C5270" s="51"/>
    </row>
    <row r="5271" spans="2:3">
      <c r="B5271" s="51"/>
      <c r="C5271" s="51"/>
    </row>
    <row r="5272" spans="2:3">
      <c r="B5272" s="51"/>
      <c r="C5272" s="51"/>
    </row>
    <row r="5273" spans="2:3">
      <c r="B5273" s="51"/>
      <c r="C5273" s="51"/>
    </row>
    <row r="5274" spans="2:3">
      <c r="B5274" s="51"/>
      <c r="C5274" s="51"/>
    </row>
    <row r="5275" spans="2:3">
      <c r="B5275" s="51"/>
      <c r="C5275" s="51"/>
    </row>
    <row r="5276" spans="2:3">
      <c r="B5276" s="51"/>
      <c r="C5276" s="51"/>
    </row>
    <row r="5277" spans="2:3">
      <c r="B5277" s="51"/>
      <c r="C5277" s="51"/>
    </row>
    <row r="5278" spans="2:3">
      <c r="B5278" s="51"/>
      <c r="C5278" s="51"/>
    </row>
    <row r="5279" spans="2:3">
      <c r="B5279" s="51"/>
      <c r="C5279" s="51"/>
    </row>
    <row r="5280" spans="2:3">
      <c r="B5280" s="51"/>
      <c r="C5280" s="51"/>
    </row>
    <row r="5281" spans="2:3">
      <c r="B5281" s="51"/>
      <c r="C5281" s="51"/>
    </row>
    <row r="5282" spans="2:3">
      <c r="B5282" s="51"/>
      <c r="C5282" s="51"/>
    </row>
    <row r="5283" spans="2:3">
      <c r="B5283" s="51"/>
      <c r="C5283" s="51"/>
    </row>
    <row r="5284" spans="2:3">
      <c r="B5284" s="51"/>
      <c r="C5284" s="51"/>
    </row>
    <row r="5285" spans="2:3">
      <c r="B5285" s="51"/>
      <c r="C5285" s="51"/>
    </row>
    <row r="5286" spans="2:3">
      <c r="B5286" s="51"/>
      <c r="C5286" s="51"/>
    </row>
    <row r="5287" spans="2:3">
      <c r="B5287" s="51"/>
      <c r="C5287" s="51"/>
    </row>
    <row r="5288" spans="2:3">
      <c r="B5288" s="51"/>
      <c r="C5288" s="51"/>
    </row>
    <row r="5289" spans="2:3">
      <c r="B5289" s="51"/>
      <c r="C5289" s="51"/>
    </row>
    <row r="5290" spans="2:3">
      <c r="B5290" s="51"/>
      <c r="C5290" s="51"/>
    </row>
    <row r="5291" spans="2:3">
      <c r="B5291" s="51"/>
      <c r="C5291" s="51"/>
    </row>
    <row r="5292" spans="2:3">
      <c r="B5292" s="51"/>
      <c r="C5292" s="51"/>
    </row>
    <row r="5293" spans="2:3">
      <c r="B5293" s="51"/>
      <c r="C5293" s="51"/>
    </row>
    <row r="5294" spans="2:3">
      <c r="B5294" s="51"/>
      <c r="C5294" s="51"/>
    </row>
    <row r="5295" spans="2:3">
      <c r="B5295" s="51"/>
      <c r="C5295" s="51"/>
    </row>
    <row r="5296" spans="2:3">
      <c r="B5296" s="51"/>
      <c r="C5296" s="51"/>
    </row>
    <row r="5297" spans="2:3">
      <c r="B5297" s="51"/>
      <c r="C5297" s="51"/>
    </row>
    <row r="5298" spans="2:3">
      <c r="B5298" s="51"/>
      <c r="C5298" s="51"/>
    </row>
    <row r="5299" spans="2:3">
      <c r="B5299" s="51"/>
      <c r="C5299" s="51"/>
    </row>
    <row r="5300" spans="2:3">
      <c r="B5300" s="51"/>
      <c r="C5300" s="51"/>
    </row>
    <row r="5301" spans="2:3">
      <c r="B5301" s="51"/>
      <c r="C5301" s="51"/>
    </row>
    <row r="5302" spans="2:3">
      <c r="B5302" s="51"/>
      <c r="C5302" s="51"/>
    </row>
    <row r="5303" spans="2:3">
      <c r="B5303" s="51"/>
      <c r="C5303" s="51"/>
    </row>
    <row r="5304" spans="2:3">
      <c r="B5304" s="51"/>
      <c r="C5304" s="51"/>
    </row>
    <row r="5305" spans="2:3">
      <c r="B5305" s="51"/>
      <c r="C5305" s="51"/>
    </row>
    <row r="5306" spans="2:3">
      <c r="B5306" s="51"/>
      <c r="C5306" s="51"/>
    </row>
    <row r="5307" spans="2:3">
      <c r="B5307" s="51"/>
      <c r="C5307" s="51"/>
    </row>
    <row r="5308" spans="2:3">
      <c r="B5308" s="51"/>
      <c r="C5308" s="51"/>
    </row>
    <row r="5309" spans="2:3">
      <c r="B5309" s="51"/>
      <c r="C5309" s="51"/>
    </row>
    <row r="5310" spans="2:3">
      <c r="B5310" s="51"/>
      <c r="C5310" s="51"/>
    </row>
    <row r="5311" spans="2:3">
      <c r="B5311" s="51"/>
      <c r="C5311" s="51"/>
    </row>
    <row r="5312" spans="2:3">
      <c r="B5312" s="51"/>
      <c r="C5312" s="51"/>
    </row>
    <row r="5313" spans="2:3">
      <c r="B5313" s="51"/>
      <c r="C5313" s="51"/>
    </row>
    <row r="5314" spans="2:3">
      <c r="B5314" s="51"/>
      <c r="C5314" s="51"/>
    </row>
    <row r="5315" spans="2:3">
      <c r="B5315" s="51"/>
      <c r="C5315" s="51"/>
    </row>
    <row r="5316" spans="2:3">
      <c r="B5316" s="51"/>
      <c r="C5316" s="51"/>
    </row>
    <row r="5317" spans="2:3">
      <c r="B5317" s="51"/>
      <c r="C5317" s="51"/>
    </row>
    <row r="5318" spans="2:3">
      <c r="B5318" s="51"/>
      <c r="C5318" s="51"/>
    </row>
    <row r="5319" spans="2:3">
      <c r="B5319" s="51"/>
      <c r="C5319" s="51"/>
    </row>
    <row r="5320" spans="2:3">
      <c r="B5320" s="51"/>
      <c r="C5320" s="51"/>
    </row>
    <row r="5321" spans="2:3">
      <c r="B5321" s="51"/>
      <c r="C5321" s="51"/>
    </row>
    <row r="5322" spans="2:3">
      <c r="B5322" s="51"/>
      <c r="C5322" s="51"/>
    </row>
    <row r="5323" spans="2:3">
      <c r="B5323" s="51"/>
      <c r="C5323" s="51"/>
    </row>
    <row r="5324" spans="2:3">
      <c r="B5324" s="51"/>
      <c r="C5324" s="51"/>
    </row>
    <row r="5325" spans="2:3">
      <c r="B5325" s="51"/>
      <c r="C5325" s="51"/>
    </row>
    <row r="5326" spans="2:3">
      <c r="B5326" s="51"/>
      <c r="C5326" s="51"/>
    </row>
    <row r="5327" spans="2:3">
      <c r="B5327" s="51"/>
      <c r="C5327" s="51"/>
    </row>
    <row r="5328" spans="2:3">
      <c r="B5328" s="51"/>
      <c r="C5328" s="51"/>
    </row>
    <row r="5329" spans="2:3">
      <c r="B5329" s="51"/>
      <c r="C5329" s="51"/>
    </row>
    <row r="5330" spans="2:3">
      <c r="B5330" s="51"/>
      <c r="C5330" s="51"/>
    </row>
    <row r="5331" spans="2:3">
      <c r="B5331" s="51"/>
      <c r="C5331" s="51"/>
    </row>
    <row r="5332" spans="2:3">
      <c r="B5332" s="51"/>
      <c r="C5332" s="51"/>
    </row>
    <row r="5333" spans="2:3">
      <c r="B5333" s="51"/>
      <c r="C5333" s="51"/>
    </row>
    <row r="5334" spans="2:3">
      <c r="B5334" s="51"/>
      <c r="C5334" s="51"/>
    </row>
    <row r="5335" spans="2:3">
      <c r="B5335" s="51"/>
      <c r="C5335" s="51"/>
    </row>
    <row r="5336" spans="2:3">
      <c r="B5336" s="51"/>
      <c r="C5336" s="51"/>
    </row>
    <row r="5337" spans="2:3">
      <c r="B5337" s="51"/>
      <c r="C5337" s="51"/>
    </row>
    <row r="5338" spans="2:3">
      <c r="B5338" s="51"/>
      <c r="C5338" s="51"/>
    </row>
    <row r="5339" spans="2:3">
      <c r="B5339" s="51"/>
      <c r="C5339" s="51"/>
    </row>
    <row r="5340" spans="2:3">
      <c r="B5340" s="51"/>
      <c r="C5340" s="51"/>
    </row>
    <row r="5341" spans="2:3">
      <c r="B5341" s="51"/>
      <c r="C5341" s="51"/>
    </row>
    <row r="5342" spans="2:3">
      <c r="B5342" s="51"/>
      <c r="C5342" s="51"/>
    </row>
    <row r="5343" spans="2:3">
      <c r="B5343" s="51"/>
      <c r="C5343" s="51"/>
    </row>
    <row r="5344" spans="2:3">
      <c r="B5344" s="51"/>
      <c r="C5344" s="51"/>
    </row>
    <row r="5345" spans="2:3">
      <c r="B5345" s="51"/>
      <c r="C5345" s="51"/>
    </row>
    <row r="5346" spans="2:3">
      <c r="B5346" s="51"/>
      <c r="C5346" s="51"/>
    </row>
    <row r="5347" spans="2:3">
      <c r="B5347" s="51"/>
      <c r="C5347" s="51"/>
    </row>
    <row r="5348" spans="2:3">
      <c r="B5348" s="51"/>
      <c r="C5348" s="51"/>
    </row>
    <row r="5349" spans="2:3">
      <c r="B5349" s="51"/>
      <c r="C5349" s="51"/>
    </row>
    <row r="5350" spans="2:3">
      <c r="B5350" s="51"/>
      <c r="C5350" s="51"/>
    </row>
    <row r="5351" spans="2:3">
      <c r="B5351" s="51"/>
      <c r="C5351" s="51"/>
    </row>
    <row r="5352" spans="2:3">
      <c r="B5352" s="51"/>
      <c r="C5352" s="51"/>
    </row>
    <row r="5353" spans="2:3">
      <c r="B5353" s="51"/>
      <c r="C5353" s="51"/>
    </row>
    <row r="5354" spans="2:3">
      <c r="B5354" s="51"/>
      <c r="C5354" s="51"/>
    </row>
    <row r="5355" spans="2:3">
      <c r="B5355" s="51"/>
      <c r="C5355" s="51"/>
    </row>
    <row r="5356" spans="2:3">
      <c r="B5356" s="51"/>
      <c r="C5356" s="51"/>
    </row>
    <row r="5357" spans="2:3">
      <c r="B5357" s="51"/>
      <c r="C5357" s="51"/>
    </row>
    <row r="5358" spans="2:3">
      <c r="B5358" s="51"/>
      <c r="C5358" s="51"/>
    </row>
    <row r="5359" spans="2:3">
      <c r="B5359" s="51"/>
      <c r="C5359" s="51"/>
    </row>
    <row r="5360" spans="2:3">
      <c r="B5360" s="51"/>
      <c r="C5360" s="51"/>
    </row>
    <row r="5361" spans="2:3">
      <c r="B5361" s="51"/>
      <c r="C5361" s="51"/>
    </row>
    <row r="5362" spans="2:3">
      <c r="B5362" s="51"/>
      <c r="C5362" s="51"/>
    </row>
    <row r="5363" spans="2:3">
      <c r="B5363" s="51"/>
      <c r="C5363" s="51"/>
    </row>
    <row r="5364" spans="2:3">
      <c r="B5364" s="51"/>
      <c r="C5364" s="51"/>
    </row>
    <row r="5365" spans="2:3">
      <c r="B5365" s="51"/>
      <c r="C5365" s="51"/>
    </row>
    <row r="5366" spans="2:3">
      <c r="B5366" s="51"/>
      <c r="C5366" s="51"/>
    </row>
    <row r="5367" spans="2:3">
      <c r="B5367" s="51"/>
      <c r="C5367" s="51"/>
    </row>
    <row r="5368" spans="2:3">
      <c r="B5368" s="51"/>
      <c r="C5368" s="51"/>
    </row>
    <row r="5369" spans="2:3">
      <c r="B5369" s="51"/>
      <c r="C5369" s="51"/>
    </row>
    <row r="5370" spans="2:3">
      <c r="B5370" s="51"/>
      <c r="C5370" s="51"/>
    </row>
    <row r="5371" spans="2:3">
      <c r="B5371" s="51"/>
      <c r="C5371" s="51"/>
    </row>
    <row r="5372" spans="2:3">
      <c r="B5372" s="51"/>
      <c r="C5372" s="51"/>
    </row>
    <row r="5373" spans="2:3">
      <c r="B5373" s="51"/>
      <c r="C5373" s="51"/>
    </row>
    <row r="5374" spans="2:3">
      <c r="B5374" s="51"/>
      <c r="C5374" s="51"/>
    </row>
    <row r="5375" spans="2:3">
      <c r="B5375" s="51"/>
      <c r="C5375" s="51"/>
    </row>
    <row r="5376" spans="2:3">
      <c r="B5376" s="51"/>
      <c r="C5376" s="51"/>
    </row>
    <row r="5377" spans="2:3">
      <c r="B5377" s="51"/>
      <c r="C5377" s="51"/>
    </row>
    <row r="5378" spans="2:3">
      <c r="B5378" s="51"/>
      <c r="C5378" s="51"/>
    </row>
    <row r="5379" spans="2:3">
      <c r="B5379" s="51"/>
      <c r="C5379" s="51"/>
    </row>
    <row r="5380" spans="2:3">
      <c r="B5380" s="51"/>
      <c r="C5380" s="51"/>
    </row>
    <row r="5381" spans="2:3">
      <c r="B5381" s="51"/>
      <c r="C5381" s="51"/>
    </row>
    <row r="5382" spans="2:3">
      <c r="B5382" s="51"/>
      <c r="C5382" s="51"/>
    </row>
    <row r="5383" spans="2:3">
      <c r="B5383" s="51"/>
      <c r="C5383" s="51"/>
    </row>
    <row r="5384" spans="2:3">
      <c r="B5384" s="51"/>
      <c r="C5384" s="51"/>
    </row>
    <row r="5385" spans="2:3">
      <c r="B5385" s="51"/>
      <c r="C5385" s="51"/>
    </row>
    <row r="5386" spans="2:3">
      <c r="B5386" s="51"/>
      <c r="C5386" s="51"/>
    </row>
    <row r="5387" spans="2:3">
      <c r="B5387" s="51"/>
      <c r="C5387" s="51"/>
    </row>
    <row r="5388" spans="2:3">
      <c r="B5388" s="51"/>
      <c r="C5388" s="51"/>
    </row>
    <row r="5389" spans="2:3">
      <c r="B5389" s="51"/>
      <c r="C5389" s="51"/>
    </row>
    <row r="5390" spans="2:3">
      <c r="B5390" s="51"/>
      <c r="C5390" s="51"/>
    </row>
    <row r="5391" spans="2:3">
      <c r="B5391" s="51"/>
      <c r="C5391" s="51"/>
    </row>
    <row r="5392" spans="2:3">
      <c r="B5392" s="51"/>
      <c r="C5392" s="51"/>
    </row>
    <row r="5393" spans="2:3">
      <c r="B5393" s="51"/>
      <c r="C5393" s="51"/>
    </row>
    <row r="5394" spans="2:3">
      <c r="B5394" s="51"/>
      <c r="C5394" s="51"/>
    </row>
    <row r="5395" spans="2:3">
      <c r="B5395" s="51"/>
      <c r="C5395" s="51"/>
    </row>
    <row r="5396" spans="2:3">
      <c r="B5396" s="51"/>
      <c r="C5396" s="51"/>
    </row>
    <row r="5397" spans="2:3">
      <c r="B5397" s="51"/>
      <c r="C5397" s="51"/>
    </row>
    <row r="5398" spans="2:3">
      <c r="B5398" s="51"/>
      <c r="C5398" s="51"/>
    </row>
    <row r="5399" spans="2:3">
      <c r="B5399" s="51"/>
      <c r="C5399" s="51"/>
    </row>
    <row r="5400" spans="2:3">
      <c r="B5400" s="51"/>
      <c r="C5400" s="51"/>
    </row>
    <row r="5401" spans="2:3">
      <c r="B5401" s="51"/>
      <c r="C5401" s="51"/>
    </row>
    <row r="5402" spans="2:3">
      <c r="B5402" s="51"/>
      <c r="C5402" s="51"/>
    </row>
    <row r="5403" spans="2:3">
      <c r="B5403" s="51"/>
      <c r="C5403" s="51"/>
    </row>
    <row r="5404" spans="2:3">
      <c r="B5404" s="51"/>
      <c r="C5404" s="51"/>
    </row>
    <row r="5405" spans="2:3">
      <c r="B5405" s="51"/>
      <c r="C5405" s="51"/>
    </row>
    <row r="5406" spans="2:3">
      <c r="B5406" s="51"/>
      <c r="C5406" s="51"/>
    </row>
    <row r="5407" spans="2:3">
      <c r="B5407" s="51"/>
      <c r="C5407" s="51"/>
    </row>
    <row r="5408" spans="2:3">
      <c r="B5408" s="51"/>
      <c r="C5408" s="51"/>
    </row>
    <row r="5409" spans="2:3">
      <c r="B5409" s="51"/>
      <c r="C5409" s="51"/>
    </row>
    <row r="5410" spans="2:3">
      <c r="B5410" s="51"/>
      <c r="C5410" s="51"/>
    </row>
    <row r="5411" spans="2:3">
      <c r="B5411" s="51"/>
      <c r="C5411" s="51"/>
    </row>
    <row r="5412" spans="2:3">
      <c r="B5412" s="51"/>
      <c r="C5412" s="51"/>
    </row>
    <row r="5413" spans="2:3">
      <c r="B5413" s="51"/>
      <c r="C5413" s="51"/>
    </row>
    <row r="5414" spans="2:3">
      <c r="B5414" s="51"/>
      <c r="C5414" s="51"/>
    </row>
    <row r="5415" spans="2:3">
      <c r="B5415" s="51"/>
      <c r="C5415" s="51"/>
    </row>
    <row r="5416" spans="2:3">
      <c r="B5416" s="51"/>
      <c r="C5416" s="51"/>
    </row>
    <row r="5417" spans="2:3">
      <c r="B5417" s="51"/>
      <c r="C5417" s="51"/>
    </row>
    <row r="5418" spans="2:3">
      <c r="B5418" s="51"/>
      <c r="C5418" s="51"/>
    </row>
    <row r="5419" spans="2:3">
      <c r="B5419" s="51"/>
      <c r="C5419" s="51"/>
    </row>
    <row r="5420" spans="2:3">
      <c r="B5420" s="51"/>
      <c r="C5420" s="51"/>
    </row>
    <row r="5421" spans="2:3">
      <c r="B5421" s="51"/>
      <c r="C5421" s="51"/>
    </row>
    <row r="5422" spans="2:3">
      <c r="B5422" s="51"/>
      <c r="C5422" s="51"/>
    </row>
    <row r="5423" spans="2:3">
      <c r="B5423" s="51"/>
      <c r="C5423" s="51"/>
    </row>
    <row r="5424" spans="2:3">
      <c r="B5424" s="51"/>
      <c r="C5424" s="51"/>
    </row>
    <row r="5425" spans="2:3">
      <c r="B5425" s="51"/>
      <c r="C5425" s="51"/>
    </row>
    <row r="5426" spans="2:3">
      <c r="B5426" s="51"/>
      <c r="C5426" s="51"/>
    </row>
    <row r="5427" spans="2:3">
      <c r="B5427" s="51"/>
      <c r="C5427" s="51"/>
    </row>
    <row r="5428" spans="2:3">
      <c r="B5428" s="51"/>
      <c r="C5428" s="51"/>
    </row>
    <row r="5429" spans="2:3">
      <c r="B5429" s="51"/>
      <c r="C5429" s="51"/>
    </row>
    <row r="5430" spans="2:3">
      <c r="B5430" s="51"/>
      <c r="C5430" s="51"/>
    </row>
    <row r="5431" spans="2:3">
      <c r="B5431" s="51"/>
      <c r="C5431" s="51"/>
    </row>
    <row r="5432" spans="2:3">
      <c r="B5432" s="51"/>
      <c r="C5432" s="51"/>
    </row>
    <row r="5433" spans="2:3">
      <c r="B5433" s="51"/>
      <c r="C5433" s="51"/>
    </row>
    <row r="5434" spans="2:3">
      <c r="B5434" s="51"/>
      <c r="C5434" s="51"/>
    </row>
    <row r="5435" spans="2:3">
      <c r="B5435" s="51"/>
      <c r="C5435" s="51"/>
    </row>
    <row r="5436" spans="2:3">
      <c r="B5436" s="51"/>
      <c r="C5436" s="51"/>
    </row>
    <row r="5437" spans="2:3">
      <c r="B5437" s="51"/>
      <c r="C5437" s="51"/>
    </row>
    <row r="5438" spans="2:3">
      <c r="B5438" s="51"/>
      <c r="C5438" s="51"/>
    </row>
    <row r="5439" spans="2:3">
      <c r="B5439" s="51"/>
      <c r="C5439" s="51"/>
    </row>
    <row r="5440" spans="2:3">
      <c r="B5440" s="51"/>
      <c r="C5440" s="51"/>
    </row>
    <row r="5441" spans="2:3">
      <c r="B5441" s="51"/>
      <c r="C5441" s="51"/>
    </row>
    <row r="5442" spans="2:3">
      <c r="B5442" s="51"/>
      <c r="C5442" s="51"/>
    </row>
    <row r="5443" spans="2:3">
      <c r="B5443" s="51"/>
      <c r="C5443" s="51"/>
    </row>
    <row r="5444" spans="2:3">
      <c r="B5444" s="51"/>
      <c r="C5444" s="51"/>
    </row>
    <row r="5445" spans="2:3">
      <c r="B5445" s="51"/>
      <c r="C5445" s="51"/>
    </row>
    <row r="5446" spans="2:3">
      <c r="B5446" s="51"/>
      <c r="C5446" s="51"/>
    </row>
    <row r="5447" spans="2:3">
      <c r="B5447" s="51"/>
      <c r="C5447" s="51"/>
    </row>
    <row r="5448" spans="2:3">
      <c r="B5448" s="51"/>
      <c r="C5448" s="51"/>
    </row>
    <row r="5449" spans="2:3">
      <c r="B5449" s="51"/>
      <c r="C5449" s="51"/>
    </row>
    <row r="5450" spans="2:3">
      <c r="B5450" s="51"/>
      <c r="C5450" s="51"/>
    </row>
    <row r="5451" spans="2:3">
      <c r="B5451" s="51"/>
      <c r="C5451" s="51"/>
    </row>
    <row r="5452" spans="2:3">
      <c r="B5452" s="51"/>
      <c r="C5452" s="51"/>
    </row>
    <row r="5453" spans="2:3">
      <c r="B5453" s="51"/>
      <c r="C5453" s="51"/>
    </row>
    <row r="5454" spans="2:3">
      <c r="B5454" s="51"/>
      <c r="C5454" s="51"/>
    </row>
    <row r="5455" spans="2:3">
      <c r="B5455" s="51"/>
      <c r="C5455" s="51"/>
    </row>
    <row r="5456" spans="2:3">
      <c r="B5456" s="51"/>
      <c r="C5456" s="51"/>
    </row>
    <row r="5457" spans="2:3">
      <c r="B5457" s="51"/>
      <c r="C5457" s="51"/>
    </row>
    <row r="5458" spans="2:3">
      <c r="B5458" s="51"/>
      <c r="C5458" s="51"/>
    </row>
    <row r="5459" spans="2:3">
      <c r="B5459" s="51"/>
      <c r="C5459" s="51"/>
    </row>
    <row r="5460" spans="2:3">
      <c r="B5460" s="51"/>
      <c r="C5460" s="51"/>
    </row>
    <row r="5461" spans="2:3">
      <c r="B5461" s="51"/>
      <c r="C5461" s="51"/>
    </row>
    <row r="5462" spans="2:3">
      <c r="B5462" s="51"/>
      <c r="C5462" s="51"/>
    </row>
    <row r="5463" spans="2:3">
      <c r="B5463" s="51"/>
      <c r="C5463" s="51"/>
    </row>
    <row r="5464" spans="2:3">
      <c r="B5464" s="51"/>
      <c r="C5464" s="51"/>
    </row>
    <row r="5465" spans="2:3">
      <c r="B5465" s="51"/>
      <c r="C5465" s="51"/>
    </row>
    <row r="5466" spans="2:3">
      <c r="B5466" s="51"/>
      <c r="C5466" s="51"/>
    </row>
    <row r="5467" spans="2:3">
      <c r="B5467" s="51"/>
      <c r="C5467" s="51"/>
    </row>
    <row r="5468" spans="2:3">
      <c r="B5468" s="51"/>
      <c r="C5468" s="51"/>
    </row>
    <row r="5469" spans="2:3">
      <c r="B5469" s="51"/>
      <c r="C5469" s="51"/>
    </row>
    <row r="5470" spans="2:3">
      <c r="B5470" s="51"/>
      <c r="C5470" s="51"/>
    </row>
    <row r="5471" spans="2:3">
      <c r="B5471" s="51"/>
      <c r="C5471" s="51"/>
    </row>
    <row r="5472" spans="2:3">
      <c r="B5472" s="51"/>
      <c r="C5472" s="51"/>
    </row>
    <row r="5473" spans="2:3">
      <c r="B5473" s="51"/>
      <c r="C5473" s="51"/>
    </row>
    <row r="5474" spans="2:3">
      <c r="B5474" s="51"/>
      <c r="C5474" s="51"/>
    </row>
    <row r="5475" spans="2:3">
      <c r="B5475" s="51"/>
      <c r="C5475" s="51"/>
    </row>
    <row r="5476" spans="2:3">
      <c r="B5476" s="51"/>
      <c r="C5476" s="51"/>
    </row>
    <row r="5477" spans="2:3">
      <c r="B5477" s="51"/>
      <c r="C5477" s="51"/>
    </row>
    <row r="5478" spans="2:3">
      <c r="B5478" s="51"/>
      <c r="C5478" s="51"/>
    </row>
    <row r="5479" spans="2:3">
      <c r="B5479" s="51"/>
      <c r="C5479" s="51"/>
    </row>
    <row r="5480" spans="2:3">
      <c r="B5480" s="51"/>
      <c r="C5480" s="51"/>
    </row>
    <row r="5481" spans="2:3">
      <c r="B5481" s="51"/>
      <c r="C5481" s="51"/>
    </row>
    <row r="5482" spans="2:3">
      <c r="B5482" s="51"/>
      <c r="C5482" s="51"/>
    </row>
    <row r="5483" spans="2:3">
      <c r="B5483" s="51"/>
      <c r="C5483" s="51"/>
    </row>
    <row r="5484" spans="2:3">
      <c r="B5484" s="51"/>
      <c r="C5484" s="51"/>
    </row>
    <row r="5485" spans="2:3">
      <c r="B5485" s="51"/>
      <c r="C5485" s="51"/>
    </row>
    <row r="5486" spans="2:3">
      <c r="B5486" s="51"/>
      <c r="C5486" s="51"/>
    </row>
    <row r="5487" spans="2:3">
      <c r="B5487" s="51"/>
      <c r="C5487" s="51"/>
    </row>
    <row r="5488" spans="2:3">
      <c r="B5488" s="51"/>
      <c r="C5488" s="51"/>
    </row>
    <row r="5489" spans="2:3">
      <c r="B5489" s="51"/>
      <c r="C5489" s="51"/>
    </row>
    <row r="5490" spans="2:3">
      <c r="B5490" s="51"/>
      <c r="C5490" s="51"/>
    </row>
    <row r="5491" spans="2:3">
      <c r="B5491" s="51"/>
      <c r="C5491" s="51"/>
    </row>
    <row r="5492" spans="2:3">
      <c r="B5492" s="51"/>
      <c r="C5492" s="51"/>
    </row>
    <row r="5493" spans="2:3">
      <c r="B5493" s="51"/>
      <c r="C5493" s="51"/>
    </row>
    <row r="5494" spans="2:3">
      <c r="B5494" s="51"/>
      <c r="C5494" s="51"/>
    </row>
    <row r="5495" spans="2:3">
      <c r="B5495" s="51"/>
      <c r="C5495" s="51"/>
    </row>
    <row r="5496" spans="2:3">
      <c r="B5496" s="51"/>
      <c r="C5496" s="51"/>
    </row>
    <row r="5497" spans="2:3">
      <c r="B5497" s="51"/>
      <c r="C5497" s="51"/>
    </row>
    <row r="5498" spans="2:3">
      <c r="B5498" s="51"/>
      <c r="C5498" s="51"/>
    </row>
    <row r="5499" spans="2:3">
      <c r="B5499" s="51"/>
      <c r="C5499" s="51"/>
    </row>
    <row r="5500" spans="2:3">
      <c r="B5500" s="51"/>
      <c r="C5500" s="51"/>
    </row>
    <row r="5501" spans="2:3">
      <c r="B5501" s="51"/>
      <c r="C5501" s="51"/>
    </row>
    <row r="5502" spans="2:3">
      <c r="B5502" s="51"/>
      <c r="C5502" s="51"/>
    </row>
    <row r="5503" spans="2:3">
      <c r="B5503" s="51"/>
      <c r="C5503" s="51"/>
    </row>
    <row r="5504" spans="2:3">
      <c r="B5504" s="51"/>
      <c r="C5504" s="51"/>
    </row>
    <row r="5505" spans="2:3">
      <c r="B5505" s="51"/>
      <c r="C5505" s="51"/>
    </row>
    <row r="5506" spans="2:3">
      <c r="B5506" s="51"/>
      <c r="C5506" s="51"/>
    </row>
    <row r="5507" spans="2:3">
      <c r="B5507" s="51"/>
      <c r="C5507" s="51"/>
    </row>
    <row r="5508" spans="2:3">
      <c r="B5508" s="51"/>
      <c r="C5508" s="51"/>
    </row>
    <row r="5509" spans="2:3">
      <c r="B5509" s="51"/>
      <c r="C5509" s="51"/>
    </row>
    <row r="5510" spans="2:3">
      <c r="B5510" s="51"/>
      <c r="C5510" s="51"/>
    </row>
    <row r="5511" spans="2:3">
      <c r="B5511" s="51"/>
      <c r="C5511" s="51"/>
    </row>
    <row r="5512" spans="2:3">
      <c r="B5512" s="51"/>
      <c r="C5512" s="51"/>
    </row>
    <row r="5513" spans="2:3">
      <c r="B5513" s="51"/>
      <c r="C5513" s="51"/>
    </row>
    <row r="5514" spans="2:3">
      <c r="B5514" s="51"/>
      <c r="C5514" s="51"/>
    </row>
    <row r="5515" spans="2:3">
      <c r="B5515" s="51"/>
      <c r="C5515" s="51"/>
    </row>
    <row r="5516" spans="2:3">
      <c r="B5516" s="51"/>
      <c r="C5516" s="51"/>
    </row>
    <row r="5517" spans="2:3">
      <c r="B5517" s="51"/>
      <c r="C5517" s="51"/>
    </row>
    <row r="5518" spans="2:3">
      <c r="B5518" s="51"/>
      <c r="C5518" s="51"/>
    </row>
    <row r="5519" spans="2:3">
      <c r="B5519" s="51"/>
      <c r="C5519" s="51"/>
    </row>
    <row r="5520" spans="2:3">
      <c r="B5520" s="51"/>
      <c r="C5520" s="51"/>
    </row>
    <row r="5521" spans="2:3">
      <c r="B5521" s="51"/>
      <c r="C5521" s="51"/>
    </row>
    <row r="5522" spans="2:3">
      <c r="B5522" s="51"/>
      <c r="C5522" s="51"/>
    </row>
    <row r="5523" spans="2:3">
      <c r="B5523" s="51"/>
      <c r="C5523" s="51"/>
    </row>
    <row r="5524" spans="2:3">
      <c r="B5524" s="51"/>
      <c r="C5524" s="51"/>
    </row>
    <row r="5525" spans="2:3">
      <c r="B5525" s="51"/>
      <c r="C5525" s="51"/>
    </row>
    <row r="5526" spans="2:3">
      <c r="B5526" s="51"/>
      <c r="C5526" s="51"/>
    </row>
    <row r="5527" spans="2:3">
      <c r="B5527" s="51"/>
      <c r="C5527" s="51"/>
    </row>
    <row r="5528" spans="2:3">
      <c r="B5528" s="51"/>
      <c r="C5528" s="51"/>
    </row>
    <row r="5529" spans="2:3">
      <c r="B5529" s="51"/>
      <c r="C5529" s="51"/>
    </row>
    <row r="5530" spans="2:3">
      <c r="B5530" s="51"/>
      <c r="C5530" s="51"/>
    </row>
    <row r="5531" spans="2:3">
      <c r="B5531" s="51"/>
      <c r="C5531" s="51"/>
    </row>
    <row r="5532" spans="2:3">
      <c r="B5532" s="51"/>
      <c r="C5532" s="51"/>
    </row>
    <row r="5533" spans="2:3">
      <c r="B5533" s="51"/>
      <c r="C5533" s="51"/>
    </row>
    <row r="5534" spans="2:3">
      <c r="B5534" s="51"/>
      <c r="C5534" s="51"/>
    </row>
    <row r="5535" spans="2:3">
      <c r="B5535" s="51"/>
      <c r="C5535" s="51"/>
    </row>
    <row r="5536" spans="2:3">
      <c r="B5536" s="51"/>
      <c r="C5536" s="51"/>
    </row>
    <row r="5537" spans="2:3">
      <c r="B5537" s="51"/>
      <c r="C5537" s="51"/>
    </row>
    <row r="5538" spans="2:3">
      <c r="B5538" s="51"/>
      <c r="C5538" s="51"/>
    </row>
    <row r="5539" spans="2:3">
      <c r="B5539" s="51"/>
      <c r="C5539" s="51"/>
    </row>
    <row r="5540" spans="2:3">
      <c r="B5540" s="51"/>
      <c r="C5540" s="51"/>
    </row>
    <row r="5541" spans="2:3">
      <c r="B5541" s="51"/>
      <c r="C5541" s="51"/>
    </row>
    <row r="5542" spans="2:3">
      <c r="B5542" s="51"/>
      <c r="C5542" s="51"/>
    </row>
    <row r="5543" spans="2:3">
      <c r="B5543" s="51"/>
      <c r="C5543" s="51"/>
    </row>
    <row r="5544" spans="2:3">
      <c r="B5544" s="51"/>
      <c r="C5544" s="51"/>
    </row>
    <row r="5545" spans="2:3">
      <c r="B5545" s="51"/>
      <c r="C5545" s="51"/>
    </row>
    <row r="5546" spans="2:3">
      <c r="B5546" s="51"/>
      <c r="C5546" s="51"/>
    </row>
    <row r="5547" spans="2:3">
      <c r="B5547" s="51"/>
      <c r="C5547" s="51"/>
    </row>
    <row r="5548" spans="2:3">
      <c r="B5548" s="51"/>
      <c r="C5548" s="51"/>
    </row>
    <row r="5549" spans="2:3">
      <c r="B5549" s="51"/>
      <c r="C5549" s="51"/>
    </row>
    <row r="5550" spans="2:3">
      <c r="B5550" s="51"/>
      <c r="C5550" s="51"/>
    </row>
    <row r="5551" spans="2:3">
      <c r="B5551" s="51"/>
      <c r="C5551" s="51"/>
    </row>
    <row r="5552" spans="2:3">
      <c r="B5552" s="51"/>
      <c r="C5552" s="51"/>
    </row>
    <row r="5553" spans="2:3">
      <c r="B5553" s="51"/>
      <c r="C5553" s="51"/>
    </row>
    <row r="5554" spans="2:3">
      <c r="B5554" s="51"/>
      <c r="C5554" s="51"/>
    </row>
    <row r="5555" spans="2:3">
      <c r="B5555" s="51"/>
      <c r="C5555" s="51"/>
    </row>
    <row r="5556" spans="2:3">
      <c r="B5556" s="51"/>
      <c r="C5556" s="51"/>
    </row>
    <row r="5557" spans="2:3">
      <c r="B5557" s="51"/>
      <c r="C5557" s="51"/>
    </row>
    <row r="5558" spans="2:3">
      <c r="B5558" s="51"/>
      <c r="C5558" s="51"/>
    </row>
    <row r="5559" spans="2:3">
      <c r="B5559" s="51"/>
      <c r="C5559" s="51"/>
    </row>
    <row r="5560" spans="2:3">
      <c r="B5560" s="51"/>
      <c r="C5560" s="51"/>
    </row>
    <row r="5561" spans="2:3">
      <c r="B5561" s="51"/>
      <c r="C5561" s="51"/>
    </row>
    <row r="5562" spans="2:3">
      <c r="B5562" s="51"/>
      <c r="C5562" s="51"/>
    </row>
    <row r="5563" spans="2:3">
      <c r="B5563" s="51"/>
      <c r="C5563" s="51"/>
    </row>
    <row r="5564" spans="2:3">
      <c r="B5564" s="51"/>
      <c r="C5564" s="51"/>
    </row>
    <row r="5565" spans="2:3">
      <c r="B5565" s="51"/>
      <c r="C5565" s="51"/>
    </row>
    <row r="5566" spans="2:3">
      <c r="B5566" s="51"/>
      <c r="C5566" s="51"/>
    </row>
    <row r="5567" spans="2:3">
      <c r="B5567" s="51"/>
      <c r="C5567" s="51"/>
    </row>
    <row r="5568" spans="2:3">
      <c r="B5568" s="51"/>
      <c r="C5568" s="51"/>
    </row>
    <row r="5569" spans="2:3">
      <c r="B5569" s="51"/>
      <c r="C5569" s="51"/>
    </row>
    <row r="5570" spans="2:3">
      <c r="B5570" s="51"/>
      <c r="C5570" s="51"/>
    </row>
    <row r="5571" spans="2:3">
      <c r="B5571" s="51"/>
      <c r="C5571" s="51"/>
    </row>
    <row r="5572" spans="2:3">
      <c r="B5572" s="51"/>
      <c r="C5572" s="51"/>
    </row>
    <row r="5573" spans="2:3">
      <c r="B5573" s="51"/>
      <c r="C5573" s="51"/>
    </row>
    <row r="5574" spans="2:3">
      <c r="B5574" s="51"/>
      <c r="C5574" s="51"/>
    </row>
    <row r="5575" spans="2:3">
      <c r="B5575" s="51"/>
      <c r="C5575" s="51"/>
    </row>
    <row r="5576" spans="2:3">
      <c r="B5576" s="51"/>
      <c r="C5576" s="51"/>
    </row>
    <row r="5577" spans="2:3">
      <c r="B5577" s="51"/>
      <c r="C5577" s="51"/>
    </row>
    <row r="5578" spans="2:3">
      <c r="B5578" s="51"/>
      <c r="C5578" s="51"/>
    </row>
    <row r="5579" spans="2:3">
      <c r="B5579" s="51"/>
      <c r="C5579" s="51"/>
    </row>
    <row r="5580" spans="2:3">
      <c r="B5580" s="51"/>
      <c r="C5580" s="51"/>
    </row>
    <row r="5581" spans="2:3">
      <c r="B5581" s="51"/>
      <c r="C5581" s="51"/>
    </row>
    <row r="5582" spans="2:3">
      <c r="B5582" s="51"/>
      <c r="C5582" s="51"/>
    </row>
    <row r="5583" spans="2:3">
      <c r="B5583" s="51"/>
      <c r="C5583" s="51"/>
    </row>
    <row r="5584" spans="2:3">
      <c r="B5584" s="51"/>
      <c r="C5584" s="51"/>
    </row>
    <row r="5585" spans="2:3">
      <c r="B5585" s="51"/>
      <c r="C5585" s="51"/>
    </row>
    <row r="5586" spans="2:3">
      <c r="B5586" s="51"/>
      <c r="C5586" s="51"/>
    </row>
    <row r="5587" spans="2:3">
      <c r="B5587" s="51"/>
      <c r="C5587" s="51"/>
    </row>
    <row r="5588" spans="2:3">
      <c r="B5588" s="51"/>
      <c r="C5588" s="51"/>
    </row>
    <row r="5589" spans="2:3">
      <c r="B5589" s="51"/>
      <c r="C5589" s="51"/>
    </row>
    <row r="5590" spans="2:3">
      <c r="B5590" s="51"/>
      <c r="C5590" s="51"/>
    </row>
    <row r="5591" spans="2:3">
      <c r="B5591" s="51"/>
      <c r="C5591" s="51"/>
    </row>
    <row r="5592" spans="2:3">
      <c r="B5592" s="51"/>
      <c r="C5592" s="51"/>
    </row>
    <row r="5593" spans="2:3">
      <c r="B5593" s="51"/>
      <c r="C5593" s="51"/>
    </row>
    <row r="5594" spans="2:3">
      <c r="B5594" s="51"/>
      <c r="C5594" s="51"/>
    </row>
    <row r="5595" spans="2:3">
      <c r="B5595" s="51"/>
      <c r="C5595" s="51"/>
    </row>
    <row r="5596" spans="2:3">
      <c r="B5596" s="51"/>
      <c r="C5596" s="51"/>
    </row>
    <row r="5597" spans="2:3">
      <c r="B5597" s="51"/>
      <c r="C5597" s="51"/>
    </row>
    <row r="5598" spans="2:3">
      <c r="B5598" s="51"/>
      <c r="C5598" s="51"/>
    </row>
    <row r="5599" spans="2:3">
      <c r="B5599" s="51"/>
      <c r="C5599" s="51"/>
    </row>
    <row r="5600" spans="2:3">
      <c r="B5600" s="51"/>
      <c r="C5600" s="51"/>
    </row>
    <row r="5601" spans="2:3">
      <c r="B5601" s="51"/>
      <c r="C5601" s="51"/>
    </row>
    <row r="5602" spans="2:3">
      <c r="B5602" s="51"/>
      <c r="C5602" s="51"/>
    </row>
    <row r="5603" spans="2:3">
      <c r="B5603" s="51"/>
      <c r="C5603" s="51"/>
    </row>
    <row r="5604" spans="2:3">
      <c r="B5604" s="51"/>
      <c r="C5604" s="51"/>
    </row>
    <row r="5605" spans="2:3">
      <c r="B5605" s="51"/>
      <c r="C5605" s="51"/>
    </row>
    <row r="5606" spans="2:3">
      <c r="B5606" s="51"/>
      <c r="C5606" s="51"/>
    </row>
    <row r="5607" spans="2:3">
      <c r="B5607" s="51"/>
      <c r="C5607" s="51"/>
    </row>
    <row r="5608" spans="2:3">
      <c r="B5608" s="51"/>
      <c r="C5608" s="51"/>
    </row>
    <row r="5609" spans="2:3">
      <c r="B5609" s="51"/>
      <c r="C5609" s="51"/>
    </row>
    <row r="5610" spans="2:3">
      <c r="B5610" s="51"/>
      <c r="C5610" s="51"/>
    </row>
    <row r="5611" spans="2:3">
      <c r="B5611" s="51"/>
      <c r="C5611" s="51"/>
    </row>
    <row r="5612" spans="2:3">
      <c r="B5612" s="51"/>
      <c r="C5612" s="51"/>
    </row>
    <row r="5613" spans="2:3">
      <c r="B5613" s="51"/>
      <c r="C5613" s="51"/>
    </row>
    <row r="5614" spans="2:3">
      <c r="B5614" s="51"/>
      <c r="C5614" s="51"/>
    </row>
    <row r="5615" spans="2:3">
      <c r="B5615" s="51"/>
      <c r="C5615" s="51"/>
    </row>
    <row r="5616" spans="2:3">
      <c r="B5616" s="51"/>
      <c r="C5616" s="51"/>
    </row>
    <row r="5617" spans="2:3">
      <c r="B5617" s="51"/>
      <c r="C5617" s="51"/>
    </row>
    <row r="5618" spans="2:3">
      <c r="B5618" s="51"/>
      <c r="C5618" s="51"/>
    </row>
    <row r="5619" spans="2:3">
      <c r="B5619" s="51"/>
      <c r="C5619" s="51"/>
    </row>
    <row r="5620" spans="2:3">
      <c r="B5620" s="51"/>
      <c r="C5620" s="51"/>
    </row>
    <row r="5621" spans="2:3">
      <c r="B5621" s="51"/>
      <c r="C5621" s="51"/>
    </row>
    <row r="5622" spans="2:3">
      <c r="B5622" s="51"/>
      <c r="C5622" s="51"/>
    </row>
    <row r="5623" spans="2:3">
      <c r="B5623" s="51"/>
      <c r="C5623" s="51"/>
    </row>
    <row r="5624" spans="2:3">
      <c r="B5624" s="51"/>
      <c r="C5624" s="51"/>
    </row>
    <row r="5625" spans="2:3">
      <c r="B5625" s="51"/>
      <c r="C5625" s="51"/>
    </row>
    <row r="5626" spans="2:3">
      <c r="B5626" s="51"/>
      <c r="C5626" s="51"/>
    </row>
    <row r="5627" spans="2:3">
      <c r="B5627" s="51"/>
      <c r="C5627" s="51"/>
    </row>
    <row r="5628" spans="2:3">
      <c r="B5628" s="51"/>
      <c r="C5628" s="51"/>
    </row>
    <row r="5629" spans="2:3">
      <c r="B5629" s="51"/>
      <c r="C5629" s="51"/>
    </row>
    <row r="5630" spans="2:3">
      <c r="B5630" s="51"/>
      <c r="C5630" s="51"/>
    </row>
    <row r="5631" spans="2:3">
      <c r="B5631" s="51"/>
      <c r="C5631" s="51"/>
    </row>
    <row r="5632" spans="2:3">
      <c r="B5632" s="51"/>
      <c r="C5632" s="51"/>
    </row>
    <row r="5633" spans="2:3">
      <c r="B5633" s="51"/>
      <c r="C5633" s="51"/>
    </row>
    <row r="5634" spans="2:3">
      <c r="B5634" s="51"/>
      <c r="C5634" s="51"/>
    </row>
    <row r="5635" spans="2:3">
      <c r="B5635" s="51"/>
      <c r="C5635" s="51"/>
    </row>
    <row r="5636" spans="2:3">
      <c r="B5636" s="51"/>
      <c r="C5636" s="51"/>
    </row>
    <row r="5637" spans="2:3">
      <c r="B5637" s="51"/>
      <c r="C5637" s="51"/>
    </row>
    <row r="5638" spans="2:3">
      <c r="B5638" s="51"/>
      <c r="C5638" s="51"/>
    </row>
    <row r="5639" spans="2:3">
      <c r="B5639" s="51"/>
      <c r="C5639" s="51"/>
    </row>
    <row r="5640" spans="2:3">
      <c r="B5640" s="51"/>
      <c r="C5640" s="51"/>
    </row>
    <row r="5641" spans="2:3">
      <c r="B5641" s="51"/>
      <c r="C5641" s="51"/>
    </row>
    <row r="5642" spans="2:3">
      <c r="B5642" s="51"/>
      <c r="C5642" s="51"/>
    </row>
    <row r="5643" spans="2:3">
      <c r="B5643" s="51"/>
      <c r="C5643" s="51"/>
    </row>
    <row r="5644" spans="2:3">
      <c r="B5644" s="51"/>
      <c r="C5644" s="51"/>
    </row>
    <row r="5645" spans="2:3">
      <c r="B5645" s="51"/>
      <c r="C5645" s="51"/>
    </row>
    <row r="5646" spans="2:3">
      <c r="B5646" s="51"/>
      <c r="C5646" s="51"/>
    </row>
    <row r="5647" spans="2:3">
      <c r="B5647" s="51"/>
      <c r="C5647" s="51"/>
    </row>
    <row r="5648" spans="2:3">
      <c r="B5648" s="51"/>
      <c r="C5648" s="51"/>
    </row>
    <row r="5649" spans="2:3">
      <c r="B5649" s="51"/>
      <c r="C5649" s="51"/>
    </row>
    <row r="5650" spans="2:3">
      <c r="B5650" s="51"/>
      <c r="C5650" s="51"/>
    </row>
    <row r="5651" spans="2:3">
      <c r="B5651" s="51"/>
      <c r="C5651" s="51"/>
    </row>
    <row r="5652" spans="2:3">
      <c r="B5652" s="51"/>
      <c r="C5652" s="51"/>
    </row>
    <row r="5653" spans="2:3">
      <c r="B5653" s="51"/>
      <c r="C5653" s="51"/>
    </row>
    <row r="5654" spans="2:3">
      <c r="B5654" s="51"/>
      <c r="C5654" s="51"/>
    </row>
    <row r="5655" spans="2:3">
      <c r="B5655" s="51"/>
      <c r="C5655" s="51"/>
    </row>
    <row r="5656" spans="2:3">
      <c r="B5656" s="51"/>
      <c r="C5656" s="51"/>
    </row>
    <row r="5657" spans="2:3">
      <c r="B5657" s="51"/>
      <c r="C5657" s="51"/>
    </row>
    <row r="5658" spans="2:3">
      <c r="B5658" s="51"/>
      <c r="C5658" s="51"/>
    </row>
    <row r="5659" spans="2:3">
      <c r="B5659" s="51"/>
      <c r="C5659" s="51"/>
    </row>
    <row r="5660" spans="2:3">
      <c r="B5660" s="51"/>
      <c r="C5660" s="51"/>
    </row>
    <row r="5661" spans="2:3">
      <c r="B5661" s="51"/>
      <c r="C5661" s="51"/>
    </row>
    <row r="5662" spans="2:3">
      <c r="B5662" s="51"/>
      <c r="C5662" s="51"/>
    </row>
    <row r="5663" spans="2:3">
      <c r="B5663" s="51"/>
      <c r="C5663" s="51"/>
    </row>
    <row r="5664" spans="2:3">
      <c r="B5664" s="51"/>
      <c r="C5664" s="51"/>
    </row>
    <row r="5665" spans="2:3">
      <c r="B5665" s="51"/>
      <c r="C5665" s="51"/>
    </row>
    <row r="5666" spans="2:3">
      <c r="B5666" s="51"/>
      <c r="C5666" s="51"/>
    </row>
    <row r="5667" spans="2:3">
      <c r="B5667" s="51"/>
      <c r="C5667" s="51"/>
    </row>
    <row r="5668" spans="2:3">
      <c r="B5668" s="51"/>
      <c r="C5668" s="51"/>
    </row>
    <row r="5669" spans="2:3">
      <c r="B5669" s="51"/>
      <c r="C5669" s="51"/>
    </row>
    <row r="5670" spans="2:3">
      <c r="B5670" s="51"/>
      <c r="C5670" s="51"/>
    </row>
    <row r="5671" spans="2:3">
      <c r="B5671" s="51"/>
      <c r="C5671" s="51"/>
    </row>
    <row r="5672" spans="2:3">
      <c r="B5672" s="51"/>
      <c r="C5672" s="51"/>
    </row>
    <row r="5673" spans="2:3">
      <c r="B5673" s="51"/>
      <c r="C5673" s="51"/>
    </row>
    <row r="5674" spans="2:3">
      <c r="B5674" s="51"/>
      <c r="C5674" s="51"/>
    </row>
    <row r="5675" spans="2:3">
      <c r="B5675" s="51"/>
      <c r="C5675" s="51"/>
    </row>
    <row r="5676" spans="2:3">
      <c r="B5676" s="51"/>
      <c r="C5676" s="51"/>
    </row>
    <row r="5677" spans="2:3">
      <c r="B5677" s="51"/>
      <c r="C5677" s="51"/>
    </row>
    <row r="5678" spans="2:3">
      <c r="B5678" s="51"/>
      <c r="C5678" s="51"/>
    </row>
    <row r="5679" spans="2:3">
      <c r="B5679" s="51"/>
      <c r="C5679" s="51"/>
    </row>
    <row r="5680" spans="2:3">
      <c r="B5680" s="51"/>
      <c r="C5680" s="51"/>
    </row>
    <row r="5681" spans="2:3">
      <c r="B5681" s="51"/>
      <c r="C5681" s="51"/>
    </row>
    <row r="5682" spans="2:3">
      <c r="B5682" s="51"/>
      <c r="C5682" s="51"/>
    </row>
    <row r="5683" spans="2:3">
      <c r="B5683" s="51"/>
      <c r="C5683" s="51"/>
    </row>
    <row r="5684" spans="2:3">
      <c r="B5684" s="51"/>
      <c r="C5684" s="51"/>
    </row>
    <row r="5685" spans="2:3">
      <c r="B5685" s="51"/>
      <c r="C5685" s="51"/>
    </row>
    <row r="5686" spans="2:3">
      <c r="B5686" s="51"/>
      <c r="C5686" s="51"/>
    </row>
    <row r="5687" spans="2:3">
      <c r="B5687" s="51"/>
      <c r="C5687" s="51"/>
    </row>
    <row r="5688" spans="2:3">
      <c r="B5688" s="51"/>
      <c r="C5688" s="51"/>
    </row>
    <row r="5689" spans="2:3">
      <c r="B5689" s="51"/>
      <c r="C5689" s="51"/>
    </row>
    <row r="5690" spans="2:3">
      <c r="B5690" s="51"/>
      <c r="C5690" s="51"/>
    </row>
    <row r="5691" spans="2:3">
      <c r="B5691" s="51"/>
      <c r="C5691" s="51"/>
    </row>
    <row r="5692" spans="2:3">
      <c r="B5692" s="51"/>
      <c r="C5692" s="51"/>
    </row>
    <row r="5693" spans="2:3">
      <c r="B5693" s="51"/>
      <c r="C5693" s="51"/>
    </row>
    <row r="5694" spans="2:3">
      <c r="B5694" s="51"/>
      <c r="C5694" s="51"/>
    </row>
    <row r="5695" spans="2:3">
      <c r="B5695" s="51"/>
      <c r="C5695" s="51"/>
    </row>
    <row r="5696" spans="2:3">
      <c r="B5696" s="51"/>
      <c r="C5696" s="51"/>
    </row>
    <row r="5697" spans="2:3">
      <c r="B5697" s="51"/>
      <c r="C5697" s="51"/>
    </row>
    <row r="5698" spans="2:3">
      <c r="B5698" s="51"/>
      <c r="C5698" s="51"/>
    </row>
    <row r="5699" spans="2:3">
      <c r="B5699" s="51"/>
      <c r="C5699" s="51"/>
    </row>
    <row r="5700" spans="2:3">
      <c r="B5700" s="51"/>
      <c r="C5700" s="51"/>
    </row>
    <row r="5701" spans="2:3">
      <c r="B5701" s="51"/>
      <c r="C5701" s="51"/>
    </row>
    <row r="5702" spans="2:3">
      <c r="B5702" s="51"/>
      <c r="C5702" s="51"/>
    </row>
    <row r="5703" spans="2:3">
      <c r="B5703" s="51"/>
      <c r="C5703" s="51"/>
    </row>
    <row r="5704" spans="2:3">
      <c r="B5704" s="51"/>
      <c r="C5704" s="51"/>
    </row>
    <row r="5705" spans="2:3">
      <c r="B5705" s="51"/>
      <c r="C5705" s="51"/>
    </row>
    <row r="5706" spans="2:3">
      <c r="B5706" s="51"/>
      <c r="C5706" s="51"/>
    </row>
    <row r="5707" spans="2:3">
      <c r="B5707" s="51"/>
      <c r="C5707" s="51"/>
    </row>
    <row r="5708" spans="2:3">
      <c r="B5708" s="51"/>
      <c r="C5708" s="51"/>
    </row>
    <row r="5709" spans="2:3">
      <c r="B5709" s="51"/>
      <c r="C5709" s="51"/>
    </row>
    <row r="5710" spans="2:3">
      <c r="B5710" s="51"/>
      <c r="C5710" s="51"/>
    </row>
    <row r="5711" spans="2:3">
      <c r="B5711" s="51"/>
      <c r="C5711" s="51"/>
    </row>
    <row r="5712" spans="2:3">
      <c r="B5712" s="51"/>
      <c r="C5712" s="51"/>
    </row>
    <row r="5713" spans="2:3">
      <c r="B5713" s="51"/>
      <c r="C5713" s="51"/>
    </row>
    <row r="5714" spans="2:3">
      <c r="B5714" s="51"/>
      <c r="C5714" s="51"/>
    </row>
    <row r="5715" spans="2:3">
      <c r="B5715" s="51"/>
      <c r="C5715" s="51"/>
    </row>
    <row r="5716" spans="2:3">
      <c r="B5716" s="51"/>
      <c r="C5716" s="51"/>
    </row>
    <row r="5717" spans="2:3">
      <c r="B5717" s="51"/>
      <c r="C5717" s="51"/>
    </row>
    <row r="5718" spans="2:3">
      <c r="B5718" s="51"/>
      <c r="C5718" s="51"/>
    </row>
    <row r="5719" spans="2:3">
      <c r="B5719" s="51"/>
      <c r="C5719" s="51"/>
    </row>
    <row r="5720" spans="2:3">
      <c r="B5720" s="51"/>
      <c r="C5720" s="51"/>
    </row>
    <row r="5721" spans="2:3">
      <c r="B5721" s="51"/>
      <c r="C5721" s="51"/>
    </row>
    <row r="5722" spans="2:3">
      <c r="B5722" s="51"/>
      <c r="C5722" s="51"/>
    </row>
    <row r="5723" spans="2:3">
      <c r="B5723" s="51"/>
      <c r="C5723" s="51"/>
    </row>
    <row r="5724" spans="2:3">
      <c r="B5724" s="51"/>
      <c r="C5724" s="51"/>
    </row>
    <row r="5725" spans="2:3">
      <c r="B5725" s="51"/>
      <c r="C5725" s="51"/>
    </row>
    <row r="5726" spans="2:3">
      <c r="B5726" s="51"/>
      <c r="C5726" s="51"/>
    </row>
    <row r="5727" spans="2:3">
      <c r="B5727" s="51"/>
      <c r="C5727" s="51"/>
    </row>
    <row r="5728" spans="2:3">
      <c r="B5728" s="51"/>
      <c r="C5728" s="51"/>
    </row>
    <row r="5729" spans="2:3">
      <c r="B5729" s="51"/>
      <c r="C5729" s="51"/>
    </row>
    <row r="5730" spans="2:3">
      <c r="B5730" s="51"/>
      <c r="C5730" s="51"/>
    </row>
    <row r="5731" spans="2:3">
      <c r="B5731" s="51"/>
      <c r="C5731" s="51"/>
    </row>
    <row r="5732" spans="2:3">
      <c r="B5732" s="51"/>
      <c r="C5732" s="51"/>
    </row>
    <row r="5733" spans="2:3">
      <c r="B5733" s="51"/>
      <c r="C5733" s="51"/>
    </row>
    <row r="5734" spans="2:3">
      <c r="B5734" s="51"/>
      <c r="C5734" s="51"/>
    </row>
    <row r="5735" spans="2:3">
      <c r="B5735" s="51"/>
      <c r="C5735" s="51"/>
    </row>
    <row r="5736" spans="2:3">
      <c r="B5736" s="51"/>
      <c r="C5736" s="51"/>
    </row>
    <row r="5737" spans="2:3">
      <c r="B5737" s="51"/>
      <c r="C5737" s="51"/>
    </row>
    <row r="5738" spans="2:3">
      <c r="B5738" s="51"/>
      <c r="C5738" s="51"/>
    </row>
    <row r="5739" spans="2:3">
      <c r="B5739" s="51"/>
      <c r="C5739" s="51"/>
    </row>
    <row r="5740" spans="2:3">
      <c r="B5740" s="51"/>
      <c r="C5740" s="51"/>
    </row>
    <row r="5741" spans="2:3">
      <c r="B5741" s="51"/>
      <c r="C5741" s="51"/>
    </row>
    <row r="5742" spans="2:3">
      <c r="B5742" s="51"/>
      <c r="C5742" s="51"/>
    </row>
    <row r="5743" spans="2:3">
      <c r="B5743" s="51"/>
      <c r="C5743" s="51"/>
    </row>
    <row r="5744" spans="2:3">
      <c r="B5744" s="51"/>
      <c r="C5744" s="51"/>
    </row>
    <row r="5745" spans="2:3">
      <c r="B5745" s="51"/>
      <c r="C5745" s="51"/>
    </row>
    <row r="5746" spans="2:3">
      <c r="B5746" s="51"/>
      <c r="C5746" s="51"/>
    </row>
    <row r="5747" spans="2:3">
      <c r="B5747" s="51"/>
      <c r="C5747" s="51"/>
    </row>
    <row r="5748" spans="2:3">
      <c r="B5748" s="51"/>
      <c r="C5748" s="51"/>
    </row>
    <row r="5749" spans="2:3">
      <c r="B5749" s="51"/>
      <c r="C5749" s="51"/>
    </row>
    <row r="5750" spans="2:3">
      <c r="B5750" s="51"/>
      <c r="C5750" s="51"/>
    </row>
    <row r="5751" spans="2:3">
      <c r="B5751" s="51"/>
      <c r="C5751" s="51"/>
    </row>
    <row r="5752" spans="2:3">
      <c r="B5752" s="51"/>
      <c r="C5752" s="51"/>
    </row>
    <row r="5753" spans="2:3">
      <c r="B5753" s="51"/>
      <c r="C5753" s="51"/>
    </row>
    <row r="5754" spans="2:3">
      <c r="B5754" s="51"/>
      <c r="C5754" s="51"/>
    </row>
    <row r="5755" spans="2:3">
      <c r="B5755" s="51"/>
      <c r="C5755" s="51"/>
    </row>
    <row r="5756" spans="2:3">
      <c r="B5756" s="51"/>
      <c r="C5756" s="51"/>
    </row>
    <row r="5757" spans="2:3">
      <c r="B5757" s="51"/>
      <c r="C5757" s="51"/>
    </row>
    <row r="5758" spans="2:3">
      <c r="B5758" s="51"/>
      <c r="C5758" s="51"/>
    </row>
    <row r="5759" spans="2:3">
      <c r="B5759" s="51"/>
      <c r="C5759" s="51"/>
    </row>
    <row r="5760" spans="2:3">
      <c r="B5760" s="51"/>
      <c r="C5760" s="51"/>
    </row>
    <row r="5761" spans="2:3">
      <c r="B5761" s="51"/>
      <c r="C5761" s="51"/>
    </row>
    <row r="5762" spans="2:3">
      <c r="B5762" s="51"/>
      <c r="C5762" s="51"/>
    </row>
    <row r="5763" spans="2:3">
      <c r="B5763" s="51"/>
      <c r="C5763" s="51"/>
    </row>
    <row r="5764" spans="2:3">
      <c r="B5764" s="51"/>
      <c r="C5764" s="51"/>
    </row>
    <row r="5765" spans="2:3">
      <c r="B5765" s="51"/>
      <c r="C5765" s="51"/>
    </row>
    <row r="5766" spans="2:3">
      <c r="B5766" s="51"/>
      <c r="C5766" s="51"/>
    </row>
    <row r="5767" spans="2:3">
      <c r="B5767" s="51"/>
      <c r="C5767" s="51"/>
    </row>
    <row r="5768" spans="2:3">
      <c r="B5768" s="51"/>
      <c r="C5768" s="51"/>
    </row>
    <row r="5769" spans="2:3">
      <c r="B5769" s="51"/>
      <c r="C5769" s="51"/>
    </row>
    <row r="5770" spans="2:3">
      <c r="B5770" s="51"/>
      <c r="C5770" s="51"/>
    </row>
    <row r="5771" spans="2:3">
      <c r="B5771" s="51"/>
      <c r="C5771" s="51"/>
    </row>
    <row r="5772" spans="2:3">
      <c r="B5772" s="51"/>
      <c r="C5772" s="51"/>
    </row>
    <row r="5773" spans="2:3">
      <c r="B5773" s="51"/>
      <c r="C5773" s="51"/>
    </row>
    <row r="5774" spans="2:3">
      <c r="B5774" s="51"/>
      <c r="C5774" s="51"/>
    </row>
    <row r="5775" spans="2:3">
      <c r="B5775" s="51"/>
      <c r="C5775" s="51"/>
    </row>
    <row r="5776" spans="2:3">
      <c r="B5776" s="51"/>
      <c r="C5776" s="51"/>
    </row>
    <row r="5777" spans="2:3">
      <c r="B5777" s="51"/>
      <c r="C5777" s="51"/>
    </row>
    <row r="5778" spans="2:3">
      <c r="B5778" s="51"/>
      <c r="C5778" s="51"/>
    </row>
    <row r="5779" spans="2:3">
      <c r="B5779" s="51"/>
      <c r="C5779" s="51"/>
    </row>
    <row r="5780" spans="2:3">
      <c r="B5780" s="51"/>
      <c r="C5780" s="51"/>
    </row>
    <row r="5781" spans="2:3">
      <c r="B5781" s="51"/>
      <c r="C5781" s="51"/>
    </row>
    <row r="5782" spans="2:3">
      <c r="B5782" s="51"/>
      <c r="C5782" s="51"/>
    </row>
    <row r="5783" spans="2:3">
      <c r="B5783" s="51"/>
      <c r="C5783" s="51"/>
    </row>
    <row r="5784" spans="2:3">
      <c r="B5784" s="51"/>
      <c r="C5784" s="51"/>
    </row>
    <row r="5785" spans="2:3">
      <c r="B5785" s="51"/>
      <c r="C5785" s="51"/>
    </row>
    <row r="5786" spans="2:3">
      <c r="B5786" s="51"/>
      <c r="C5786" s="51"/>
    </row>
    <row r="5787" spans="2:3">
      <c r="B5787" s="51"/>
      <c r="C5787" s="51"/>
    </row>
    <row r="5788" spans="2:3">
      <c r="B5788" s="51"/>
      <c r="C5788" s="51"/>
    </row>
    <row r="5789" spans="2:3">
      <c r="B5789" s="51"/>
      <c r="C5789" s="51"/>
    </row>
    <row r="5790" spans="2:3">
      <c r="B5790" s="51"/>
      <c r="C5790" s="51"/>
    </row>
    <row r="5791" spans="2:3">
      <c r="B5791" s="51"/>
      <c r="C5791" s="51"/>
    </row>
    <row r="5792" spans="2:3">
      <c r="B5792" s="51"/>
      <c r="C5792" s="51"/>
    </row>
    <row r="5793" spans="2:3">
      <c r="B5793" s="51"/>
      <c r="C5793" s="51"/>
    </row>
    <row r="5794" spans="2:3">
      <c r="B5794" s="51"/>
      <c r="C5794" s="51"/>
    </row>
    <row r="5795" spans="2:3">
      <c r="B5795" s="51"/>
      <c r="C5795" s="51"/>
    </row>
    <row r="5796" spans="2:3">
      <c r="B5796" s="51"/>
      <c r="C5796" s="51"/>
    </row>
    <row r="5797" spans="2:3">
      <c r="B5797" s="51"/>
      <c r="C5797" s="51"/>
    </row>
    <row r="5798" spans="2:3">
      <c r="B5798" s="51"/>
      <c r="C5798" s="51"/>
    </row>
    <row r="5799" spans="2:3">
      <c r="B5799" s="51"/>
      <c r="C5799" s="51"/>
    </row>
    <row r="5800" spans="2:3">
      <c r="B5800" s="51"/>
      <c r="C5800" s="51"/>
    </row>
    <row r="5801" spans="2:3">
      <c r="B5801" s="51"/>
      <c r="C5801" s="51"/>
    </row>
    <row r="5802" spans="2:3">
      <c r="B5802" s="51"/>
      <c r="C5802" s="51"/>
    </row>
    <row r="5803" spans="2:3">
      <c r="B5803" s="51"/>
      <c r="C5803" s="51"/>
    </row>
    <row r="5804" spans="2:3">
      <c r="B5804" s="51"/>
      <c r="C5804" s="51"/>
    </row>
    <row r="5805" spans="2:3">
      <c r="B5805" s="51"/>
      <c r="C5805" s="51"/>
    </row>
    <row r="5806" spans="2:3">
      <c r="B5806" s="51"/>
      <c r="C5806" s="51"/>
    </row>
    <row r="5807" spans="2:3">
      <c r="B5807" s="51"/>
      <c r="C5807" s="51"/>
    </row>
    <row r="5808" spans="2:3">
      <c r="B5808" s="51"/>
      <c r="C5808" s="51"/>
    </row>
    <row r="5809" spans="2:3">
      <c r="B5809" s="51"/>
      <c r="C5809" s="51"/>
    </row>
    <row r="5810" spans="2:3">
      <c r="B5810" s="51"/>
      <c r="C5810" s="51"/>
    </row>
    <row r="5811" spans="2:3">
      <c r="B5811" s="51"/>
      <c r="C5811" s="51"/>
    </row>
    <row r="5812" spans="2:3">
      <c r="B5812" s="51"/>
      <c r="C5812" s="51"/>
    </row>
    <row r="5813" spans="2:3">
      <c r="B5813" s="51"/>
      <c r="C5813" s="51"/>
    </row>
    <row r="5814" spans="2:3">
      <c r="B5814" s="51"/>
      <c r="C5814" s="51"/>
    </row>
    <row r="5815" spans="2:3">
      <c r="B5815" s="51"/>
      <c r="C5815" s="51"/>
    </row>
    <row r="5816" spans="2:3">
      <c r="B5816" s="51"/>
      <c r="C5816" s="51"/>
    </row>
    <row r="5817" spans="2:3">
      <c r="B5817" s="51"/>
      <c r="C5817" s="51"/>
    </row>
    <row r="5818" spans="2:3">
      <c r="B5818" s="51"/>
      <c r="C5818" s="51"/>
    </row>
    <row r="5819" spans="2:3">
      <c r="B5819" s="51"/>
      <c r="C5819" s="51"/>
    </row>
    <row r="5820" spans="2:3">
      <c r="B5820" s="51"/>
      <c r="C5820" s="51"/>
    </row>
    <row r="5821" spans="2:3">
      <c r="B5821" s="51"/>
      <c r="C5821" s="51"/>
    </row>
    <row r="5822" spans="2:3">
      <c r="B5822" s="51"/>
      <c r="C5822" s="51"/>
    </row>
    <row r="5823" spans="2:3">
      <c r="B5823" s="51"/>
      <c r="C5823" s="51"/>
    </row>
    <row r="5824" spans="2:3">
      <c r="B5824" s="51"/>
      <c r="C5824" s="51"/>
    </row>
    <row r="5825" spans="2:3">
      <c r="B5825" s="51"/>
      <c r="C5825" s="51"/>
    </row>
    <row r="5826" spans="2:3">
      <c r="B5826" s="51"/>
      <c r="C5826" s="51"/>
    </row>
    <row r="5827" spans="2:3">
      <c r="B5827" s="51"/>
      <c r="C5827" s="51"/>
    </row>
    <row r="5828" spans="2:3">
      <c r="B5828" s="51"/>
      <c r="C5828" s="51"/>
    </row>
    <row r="5829" spans="2:3">
      <c r="B5829" s="51"/>
      <c r="C5829" s="51"/>
    </row>
    <row r="5830" spans="2:3">
      <c r="B5830" s="51"/>
      <c r="C5830" s="51"/>
    </row>
    <row r="5831" spans="2:3">
      <c r="B5831" s="51"/>
      <c r="C5831" s="51"/>
    </row>
    <row r="5832" spans="2:3">
      <c r="B5832" s="51"/>
      <c r="C5832" s="51"/>
    </row>
    <row r="5833" spans="2:3">
      <c r="B5833" s="51"/>
      <c r="C5833" s="51"/>
    </row>
    <row r="5834" spans="2:3">
      <c r="B5834" s="51"/>
      <c r="C5834" s="51"/>
    </row>
    <row r="5835" spans="2:3">
      <c r="B5835" s="51"/>
      <c r="C5835" s="51"/>
    </row>
    <row r="5836" spans="2:3">
      <c r="B5836" s="51"/>
      <c r="C5836" s="51"/>
    </row>
    <row r="5837" spans="2:3">
      <c r="B5837" s="51"/>
      <c r="C5837" s="51"/>
    </row>
    <row r="5838" spans="2:3">
      <c r="B5838" s="51"/>
      <c r="C5838" s="51"/>
    </row>
    <row r="5839" spans="2:3">
      <c r="B5839" s="51"/>
      <c r="C5839" s="51"/>
    </row>
    <row r="5840" spans="2:3">
      <c r="B5840" s="51"/>
      <c r="C5840" s="51"/>
    </row>
    <row r="5841" spans="2:3">
      <c r="B5841" s="51"/>
      <c r="C5841" s="51"/>
    </row>
    <row r="5842" spans="2:3">
      <c r="B5842" s="51"/>
      <c r="C5842" s="51"/>
    </row>
    <row r="5843" spans="2:3">
      <c r="B5843" s="51"/>
      <c r="C5843" s="51"/>
    </row>
    <row r="5844" spans="2:3">
      <c r="B5844" s="51"/>
      <c r="C5844" s="51"/>
    </row>
    <row r="5845" spans="2:3">
      <c r="B5845" s="51"/>
      <c r="C5845" s="51"/>
    </row>
    <row r="5846" spans="2:3">
      <c r="B5846" s="51"/>
      <c r="C5846" s="51"/>
    </row>
    <row r="5847" spans="2:3">
      <c r="B5847" s="51"/>
      <c r="C5847" s="51"/>
    </row>
    <row r="5848" spans="2:3">
      <c r="B5848" s="51"/>
      <c r="C5848" s="51"/>
    </row>
    <row r="5849" spans="2:3">
      <c r="B5849" s="51"/>
      <c r="C5849" s="51"/>
    </row>
    <row r="5850" spans="2:3">
      <c r="B5850" s="51"/>
      <c r="C5850" s="51"/>
    </row>
    <row r="5851" spans="2:3">
      <c r="B5851" s="51"/>
      <c r="C5851" s="51"/>
    </row>
    <row r="5852" spans="2:3">
      <c r="B5852" s="51"/>
      <c r="C5852" s="51"/>
    </row>
    <row r="5853" spans="2:3">
      <c r="B5853" s="51"/>
      <c r="C5853" s="51"/>
    </row>
    <row r="5854" spans="2:3">
      <c r="B5854" s="51"/>
      <c r="C5854" s="51"/>
    </row>
    <row r="5855" spans="2:3">
      <c r="B5855" s="51"/>
      <c r="C5855" s="51"/>
    </row>
    <row r="5856" spans="2:3">
      <c r="B5856" s="51"/>
      <c r="C5856" s="51"/>
    </row>
    <row r="5857" spans="2:3">
      <c r="B5857" s="51"/>
      <c r="C5857" s="51"/>
    </row>
    <row r="5858" spans="2:3">
      <c r="B5858" s="51"/>
      <c r="C5858" s="51"/>
    </row>
    <row r="5859" spans="2:3">
      <c r="B5859" s="51"/>
      <c r="C5859" s="51"/>
    </row>
    <row r="5860" spans="2:3">
      <c r="B5860" s="51"/>
      <c r="C5860" s="51"/>
    </row>
    <row r="5861" spans="2:3">
      <c r="B5861" s="51"/>
      <c r="C5861" s="51"/>
    </row>
    <row r="5862" spans="2:3">
      <c r="B5862" s="51"/>
      <c r="C5862" s="51"/>
    </row>
    <row r="5863" spans="2:3">
      <c r="B5863" s="51"/>
      <c r="C5863" s="51"/>
    </row>
    <row r="5864" spans="2:3">
      <c r="B5864" s="51"/>
      <c r="C5864" s="51"/>
    </row>
    <row r="5865" spans="2:3">
      <c r="B5865" s="51"/>
      <c r="C5865" s="51"/>
    </row>
    <row r="5866" spans="2:3">
      <c r="B5866" s="51"/>
      <c r="C5866" s="51"/>
    </row>
    <row r="5867" spans="2:3">
      <c r="B5867" s="51"/>
      <c r="C5867" s="51"/>
    </row>
    <row r="5868" spans="2:3">
      <c r="B5868" s="51"/>
      <c r="C5868" s="51"/>
    </row>
    <row r="5869" spans="2:3">
      <c r="B5869" s="51"/>
      <c r="C5869" s="51"/>
    </row>
    <row r="5870" spans="2:3">
      <c r="B5870" s="51"/>
      <c r="C5870" s="51"/>
    </row>
    <row r="5871" spans="2:3">
      <c r="B5871" s="51"/>
      <c r="C5871" s="51"/>
    </row>
    <row r="5872" spans="2:3">
      <c r="B5872" s="51"/>
      <c r="C5872" s="51"/>
    </row>
    <row r="5873" spans="2:3">
      <c r="B5873" s="51"/>
      <c r="C5873" s="51"/>
    </row>
    <row r="5874" spans="2:3">
      <c r="B5874" s="51"/>
      <c r="C5874" s="51"/>
    </row>
    <row r="5875" spans="2:3">
      <c r="B5875" s="51"/>
      <c r="C5875" s="51"/>
    </row>
    <row r="5876" spans="2:3">
      <c r="B5876" s="51"/>
      <c r="C5876" s="51"/>
    </row>
    <row r="5877" spans="2:3">
      <c r="B5877" s="51"/>
      <c r="C5877" s="51"/>
    </row>
    <row r="5878" spans="2:3">
      <c r="B5878" s="51"/>
      <c r="C5878" s="51"/>
    </row>
    <row r="5879" spans="2:3">
      <c r="B5879" s="51"/>
      <c r="C5879" s="51"/>
    </row>
    <row r="5880" spans="2:3">
      <c r="B5880" s="51"/>
      <c r="C5880" s="51"/>
    </row>
    <row r="5881" spans="2:3">
      <c r="B5881" s="51"/>
      <c r="C5881" s="51"/>
    </row>
    <row r="5882" spans="2:3">
      <c r="B5882" s="51"/>
      <c r="C5882" s="51"/>
    </row>
    <row r="5883" spans="2:3">
      <c r="B5883" s="51"/>
      <c r="C5883" s="51"/>
    </row>
    <row r="5884" spans="2:3">
      <c r="B5884" s="51"/>
      <c r="C5884" s="51"/>
    </row>
    <row r="5885" spans="2:3">
      <c r="B5885" s="51"/>
      <c r="C5885" s="51"/>
    </row>
    <row r="5886" spans="2:3">
      <c r="B5886" s="51"/>
      <c r="C5886" s="51"/>
    </row>
    <row r="5887" spans="2:3">
      <c r="B5887" s="51"/>
      <c r="C5887" s="51"/>
    </row>
    <row r="5888" spans="2:3">
      <c r="B5888" s="51"/>
      <c r="C5888" s="51"/>
    </row>
    <row r="5889" spans="2:3">
      <c r="B5889" s="51"/>
      <c r="C5889" s="51"/>
    </row>
    <row r="5890" spans="2:3">
      <c r="B5890" s="51"/>
      <c r="C5890" s="51"/>
    </row>
    <row r="5891" spans="2:3">
      <c r="B5891" s="51"/>
      <c r="C5891" s="51"/>
    </row>
    <row r="5892" spans="2:3">
      <c r="B5892" s="51"/>
      <c r="C5892" s="51"/>
    </row>
    <row r="5893" spans="2:3">
      <c r="B5893" s="51"/>
      <c r="C5893" s="51"/>
    </row>
    <row r="5894" spans="2:3">
      <c r="B5894" s="51"/>
      <c r="C5894" s="51"/>
    </row>
    <row r="5895" spans="2:3">
      <c r="B5895" s="51"/>
      <c r="C5895" s="51"/>
    </row>
    <row r="5896" spans="2:3">
      <c r="B5896" s="51"/>
      <c r="C5896" s="51"/>
    </row>
    <row r="5897" spans="2:3">
      <c r="B5897" s="51"/>
      <c r="C5897" s="51"/>
    </row>
    <row r="5898" spans="2:3">
      <c r="B5898" s="51"/>
      <c r="C5898" s="51"/>
    </row>
    <row r="5899" spans="2:3">
      <c r="B5899" s="51"/>
      <c r="C5899" s="51"/>
    </row>
    <row r="5900" spans="2:3">
      <c r="B5900" s="51"/>
      <c r="C5900" s="51"/>
    </row>
    <row r="5901" spans="2:3">
      <c r="B5901" s="51"/>
      <c r="C5901" s="51"/>
    </row>
    <row r="5902" spans="2:3">
      <c r="B5902" s="51"/>
      <c r="C5902" s="51"/>
    </row>
    <row r="5903" spans="2:3">
      <c r="B5903" s="51"/>
      <c r="C5903" s="51"/>
    </row>
    <row r="5904" spans="2:3">
      <c r="B5904" s="51"/>
      <c r="C5904" s="51"/>
    </row>
    <row r="5905" spans="2:3">
      <c r="B5905" s="51"/>
      <c r="C5905" s="51"/>
    </row>
    <row r="5906" spans="2:3">
      <c r="B5906" s="51"/>
      <c r="C5906" s="51"/>
    </row>
    <row r="5907" spans="2:3">
      <c r="B5907" s="51"/>
      <c r="C5907" s="51"/>
    </row>
    <row r="5908" spans="2:3">
      <c r="B5908" s="51"/>
      <c r="C5908" s="51"/>
    </row>
    <row r="5909" spans="2:3">
      <c r="B5909" s="51"/>
      <c r="C5909" s="51"/>
    </row>
    <row r="5910" spans="2:3">
      <c r="B5910" s="51"/>
      <c r="C5910" s="51"/>
    </row>
    <row r="5911" spans="2:3">
      <c r="B5911" s="51"/>
      <c r="C5911" s="51"/>
    </row>
    <row r="5912" spans="2:3">
      <c r="B5912" s="51"/>
      <c r="C5912" s="51"/>
    </row>
    <row r="5913" spans="2:3">
      <c r="B5913" s="51"/>
      <c r="C5913" s="51"/>
    </row>
    <row r="5914" spans="2:3">
      <c r="B5914" s="51"/>
      <c r="C5914" s="51"/>
    </row>
    <row r="5915" spans="2:3">
      <c r="B5915" s="51"/>
      <c r="C5915" s="51"/>
    </row>
    <row r="5916" spans="2:3">
      <c r="B5916" s="51"/>
      <c r="C5916" s="51"/>
    </row>
    <row r="5917" spans="2:3">
      <c r="B5917" s="51"/>
      <c r="C5917" s="51"/>
    </row>
    <row r="5918" spans="2:3">
      <c r="B5918" s="51"/>
      <c r="C5918" s="51"/>
    </row>
    <row r="5919" spans="2:3">
      <c r="B5919" s="51"/>
      <c r="C5919" s="51"/>
    </row>
    <row r="5920" spans="2:3">
      <c r="B5920" s="51"/>
      <c r="C5920" s="51"/>
    </row>
    <row r="5921" spans="2:3">
      <c r="B5921" s="51"/>
      <c r="C5921" s="51"/>
    </row>
    <row r="5922" spans="2:3">
      <c r="B5922" s="51"/>
      <c r="C5922" s="51"/>
    </row>
    <row r="5923" spans="2:3">
      <c r="B5923" s="51"/>
      <c r="C5923" s="51"/>
    </row>
    <row r="5924" spans="2:3">
      <c r="B5924" s="51"/>
      <c r="C5924" s="51"/>
    </row>
    <row r="5925" spans="2:3">
      <c r="B5925" s="51"/>
      <c r="C5925" s="51"/>
    </row>
    <row r="5926" spans="2:3">
      <c r="B5926" s="51"/>
      <c r="C5926" s="51"/>
    </row>
    <row r="5927" spans="2:3">
      <c r="B5927" s="51"/>
      <c r="C5927" s="51"/>
    </row>
    <row r="5928" spans="2:3">
      <c r="B5928" s="51"/>
      <c r="C5928" s="51"/>
    </row>
    <row r="5929" spans="2:3">
      <c r="B5929" s="51"/>
      <c r="C5929" s="51"/>
    </row>
    <row r="5930" spans="2:3">
      <c r="B5930" s="51"/>
      <c r="C5930" s="51"/>
    </row>
    <row r="5931" spans="2:3">
      <c r="B5931" s="51"/>
      <c r="C5931" s="51"/>
    </row>
    <row r="5932" spans="2:3">
      <c r="B5932" s="51"/>
      <c r="C5932" s="51"/>
    </row>
    <row r="5933" spans="2:3">
      <c r="B5933" s="51"/>
      <c r="C5933" s="51"/>
    </row>
    <row r="5934" spans="2:3">
      <c r="B5934" s="51"/>
      <c r="C5934" s="51"/>
    </row>
    <row r="5935" spans="2:3">
      <c r="B5935" s="51"/>
      <c r="C5935" s="51"/>
    </row>
    <row r="5936" spans="2:3">
      <c r="B5936" s="51"/>
      <c r="C5936" s="51"/>
    </row>
    <row r="5937" spans="2:3">
      <c r="B5937" s="51"/>
      <c r="C5937" s="51"/>
    </row>
    <row r="5938" spans="2:3">
      <c r="B5938" s="51"/>
      <c r="C5938" s="51"/>
    </row>
    <row r="5939" spans="2:3">
      <c r="B5939" s="51"/>
      <c r="C5939" s="51"/>
    </row>
    <row r="5940" spans="2:3">
      <c r="B5940" s="51"/>
      <c r="C5940" s="51"/>
    </row>
    <row r="5941" spans="2:3">
      <c r="B5941" s="51"/>
      <c r="C5941" s="51"/>
    </row>
    <row r="5942" spans="2:3">
      <c r="B5942" s="51"/>
      <c r="C5942" s="51"/>
    </row>
    <row r="5943" spans="2:3">
      <c r="B5943" s="51"/>
      <c r="C5943" s="51"/>
    </row>
    <row r="5944" spans="2:3">
      <c r="B5944" s="51"/>
      <c r="C5944" s="51"/>
    </row>
    <row r="5945" spans="2:3">
      <c r="B5945" s="51"/>
      <c r="C5945" s="51"/>
    </row>
    <row r="5946" spans="2:3">
      <c r="B5946" s="51"/>
      <c r="C5946" s="51"/>
    </row>
    <row r="5947" spans="2:3">
      <c r="B5947" s="51"/>
      <c r="C5947" s="51"/>
    </row>
    <row r="5948" spans="2:3">
      <c r="B5948" s="51"/>
      <c r="C5948" s="51"/>
    </row>
    <row r="5949" spans="2:3">
      <c r="B5949" s="51"/>
      <c r="C5949" s="51"/>
    </row>
    <row r="5950" spans="2:3">
      <c r="B5950" s="51"/>
      <c r="C5950" s="51"/>
    </row>
    <row r="5951" spans="2:3">
      <c r="B5951" s="51"/>
      <c r="C5951" s="51"/>
    </row>
    <row r="5952" spans="2:3">
      <c r="B5952" s="51"/>
      <c r="C5952" s="51"/>
    </row>
    <row r="5953" spans="2:3">
      <c r="B5953" s="51"/>
      <c r="C5953" s="51"/>
    </row>
    <row r="5954" spans="2:3">
      <c r="B5954" s="51"/>
      <c r="C5954" s="51"/>
    </row>
    <row r="5955" spans="2:3">
      <c r="B5955" s="51"/>
      <c r="C5955" s="51"/>
    </row>
    <row r="5956" spans="2:3">
      <c r="B5956" s="51"/>
      <c r="C5956" s="51"/>
    </row>
    <row r="5957" spans="2:3">
      <c r="B5957" s="51"/>
      <c r="C5957" s="51"/>
    </row>
    <row r="5958" spans="2:3">
      <c r="B5958" s="51"/>
      <c r="C5958" s="51"/>
    </row>
    <row r="5959" spans="2:3">
      <c r="B5959" s="51"/>
      <c r="C5959" s="51"/>
    </row>
    <row r="5960" spans="2:3">
      <c r="B5960" s="51"/>
      <c r="C5960" s="51"/>
    </row>
    <row r="5961" spans="2:3">
      <c r="B5961" s="51"/>
      <c r="C5961" s="51"/>
    </row>
    <row r="5962" spans="2:3">
      <c r="B5962" s="51"/>
      <c r="C5962" s="51"/>
    </row>
    <row r="5963" spans="2:3">
      <c r="B5963" s="51"/>
      <c r="C5963" s="51"/>
    </row>
    <row r="5964" spans="2:3">
      <c r="B5964" s="51"/>
      <c r="C5964" s="51"/>
    </row>
    <row r="5965" spans="2:3">
      <c r="B5965" s="51"/>
      <c r="C5965" s="51"/>
    </row>
    <row r="5966" spans="2:3">
      <c r="B5966" s="51"/>
      <c r="C5966" s="51"/>
    </row>
    <row r="5967" spans="2:3">
      <c r="B5967" s="51"/>
      <c r="C5967" s="51"/>
    </row>
    <row r="5968" spans="2:3">
      <c r="B5968" s="51"/>
      <c r="C5968" s="51"/>
    </row>
    <row r="5969" spans="2:3">
      <c r="B5969" s="51"/>
      <c r="C5969" s="51"/>
    </row>
    <row r="5970" spans="2:3">
      <c r="B5970" s="51"/>
      <c r="C5970" s="51"/>
    </row>
    <row r="5971" spans="2:3">
      <c r="B5971" s="51"/>
      <c r="C5971" s="51"/>
    </row>
    <row r="5972" spans="2:3">
      <c r="B5972" s="51"/>
      <c r="C5972" s="51"/>
    </row>
    <row r="5973" spans="2:3">
      <c r="B5973" s="51"/>
      <c r="C5973" s="51"/>
    </row>
    <row r="5974" spans="2:3">
      <c r="B5974" s="51"/>
      <c r="C5974" s="51"/>
    </row>
    <row r="5975" spans="2:3">
      <c r="B5975" s="51"/>
      <c r="C5975" s="51"/>
    </row>
    <row r="5976" spans="2:3">
      <c r="B5976" s="51"/>
      <c r="C5976" s="51"/>
    </row>
    <row r="5977" spans="2:3">
      <c r="B5977" s="51"/>
      <c r="C5977" s="51"/>
    </row>
    <row r="5978" spans="2:3">
      <c r="B5978" s="51"/>
      <c r="C5978" s="51"/>
    </row>
    <row r="5979" spans="2:3">
      <c r="B5979" s="51"/>
      <c r="C5979" s="51"/>
    </row>
    <row r="5980" spans="2:3">
      <c r="B5980" s="51"/>
      <c r="C5980" s="51"/>
    </row>
    <row r="5981" spans="2:3">
      <c r="B5981" s="51"/>
      <c r="C5981" s="51"/>
    </row>
    <row r="5982" spans="2:3">
      <c r="B5982" s="51"/>
      <c r="C5982" s="51"/>
    </row>
    <row r="5983" spans="2:3">
      <c r="B5983" s="51"/>
      <c r="C5983" s="51"/>
    </row>
    <row r="5984" spans="2:3">
      <c r="B5984" s="51"/>
      <c r="C5984" s="51"/>
    </row>
    <row r="5985" spans="2:3">
      <c r="B5985" s="51"/>
      <c r="C5985" s="51"/>
    </row>
    <row r="5986" spans="2:3">
      <c r="B5986" s="51"/>
      <c r="C5986" s="51"/>
    </row>
    <row r="5987" spans="2:3">
      <c r="B5987" s="51"/>
      <c r="C5987" s="51"/>
    </row>
    <row r="5988" spans="2:3">
      <c r="B5988" s="51"/>
      <c r="C5988" s="51"/>
    </row>
    <row r="5989" spans="2:3">
      <c r="B5989" s="51"/>
      <c r="C5989" s="51"/>
    </row>
    <row r="5990" spans="2:3">
      <c r="B5990" s="51"/>
      <c r="C5990" s="51"/>
    </row>
    <row r="5991" spans="2:3">
      <c r="B5991" s="51"/>
      <c r="C5991" s="51"/>
    </row>
    <row r="5992" spans="2:3">
      <c r="B5992" s="51"/>
      <c r="C5992" s="51"/>
    </row>
    <row r="5993" spans="2:3">
      <c r="B5993" s="51"/>
      <c r="C5993" s="51"/>
    </row>
    <row r="5994" spans="2:3">
      <c r="B5994" s="51"/>
      <c r="C5994" s="51"/>
    </row>
    <row r="5995" spans="2:3">
      <c r="B5995" s="51"/>
      <c r="C5995" s="51"/>
    </row>
    <row r="5996" spans="2:3">
      <c r="B5996" s="51"/>
      <c r="C5996" s="51"/>
    </row>
    <row r="5997" spans="2:3">
      <c r="B5997" s="51"/>
      <c r="C5997" s="51"/>
    </row>
    <row r="5998" spans="2:3">
      <c r="B5998" s="51"/>
      <c r="C5998" s="51"/>
    </row>
    <row r="5999" spans="2:3">
      <c r="B5999" s="51"/>
      <c r="C5999" s="51"/>
    </row>
    <row r="6000" spans="2:3">
      <c r="B6000" s="51"/>
      <c r="C6000" s="51"/>
    </row>
    <row r="6001" spans="2:3">
      <c r="B6001" s="51"/>
      <c r="C6001" s="51"/>
    </row>
    <row r="6002" spans="2:3">
      <c r="B6002" s="51"/>
      <c r="C6002" s="51"/>
    </row>
    <row r="6003" spans="2:3">
      <c r="B6003" s="51"/>
      <c r="C6003" s="51"/>
    </row>
    <row r="6004" spans="2:3">
      <c r="B6004" s="51"/>
      <c r="C6004" s="51"/>
    </row>
    <row r="6005" spans="2:3">
      <c r="B6005" s="51"/>
      <c r="C6005" s="51"/>
    </row>
    <row r="6006" spans="2:3">
      <c r="B6006" s="51"/>
      <c r="C6006" s="51"/>
    </row>
    <row r="6007" spans="2:3">
      <c r="B6007" s="51"/>
      <c r="C6007" s="51"/>
    </row>
    <row r="6008" spans="2:3">
      <c r="B6008" s="51"/>
      <c r="C6008" s="51"/>
    </row>
    <row r="6009" spans="2:3">
      <c r="B6009" s="51"/>
      <c r="C6009" s="51"/>
    </row>
    <row r="6010" spans="2:3">
      <c r="B6010" s="51"/>
      <c r="C6010" s="51"/>
    </row>
    <row r="6011" spans="2:3">
      <c r="B6011" s="51"/>
      <c r="C6011" s="51"/>
    </row>
    <row r="6012" spans="2:3">
      <c r="B6012" s="51"/>
      <c r="C6012" s="51"/>
    </row>
    <row r="6013" spans="2:3">
      <c r="B6013" s="51"/>
      <c r="C6013" s="51"/>
    </row>
    <row r="6014" spans="2:3">
      <c r="B6014" s="51"/>
      <c r="C6014" s="51"/>
    </row>
    <row r="6015" spans="2:3">
      <c r="B6015" s="51"/>
      <c r="C6015" s="51"/>
    </row>
    <row r="6016" spans="2:3">
      <c r="B6016" s="51"/>
      <c r="C6016" s="51"/>
    </row>
    <row r="6017" spans="2:3">
      <c r="B6017" s="51"/>
      <c r="C6017" s="51"/>
    </row>
    <row r="6018" spans="2:3">
      <c r="B6018" s="51"/>
      <c r="C6018" s="51"/>
    </row>
    <row r="6019" spans="2:3">
      <c r="B6019" s="51"/>
      <c r="C6019" s="51"/>
    </row>
    <row r="6020" spans="2:3">
      <c r="B6020" s="51"/>
      <c r="C6020" s="51"/>
    </row>
    <row r="6021" spans="2:3">
      <c r="B6021" s="51"/>
      <c r="C6021" s="51"/>
    </row>
    <row r="6022" spans="2:3">
      <c r="B6022" s="51"/>
      <c r="C6022" s="51"/>
    </row>
    <row r="6023" spans="2:3">
      <c r="B6023" s="51"/>
      <c r="C6023" s="51"/>
    </row>
    <row r="6024" spans="2:3">
      <c r="B6024" s="51"/>
      <c r="C6024" s="51"/>
    </row>
    <row r="6025" spans="2:3">
      <c r="B6025" s="51"/>
      <c r="C6025" s="51"/>
    </row>
    <row r="6026" spans="2:3">
      <c r="B6026" s="51"/>
      <c r="C6026" s="51"/>
    </row>
    <row r="6027" spans="2:3">
      <c r="B6027" s="51"/>
      <c r="C6027" s="51"/>
    </row>
    <row r="6028" spans="2:3">
      <c r="B6028" s="51"/>
      <c r="C6028" s="51"/>
    </row>
    <row r="6029" spans="2:3">
      <c r="B6029" s="51"/>
      <c r="C6029" s="51"/>
    </row>
    <row r="6030" spans="2:3">
      <c r="B6030" s="51"/>
      <c r="C6030" s="51"/>
    </row>
    <row r="6031" spans="2:3">
      <c r="B6031" s="51"/>
      <c r="C6031" s="51"/>
    </row>
    <row r="6032" spans="2:3">
      <c r="B6032" s="51"/>
      <c r="C6032" s="51"/>
    </row>
    <row r="6033" spans="2:3">
      <c r="B6033" s="51"/>
      <c r="C6033" s="51"/>
    </row>
    <row r="6034" spans="2:3">
      <c r="B6034" s="51"/>
      <c r="C6034" s="51"/>
    </row>
    <row r="6035" spans="2:3">
      <c r="B6035" s="51"/>
      <c r="C6035" s="51"/>
    </row>
    <row r="6036" spans="2:3">
      <c r="B6036" s="51"/>
      <c r="C6036" s="51"/>
    </row>
    <row r="6037" spans="2:3">
      <c r="B6037" s="51"/>
      <c r="C6037" s="51"/>
    </row>
    <row r="6038" spans="2:3">
      <c r="B6038" s="51"/>
      <c r="C6038" s="51"/>
    </row>
    <row r="6039" spans="2:3">
      <c r="B6039" s="51"/>
      <c r="C6039" s="51"/>
    </row>
    <row r="6040" spans="2:3">
      <c r="B6040" s="51"/>
      <c r="C6040" s="51"/>
    </row>
    <row r="6041" spans="2:3">
      <c r="B6041" s="51"/>
      <c r="C6041" s="51"/>
    </row>
    <row r="6042" spans="2:3">
      <c r="B6042" s="51"/>
      <c r="C6042" s="51"/>
    </row>
    <row r="6043" spans="2:3">
      <c r="B6043" s="51"/>
      <c r="C6043" s="51"/>
    </row>
    <row r="6044" spans="2:3">
      <c r="B6044" s="51"/>
      <c r="C6044" s="51"/>
    </row>
    <row r="6045" spans="2:3">
      <c r="B6045" s="51"/>
      <c r="C6045" s="51"/>
    </row>
    <row r="6046" spans="2:3">
      <c r="B6046" s="51"/>
      <c r="C6046" s="51"/>
    </row>
    <row r="6047" spans="2:3">
      <c r="B6047" s="51"/>
      <c r="C6047" s="51"/>
    </row>
    <row r="6048" spans="2:3">
      <c r="B6048" s="51"/>
      <c r="C6048" s="51"/>
    </row>
    <row r="6049" spans="2:3">
      <c r="B6049" s="51"/>
      <c r="C6049" s="51"/>
    </row>
    <row r="6050" spans="2:3">
      <c r="B6050" s="51"/>
      <c r="C6050" s="51"/>
    </row>
    <row r="6051" spans="2:3">
      <c r="B6051" s="51"/>
      <c r="C6051" s="51"/>
    </row>
    <row r="6052" spans="2:3">
      <c r="B6052" s="51"/>
      <c r="C6052" s="51"/>
    </row>
    <row r="6053" spans="2:3">
      <c r="B6053" s="51"/>
      <c r="C6053" s="51"/>
    </row>
    <row r="6054" spans="2:3">
      <c r="B6054" s="51"/>
      <c r="C6054" s="51"/>
    </row>
    <row r="6055" spans="2:3">
      <c r="B6055" s="51"/>
      <c r="C6055" s="51"/>
    </row>
    <row r="6056" spans="2:3">
      <c r="B6056" s="51"/>
      <c r="C6056" s="51"/>
    </row>
    <row r="6057" spans="2:3">
      <c r="B6057" s="51"/>
      <c r="C6057" s="51"/>
    </row>
    <row r="6058" spans="2:3">
      <c r="B6058" s="51"/>
      <c r="C6058" s="51"/>
    </row>
    <row r="6059" spans="2:3">
      <c r="B6059" s="51"/>
      <c r="C6059" s="51"/>
    </row>
    <row r="6060" spans="2:3">
      <c r="B6060" s="51"/>
      <c r="C6060" s="51"/>
    </row>
    <row r="6061" spans="2:3">
      <c r="B6061" s="51"/>
      <c r="C6061" s="51"/>
    </row>
    <row r="6062" spans="2:3">
      <c r="B6062" s="51"/>
      <c r="C6062" s="51"/>
    </row>
    <row r="6063" spans="2:3">
      <c r="B6063" s="51"/>
      <c r="C6063" s="51"/>
    </row>
    <row r="6064" spans="2:3">
      <c r="B6064" s="51"/>
      <c r="C6064" s="51"/>
    </row>
    <row r="6065" spans="2:3">
      <c r="B6065" s="51"/>
      <c r="C6065" s="51"/>
    </row>
    <row r="6066" spans="2:3">
      <c r="B6066" s="51"/>
      <c r="C6066" s="51"/>
    </row>
    <row r="6067" spans="2:3">
      <c r="B6067" s="51"/>
      <c r="C6067" s="51"/>
    </row>
    <row r="6068" spans="2:3">
      <c r="B6068" s="51"/>
      <c r="C6068" s="51"/>
    </row>
    <row r="6069" spans="2:3">
      <c r="B6069" s="51"/>
      <c r="C6069" s="51"/>
    </row>
    <row r="6070" spans="2:3">
      <c r="B6070" s="51"/>
      <c r="C6070" s="51"/>
    </row>
    <row r="6071" spans="2:3">
      <c r="B6071" s="51"/>
      <c r="C6071" s="51"/>
    </row>
    <row r="6072" spans="2:3">
      <c r="B6072" s="51"/>
      <c r="C6072" s="51"/>
    </row>
    <row r="6073" spans="2:3">
      <c r="B6073" s="51"/>
      <c r="C6073" s="51"/>
    </row>
    <row r="6074" spans="2:3">
      <c r="B6074" s="51"/>
      <c r="C6074" s="51"/>
    </row>
    <row r="6075" spans="2:3">
      <c r="B6075" s="51"/>
      <c r="C6075" s="51"/>
    </row>
    <row r="6076" spans="2:3">
      <c r="B6076" s="51"/>
      <c r="C6076" s="51"/>
    </row>
    <row r="6077" spans="2:3">
      <c r="B6077" s="51"/>
      <c r="C6077" s="51"/>
    </row>
    <row r="6078" spans="2:3">
      <c r="B6078" s="51"/>
      <c r="C6078" s="51"/>
    </row>
    <row r="6079" spans="2:3">
      <c r="B6079" s="51"/>
      <c r="C6079" s="51"/>
    </row>
    <row r="6080" spans="2:3">
      <c r="B6080" s="51"/>
      <c r="C6080" s="51"/>
    </row>
    <row r="6081" spans="2:3">
      <c r="B6081" s="51"/>
      <c r="C6081" s="51"/>
    </row>
    <row r="6082" spans="2:3">
      <c r="B6082" s="51"/>
      <c r="C6082" s="51"/>
    </row>
    <row r="6083" spans="2:3">
      <c r="B6083" s="51"/>
      <c r="C6083" s="51"/>
    </row>
    <row r="6084" spans="2:3">
      <c r="B6084" s="51"/>
      <c r="C6084" s="51"/>
    </row>
    <row r="6085" spans="2:3">
      <c r="B6085" s="51"/>
      <c r="C6085" s="51"/>
    </row>
    <row r="6086" spans="2:3">
      <c r="B6086" s="51"/>
      <c r="C6086" s="51"/>
    </row>
    <row r="6087" spans="2:3">
      <c r="B6087" s="51"/>
      <c r="C6087" s="51"/>
    </row>
    <row r="6088" spans="2:3">
      <c r="B6088" s="51"/>
      <c r="C6088" s="51"/>
    </row>
    <row r="6089" spans="2:3">
      <c r="B6089" s="51"/>
      <c r="C6089" s="51"/>
    </row>
    <row r="6090" spans="2:3">
      <c r="B6090" s="51"/>
      <c r="C6090" s="51"/>
    </row>
    <row r="6091" spans="2:3">
      <c r="B6091" s="51"/>
      <c r="C6091" s="51"/>
    </row>
    <row r="6092" spans="2:3">
      <c r="B6092" s="51"/>
      <c r="C6092" s="51"/>
    </row>
    <row r="6093" spans="2:3">
      <c r="B6093" s="51"/>
      <c r="C6093" s="51"/>
    </row>
    <row r="6094" spans="2:3">
      <c r="B6094" s="51"/>
      <c r="C6094" s="51"/>
    </row>
    <row r="6095" spans="2:3">
      <c r="B6095" s="51"/>
      <c r="C6095" s="51"/>
    </row>
    <row r="6096" spans="2:3">
      <c r="B6096" s="51"/>
      <c r="C6096" s="51"/>
    </row>
    <row r="6097" spans="2:3">
      <c r="B6097" s="51"/>
      <c r="C6097" s="51"/>
    </row>
    <row r="6098" spans="2:3">
      <c r="B6098" s="51"/>
      <c r="C6098" s="51"/>
    </row>
    <row r="6099" spans="2:3">
      <c r="B6099" s="51"/>
      <c r="C6099" s="51"/>
    </row>
    <row r="6100" spans="2:3">
      <c r="B6100" s="51"/>
      <c r="C6100" s="51"/>
    </row>
    <row r="6101" spans="2:3">
      <c r="B6101" s="51"/>
      <c r="C6101" s="51"/>
    </row>
    <row r="6102" spans="2:3">
      <c r="B6102" s="51"/>
      <c r="C6102" s="51"/>
    </row>
    <row r="6103" spans="2:3">
      <c r="B6103" s="51"/>
      <c r="C6103" s="51"/>
    </row>
    <row r="6104" spans="2:3">
      <c r="B6104" s="51"/>
      <c r="C6104" s="51"/>
    </row>
    <row r="6105" spans="2:3">
      <c r="B6105" s="51"/>
      <c r="C6105" s="51"/>
    </row>
    <row r="6106" spans="2:3">
      <c r="B6106" s="51"/>
      <c r="C6106" s="51"/>
    </row>
    <row r="6107" spans="2:3">
      <c r="B6107" s="51"/>
      <c r="C6107" s="51"/>
    </row>
    <row r="6108" spans="2:3">
      <c r="B6108" s="51"/>
      <c r="C6108" s="51"/>
    </row>
    <row r="6109" spans="2:3">
      <c r="B6109" s="51"/>
      <c r="C6109" s="51"/>
    </row>
    <row r="6110" spans="2:3">
      <c r="B6110" s="51"/>
      <c r="C6110" s="51"/>
    </row>
    <row r="6111" spans="2:3">
      <c r="B6111" s="51"/>
      <c r="C6111" s="51"/>
    </row>
    <row r="6112" spans="2:3">
      <c r="B6112" s="51"/>
      <c r="C6112" s="51"/>
    </row>
    <row r="6113" spans="2:3">
      <c r="B6113" s="51"/>
      <c r="C6113" s="51"/>
    </row>
    <row r="6114" spans="2:3">
      <c r="B6114" s="51"/>
      <c r="C6114" s="51"/>
    </row>
    <row r="6115" spans="2:3">
      <c r="B6115" s="51"/>
      <c r="C6115" s="51"/>
    </row>
    <row r="6116" spans="2:3">
      <c r="B6116" s="51"/>
      <c r="C6116" s="51"/>
    </row>
    <row r="6117" spans="2:3">
      <c r="B6117" s="51"/>
      <c r="C6117" s="51"/>
    </row>
    <row r="6118" spans="2:3">
      <c r="B6118" s="51"/>
      <c r="C6118" s="51"/>
    </row>
    <row r="6119" spans="2:3">
      <c r="B6119" s="51"/>
      <c r="C6119" s="51"/>
    </row>
    <row r="6120" spans="2:3">
      <c r="B6120" s="51"/>
      <c r="C6120" s="51"/>
    </row>
    <row r="6121" spans="2:3">
      <c r="B6121" s="51"/>
      <c r="C6121" s="51"/>
    </row>
    <row r="6122" spans="2:3">
      <c r="B6122" s="51"/>
      <c r="C6122" s="51"/>
    </row>
    <row r="6123" spans="2:3">
      <c r="B6123" s="51"/>
      <c r="C6123" s="51"/>
    </row>
    <row r="6124" spans="2:3">
      <c r="B6124" s="51"/>
      <c r="C6124" s="51"/>
    </row>
    <row r="6125" spans="2:3">
      <c r="B6125" s="51"/>
      <c r="C6125" s="51"/>
    </row>
    <row r="6126" spans="2:3">
      <c r="B6126" s="51"/>
      <c r="C6126" s="51"/>
    </row>
    <row r="6127" spans="2:3">
      <c r="B6127" s="51"/>
      <c r="C6127" s="51"/>
    </row>
    <row r="6128" spans="2:3">
      <c r="B6128" s="51"/>
      <c r="C6128" s="51"/>
    </row>
    <row r="6129" spans="2:3">
      <c r="B6129" s="51"/>
      <c r="C6129" s="51"/>
    </row>
    <row r="6130" spans="2:3">
      <c r="B6130" s="51"/>
      <c r="C6130" s="51"/>
    </row>
    <row r="6131" spans="2:3">
      <c r="B6131" s="51"/>
      <c r="C6131" s="51"/>
    </row>
    <row r="6132" spans="2:3">
      <c r="B6132" s="51"/>
      <c r="C6132" s="51"/>
    </row>
    <row r="6133" spans="2:3">
      <c r="B6133" s="51"/>
      <c r="C6133" s="51"/>
    </row>
    <row r="6134" spans="2:3">
      <c r="B6134" s="51"/>
      <c r="C6134" s="51"/>
    </row>
    <row r="6135" spans="2:3">
      <c r="B6135" s="51"/>
      <c r="C6135" s="51"/>
    </row>
    <row r="6136" spans="2:3">
      <c r="B6136" s="51"/>
      <c r="C6136" s="51"/>
    </row>
    <row r="6137" spans="2:3">
      <c r="B6137" s="51"/>
      <c r="C6137" s="51"/>
    </row>
    <row r="6138" spans="2:3">
      <c r="B6138" s="51"/>
      <c r="C6138" s="51"/>
    </row>
    <row r="6139" spans="2:3">
      <c r="B6139" s="51"/>
      <c r="C6139" s="51"/>
    </row>
    <row r="6140" spans="2:3">
      <c r="B6140" s="51"/>
      <c r="C6140" s="51"/>
    </row>
    <row r="6141" spans="2:3">
      <c r="B6141" s="51"/>
      <c r="C6141" s="51"/>
    </row>
    <row r="6142" spans="2:3">
      <c r="B6142" s="51"/>
      <c r="C6142" s="51"/>
    </row>
    <row r="6143" spans="2:3">
      <c r="B6143" s="51"/>
      <c r="C6143" s="51"/>
    </row>
    <row r="6144" spans="2:3">
      <c r="B6144" s="51"/>
      <c r="C6144" s="51"/>
    </row>
    <row r="6145" spans="2:3">
      <c r="B6145" s="51"/>
      <c r="C6145" s="51"/>
    </row>
    <row r="6146" spans="2:3">
      <c r="B6146" s="51"/>
      <c r="C6146" s="51"/>
    </row>
    <row r="6147" spans="2:3">
      <c r="B6147" s="51"/>
      <c r="C6147" s="51"/>
    </row>
    <row r="6148" spans="2:3">
      <c r="B6148" s="51"/>
      <c r="C6148" s="51"/>
    </row>
    <row r="6149" spans="2:3">
      <c r="B6149" s="51"/>
      <c r="C6149" s="51"/>
    </row>
    <row r="6150" spans="2:3">
      <c r="B6150" s="51"/>
      <c r="C6150" s="51"/>
    </row>
    <row r="6151" spans="2:3">
      <c r="B6151" s="51"/>
      <c r="C6151" s="51"/>
    </row>
    <row r="6152" spans="2:3">
      <c r="B6152" s="51"/>
      <c r="C6152" s="51"/>
    </row>
    <row r="6153" spans="2:3">
      <c r="B6153" s="51"/>
      <c r="C6153" s="51"/>
    </row>
    <row r="6154" spans="2:3">
      <c r="B6154" s="51"/>
      <c r="C6154" s="51"/>
    </row>
    <row r="6155" spans="2:3">
      <c r="B6155" s="51"/>
      <c r="C6155" s="51"/>
    </row>
    <row r="6156" spans="2:3">
      <c r="B6156" s="51"/>
      <c r="C6156" s="51"/>
    </row>
    <row r="6157" spans="2:3">
      <c r="B6157" s="51"/>
      <c r="C6157" s="51"/>
    </row>
    <row r="6158" spans="2:3">
      <c r="B6158" s="51"/>
      <c r="C6158" s="51"/>
    </row>
    <row r="6159" spans="2:3">
      <c r="B6159" s="51"/>
      <c r="C6159" s="51"/>
    </row>
    <row r="6160" spans="2:3">
      <c r="B6160" s="51"/>
      <c r="C6160" s="51"/>
    </row>
    <row r="6161" spans="2:3">
      <c r="B6161" s="51"/>
      <c r="C6161" s="51"/>
    </row>
    <row r="6162" spans="2:3">
      <c r="B6162" s="51"/>
      <c r="C6162" s="51"/>
    </row>
    <row r="6163" spans="2:3">
      <c r="B6163" s="51"/>
      <c r="C6163" s="51"/>
    </row>
    <row r="6164" spans="2:3">
      <c r="B6164" s="51"/>
      <c r="C6164" s="51"/>
    </row>
    <row r="6165" spans="2:3">
      <c r="B6165" s="51"/>
      <c r="C6165" s="51"/>
    </row>
    <row r="6166" spans="2:3">
      <c r="B6166" s="51"/>
      <c r="C6166" s="51"/>
    </row>
    <row r="6167" spans="2:3">
      <c r="B6167" s="51"/>
      <c r="C6167" s="51"/>
    </row>
    <row r="6168" spans="2:3">
      <c r="B6168" s="51"/>
      <c r="C6168" s="51"/>
    </row>
    <row r="6169" spans="2:3">
      <c r="B6169" s="51"/>
      <c r="C6169" s="51"/>
    </row>
    <row r="6170" spans="2:3">
      <c r="B6170" s="51"/>
      <c r="C6170" s="51"/>
    </row>
    <row r="6171" spans="2:3">
      <c r="B6171" s="51"/>
      <c r="C6171" s="51"/>
    </row>
    <row r="6172" spans="2:3">
      <c r="B6172" s="51"/>
      <c r="C6172" s="51"/>
    </row>
    <row r="6173" spans="2:3">
      <c r="B6173" s="51"/>
      <c r="C6173" s="51"/>
    </row>
    <row r="6174" spans="2:3">
      <c r="B6174" s="51"/>
      <c r="C6174" s="51"/>
    </row>
    <row r="6175" spans="2:3">
      <c r="B6175" s="51"/>
      <c r="C6175" s="51"/>
    </row>
    <row r="6176" spans="2:3">
      <c r="B6176" s="51"/>
      <c r="C6176" s="51"/>
    </row>
    <row r="6177" spans="2:3">
      <c r="B6177" s="51"/>
      <c r="C6177" s="51"/>
    </row>
    <row r="6178" spans="2:3">
      <c r="B6178" s="51"/>
      <c r="C6178" s="51"/>
    </row>
    <row r="6179" spans="2:3">
      <c r="B6179" s="51"/>
      <c r="C6179" s="51"/>
    </row>
    <row r="6180" spans="2:3">
      <c r="B6180" s="51"/>
      <c r="C6180" s="51"/>
    </row>
    <row r="6181" spans="2:3">
      <c r="B6181" s="51"/>
      <c r="C6181" s="51"/>
    </row>
    <row r="6182" spans="2:3">
      <c r="B6182" s="51"/>
      <c r="C6182" s="51"/>
    </row>
    <row r="6183" spans="2:3">
      <c r="B6183" s="51"/>
      <c r="C6183" s="51"/>
    </row>
    <row r="6184" spans="2:3">
      <c r="B6184" s="51"/>
      <c r="C6184" s="51"/>
    </row>
    <row r="6185" spans="2:3">
      <c r="B6185" s="51"/>
      <c r="C6185" s="51"/>
    </row>
    <row r="6186" spans="2:3">
      <c r="B6186" s="51"/>
      <c r="C6186" s="51"/>
    </row>
    <row r="6187" spans="2:3">
      <c r="B6187" s="51"/>
      <c r="C6187" s="51"/>
    </row>
    <row r="6188" spans="2:3">
      <c r="B6188" s="51"/>
      <c r="C6188" s="51"/>
    </row>
    <row r="6189" spans="2:3">
      <c r="B6189" s="51"/>
      <c r="C6189" s="51"/>
    </row>
    <row r="6190" spans="2:3">
      <c r="B6190" s="51"/>
      <c r="C6190" s="51"/>
    </row>
    <row r="6191" spans="2:3">
      <c r="B6191" s="51"/>
      <c r="C6191" s="51"/>
    </row>
    <row r="6192" spans="2:3">
      <c r="B6192" s="51"/>
      <c r="C6192" s="51"/>
    </row>
    <row r="6193" spans="2:3">
      <c r="B6193" s="51"/>
      <c r="C6193" s="51"/>
    </row>
    <row r="6194" spans="2:3">
      <c r="B6194" s="51"/>
      <c r="C6194" s="51"/>
    </row>
    <row r="6195" spans="2:3">
      <c r="B6195" s="51"/>
      <c r="C6195" s="51"/>
    </row>
    <row r="6196" spans="2:3">
      <c r="B6196" s="51"/>
      <c r="C6196" s="51"/>
    </row>
    <row r="6197" spans="2:3">
      <c r="B6197" s="51"/>
      <c r="C6197" s="51"/>
    </row>
    <row r="6198" spans="2:3">
      <c r="B6198" s="51"/>
      <c r="C6198" s="51"/>
    </row>
    <row r="6199" spans="2:3">
      <c r="B6199" s="51"/>
      <c r="C6199" s="51"/>
    </row>
    <row r="6200" spans="2:3">
      <c r="B6200" s="51"/>
      <c r="C6200" s="51"/>
    </row>
    <row r="6201" spans="2:3">
      <c r="B6201" s="51"/>
      <c r="C6201" s="51"/>
    </row>
    <row r="6202" spans="2:3">
      <c r="B6202" s="51"/>
      <c r="C6202" s="51"/>
    </row>
    <row r="6203" spans="2:3">
      <c r="B6203" s="51"/>
      <c r="C6203" s="51"/>
    </row>
    <row r="6204" spans="2:3">
      <c r="B6204" s="51"/>
      <c r="C6204" s="51"/>
    </row>
    <row r="6205" spans="2:3">
      <c r="B6205" s="51"/>
      <c r="C6205" s="51"/>
    </row>
    <row r="6206" spans="2:3">
      <c r="B6206" s="51"/>
      <c r="C6206" s="51"/>
    </row>
    <row r="6207" spans="2:3">
      <c r="B6207" s="51"/>
      <c r="C6207" s="51"/>
    </row>
    <row r="6208" spans="2:3">
      <c r="B6208" s="51"/>
      <c r="C6208" s="51"/>
    </row>
    <row r="6209" spans="2:3">
      <c r="B6209" s="51"/>
      <c r="C6209" s="51"/>
    </row>
    <row r="6210" spans="2:3">
      <c r="B6210" s="51"/>
      <c r="C6210" s="51"/>
    </row>
    <row r="6211" spans="2:3">
      <c r="B6211" s="51"/>
      <c r="C6211" s="51"/>
    </row>
    <row r="6212" spans="2:3">
      <c r="B6212" s="51"/>
      <c r="C6212" s="51"/>
    </row>
    <row r="6213" spans="2:3">
      <c r="B6213" s="51"/>
      <c r="C6213" s="51"/>
    </row>
    <row r="6214" spans="2:3">
      <c r="B6214" s="51"/>
      <c r="C6214" s="51"/>
    </row>
    <row r="6215" spans="2:3">
      <c r="B6215" s="51"/>
      <c r="C6215" s="51"/>
    </row>
    <row r="6216" spans="2:3">
      <c r="B6216" s="51"/>
      <c r="C6216" s="51"/>
    </row>
    <row r="6217" spans="2:3">
      <c r="B6217" s="51"/>
      <c r="C6217" s="51"/>
    </row>
    <row r="6218" spans="2:3">
      <c r="B6218" s="51"/>
      <c r="C6218" s="51"/>
    </row>
    <row r="6219" spans="2:3">
      <c r="B6219" s="51"/>
      <c r="C6219" s="51"/>
    </row>
    <row r="6220" spans="2:3">
      <c r="B6220" s="51"/>
      <c r="C6220" s="51"/>
    </row>
    <row r="6221" spans="2:3">
      <c r="B6221" s="51"/>
      <c r="C6221" s="51"/>
    </row>
    <row r="6222" spans="2:3">
      <c r="B6222" s="51"/>
      <c r="C6222" s="51"/>
    </row>
    <row r="6223" spans="2:3">
      <c r="B6223" s="51"/>
      <c r="C6223" s="51"/>
    </row>
    <row r="6224" spans="2:3">
      <c r="B6224" s="51"/>
      <c r="C6224" s="51"/>
    </row>
    <row r="6225" spans="2:3">
      <c r="B6225" s="51"/>
      <c r="C6225" s="51"/>
    </row>
    <row r="6226" spans="2:3">
      <c r="B6226" s="51"/>
      <c r="C6226" s="51"/>
    </row>
    <row r="6227" spans="2:3">
      <c r="B6227" s="51"/>
      <c r="C6227" s="51"/>
    </row>
    <row r="6228" spans="2:3">
      <c r="B6228" s="51"/>
      <c r="C6228" s="51"/>
    </row>
    <row r="6229" spans="2:3">
      <c r="B6229" s="51"/>
      <c r="C6229" s="51"/>
    </row>
    <row r="6230" spans="2:3">
      <c r="B6230" s="51"/>
      <c r="C6230" s="51"/>
    </row>
    <row r="6231" spans="2:3">
      <c r="B6231" s="51"/>
      <c r="C6231" s="51"/>
    </row>
    <row r="6232" spans="2:3">
      <c r="B6232" s="51"/>
      <c r="C6232" s="51"/>
    </row>
    <row r="6233" spans="2:3">
      <c r="B6233" s="51"/>
      <c r="C6233" s="51"/>
    </row>
    <row r="6234" spans="2:3">
      <c r="B6234" s="51"/>
      <c r="C6234" s="51"/>
    </row>
    <row r="6235" spans="2:3">
      <c r="B6235" s="51"/>
      <c r="C6235" s="51"/>
    </row>
    <row r="6236" spans="2:3">
      <c r="B6236" s="51"/>
      <c r="C6236" s="51"/>
    </row>
    <row r="6237" spans="2:3">
      <c r="B6237" s="51"/>
      <c r="C6237" s="51"/>
    </row>
    <row r="6238" spans="2:3">
      <c r="B6238" s="51"/>
      <c r="C6238" s="51"/>
    </row>
    <row r="6239" spans="2:3">
      <c r="B6239" s="51"/>
      <c r="C6239" s="51"/>
    </row>
    <row r="6240" spans="2:3">
      <c r="B6240" s="51"/>
      <c r="C6240" s="51"/>
    </row>
    <row r="6241" spans="2:3">
      <c r="B6241" s="51"/>
      <c r="C6241" s="51"/>
    </row>
    <row r="6242" spans="2:3">
      <c r="B6242" s="51"/>
      <c r="C6242" s="51"/>
    </row>
    <row r="6243" spans="2:3">
      <c r="B6243" s="51"/>
      <c r="C6243" s="51"/>
    </row>
    <row r="6244" spans="2:3">
      <c r="B6244" s="51"/>
      <c r="C6244" s="51"/>
    </row>
    <row r="6245" spans="2:3">
      <c r="B6245" s="51"/>
      <c r="C6245" s="51"/>
    </row>
    <row r="6246" spans="2:3">
      <c r="B6246" s="51"/>
      <c r="C6246" s="51"/>
    </row>
    <row r="6247" spans="2:3">
      <c r="B6247" s="51"/>
      <c r="C6247" s="51"/>
    </row>
    <row r="6248" spans="2:3">
      <c r="B6248" s="51"/>
      <c r="C6248" s="51"/>
    </row>
    <row r="6249" spans="2:3">
      <c r="B6249" s="51"/>
      <c r="C6249" s="51"/>
    </row>
    <row r="6250" spans="2:3">
      <c r="B6250" s="51"/>
      <c r="C6250" s="51"/>
    </row>
    <row r="6251" spans="2:3">
      <c r="B6251" s="51"/>
      <c r="C6251" s="51"/>
    </row>
    <row r="6252" spans="2:3">
      <c r="B6252" s="51"/>
      <c r="C6252" s="51"/>
    </row>
    <row r="6253" spans="2:3">
      <c r="B6253" s="51"/>
      <c r="C6253" s="51"/>
    </row>
    <row r="6254" spans="2:3">
      <c r="B6254" s="51"/>
      <c r="C6254" s="51"/>
    </row>
    <row r="6255" spans="2:3">
      <c r="B6255" s="51"/>
      <c r="C6255" s="51"/>
    </row>
    <row r="6256" spans="2:3">
      <c r="B6256" s="51"/>
      <c r="C6256" s="51"/>
    </row>
    <row r="6257" spans="2:3">
      <c r="B6257" s="51"/>
      <c r="C6257" s="51"/>
    </row>
    <row r="6258" spans="2:3">
      <c r="B6258" s="51"/>
      <c r="C6258" s="51"/>
    </row>
    <row r="6259" spans="2:3">
      <c r="B6259" s="51"/>
      <c r="C6259" s="51"/>
    </row>
    <row r="6260" spans="2:3">
      <c r="B6260" s="51"/>
      <c r="C6260" s="51"/>
    </row>
    <row r="6261" spans="2:3">
      <c r="B6261" s="51"/>
      <c r="C6261" s="51"/>
    </row>
    <row r="6262" spans="2:3">
      <c r="B6262" s="51"/>
      <c r="C6262" s="51"/>
    </row>
    <row r="6263" spans="2:3">
      <c r="B6263" s="51"/>
      <c r="C6263" s="51"/>
    </row>
    <row r="6264" spans="2:3">
      <c r="B6264" s="51"/>
      <c r="C6264" s="51"/>
    </row>
    <row r="6265" spans="2:3">
      <c r="B6265" s="51"/>
      <c r="C6265" s="51"/>
    </row>
    <row r="6266" spans="2:3">
      <c r="B6266" s="51"/>
      <c r="C6266" s="51"/>
    </row>
    <row r="6267" spans="2:3">
      <c r="B6267" s="51"/>
      <c r="C6267" s="51"/>
    </row>
    <row r="6268" spans="2:3">
      <c r="B6268" s="51"/>
      <c r="C6268" s="51"/>
    </row>
    <row r="6269" spans="2:3">
      <c r="B6269" s="51"/>
      <c r="C6269" s="51"/>
    </row>
    <row r="6270" spans="2:3">
      <c r="B6270" s="51"/>
      <c r="C6270" s="51"/>
    </row>
    <row r="6271" spans="2:3">
      <c r="B6271" s="51"/>
      <c r="C6271" s="51"/>
    </row>
    <row r="6272" spans="2:3">
      <c r="B6272" s="51"/>
      <c r="C6272" s="51"/>
    </row>
    <row r="6273" spans="2:3">
      <c r="B6273" s="51"/>
      <c r="C6273" s="51"/>
    </row>
    <row r="6274" spans="2:3">
      <c r="B6274" s="51"/>
      <c r="C6274" s="51"/>
    </row>
    <row r="6275" spans="2:3">
      <c r="B6275" s="51"/>
      <c r="C6275" s="51"/>
    </row>
    <row r="6276" spans="2:3">
      <c r="B6276" s="51"/>
      <c r="C6276" s="51"/>
    </row>
    <row r="6277" spans="2:3">
      <c r="B6277" s="51"/>
      <c r="C6277" s="51"/>
    </row>
    <row r="6278" spans="2:3">
      <c r="B6278" s="51"/>
      <c r="C6278" s="51"/>
    </row>
    <row r="6279" spans="2:3">
      <c r="B6279" s="51"/>
      <c r="C6279" s="51"/>
    </row>
    <row r="6280" spans="2:3">
      <c r="B6280" s="51"/>
      <c r="C6280" s="51"/>
    </row>
    <row r="6281" spans="2:3">
      <c r="B6281" s="51"/>
      <c r="C6281" s="51"/>
    </row>
    <row r="6282" spans="2:3">
      <c r="B6282" s="51"/>
      <c r="C6282" s="51"/>
    </row>
    <row r="6283" spans="2:3">
      <c r="B6283" s="51"/>
      <c r="C6283" s="51"/>
    </row>
    <row r="6284" spans="2:3">
      <c r="B6284" s="51"/>
      <c r="C6284" s="51"/>
    </row>
    <row r="6285" spans="2:3">
      <c r="B6285" s="51"/>
      <c r="C6285" s="51"/>
    </row>
    <row r="6286" spans="2:3">
      <c r="B6286" s="51"/>
      <c r="C6286" s="51"/>
    </row>
    <row r="6287" spans="2:3">
      <c r="B6287" s="51"/>
      <c r="C6287" s="51"/>
    </row>
    <row r="6288" spans="2:3">
      <c r="B6288" s="51"/>
      <c r="C6288" s="51"/>
    </row>
    <row r="6289" spans="2:3">
      <c r="B6289" s="51"/>
      <c r="C6289" s="51"/>
    </row>
    <row r="6290" spans="2:3">
      <c r="B6290" s="51"/>
      <c r="C6290" s="51"/>
    </row>
    <row r="6291" spans="2:3">
      <c r="B6291" s="51"/>
      <c r="C6291" s="51"/>
    </row>
    <row r="6292" spans="2:3">
      <c r="B6292" s="51"/>
      <c r="C6292" s="51"/>
    </row>
    <row r="6293" spans="2:3">
      <c r="B6293" s="51"/>
      <c r="C6293" s="51"/>
    </row>
    <row r="6294" spans="2:3">
      <c r="B6294" s="51"/>
      <c r="C6294" s="51"/>
    </row>
    <row r="6295" spans="2:3">
      <c r="B6295" s="51"/>
      <c r="C6295" s="51"/>
    </row>
    <row r="6296" spans="2:3">
      <c r="B6296" s="51"/>
      <c r="C6296" s="51"/>
    </row>
    <row r="6297" spans="2:3">
      <c r="B6297" s="51"/>
      <c r="C6297" s="51"/>
    </row>
    <row r="6298" spans="2:3">
      <c r="B6298" s="51"/>
      <c r="C6298" s="51"/>
    </row>
    <row r="6299" spans="2:3">
      <c r="B6299" s="51"/>
      <c r="C6299" s="51"/>
    </row>
    <row r="6300" spans="2:3">
      <c r="B6300" s="51"/>
      <c r="C6300" s="51"/>
    </row>
    <row r="6301" spans="2:3">
      <c r="B6301" s="51"/>
      <c r="C6301" s="51"/>
    </row>
    <row r="6302" spans="2:3">
      <c r="B6302" s="51"/>
      <c r="C6302" s="51"/>
    </row>
    <row r="6303" spans="2:3">
      <c r="B6303" s="51"/>
      <c r="C6303" s="51"/>
    </row>
    <row r="6304" spans="2:3">
      <c r="B6304" s="51"/>
      <c r="C6304" s="51"/>
    </row>
    <row r="6305" spans="2:3">
      <c r="B6305" s="51"/>
      <c r="C6305" s="51"/>
    </row>
    <row r="6306" spans="2:3">
      <c r="B6306" s="51"/>
      <c r="C6306" s="51"/>
    </row>
    <row r="6307" spans="2:3">
      <c r="B6307" s="51"/>
      <c r="C6307" s="51"/>
    </row>
    <row r="6308" spans="2:3">
      <c r="B6308" s="51"/>
      <c r="C6308" s="51"/>
    </row>
    <row r="6309" spans="2:3">
      <c r="B6309" s="51"/>
      <c r="C6309" s="51"/>
    </row>
    <row r="6310" spans="2:3">
      <c r="B6310" s="51"/>
      <c r="C6310" s="51"/>
    </row>
    <row r="6311" spans="2:3">
      <c r="B6311" s="51"/>
      <c r="C6311" s="51"/>
    </row>
    <row r="6312" spans="2:3">
      <c r="B6312" s="51"/>
      <c r="C6312" s="51"/>
    </row>
    <row r="6313" spans="2:3">
      <c r="B6313" s="51"/>
      <c r="C6313" s="51"/>
    </row>
    <row r="6314" spans="2:3">
      <c r="B6314" s="51"/>
      <c r="C6314" s="51"/>
    </row>
    <row r="6315" spans="2:3">
      <c r="B6315" s="51"/>
      <c r="C6315" s="51"/>
    </row>
    <row r="6316" spans="2:3">
      <c r="B6316" s="51"/>
      <c r="C6316" s="51"/>
    </row>
    <row r="6317" spans="2:3">
      <c r="B6317" s="51"/>
      <c r="C6317" s="51"/>
    </row>
    <row r="6318" spans="2:3">
      <c r="B6318" s="51"/>
      <c r="C6318" s="51"/>
    </row>
    <row r="6319" spans="2:3">
      <c r="B6319" s="51"/>
      <c r="C6319" s="51"/>
    </row>
    <row r="6320" spans="2:3">
      <c r="B6320" s="51"/>
      <c r="C6320" s="51"/>
    </row>
    <row r="6321" spans="2:3">
      <c r="B6321" s="51"/>
      <c r="C6321" s="51"/>
    </row>
    <row r="6322" spans="2:3">
      <c r="B6322" s="51"/>
      <c r="C6322" s="51"/>
    </row>
    <row r="6323" spans="2:3">
      <c r="B6323" s="51"/>
      <c r="C6323" s="51"/>
    </row>
    <row r="6324" spans="2:3">
      <c r="B6324" s="51"/>
      <c r="C6324" s="51"/>
    </row>
    <row r="6325" spans="2:3">
      <c r="B6325" s="51"/>
      <c r="C6325" s="51"/>
    </row>
    <row r="6326" spans="2:3">
      <c r="B6326" s="51"/>
      <c r="C6326" s="51"/>
    </row>
    <row r="6327" spans="2:3">
      <c r="B6327" s="51"/>
      <c r="C6327" s="51"/>
    </row>
    <row r="6328" spans="2:3">
      <c r="B6328" s="51"/>
      <c r="C6328" s="51"/>
    </row>
    <row r="6329" spans="2:3">
      <c r="B6329" s="51"/>
      <c r="C6329" s="51"/>
    </row>
    <row r="6330" spans="2:3">
      <c r="B6330" s="51"/>
      <c r="C6330" s="51"/>
    </row>
    <row r="6331" spans="2:3">
      <c r="B6331" s="51"/>
      <c r="C6331" s="51"/>
    </row>
    <row r="6332" spans="2:3">
      <c r="B6332" s="51"/>
      <c r="C6332" s="51"/>
    </row>
    <row r="6333" spans="2:3">
      <c r="B6333" s="51"/>
      <c r="C6333" s="51"/>
    </row>
    <row r="6334" spans="2:3">
      <c r="B6334" s="51"/>
      <c r="C6334" s="51"/>
    </row>
    <row r="6335" spans="2:3">
      <c r="B6335" s="51"/>
      <c r="C6335" s="51"/>
    </row>
    <row r="6336" spans="2:3">
      <c r="B6336" s="51"/>
      <c r="C6336" s="51"/>
    </row>
    <row r="6337" spans="2:3">
      <c r="B6337" s="51"/>
      <c r="C6337" s="51"/>
    </row>
    <row r="6338" spans="2:3">
      <c r="B6338" s="51"/>
      <c r="C6338" s="51"/>
    </row>
    <row r="6339" spans="2:3">
      <c r="B6339" s="51"/>
      <c r="C6339" s="51"/>
    </row>
    <row r="6340" spans="2:3">
      <c r="B6340" s="51"/>
      <c r="C6340" s="51"/>
    </row>
    <row r="6341" spans="2:3">
      <c r="B6341" s="51"/>
      <c r="C6341" s="51"/>
    </row>
    <row r="6342" spans="2:3">
      <c r="B6342" s="51"/>
      <c r="C6342" s="51"/>
    </row>
    <row r="6343" spans="2:3">
      <c r="B6343" s="51"/>
      <c r="C6343" s="51"/>
    </row>
    <row r="6344" spans="2:3">
      <c r="B6344" s="51"/>
      <c r="C6344" s="51"/>
    </row>
    <row r="6345" spans="2:3">
      <c r="B6345" s="51"/>
      <c r="C6345" s="51"/>
    </row>
    <row r="6346" spans="2:3">
      <c r="B6346" s="51"/>
      <c r="C6346" s="51"/>
    </row>
    <row r="6347" spans="2:3">
      <c r="B6347" s="51"/>
      <c r="C6347" s="51"/>
    </row>
    <row r="6348" spans="2:3">
      <c r="B6348" s="51"/>
      <c r="C6348" s="51"/>
    </row>
    <row r="6349" spans="2:3">
      <c r="B6349" s="51"/>
      <c r="C6349" s="51"/>
    </row>
    <row r="6350" spans="2:3">
      <c r="B6350" s="51"/>
      <c r="C6350" s="51"/>
    </row>
    <row r="6351" spans="2:3">
      <c r="B6351" s="51"/>
      <c r="C6351" s="51"/>
    </row>
    <row r="6352" spans="2:3">
      <c r="B6352" s="51"/>
      <c r="C6352" s="51"/>
    </row>
    <row r="6353" spans="2:3">
      <c r="B6353" s="51"/>
      <c r="C6353" s="51"/>
    </row>
    <row r="6354" spans="2:3">
      <c r="B6354" s="51"/>
      <c r="C6354" s="51"/>
    </row>
    <row r="6355" spans="2:3">
      <c r="B6355" s="51"/>
      <c r="C6355" s="51"/>
    </row>
    <row r="6356" spans="2:3">
      <c r="B6356" s="51"/>
      <c r="C6356" s="51"/>
    </row>
    <row r="6357" spans="2:3">
      <c r="B6357" s="51"/>
      <c r="C6357" s="51"/>
    </row>
    <row r="6358" spans="2:3">
      <c r="B6358" s="51"/>
      <c r="C6358" s="51"/>
    </row>
    <row r="6359" spans="2:3">
      <c r="B6359" s="51"/>
      <c r="C6359" s="51"/>
    </row>
    <row r="6360" spans="2:3">
      <c r="B6360" s="51"/>
      <c r="C6360" s="51"/>
    </row>
    <row r="6361" spans="2:3">
      <c r="B6361" s="51"/>
      <c r="C6361" s="51"/>
    </row>
    <row r="6362" spans="2:3">
      <c r="B6362" s="51"/>
      <c r="C6362" s="51"/>
    </row>
    <row r="6363" spans="2:3">
      <c r="B6363" s="51"/>
      <c r="C6363" s="51"/>
    </row>
    <row r="6364" spans="2:3">
      <c r="B6364" s="51"/>
      <c r="C6364" s="51"/>
    </row>
    <row r="6365" spans="2:3">
      <c r="B6365" s="51"/>
      <c r="C6365" s="51"/>
    </row>
    <row r="6366" spans="2:3">
      <c r="B6366" s="51"/>
      <c r="C6366" s="51"/>
    </row>
    <row r="6367" spans="2:3">
      <c r="B6367" s="51"/>
      <c r="C6367" s="51"/>
    </row>
    <row r="6368" spans="2:3">
      <c r="B6368" s="51"/>
      <c r="C6368" s="51"/>
    </row>
    <row r="6369" spans="2:3">
      <c r="B6369" s="51"/>
      <c r="C6369" s="51"/>
    </row>
    <row r="6370" spans="2:3">
      <c r="B6370" s="51"/>
      <c r="C6370" s="51"/>
    </row>
    <row r="6371" spans="2:3">
      <c r="B6371" s="51"/>
      <c r="C6371" s="51"/>
    </row>
    <row r="6372" spans="2:3">
      <c r="B6372" s="51"/>
      <c r="C6372" s="51"/>
    </row>
    <row r="6373" spans="2:3">
      <c r="B6373" s="51"/>
      <c r="C6373" s="51"/>
    </row>
    <row r="6374" spans="2:3">
      <c r="B6374" s="51"/>
      <c r="C6374" s="51"/>
    </row>
    <row r="6375" spans="2:3">
      <c r="B6375" s="51"/>
      <c r="C6375" s="51"/>
    </row>
    <row r="6376" spans="2:3">
      <c r="B6376" s="51"/>
      <c r="C6376" s="51"/>
    </row>
    <row r="6377" spans="2:3">
      <c r="B6377" s="51"/>
      <c r="C6377" s="51"/>
    </row>
    <row r="6378" spans="2:3">
      <c r="B6378" s="51"/>
      <c r="C6378" s="51"/>
    </row>
    <row r="6379" spans="2:3">
      <c r="B6379" s="51"/>
      <c r="C6379" s="51"/>
    </row>
    <row r="6380" spans="2:3">
      <c r="B6380" s="51"/>
      <c r="C6380" s="51"/>
    </row>
    <row r="6381" spans="2:3">
      <c r="B6381" s="51"/>
      <c r="C6381" s="51"/>
    </row>
    <row r="6382" spans="2:3">
      <c r="B6382" s="51"/>
      <c r="C6382" s="51"/>
    </row>
    <row r="6383" spans="2:3">
      <c r="B6383" s="51"/>
      <c r="C6383" s="51"/>
    </row>
    <row r="6384" spans="2:3">
      <c r="B6384" s="51"/>
      <c r="C6384" s="51"/>
    </row>
    <row r="6385" spans="2:3">
      <c r="B6385" s="51"/>
      <c r="C6385" s="51"/>
    </row>
    <row r="6386" spans="2:3">
      <c r="B6386" s="51"/>
      <c r="C6386" s="51"/>
    </row>
    <row r="6387" spans="2:3">
      <c r="B6387" s="51"/>
      <c r="C6387" s="51"/>
    </row>
    <row r="6388" spans="2:3">
      <c r="B6388" s="51"/>
      <c r="C6388" s="51"/>
    </row>
    <row r="6389" spans="2:3">
      <c r="B6389" s="51"/>
      <c r="C6389" s="51"/>
    </row>
    <row r="6390" spans="2:3">
      <c r="B6390" s="51"/>
      <c r="C6390" s="51"/>
    </row>
    <row r="6391" spans="2:3">
      <c r="B6391" s="51"/>
      <c r="C6391" s="51"/>
    </row>
    <row r="6392" spans="2:3">
      <c r="B6392" s="51"/>
      <c r="C6392" s="51"/>
    </row>
    <row r="6393" spans="2:3">
      <c r="B6393" s="51"/>
      <c r="C6393" s="51"/>
    </row>
    <row r="6394" spans="2:3">
      <c r="B6394" s="51"/>
      <c r="C6394" s="51"/>
    </row>
    <row r="6395" spans="2:3">
      <c r="B6395" s="51"/>
      <c r="C6395" s="51"/>
    </row>
    <row r="6396" spans="2:3">
      <c r="B6396" s="51"/>
      <c r="C6396" s="51"/>
    </row>
    <row r="6397" spans="2:3">
      <c r="B6397" s="51"/>
      <c r="C6397" s="51"/>
    </row>
    <row r="6398" spans="2:3">
      <c r="B6398" s="51"/>
      <c r="C6398" s="51"/>
    </row>
    <row r="6399" spans="2:3">
      <c r="B6399" s="51"/>
      <c r="C6399" s="51"/>
    </row>
    <row r="6400" spans="2:3">
      <c r="B6400" s="51"/>
      <c r="C6400" s="51"/>
    </row>
    <row r="6401" spans="2:3">
      <c r="B6401" s="51"/>
      <c r="C6401" s="51"/>
    </row>
    <row r="6402" spans="2:3">
      <c r="B6402" s="51"/>
      <c r="C6402" s="51"/>
    </row>
    <row r="6403" spans="2:3">
      <c r="B6403" s="51"/>
      <c r="C6403" s="51"/>
    </row>
    <row r="6404" spans="2:3">
      <c r="B6404" s="51"/>
      <c r="C6404" s="51"/>
    </row>
    <row r="6405" spans="2:3">
      <c r="B6405" s="51"/>
      <c r="C6405" s="51"/>
    </row>
    <row r="6406" spans="2:3">
      <c r="B6406" s="51"/>
      <c r="C6406" s="51"/>
    </row>
    <row r="6407" spans="2:3">
      <c r="B6407" s="51"/>
      <c r="C6407" s="51"/>
    </row>
    <row r="6408" spans="2:3">
      <c r="B6408" s="51"/>
      <c r="C6408" s="51"/>
    </row>
    <row r="6409" spans="2:3">
      <c r="B6409" s="51"/>
      <c r="C6409" s="51"/>
    </row>
    <row r="6410" spans="2:3">
      <c r="B6410" s="51"/>
      <c r="C6410" s="51"/>
    </row>
    <row r="6411" spans="2:3">
      <c r="B6411" s="51"/>
      <c r="C6411" s="51"/>
    </row>
    <row r="6412" spans="2:3">
      <c r="B6412" s="51"/>
      <c r="C6412" s="51"/>
    </row>
    <row r="6413" spans="2:3">
      <c r="B6413" s="51"/>
      <c r="C6413" s="51"/>
    </row>
    <row r="6414" spans="2:3">
      <c r="B6414" s="51"/>
      <c r="C6414" s="51"/>
    </row>
    <row r="6415" spans="2:3">
      <c r="B6415" s="51"/>
      <c r="C6415" s="51"/>
    </row>
    <row r="6416" spans="2:3">
      <c r="B6416" s="51"/>
      <c r="C6416" s="51"/>
    </row>
    <row r="6417" spans="2:3">
      <c r="B6417" s="51"/>
      <c r="C6417" s="51"/>
    </row>
    <row r="6418" spans="2:3">
      <c r="B6418" s="51"/>
      <c r="C6418" s="51"/>
    </row>
    <row r="6419" spans="2:3">
      <c r="B6419" s="51"/>
      <c r="C6419" s="51"/>
    </row>
    <row r="6420" spans="2:3">
      <c r="B6420" s="51"/>
      <c r="C6420" s="51"/>
    </row>
    <row r="6421" spans="2:3">
      <c r="B6421" s="51"/>
      <c r="C6421" s="51"/>
    </row>
    <row r="6422" spans="2:3">
      <c r="B6422" s="51"/>
      <c r="C6422" s="51"/>
    </row>
    <row r="6423" spans="2:3">
      <c r="B6423" s="51"/>
      <c r="C6423" s="51"/>
    </row>
    <row r="6424" spans="2:3">
      <c r="B6424" s="51"/>
      <c r="C6424" s="51"/>
    </row>
    <row r="6425" spans="2:3">
      <c r="B6425" s="51"/>
      <c r="C6425" s="51"/>
    </row>
    <row r="6426" spans="2:3">
      <c r="B6426" s="51"/>
      <c r="C6426" s="51"/>
    </row>
    <row r="6427" spans="2:3">
      <c r="B6427" s="51"/>
      <c r="C6427" s="51"/>
    </row>
    <row r="6428" spans="2:3">
      <c r="B6428" s="51"/>
      <c r="C6428" s="51"/>
    </row>
    <row r="6429" spans="2:3">
      <c r="B6429" s="51"/>
      <c r="C6429" s="51"/>
    </row>
    <row r="6430" spans="2:3">
      <c r="B6430" s="51"/>
      <c r="C6430" s="51"/>
    </row>
    <row r="6431" spans="2:3">
      <c r="B6431" s="51"/>
      <c r="C6431" s="51"/>
    </row>
    <row r="6432" spans="2:3">
      <c r="B6432" s="51"/>
      <c r="C6432" s="51"/>
    </row>
    <row r="6433" spans="2:3">
      <c r="B6433" s="51"/>
      <c r="C6433" s="51"/>
    </row>
    <row r="6434" spans="2:3">
      <c r="B6434" s="51"/>
      <c r="C6434" s="51"/>
    </row>
    <row r="6435" spans="2:3">
      <c r="B6435" s="51"/>
      <c r="C6435" s="51"/>
    </row>
    <row r="6436" spans="2:3">
      <c r="B6436" s="51"/>
      <c r="C6436" s="51"/>
    </row>
    <row r="6437" spans="2:3">
      <c r="B6437" s="51"/>
      <c r="C6437" s="51"/>
    </row>
    <row r="6438" spans="2:3">
      <c r="B6438" s="51"/>
      <c r="C6438" s="51"/>
    </row>
    <row r="6439" spans="2:3">
      <c r="B6439" s="51"/>
      <c r="C6439" s="51"/>
    </row>
    <row r="6440" spans="2:3">
      <c r="B6440" s="51"/>
      <c r="C6440" s="51"/>
    </row>
    <row r="6441" spans="2:3">
      <c r="B6441" s="51"/>
      <c r="C6441" s="51"/>
    </row>
    <row r="6442" spans="2:3">
      <c r="B6442" s="51"/>
      <c r="C6442" s="51"/>
    </row>
    <row r="6443" spans="2:3">
      <c r="B6443" s="51"/>
      <c r="C6443" s="51"/>
    </row>
    <row r="6444" spans="2:3">
      <c r="B6444" s="51"/>
      <c r="C6444" s="51"/>
    </row>
    <row r="6445" spans="2:3">
      <c r="B6445" s="51"/>
      <c r="C6445" s="51"/>
    </row>
    <row r="6446" spans="2:3">
      <c r="B6446" s="51"/>
      <c r="C6446" s="51"/>
    </row>
    <row r="6447" spans="2:3">
      <c r="B6447" s="51"/>
      <c r="C6447" s="51"/>
    </row>
    <row r="6448" spans="2:3">
      <c r="B6448" s="51"/>
      <c r="C6448" s="51"/>
    </row>
    <row r="6449" spans="2:3">
      <c r="B6449" s="51"/>
      <c r="C6449" s="51"/>
    </row>
    <row r="6450" spans="2:3">
      <c r="B6450" s="51"/>
      <c r="C6450" s="51"/>
    </row>
    <row r="6451" spans="2:3">
      <c r="B6451" s="51"/>
      <c r="C6451" s="51"/>
    </row>
    <row r="6452" spans="2:3">
      <c r="B6452" s="51"/>
      <c r="C6452" s="51"/>
    </row>
    <row r="6453" spans="2:3">
      <c r="B6453" s="51"/>
      <c r="C6453" s="51"/>
    </row>
    <row r="6454" spans="2:3">
      <c r="B6454" s="51"/>
      <c r="C6454" s="51"/>
    </row>
    <row r="6455" spans="2:3">
      <c r="B6455" s="51"/>
      <c r="C6455" s="51"/>
    </row>
    <row r="6456" spans="2:3">
      <c r="B6456" s="51"/>
      <c r="C6456" s="51"/>
    </row>
    <row r="6457" spans="2:3">
      <c r="B6457" s="51"/>
      <c r="C6457" s="51"/>
    </row>
    <row r="6458" spans="2:3">
      <c r="B6458" s="51"/>
      <c r="C6458" s="51"/>
    </row>
    <row r="6459" spans="2:3">
      <c r="B6459" s="51"/>
      <c r="C6459" s="51"/>
    </row>
    <row r="6460" spans="2:3">
      <c r="B6460" s="51"/>
      <c r="C6460" s="51"/>
    </row>
    <row r="6461" spans="2:3">
      <c r="B6461" s="51"/>
      <c r="C6461" s="51"/>
    </row>
    <row r="6462" spans="2:3">
      <c r="B6462" s="51"/>
      <c r="C6462" s="51"/>
    </row>
    <row r="6463" spans="2:3">
      <c r="B6463" s="51"/>
      <c r="C6463" s="51"/>
    </row>
    <row r="6464" spans="2:3">
      <c r="B6464" s="51"/>
      <c r="C6464" s="51"/>
    </row>
    <row r="6465" spans="2:3">
      <c r="B6465" s="51"/>
      <c r="C6465" s="51"/>
    </row>
    <row r="6466" spans="2:3">
      <c r="B6466" s="51"/>
      <c r="C6466" s="51"/>
    </row>
    <row r="6467" spans="2:3">
      <c r="B6467" s="51"/>
      <c r="C6467" s="51"/>
    </row>
    <row r="6468" spans="2:3">
      <c r="B6468" s="51"/>
      <c r="C6468" s="51"/>
    </row>
    <row r="6469" spans="2:3">
      <c r="B6469" s="51"/>
      <c r="C6469" s="51"/>
    </row>
    <row r="6470" spans="2:3">
      <c r="B6470" s="51"/>
      <c r="C6470" s="51"/>
    </row>
    <row r="6471" spans="2:3">
      <c r="B6471" s="51"/>
      <c r="C6471" s="51"/>
    </row>
    <row r="6472" spans="2:3">
      <c r="B6472" s="51"/>
      <c r="C6472" s="51"/>
    </row>
    <row r="6473" spans="2:3">
      <c r="B6473" s="51"/>
      <c r="C6473" s="51"/>
    </row>
    <row r="6474" spans="2:3">
      <c r="B6474" s="51"/>
      <c r="C6474" s="51"/>
    </row>
    <row r="6475" spans="2:3">
      <c r="B6475" s="51"/>
      <c r="C6475" s="51"/>
    </row>
    <row r="6476" spans="2:3">
      <c r="B6476" s="51"/>
      <c r="C6476" s="51"/>
    </row>
    <row r="6477" spans="2:3">
      <c r="B6477" s="51"/>
      <c r="C6477" s="51"/>
    </row>
    <row r="6478" spans="2:3">
      <c r="B6478" s="51"/>
      <c r="C6478" s="51"/>
    </row>
    <row r="6479" spans="2:3">
      <c r="B6479" s="51"/>
      <c r="C6479" s="51"/>
    </row>
    <row r="6480" spans="2:3">
      <c r="B6480" s="51"/>
      <c r="C6480" s="51"/>
    </row>
    <row r="6481" spans="2:3">
      <c r="B6481" s="51"/>
      <c r="C6481" s="51"/>
    </row>
    <row r="6482" spans="2:3">
      <c r="B6482" s="51"/>
      <c r="C6482" s="51"/>
    </row>
    <row r="6483" spans="2:3">
      <c r="B6483" s="51"/>
      <c r="C6483" s="51"/>
    </row>
    <row r="6484" spans="2:3">
      <c r="B6484" s="51"/>
      <c r="C6484" s="51"/>
    </row>
    <row r="6485" spans="2:3">
      <c r="B6485" s="51"/>
      <c r="C6485" s="51"/>
    </row>
    <row r="6486" spans="2:3">
      <c r="B6486" s="51"/>
      <c r="C6486" s="51"/>
    </row>
    <row r="6487" spans="2:3">
      <c r="B6487" s="51"/>
      <c r="C6487" s="51"/>
    </row>
    <row r="6488" spans="2:3">
      <c r="B6488" s="51"/>
      <c r="C6488" s="51"/>
    </row>
    <row r="6489" spans="2:3">
      <c r="B6489" s="51"/>
      <c r="C6489" s="51"/>
    </row>
    <row r="6490" spans="2:3">
      <c r="B6490" s="51"/>
      <c r="C6490" s="51"/>
    </row>
    <row r="6491" spans="2:3">
      <c r="B6491" s="51"/>
      <c r="C6491" s="51"/>
    </row>
    <row r="6492" spans="2:3">
      <c r="B6492" s="51"/>
      <c r="C6492" s="51"/>
    </row>
    <row r="6493" spans="2:3">
      <c r="B6493" s="51"/>
      <c r="C6493" s="51"/>
    </row>
    <row r="6494" spans="2:3">
      <c r="B6494" s="51"/>
      <c r="C6494" s="51"/>
    </row>
    <row r="6495" spans="2:3">
      <c r="B6495" s="51"/>
      <c r="C6495" s="51"/>
    </row>
    <row r="6496" spans="2:3">
      <c r="B6496" s="51"/>
      <c r="C6496" s="51"/>
    </row>
    <row r="6497" spans="2:3">
      <c r="B6497" s="51"/>
      <c r="C6497" s="51"/>
    </row>
    <row r="6498" spans="2:3">
      <c r="B6498" s="51"/>
      <c r="C6498" s="51"/>
    </row>
    <row r="6499" spans="2:3">
      <c r="B6499" s="51"/>
      <c r="C6499" s="51"/>
    </row>
    <row r="6500" spans="2:3">
      <c r="B6500" s="51"/>
      <c r="C6500" s="51"/>
    </row>
    <row r="6501" spans="2:3">
      <c r="B6501" s="51"/>
      <c r="C6501" s="51"/>
    </row>
    <row r="6502" spans="2:3">
      <c r="B6502" s="51"/>
      <c r="C6502" s="51"/>
    </row>
    <row r="6503" spans="2:3">
      <c r="B6503" s="51"/>
      <c r="C6503" s="51"/>
    </row>
    <row r="6504" spans="2:3">
      <c r="B6504" s="51"/>
      <c r="C6504" s="51"/>
    </row>
    <row r="6505" spans="2:3">
      <c r="B6505" s="51"/>
      <c r="C6505" s="51"/>
    </row>
    <row r="6506" spans="2:3">
      <c r="B6506" s="51"/>
      <c r="C6506" s="51"/>
    </row>
    <row r="6507" spans="2:3">
      <c r="B6507" s="51"/>
      <c r="C6507" s="51"/>
    </row>
    <row r="6508" spans="2:3">
      <c r="B6508" s="51"/>
      <c r="C6508" s="51"/>
    </row>
    <row r="6509" spans="2:3">
      <c r="B6509" s="51"/>
      <c r="C6509" s="51"/>
    </row>
    <row r="6510" spans="2:3">
      <c r="B6510" s="51"/>
      <c r="C6510" s="51"/>
    </row>
    <row r="6511" spans="2:3">
      <c r="B6511" s="51"/>
      <c r="C6511" s="51"/>
    </row>
    <row r="6512" spans="2:3">
      <c r="B6512" s="51"/>
      <c r="C6512" s="51"/>
    </row>
    <row r="6513" spans="2:3">
      <c r="B6513" s="51"/>
      <c r="C6513" s="51"/>
    </row>
    <row r="6514" spans="2:3">
      <c r="B6514" s="51"/>
      <c r="C6514" s="51"/>
    </row>
    <row r="6515" spans="2:3">
      <c r="B6515" s="51"/>
      <c r="C6515" s="51"/>
    </row>
    <row r="6516" spans="2:3">
      <c r="B6516" s="51"/>
      <c r="C6516" s="51"/>
    </row>
    <row r="6517" spans="2:3">
      <c r="B6517" s="51"/>
      <c r="C6517" s="51"/>
    </row>
    <row r="6518" spans="2:3">
      <c r="B6518" s="51"/>
      <c r="C6518" s="51"/>
    </row>
    <row r="6519" spans="2:3">
      <c r="B6519" s="51"/>
      <c r="C6519" s="51"/>
    </row>
    <row r="6520" spans="2:3">
      <c r="B6520" s="51"/>
      <c r="C6520" s="51"/>
    </row>
    <row r="6521" spans="2:3">
      <c r="B6521" s="51"/>
      <c r="C6521" s="51"/>
    </row>
    <row r="6522" spans="2:3">
      <c r="B6522" s="51"/>
      <c r="C6522" s="51"/>
    </row>
    <row r="6523" spans="2:3">
      <c r="B6523" s="51"/>
      <c r="C6523" s="51"/>
    </row>
    <row r="6524" spans="2:3">
      <c r="B6524" s="51"/>
      <c r="C6524" s="51"/>
    </row>
    <row r="6525" spans="2:3">
      <c r="B6525" s="51"/>
      <c r="C6525" s="51"/>
    </row>
    <row r="6526" spans="2:3">
      <c r="B6526" s="51"/>
      <c r="C6526" s="51"/>
    </row>
    <row r="6527" spans="2:3">
      <c r="B6527" s="51"/>
      <c r="C6527" s="51"/>
    </row>
    <row r="6528" spans="2:3">
      <c r="B6528" s="51"/>
      <c r="C6528" s="51"/>
    </row>
    <row r="6529" spans="2:3">
      <c r="B6529" s="51"/>
      <c r="C6529" s="51"/>
    </row>
    <row r="6530" spans="2:3">
      <c r="B6530" s="51"/>
      <c r="C6530" s="51"/>
    </row>
    <row r="6531" spans="2:3">
      <c r="B6531" s="51"/>
      <c r="C6531" s="51"/>
    </row>
    <row r="6532" spans="2:3">
      <c r="B6532" s="51"/>
      <c r="C6532" s="51"/>
    </row>
    <row r="6533" spans="2:3">
      <c r="B6533" s="51"/>
      <c r="C6533" s="51"/>
    </row>
    <row r="6534" spans="2:3">
      <c r="B6534" s="51"/>
      <c r="C6534" s="51"/>
    </row>
    <row r="6535" spans="2:3">
      <c r="B6535" s="51"/>
      <c r="C6535" s="51"/>
    </row>
    <row r="6536" spans="2:3">
      <c r="B6536" s="51"/>
      <c r="C6536" s="51"/>
    </row>
    <row r="6537" spans="2:3">
      <c r="B6537" s="51"/>
      <c r="C6537" s="51"/>
    </row>
    <row r="6538" spans="2:3">
      <c r="B6538" s="51"/>
      <c r="C6538" s="51"/>
    </row>
    <row r="6539" spans="2:3">
      <c r="B6539" s="51"/>
      <c r="C6539" s="51"/>
    </row>
    <row r="6540" spans="2:3">
      <c r="B6540" s="51"/>
      <c r="C6540" s="51"/>
    </row>
    <row r="6541" spans="2:3">
      <c r="B6541" s="51"/>
      <c r="C6541" s="51"/>
    </row>
    <row r="6542" spans="2:3">
      <c r="B6542" s="51"/>
      <c r="C6542" s="51"/>
    </row>
    <row r="6543" spans="2:3">
      <c r="B6543" s="51"/>
      <c r="C6543" s="51"/>
    </row>
    <row r="6544" spans="2:3">
      <c r="B6544" s="51"/>
      <c r="C6544" s="51"/>
    </row>
    <row r="6545" spans="2:3">
      <c r="B6545" s="51"/>
      <c r="C6545" s="51"/>
    </row>
    <row r="6546" spans="2:3">
      <c r="B6546" s="51"/>
      <c r="C6546" s="51"/>
    </row>
    <row r="6547" spans="2:3">
      <c r="B6547" s="51"/>
      <c r="C6547" s="51"/>
    </row>
    <row r="6548" spans="2:3">
      <c r="B6548" s="51"/>
      <c r="C6548" s="51"/>
    </row>
    <row r="6549" spans="2:3">
      <c r="B6549" s="51"/>
      <c r="C6549" s="51"/>
    </row>
    <row r="6550" spans="2:3">
      <c r="B6550" s="51"/>
      <c r="C6550" s="51"/>
    </row>
    <row r="6551" spans="2:3">
      <c r="B6551" s="51"/>
      <c r="C6551" s="51"/>
    </row>
    <row r="6552" spans="2:3">
      <c r="B6552" s="51"/>
      <c r="C6552" s="51"/>
    </row>
    <row r="6553" spans="2:3">
      <c r="B6553" s="51"/>
      <c r="C6553" s="51"/>
    </row>
    <row r="6554" spans="2:3">
      <c r="B6554" s="51"/>
      <c r="C6554" s="51"/>
    </row>
    <row r="6555" spans="2:3">
      <c r="B6555" s="51"/>
      <c r="C6555" s="51"/>
    </row>
    <row r="6556" spans="2:3">
      <c r="B6556" s="51"/>
      <c r="C6556" s="51"/>
    </row>
    <row r="6557" spans="2:3">
      <c r="B6557" s="51"/>
      <c r="C6557" s="51"/>
    </row>
    <row r="6558" spans="2:3">
      <c r="B6558" s="51"/>
      <c r="C6558" s="51"/>
    </row>
    <row r="6559" spans="2:3">
      <c r="B6559" s="51"/>
      <c r="C6559" s="51"/>
    </row>
    <row r="6560" spans="2:3">
      <c r="B6560" s="51"/>
      <c r="C6560" s="51"/>
    </row>
    <row r="6561" spans="2:3">
      <c r="B6561" s="51"/>
      <c r="C6561" s="51"/>
    </row>
    <row r="6562" spans="2:3">
      <c r="B6562" s="51"/>
      <c r="C6562" s="51"/>
    </row>
    <row r="6563" spans="2:3">
      <c r="B6563" s="51"/>
      <c r="C6563" s="51"/>
    </row>
    <row r="6564" spans="2:3">
      <c r="B6564" s="51"/>
      <c r="C6564" s="51"/>
    </row>
    <row r="6565" spans="2:3">
      <c r="B6565" s="51"/>
      <c r="C6565" s="51"/>
    </row>
    <row r="6566" spans="2:3">
      <c r="B6566" s="51"/>
      <c r="C6566" s="51"/>
    </row>
    <row r="6567" spans="2:3">
      <c r="B6567" s="51"/>
      <c r="C6567" s="51"/>
    </row>
    <row r="6568" spans="2:3">
      <c r="B6568" s="51"/>
      <c r="C6568" s="51"/>
    </row>
    <row r="6569" spans="2:3">
      <c r="B6569" s="51"/>
      <c r="C6569" s="51"/>
    </row>
    <row r="6570" spans="2:3">
      <c r="B6570" s="51"/>
      <c r="C6570" s="51"/>
    </row>
    <row r="6571" spans="2:3">
      <c r="B6571" s="51"/>
      <c r="C6571" s="51"/>
    </row>
    <row r="6572" spans="2:3">
      <c r="B6572" s="51"/>
      <c r="C6572" s="51"/>
    </row>
    <row r="6573" spans="2:3">
      <c r="B6573" s="51"/>
      <c r="C6573" s="51"/>
    </row>
    <row r="6574" spans="2:3">
      <c r="B6574" s="51"/>
      <c r="C6574" s="51"/>
    </row>
    <row r="6575" spans="2:3">
      <c r="B6575" s="51"/>
      <c r="C6575" s="51"/>
    </row>
    <row r="6576" spans="2:3">
      <c r="B6576" s="51"/>
      <c r="C6576" s="51"/>
    </row>
    <row r="6577" spans="2:3">
      <c r="B6577" s="51"/>
      <c r="C6577" s="51"/>
    </row>
    <row r="6578" spans="2:3">
      <c r="B6578" s="51"/>
      <c r="C6578" s="51"/>
    </row>
    <row r="6579" spans="2:3">
      <c r="B6579" s="51"/>
      <c r="C6579" s="51"/>
    </row>
    <row r="6580" spans="2:3">
      <c r="B6580" s="51"/>
      <c r="C6580" s="51"/>
    </row>
    <row r="6581" spans="2:3">
      <c r="B6581" s="51"/>
      <c r="C6581" s="51"/>
    </row>
    <row r="6582" spans="2:3">
      <c r="B6582" s="51"/>
      <c r="C6582" s="51"/>
    </row>
    <row r="6583" spans="2:3">
      <c r="B6583" s="51"/>
      <c r="C6583" s="51"/>
    </row>
    <row r="6584" spans="2:3">
      <c r="B6584" s="51"/>
      <c r="C6584" s="51"/>
    </row>
    <row r="6585" spans="2:3">
      <c r="B6585" s="51"/>
      <c r="C6585" s="51"/>
    </row>
    <row r="6586" spans="2:3">
      <c r="B6586" s="51"/>
      <c r="C6586" s="51"/>
    </row>
    <row r="6587" spans="2:3">
      <c r="B6587" s="51"/>
      <c r="C6587" s="51"/>
    </row>
    <row r="6588" spans="2:3">
      <c r="B6588" s="51"/>
      <c r="C6588" s="51"/>
    </row>
    <row r="6589" spans="2:3">
      <c r="B6589" s="51"/>
      <c r="C6589" s="51"/>
    </row>
    <row r="6590" spans="2:3">
      <c r="B6590" s="51"/>
      <c r="C6590" s="51"/>
    </row>
    <row r="6591" spans="2:3">
      <c r="B6591" s="51"/>
      <c r="C6591" s="51"/>
    </row>
    <row r="6592" spans="2:3">
      <c r="B6592" s="51"/>
      <c r="C6592" s="51"/>
    </row>
    <row r="6593" spans="2:3">
      <c r="B6593" s="51"/>
      <c r="C6593" s="51"/>
    </row>
    <row r="6594" spans="2:3">
      <c r="B6594" s="51"/>
      <c r="C6594" s="51"/>
    </row>
    <row r="6595" spans="2:3">
      <c r="B6595" s="51"/>
      <c r="C6595" s="51"/>
    </row>
    <row r="6596" spans="2:3">
      <c r="B6596" s="51"/>
      <c r="C6596" s="51"/>
    </row>
    <row r="6597" spans="2:3">
      <c r="B6597" s="51"/>
      <c r="C6597" s="51"/>
    </row>
    <row r="6598" spans="2:3">
      <c r="B6598" s="51"/>
      <c r="C6598" s="51"/>
    </row>
    <row r="6599" spans="2:3">
      <c r="B6599" s="51"/>
      <c r="C6599" s="51"/>
    </row>
    <row r="6600" spans="2:3">
      <c r="B6600" s="51"/>
      <c r="C6600" s="51"/>
    </row>
    <row r="6601" spans="2:3">
      <c r="B6601" s="51"/>
      <c r="C6601" s="51"/>
    </row>
    <row r="6602" spans="2:3">
      <c r="B6602" s="51"/>
      <c r="C6602" s="51"/>
    </row>
    <row r="6603" spans="2:3">
      <c r="B6603" s="51"/>
      <c r="C6603" s="51"/>
    </row>
    <row r="6604" spans="2:3">
      <c r="B6604" s="51"/>
      <c r="C6604" s="51"/>
    </row>
    <row r="6605" spans="2:3">
      <c r="B6605" s="51"/>
      <c r="C6605" s="51"/>
    </row>
    <row r="6606" spans="2:3">
      <c r="B6606" s="51"/>
      <c r="C6606" s="51"/>
    </row>
    <row r="6607" spans="2:3">
      <c r="B6607" s="51"/>
      <c r="C6607" s="51"/>
    </row>
    <row r="6608" spans="2:3">
      <c r="B6608" s="51"/>
      <c r="C6608" s="51"/>
    </row>
    <row r="6609" spans="2:3">
      <c r="B6609" s="51"/>
      <c r="C6609" s="51"/>
    </row>
    <row r="6610" spans="2:3">
      <c r="B6610" s="51"/>
      <c r="C6610" s="51"/>
    </row>
    <row r="6611" spans="2:3">
      <c r="B6611" s="51"/>
      <c r="C6611" s="51"/>
    </row>
    <row r="6612" spans="2:3">
      <c r="B6612" s="51"/>
      <c r="C6612" s="51"/>
    </row>
    <row r="6613" spans="2:3">
      <c r="B6613" s="51"/>
      <c r="C6613" s="51"/>
    </row>
    <row r="6614" spans="2:3">
      <c r="B6614" s="51"/>
      <c r="C6614" s="51"/>
    </row>
    <row r="6615" spans="2:3">
      <c r="B6615" s="51"/>
      <c r="C6615" s="51"/>
    </row>
    <row r="6616" spans="2:3">
      <c r="B6616" s="51"/>
      <c r="C6616" s="51"/>
    </row>
    <row r="6617" spans="2:3">
      <c r="B6617" s="51"/>
      <c r="C6617" s="51"/>
    </row>
    <row r="6618" spans="2:3">
      <c r="B6618" s="51"/>
      <c r="C6618" s="51"/>
    </row>
    <row r="6619" spans="2:3">
      <c r="B6619" s="51"/>
      <c r="C6619" s="51"/>
    </row>
    <row r="6620" spans="2:3">
      <c r="B6620" s="51"/>
      <c r="C6620" s="51"/>
    </row>
    <row r="6621" spans="2:3">
      <c r="B6621" s="51"/>
      <c r="C6621" s="51"/>
    </row>
    <row r="6622" spans="2:3">
      <c r="B6622" s="51"/>
      <c r="C6622" s="51"/>
    </row>
    <row r="6623" spans="2:3">
      <c r="B6623" s="51"/>
      <c r="C6623" s="51"/>
    </row>
    <row r="6624" spans="2:3">
      <c r="B6624" s="51"/>
      <c r="C6624" s="51"/>
    </row>
    <row r="6625" spans="2:3">
      <c r="B6625" s="51"/>
      <c r="C6625" s="51"/>
    </row>
    <row r="6626" spans="2:3">
      <c r="B6626" s="51"/>
      <c r="C6626" s="51"/>
    </row>
    <row r="6627" spans="2:3">
      <c r="B6627" s="51"/>
      <c r="C6627" s="51"/>
    </row>
    <row r="6628" spans="2:3">
      <c r="B6628" s="51"/>
      <c r="C6628" s="51"/>
    </row>
    <row r="6629" spans="2:3">
      <c r="B6629" s="51"/>
      <c r="C6629" s="51"/>
    </row>
    <row r="6630" spans="2:3">
      <c r="B6630" s="51"/>
      <c r="C6630" s="51"/>
    </row>
    <row r="6631" spans="2:3">
      <c r="B6631" s="51"/>
      <c r="C6631" s="51"/>
    </row>
    <row r="6632" spans="2:3">
      <c r="B6632" s="51"/>
      <c r="C6632" s="51"/>
    </row>
    <row r="6633" spans="2:3">
      <c r="B6633" s="51"/>
      <c r="C6633" s="51"/>
    </row>
    <row r="6634" spans="2:3">
      <c r="B6634" s="51"/>
      <c r="C6634" s="51"/>
    </row>
    <row r="6635" spans="2:3">
      <c r="B6635" s="51"/>
      <c r="C6635" s="51"/>
    </row>
    <row r="6636" spans="2:3">
      <c r="B6636" s="51"/>
      <c r="C6636" s="51"/>
    </row>
    <row r="6637" spans="2:3">
      <c r="B6637" s="51"/>
      <c r="C6637" s="51"/>
    </row>
    <row r="6638" spans="2:3">
      <c r="B6638" s="51"/>
      <c r="C6638" s="51"/>
    </row>
    <row r="6639" spans="2:3">
      <c r="B6639" s="51"/>
      <c r="C6639" s="51"/>
    </row>
    <row r="6640" spans="2:3">
      <c r="B6640" s="51"/>
      <c r="C6640" s="51"/>
    </row>
    <row r="6641" spans="2:3">
      <c r="B6641" s="51"/>
      <c r="C6641" s="51"/>
    </row>
    <row r="6642" spans="2:3">
      <c r="B6642" s="51"/>
      <c r="C6642" s="51"/>
    </row>
    <row r="6643" spans="2:3">
      <c r="B6643" s="51"/>
      <c r="C6643" s="51"/>
    </row>
    <row r="6644" spans="2:3">
      <c r="B6644" s="51"/>
      <c r="C6644" s="51"/>
    </row>
    <row r="6645" spans="2:3">
      <c r="B6645" s="51"/>
      <c r="C6645" s="51"/>
    </row>
    <row r="6646" spans="2:3">
      <c r="B6646" s="51"/>
      <c r="C6646" s="51"/>
    </row>
    <row r="6647" spans="2:3">
      <c r="B6647" s="51"/>
      <c r="C6647" s="51"/>
    </row>
    <row r="6648" spans="2:3">
      <c r="B6648" s="51"/>
      <c r="C6648" s="51"/>
    </row>
    <row r="6649" spans="2:3">
      <c r="B6649" s="51"/>
      <c r="C6649" s="51"/>
    </row>
    <row r="6650" spans="2:3">
      <c r="B6650" s="51"/>
      <c r="C6650" s="51"/>
    </row>
    <row r="6651" spans="2:3">
      <c r="B6651" s="51"/>
      <c r="C6651" s="51"/>
    </row>
    <row r="6652" spans="2:3">
      <c r="B6652" s="51"/>
      <c r="C6652" s="51"/>
    </row>
    <row r="6653" spans="2:3">
      <c r="B6653" s="51"/>
      <c r="C6653" s="51"/>
    </row>
    <row r="6654" spans="2:3">
      <c r="B6654" s="51"/>
      <c r="C6654" s="51"/>
    </row>
    <row r="6655" spans="2:3">
      <c r="B6655" s="51"/>
      <c r="C6655" s="51"/>
    </row>
    <row r="6656" spans="2:3">
      <c r="B6656" s="51"/>
      <c r="C6656" s="51"/>
    </row>
    <row r="6657" spans="2:3">
      <c r="B6657" s="51"/>
      <c r="C6657" s="51"/>
    </row>
    <row r="6658" spans="2:3">
      <c r="B6658" s="51"/>
      <c r="C6658" s="51"/>
    </row>
    <row r="6659" spans="2:3">
      <c r="B6659" s="51"/>
      <c r="C6659" s="51"/>
    </row>
    <row r="6660" spans="2:3">
      <c r="B6660" s="51"/>
      <c r="C6660" s="51"/>
    </row>
    <row r="6661" spans="2:3">
      <c r="B6661" s="51"/>
      <c r="C6661" s="51"/>
    </row>
    <row r="6662" spans="2:3">
      <c r="B6662" s="51"/>
      <c r="C6662" s="51"/>
    </row>
    <row r="6663" spans="2:3">
      <c r="B6663" s="51"/>
      <c r="C6663" s="51"/>
    </row>
    <row r="6664" spans="2:3">
      <c r="B6664" s="51"/>
      <c r="C6664" s="51"/>
    </row>
    <row r="6665" spans="2:3">
      <c r="B6665" s="51"/>
      <c r="C6665" s="51"/>
    </row>
    <row r="6666" spans="2:3">
      <c r="B6666" s="51"/>
      <c r="C6666" s="51"/>
    </row>
    <row r="6667" spans="2:3">
      <c r="B6667" s="51"/>
      <c r="C6667" s="51"/>
    </row>
    <row r="6668" spans="2:3">
      <c r="B6668" s="51"/>
      <c r="C6668" s="51"/>
    </row>
    <row r="6669" spans="2:3">
      <c r="B6669" s="51"/>
      <c r="C6669" s="51"/>
    </row>
    <row r="6670" spans="2:3">
      <c r="B6670" s="51"/>
      <c r="C6670" s="51"/>
    </row>
    <row r="6671" spans="2:3">
      <c r="B6671" s="51"/>
      <c r="C6671" s="51"/>
    </row>
    <row r="6672" spans="2:3">
      <c r="B6672" s="51"/>
      <c r="C6672" s="51"/>
    </row>
    <row r="6673" spans="2:3">
      <c r="B6673" s="51"/>
      <c r="C6673" s="51"/>
    </row>
    <row r="6674" spans="2:3">
      <c r="B6674" s="51"/>
      <c r="C6674" s="51"/>
    </row>
    <row r="6675" spans="2:3">
      <c r="B6675" s="51"/>
      <c r="C6675" s="51"/>
    </row>
    <row r="6676" spans="2:3">
      <c r="B6676" s="51"/>
      <c r="C6676" s="51"/>
    </row>
    <row r="6677" spans="2:3">
      <c r="B6677" s="51"/>
      <c r="C6677" s="51"/>
    </row>
    <row r="6678" spans="2:3">
      <c r="B6678" s="51"/>
      <c r="C6678" s="51"/>
    </row>
    <row r="6679" spans="2:3">
      <c r="B6679" s="51"/>
      <c r="C6679" s="51"/>
    </row>
    <row r="6680" spans="2:3">
      <c r="B6680" s="51"/>
      <c r="C6680" s="51"/>
    </row>
    <row r="6681" spans="2:3">
      <c r="B6681" s="51"/>
      <c r="C6681" s="51"/>
    </row>
    <row r="6682" spans="2:3">
      <c r="B6682" s="51"/>
      <c r="C6682" s="51"/>
    </row>
    <row r="6683" spans="2:3">
      <c r="B6683" s="51"/>
      <c r="C6683" s="51"/>
    </row>
    <row r="6684" spans="2:3">
      <c r="B6684" s="51"/>
      <c r="C6684" s="51"/>
    </row>
    <row r="6685" spans="2:3">
      <c r="B6685" s="51"/>
      <c r="C6685" s="51"/>
    </row>
    <row r="6686" spans="2:3">
      <c r="B6686" s="51"/>
      <c r="C6686" s="51"/>
    </row>
    <row r="6687" spans="2:3">
      <c r="B6687" s="51"/>
      <c r="C6687" s="51"/>
    </row>
    <row r="6688" spans="2:3">
      <c r="B6688" s="51"/>
      <c r="C6688" s="51"/>
    </row>
    <row r="6689" spans="2:3">
      <c r="B6689" s="51"/>
      <c r="C6689" s="51"/>
    </row>
    <row r="6690" spans="2:3">
      <c r="B6690" s="51"/>
      <c r="C6690" s="51"/>
    </row>
    <row r="6691" spans="2:3">
      <c r="B6691" s="51"/>
      <c r="C6691" s="51"/>
    </row>
    <row r="6692" spans="2:3">
      <c r="B6692" s="51"/>
      <c r="C6692" s="51"/>
    </row>
    <row r="6693" spans="2:3">
      <c r="B6693" s="51"/>
      <c r="C6693" s="51"/>
    </row>
    <row r="6694" spans="2:3">
      <c r="B6694" s="51"/>
      <c r="C6694" s="51"/>
    </row>
    <row r="6695" spans="2:3">
      <c r="B6695" s="51"/>
      <c r="C6695" s="51"/>
    </row>
    <row r="6696" spans="2:3">
      <c r="B6696" s="51"/>
      <c r="C6696" s="51"/>
    </row>
    <row r="6697" spans="2:3">
      <c r="B6697" s="51"/>
      <c r="C6697" s="51"/>
    </row>
    <row r="6698" spans="2:3">
      <c r="B6698" s="51"/>
      <c r="C6698" s="51"/>
    </row>
    <row r="6699" spans="2:3">
      <c r="B6699" s="51"/>
      <c r="C6699" s="51"/>
    </row>
    <row r="6700" spans="2:3">
      <c r="B6700" s="51"/>
      <c r="C6700" s="51"/>
    </row>
    <row r="6701" spans="2:3">
      <c r="B6701" s="51"/>
      <c r="C6701" s="51"/>
    </row>
    <row r="6702" spans="2:3">
      <c r="B6702" s="51"/>
      <c r="C6702" s="51"/>
    </row>
    <row r="6703" spans="2:3">
      <c r="B6703" s="51"/>
      <c r="C6703" s="51"/>
    </row>
    <row r="6704" spans="2:3">
      <c r="B6704" s="51"/>
      <c r="C6704" s="51"/>
    </row>
    <row r="6705" spans="2:3">
      <c r="B6705" s="51"/>
      <c r="C6705" s="51"/>
    </row>
    <row r="6706" spans="2:3">
      <c r="B6706" s="51"/>
      <c r="C6706" s="51"/>
    </row>
    <row r="6707" spans="2:3">
      <c r="B6707" s="51"/>
      <c r="C6707" s="51"/>
    </row>
    <row r="6708" spans="2:3">
      <c r="B6708" s="51"/>
      <c r="C6708" s="51"/>
    </row>
    <row r="6709" spans="2:3">
      <c r="B6709" s="51"/>
      <c r="C6709" s="51"/>
    </row>
    <row r="6710" spans="2:3">
      <c r="B6710" s="51"/>
      <c r="C6710" s="51"/>
    </row>
    <row r="6711" spans="2:3">
      <c r="B6711" s="51"/>
      <c r="C6711" s="51"/>
    </row>
    <row r="6712" spans="2:3">
      <c r="B6712" s="51"/>
      <c r="C6712" s="51"/>
    </row>
    <row r="6713" spans="2:3">
      <c r="B6713" s="51"/>
      <c r="C6713" s="51"/>
    </row>
    <row r="6714" spans="2:3">
      <c r="B6714" s="51"/>
      <c r="C6714" s="51"/>
    </row>
    <row r="6715" spans="2:3">
      <c r="B6715" s="51"/>
      <c r="C6715" s="51"/>
    </row>
    <row r="6716" spans="2:3">
      <c r="B6716" s="51"/>
      <c r="C6716" s="51"/>
    </row>
    <row r="6717" spans="2:3">
      <c r="B6717" s="51"/>
      <c r="C6717" s="51"/>
    </row>
    <row r="6718" spans="2:3">
      <c r="B6718" s="51"/>
      <c r="C6718" s="51"/>
    </row>
    <row r="6719" spans="2:3">
      <c r="B6719" s="51"/>
      <c r="C6719" s="51"/>
    </row>
    <row r="6720" spans="2:3">
      <c r="B6720" s="51"/>
      <c r="C6720" s="51"/>
    </row>
    <row r="6721" spans="2:3">
      <c r="B6721" s="51"/>
      <c r="C6721" s="51"/>
    </row>
    <row r="6722" spans="2:3">
      <c r="B6722" s="51"/>
      <c r="C6722" s="51"/>
    </row>
    <row r="6723" spans="2:3">
      <c r="B6723" s="51"/>
      <c r="C6723" s="51"/>
    </row>
    <row r="6724" spans="2:3">
      <c r="B6724" s="51"/>
      <c r="C6724" s="51"/>
    </row>
    <row r="6725" spans="2:3">
      <c r="B6725" s="51"/>
      <c r="C6725" s="51"/>
    </row>
    <row r="6726" spans="2:3">
      <c r="B6726" s="51"/>
      <c r="C6726" s="51"/>
    </row>
    <row r="6727" spans="2:3">
      <c r="B6727" s="51"/>
      <c r="C6727" s="51"/>
    </row>
    <row r="6728" spans="2:3">
      <c r="B6728" s="51"/>
      <c r="C6728" s="51"/>
    </row>
    <row r="6729" spans="2:3">
      <c r="B6729" s="51"/>
      <c r="C6729" s="51"/>
    </row>
    <row r="6730" spans="2:3">
      <c r="B6730" s="51"/>
      <c r="C6730" s="51"/>
    </row>
    <row r="6731" spans="2:3">
      <c r="B6731" s="51"/>
      <c r="C6731" s="51"/>
    </row>
    <row r="6732" spans="2:3">
      <c r="B6732" s="51"/>
      <c r="C6732" s="51"/>
    </row>
    <row r="6733" spans="2:3">
      <c r="B6733" s="51"/>
      <c r="C6733" s="51"/>
    </row>
    <row r="6734" spans="2:3">
      <c r="B6734" s="51"/>
      <c r="C6734" s="51"/>
    </row>
    <row r="6735" spans="2:3">
      <c r="B6735" s="51"/>
      <c r="C6735" s="51"/>
    </row>
    <row r="6736" spans="2:3">
      <c r="B6736" s="51"/>
      <c r="C6736" s="51"/>
    </row>
    <row r="6737" spans="2:3">
      <c r="B6737" s="51"/>
      <c r="C6737" s="51"/>
    </row>
    <row r="6738" spans="2:3">
      <c r="B6738" s="51"/>
      <c r="C6738" s="51"/>
    </row>
    <row r="6739" spans="2:3">
      <c r="B6739" s="51"/>
      <c r="C6739" s="51"/>
    </row>
    <row r="6740" spans="2:3">
      <c r="B6740" s="51"/>
      <c r="C6740" s="51"/>
    </row>
    <row r="6741" spans="2:3">
      <c r="B6741" s="51"/>
      <c r="C6741" s="51"/>
    </row>
    <row r="6742" spans="2:3">
      <c r="B6742" s="51"/>
      <c r="C6742" s="51"/>
    </row>
    <row r="6743" spans="2:3">
      <c r="B6743" s="51"/>
      <c r="C6743" s="51"/>
    </row>
    <row r="6744" spans="2:3">
      <c r="B6744" s="51"/>
      <c r="C6744" s="51"/>
    </row>
    <row r="6745" spans="2:3">
      <c r="B6745" s="51"/>
      <c r="C6745" s="51"/>
    </row>
    <row r="6746" spans="2:3">
      <c r="B6746" s="51"/>
      <c r="C6746" s="51"/>
    </row>
    <row r="6747" spans="2:3">
      <c r="B6747" s="51"/>
      <c r="C6747" s="51"/>
    </row>
    <row r="6748" spans="2:3">
      <c r="B6748" s="51"/>
      <c r="C6748" s="51"/>
    </row>
    <row r="6749" spans="2:3">
      <c r="B6749" s="51"/>
      <c r="C6749" s="51"/>
    </row>
    <row r="6750" spans="2:3">
      <c r="B6750" s="51"/>
      <c r="C6750" s="51"/>
    </row>
    <row r="6751" spans="2:3">
      <c r="B6751" s="51"/>
      <c r="C6751" s="51"/>
    </row>
    <row r="6752" spans="2:3">
      <c r="B6752" s="51"/>
      <c r="C6752" s="51"/>
    </row>
    <row r="6753" spans="2:3">
      <c r="B6753" s="51"/>
      <c r="C6753" s="51"/>
    </row>
    <row r="6754" spans="2:3">
      <c r="B6754" s="51"/>
      <c r="C6754" s="51"/>
    </row>
    <row r="6755" spans="2:3">
      <c r="B6755" s="51"/>
      <c r="C6755" s="51"/>
    </row>
    <row r="6756" spans="2:3">
      <c r="B6756" s="51"/>
      <c r="C6756" s="51"/>
    </row>
    <row r="6757" spans="2:3">
      <c r="B6757" s="51"/>
      <c r="C6757" s="51"/>
    </row>
    <row r="6758" spans="2:3">
      <c r="B6758" s="51"/>
      <c r="C6758" s="51"/>
    </row>
    <row r="6759" spans="2:3">
      <c r="B6759" s="51"/>
      <c r="C6759" s="51"/>
    </row>
    <row r="6760" spans="2:3">
      <c r="B6760" s="51"/>
      <c r="C6760" s="51"/>
    </row>
    <row r="6761" spans="2:3">
      <c r="B6761" s="51"/>
      <c r="C6761" s="51"/>
    </row>
    <row r="6762" spans="2:3">
      <c r="B6762" s="51"/>
      <c r="C6762" s="51"/>
    </row>
    <row r="6763" spans="2:3">
      <c r="B6763" s="51"/>
      <c r="C6763" s="51"/>
    </row>
    <row r="6764" spans="2:3">
      <c r="B6764" s="51"/>
      <c r="C6764" s="51"/>
    </row>
    <row r="6765" spans="2:3">
      <c r="B6765" s="51"/>
      <c r="C6765" s="51"/>
    </row>
    <row r="6766" spans="2:3">
      <c r="B6766" s="51"/>
      <c r="C6766" s="51"/>
    </row>
    <row r="6767" spans="2:3">
      <c r="B6767" s="51"/>
      <c r="C6767" s="51"/>
    </row>
    <row r="6768" spans="2:3">
      <c r="B6768" s="51"/>
      <c r="C6768" s="51"/>
    </row>
    <row r="6769" spans="2:3">
      <c r="B6769" s="51"/>
      <c r="C6769" s="51"/>
    </row>
    <row r="6770" spans="2:3">
      <c r="B6770" s="51"/>
      <c r="C6770" s="51"/>
    </row>
    <row r="6771" spans="2:3">
      <c r="B6771" s="51"/>
      <c r="C6771" s="51"/>
    </row>
    <row r="6772" spans="2:3">
      <c r="B6772" s="51"/>
      <c r="C6772" s="51"/>
    </row>
    <row r="6773" spans="2:3">
      <c r="B6773" s="51"/>
      <c r="C6773" s="51"/>
    </row>
    <row r="6774" spans="2:3">
      <c r="B6774" s="51"/>
      <c r="C6774" s="51"/>
    </row>
    <row r="6775" spans="2:3">
      <c r="B6775" s="51"/>
      <c r="C6775" s="51"/>
    </row>
    <row r="6776" spans="2:3">
      <c r="B6776" s="51"/>
      <c r="C6776" s="51"/>
    </row>
    <row r="6777" spans="2:3">
      <c r="B6777" s="51"/>
      <c r="C6777" s="51"/>
    </row>
    <row r="6778" spans="2:3">
      <c r="B6778" s="51"/>
      <c r="C6778" s="51"/>
    </row>
    <row r="6779" spans="2:3">
      <c r="B6779" s="51"/>
      <c r="C6779" s="51"/>
    </row>
    <row r="6780" spans="2:3">
      <c r="B6780" s="51"/>
      <c r="C6780" s="51"/>
    </row>
    <row r="6781" spans="2:3">
      <c r="B6781" s="51"/>
      <c r="C6781" s="51"/>
    </row>
    <row r="6782" spans="2:3">
      <c r="B6782" s="51"/>
      <c r="C6782" s="51"/>
    </row>
    <row r="6783" spans="2:3">
      <c r="B6783" s="51"/>
      <c r="C6783" s="51"/>
    </row>
    <row r="6784" spans="2:3">
      <c r="B6784" s="51"/>
      <c r="C6784" s="51"/>
    </row>
    <row r="6785" spans="2:3">
      <c r="B6785" s="51"/>
      <c r="C6785" s="51"/>
    </row>
    <row r="6786" spans="2:3">
      <c r="B6786" s="51"/>
      <c r="C6786" s="51"/>
    </row>
    <row r="6787" spans="2:3">
      <c r="B6787" s="51"/>
      <c r="C6787" s="51"/>
    </row>
    <row r="6788" spans="2:3">
      <c r="B6788" s="51"/>
      <c r="C6788" s="51"/>
    </row>
    <row r="6789" spans="2:3">
      <c r="B6789" s="51"/>
      <c r="C6789" s="51"/>
    </row>
    <row r="6790" spans="2:3">
      <c r="B6790" s="51"/>
      <c r="C6790" s="51"/>
    </row>
    <row r="6791" spans="2:3">
      <c r="B6791" s="51"/>
      <c r="C6791" s="51"/>
    </row>
    <row r="6792" spans="2:3">
      <c r="B6792" s="51"/>
      <c r="C6792" s="51"/>
    </row>
    <row r="6793" spans="2:3">
      <c r="B6793" s="51"/>
      <c r="C6793" s="51"/>
    </row>
    <row r="6794" spans="2:3">
      <c r="B6794" s="51"/>
      <c r="C6794" s="51"/>
    </row>
    <row r="6795" spans="2:3">
      <c r="B6795" s="51"/>
      <c r="C6795" s="51"/>
    </row>
    <row r="6796" spans="2:3">
      <c r="B6796" s="51"/>
      <c r="C6796" s="51"/>
    </row>
    <row r="6797" spans="2:3">
      <c r="B6797" s="51"/>
      <c r="C6797" s="51"/>
    </row>
    <row r="6798" spans="2:3">
      <c r="B6798" s="51"/>
      <c r="C6798" s="51"/>
    </row>
    <row r="6799" spans="2:3">
      <c r="B6799" s="51"/>
      <c r="C6799" s="51"/>
    </row>
    <row r="6800" spans="2:3">
      <c r="B6800" s="51"/>
      <c r="C6800" s="51"/>
    </row>
    <row r="6801" spans="2:3">
      <c r="B6801" s="51"/>
      <c r="C6801" s="51"/>
    </row>
    <row r="6802" spans="2:3">
      <c r="B6802" s="51"/>
      <c r="C6802" s="51"/>
    </row>
    <row r="6803" spans="2:3">
      <c r="B6803" s="51"/>
      <c r="C6803" s="51"/>
    </row>
    <row r="6804" spans="2:3">
      <c r="B6804" s="51"/>
      <c r="C6804" s="51"/>
    </row>
    <row r="6805" spans="2:3">
      <c r="B6805" s="51"/>
      <c r="C6805" s="51"/>
    </row>
    <row r="6806" spans="2:3">
      <c r="B6806" s="51"/>
      <c r="C6806" s="51"/>
    </row>
    <row r="6807" spans="2:3">
      <c r="B6807" s="51"/>
      <c r="C6807" s="51"/>
    </row>
    <row r="6808" spans="2:3">
      <c r="B6808" s="51"/>
      <c r="C6808" s="51"/>
    </row>
    <row r="6809" spans="2:3">
      <c r="B6809" s="51"/>
      <c r="C6809" s="51"/>
    </row>
    <row r="6810" spans="2:3">
      <c r="B6810" s="51"/>
      <c r="C6810" s="51"/>
    </row>
    <row r="6811" spans="2:3">
      <c r="B6811" s="51"/>
      <c r="C6811" s="51"/>
    </row>
    <row r="6812" spans="2:3">
      <c r="B6812" s="51"/>
      <c r="C6812" s="51"/>
    </row>
    <row r="6813" spans="2:3">
      <c r="B6813" s="51"/>
      <c r="C6813" s="51"/>
    </row>
    <row r="6814" spans="2:3">
      <c r="B6814" s="51"/>
      <c r="C6814" s="51"/>
    </row>
    <row r="6815" spans="2:3">
      <c r="B6815" s="51"/>
      <c r="C6815" s="51"/>
    </row>
    <row r="6816" spans="2:3">
      <c r="B6816" s="51"/>
      <c r="C6816" s="51"/>
    </row>
    <row r="6817" spans="2:3">
      <c r="B6817" s="51"/>
      <c r="C6817" s="51"/>
    </row>
    <row r="6818" spans="2:3">
      <c r="B6818" s="51"/>
      <c r="C6818" s="51"/>
    </row>
    <row r="6819" spans="2:3">
      <c r="B6819" s="51"/>
      <c r="C6819" s="51"/>
    </row>
    <row r="6820" spans="2:3">
      <c r="B6820" s="51"/>
      <c r="C6820" s="51"/>
    </row>
    <row r="6821" spans="2:3">
      <c r="B6821" s="51"/>
      <c r="C6821" s="51"/>
    </row>
    <row r="6822" spans="2:3">
      <c r="B6822" s="51"/>
      <c r="C6822" s="51"/>
    </row>
    <row r="6823" spans="2:3">
      <c r="B6823" s="51"/>
      <c r="C6823" s="51"/>
    </row>
    <row r="6824" spans="2:3">
      <c r="B6824" s="51"/>
      <c r="C6824" s="51"/>
    </row>
    <row r="6825" spans="2:3">
      <c r="B6825" s="51"/>
      <c r="C6825" s="51"/>
    </row>
    <row r="6826" spans="2:3">
      <c r="B6826" s="51"/>
      <c r="C6826" s="51"/>
    </row>
    <row r="6827" spans="2:3">
      <c r="B6827" s="51"/>
      <c r="C6827" s="51"/>
    </row>
    <row r="6828" spans="2:3">
      <c r="B6828" s="51"/>
      <c r="C6828" s="51"/>
    </row>
    <row r="6829" spans="2:3">
      <c r="B6829" s="51"/>
      <c r="C6829" s="51"/>
    </row>
    <row r="6830" spans="2:3">
      <c r="B6830" s="51"/>
      <c r="C6830" s="51"/>
    </row>
    <row r="6831" spans="2:3">
      <c r="B6831" s="51"/>
      <c r="C6831" s="51"/>
    </row>
    <row r="6832" spans="2:3">
      <c r="B6832" s="51"/>
      <c r="C6832" s="51"/>
    </row>
    <row r="6833" spans="2:3">
      <c r="B6833" s="51"/>
      <c r="C6833" s="51"/>
    </row>
    <row r="6834" spans="2:3">
      <c r="B6834" s="51"/>
      <c r="C6834" s="51"/>
    </row>
    <row r="6835" spans="2:3">
      <c r="B6835" s="51"/>
      <c r="C6835" s="51"/>
    </row>
    <row r="6836" spans="2:3">
      <c r="B6836" s="51"/>
      <c r="C6836" s="51"/>
    </row>
    <row r="6837" spans="2:3">
      <c r="B6837" s="51"/>
      <c r="C6837" s="51"/>
    </row>
    <row r="6838" spans="2:3">
      <c r="B6838" s="51"/>
      <c r="C6838" s="51"/>
    </row>
    <row r="6839" spans="2:3">
      <c r="B6839" s="51"/>
      <c r="C6839" s="51"/>
    </row>
    <row r="6840" spans="2:3">
      <c r="B6840" s="51"/>
      <c r="C6840" s="51"/>
    </row>
    <row r="6841" spans="2:3">
      <c r="B6841" s="51"/>
      <c r="C6841" s="51"/>
    </row>
    <row r="6842" spans="2:3">
      <c r="B6842" s="51"/>
      <c r="C6842" s="51"/>
    </row>
    <row r="6843" spans="2:3">
      <c r="B6843" s="51"/>
      <c r="C6843" s="51"/>
    </row>
    <row r="6844" spans="2:3">
      <c r="B6844" s="51"/>
      <c r="C6844" s="51"/>
    </row>
    <row r="6845" spans="2:3">
      <c r="B6845" s="51"/>
      <c r="C6845" s="51"/>
    </row>
    <row r="6846" spans="2:3">
      <c r="B6846" s="51"/>
      <c r="C6846" s="51"/>
    </row>
    <row r="6847" spans="2:3">
      <c r="B6847" s="51"/>
      <c r="C6847" s="51"/>
    </row>
    <row r="6848" spans="2:3">
      <c r="B6848" s="51"/>
      <c r="C6848" s="51"/>
    </row>
    <row r="6849" spans="2:3">
      <c r="B6849" s="51"/>
      <c r="C6849" s="51"/>
    </row>
    <row r="6850" spans="2:3">
      <c r="B6850" s="51"/>
      <c r="C6850" s="51"/>
    </row>
    <row r="6851" spans="2:3">
      <c r="B6851" s="51"/>
      <c r="C6851" s="51"/>
    </row>
    <row r="6852" spans="2:3">
      <c r="B6852" s="51"/>
      <c r="C6852" s="51"/>
    </row>
    <row r="6853" spans="2:3">
      <c r="B6853" s="51"/>
      <c r="C6853" s="51"/>
    </row>
    <row r="6854" spans="2:3">
      <c r="B6854" s="51"/>
      <c r="C6854" s="51"/>
    </row>
    <row r="6855" spans="2:3">
      <c r="B6855" s="51"/>
      <c r="C6855" s="51"/>
    </row>
    <row r="6856" spans="2:3">
      <c r="B6856" s="51"/>
      <c r="C6856" s="51"/>
    </row>
    <row r="6857" spans="2:3">
      <c r="B6857" s="51"/>
      <c r="C6857" s="51"/>
    </row>
    <row r="6858" spans="2:3">
      <c r="B6858" s="51"/>
      <c r="C6858" s="51"/>
    </row>
    <row r="6859" spans="2:3">
      <c r="B6859" s="51"/>
      <c r="C6859" s="51"/>
    </row>
    <row r="6860" spans="2:3">
      <c r="B6860" s="51"/>
      <c r="C6860" s="51"/>
    </row>
    <row r="6861" spans="2:3">
      <c r="B6861" s="51"/>
      <c r="C6861" s="51"/>
    </row>
    <row r="6862" spans="2:3">
      <c r="B6862" s="51"/>
      <c r="C6862" s="51"/>
    </row>
    <row r="6863" spans="2:3">
      <c r="B6863" s="51"/>
      <c r="C6863" s="51"/>
    </row>
    <row r="6864" spans="2:3">
      <c r="B6864" s="51"/>
      <c r="C6864" s="51"/>
    </row>
    <row r="6865" spans="2:3">
      <c r="B6865" s="51"/>
      <c r="C6865" s="51"/>
    </row>
    <row r="6866" spans="2:3">
      <c r="B6866" s="51"/>
      <c r="C6866" s="51"/>
    </row>
    <row r="6867" spans="2:3">
      <c r="B6867" s="51"/>
      <c r="C6867" s="51"/>
    </row>
    <row r="6868" spans="2:3">
      <c r="B6868" s="51"/>
      <c r="C6868" s="51"/>
    </row>
    <row r="6869" spans="2:3">
      <c r="B6869" s="51"/>
      <c r="C6869" s="51"/>
    </row>
    <row r="6870" spans="2:3">
      <c r="B6870" s="51"/>
      <c r="C6870" s="51"/>
    </row>
    <row r="6871" spans="2:3">
      <c r="B6871" s="51"/>
      <c r="C6871" s="51"/>
    </row>
    <row r="6872" spans="2:3">
      <c r="B6872" s="51"/>
      <c r="C6872" s="51"/>
    </row>
    <row r="6873" spans="2:3">
      <c r="B6873" s="51"/>
      <c r="C6873" s="51"/>
    </row>
    <row r="6874" spans="2:3">
      <c r="B6874" s="51"/>
      <c r="C6874" s="51"/>
    </row>
    <row r="6875" spans="2:3">
      <c r="B6875" s="51"/>
      <c r="C6875" s="51"/>
    </row>
    <row r="6876" spans="2:3">
      <c r="B6876" s="51"/>
      <c r="C6876" s="51"/>
    </row>
    <row r="6877" spans="2:3">
      <c r="B6877" s="51"/>
      <c r="C6877" s="51"/>
    </row>
    <row r="6878" spans="2:3">
      <c r="B6878" s="51"/>
      <c r="C6878" s="51"/>
    </row>
    <row r="6879" spans="2:3">
      <c r="B6879" s="51"/>
      <c r="C6879" s="51"/>
    </row>
    <row r="6880" spans="2:3">
      <c r="B6880" s="51"/>
      <c r="C6880" s="51"/>
    </row>
    <row r="6881" spans="2:3">
      <c r="B6881" s="51"/>
      <c r="C6881" s="51"/>
    </row>
    <row r="6882" spans="2:3">
      <c r="B6882" s="51"/>
      <c r="C6882" s="51"/>
    </row>
    <row r="6883" spans="2:3">
      <c r="B6883" s="51"/>
      <c r="C6883" s="51"/>
    </row>
    <row r="6884" spans="2:3">
      <c r="B6884" s="51"/>
      <c r="C6884" s="51"/>
    </row>
    <row r="6885" spans="2:3">
      <c r="B6885" s="51"/>
      <c r="C6885" s="51"/>
    </row>
    <row r="6886" spans="2:3">
      <c r="B6886" s="51"/>
      <c r="C6886" s="51"/>
    </row>
    <row r="6887" spans="2:3">
      <c r="B6887" s="51"/>
      <c r="C6887" s="51"/>
    </row>
    <row r="6888" spans="2:3">
      <c r="B6888" s="51"/>
      <c r="C6888" s="51"/>
    </row>
    <row r="6889" spans="2:3">
      <c r="B6889" s="51"/>
      <c r="C6889" s="51"/>
    </row>
    <row r="6890" spans="2:3">
      <c r="B6890" s="51"/>
      <c r="C6890" s="51"/>
    </row>
    <row r="6891" spans="2:3">
      <c r="B6891" s="51"/>
      <c r="C6891" s="51"/>
    </row>
    <row r="6892" spans="2:3">
      <c r="B6892" s="51"/>
      <c r="C6892" s="51"/>
    </row>
    <row r="6893" spans="2:3">
      <c r="B6893" s="51"/>
      <c r="C6893" s="51"/>
    </row>
    <row r="6894" spans="2:3">
      <c r="B6894" s="51"/>
      <c r="C6894" s="51"/>
    </row>
    <row r="6895" spans="2:3">
      <c r="B6895" s="51"/>
      <c r="C6895" s="51"/>
    </row>
    <row r="6896" spans="2:3">
      <c r="B6896" s="51"/>
      <c r="C6896" s="51"/>
    </row>
    <row r="6897" spans="2:3">
      <c r="B6897" s="51"/>
      <c r="C6897" s="51"/>
    </row>
    <row r="6898" spans="2:3">
      <c r="B6898" s="51"/>
      <c r="C6898" s="51"/>
    </row>
    <row r="6899" spans="2:3">
      <c r="B6899" s="51"/>
      <c r="C6899" s="51"/>
    </row>
    <row r="6900" spans="2:3">
      <c r="B6900" s="51"/>
      <c r="C6900" s="51"/>
    </row>
    <row r="6901" spans="2:3">
      <c r="B6901" s="51"/>
      <c r="C6901" s="51"/>
    </row>
    <row r="6902" spans="2:3">
      <c r="B6902" s="51"/>
      <c r="C6902" s="51"/>
    </row>
    <row r="6903" spans="2:3">
      <c r="B6903" s="51"/>
      <c r="C6903" s="51"/>
    </row>
    <row r="6904" spans="2:3">
      <c r="B6904" s="51"/>
      <c r="C6904" s="51"/>
    </row>
    <row r="6905" spans="2:3">
      <c r="B6905" s="51"/>
      <c r="C6905" s="51"/>
    </row>
    <row r="6906" spans="2:3">
      <c r="B6906" s="51"/>
      <c r="C6906" s="51"/>
    </row>
    <row r="6907" spans="2:3">
      <c r="B6907" s="51"/>
      <c r="C6907" s="51"/>
    </row>
    <row r="6908" spans="2:3">
      <c r="B6908" s="51"/>
      <c r="C6908" s="51"/>
    </row>
    <row r="6909" spans="2:3">
      <c r="B6909" s="51"/>
      <c r="C6909" s="51"/>
    </row>
    <row r="6910" spans="2:3">
      <c r="B6910" s="51"/>
      <c r="C6910" s="51"/>
    </row>
    <row r="6911" spans="2:3">
      <c r="B6911" s="51"/>
      <c r="C6911" s="51"/>
    </row>
    <row r="6912" spans="2:3">
      <c r="B6912" s="51"/>
      <c r="C6912" s="51"/>
    </row>
    <row r="6913" spans="2:3">
      <c r="B6913" s="51"/>
      <c r="C6913" s="51"/>
    </row>
    <row r="6914" spans="2:3">
      <c r="B6914" s="51"/>
      <c r="C6914" s="51"/>
    </row>
    <row r="6915" spans="2:3">
      <c r="B6915" s="51"/>
      <c r="C6915" s="51"/>
    </row>
    <row r="6916" spans="2:3">
      <c r="B6916" s="51"/>
      <c r="C6916" s="51"/>
    </row>
    <row r="6917" spans="2:3">
      <c r="B6917" s="51"/>
      <c r="C6917" s="51"/>
    </row>
    <row r="6918" spans="2:3">
      <c r="B6918" s="51"/>
      <c r="C6918" s="51"/>
    </row>
    <row r="6919" spans="2:3">
      <c r="B6919" s="51"/>
      <c r="C6919" s="51"/>
    </row>
    <row r="6920" spans="2:3">
      <c r="B6920" s="51"/>
      <c r="C6920" s="51"/>
    </row>
    <row r="6921" spans="2:3">
      <c r="B6921" s="51"/>
      <c r="C6921" s="51"/>
    </row>
    <row r="6922" spans="2:3">
      <c r="B6922" s="51"/>
      <c r="C6922" s="51"/>
    </row>
    <row r="6923" spans="2:3">
      <c r="B6923" s="51"/>
      <c r="C6923" s="51"/>
    </row>
    <row r="6924" spans="2:3">
      <c r="B6924" s="51"/>
      <c r="C6924" s="51"/>
    </row>
    <row r="6925" spans="2:3">
      <c r="B6925" s="51"/>
      <c r="C6925" s="51"/>
    </row>
    <row r="6926" spans="2:3">
      <c r="B6926" s="51"/>
      <c r="C6926" s="51"/>
    </row>
    <row r="6927" spans="2:3">
      <c r="B6927" s="51"/>
      <c r="C6927" s="51"/>
    </row>
    <row r="6928" spans="2:3">
      <c r="B6928" s="51"/>
      <c r="C6928" s="51"/>
    </row>
    <row r="6929" spans="2:3">
      <c r="B6929" s="51"/>
      <c r="C6929" s="51"/>
    </row>
    <row r="6930" spans="2:3">
      <c r="B6930" s="51"/>
      <c r="C6930" s="51"/>
    </row>
    <row r="6931" spans="2:3">
      <c r="B6931" s="51"/>
      <c r="C6931" s="51"/>
    </row>
    <row r="6932" spans="2:3">
      <c r="B6932" s="51"/>
      <c r="C6932" s="51"/>
    </row>
    <row r="6933" spans="2:3">
      <c r="B6933" s="51"/>
      <c r="C6933" s="51"/>
    </row>
    <row r="6934" spans="2:3">
      <c r="B6934" s="51"/>
      <c r="C6934" s="51"/>
    </row>
    <row r="6935" spans="2:3">
      <c r="B6935" s="51"/>
      <c r="C6935" s="51"/>
    </row>
    <row r="6936" spans="2:3">
      <c r="B6936" s="51"/>
      <c r="C6936" s="51"/>
    </row>
    <row r="6937" spans="2:3">
      <c r="B6937" s="51"/>
      <c r="C6937" s="51"/>
    </row>
    <row r="6938" spans="2:3">
      <c r="B6938" s="51"/>
      <c r="C6938" s="51"/>
    </row>
    <row r="6939" spans="2:3">
      <c r="B6939" s="51"/>
      <c r="C6939" s="51"/>
    </row>
    <row r="6940" spans="2:3">
      <c r="B6940" s="51"/>
      <c r="C6940" s="51"/>
    </row>
    <row r="6941" spans="2:3">
      <c r="B6941" s="51"/>
      <c r="C6941" s="51"/>
    </row>
    <row r="6942" spans="2:3">
      <c r="B6942" s="51"/>
      <c r="C6942" s="51"/>
    </row>
    <row r="6943" spans="2:3">
      <c r="B6943" s="51"/>
      <c r="C6943" s="51"/>
    </row>
    <row r="6944" spans="2:3">
      <c r="B6944" s="51"/>
      <c r="C6944" s="51"/>
    </row>
    <row r="6945" spans="2:3">
      <c r="B6945" s="51"/>
      <c r="C6945" s="51"/>
    </row>
    <row r="6946" spans="2:3">
      <c r="B6946" s="51"/>
      <c r="C6946" s="51"/>
    </row>
    <row r="6947" spans="2:3">
      <c r="B6947" s="51"/>
      <c r="C6947" s="51"/>
    </row>
    <row r="6948" spans="2:3">
      <c r="B6948" s="51"/>
      <c r="C6948" s="51"/>
    </row>
    <row r="6949" spans="2:3">
      <c r="B6949" s="51"/>
      <c r="C6949" s="51"/>
    </row>
    <row r="6950" spans="2:3">
      <c r="B6950" s="51"/>
      <c r="C6950" s="51"/>
    </row>
    <row r="6951" spans="2:3">
      <c r="B6951" s="51"/>
      <c r="C6951" s="51"/>
    </row>
    <row r="6952" spans="2:3">
      <c r="B6952" s="51"/>
      <c r="C6952" s="51"/>
    </row>
    <row r="6953" spans="2:3">
      <c r="B6953" s="51"/>
      <c r="C6953" s="51"/>
    </row>
    <row r="6954" spans="2:3">
      <c r="B6954" s="51"/>
      <c r="C6954" s="51"/>
    </row>
    <row r="6955" spans="2:3">
      <c r="B6955" s="51"/>
      <c r="C6955" s="51"/>
    </row>
    <row r="6956" spans="2:3">
      <c r="B6956" s="51"/>
      <c r="C6956" s="51"/>
    </row>
    <row r="6957" spans="2:3">
      <c r="B6957" s="51"/>
      <c r="C6957" s="51"/>
    </row>
    <row r="6958" spans="2:3">
      <c r="B6958" s="51"/>
      <c r="C6958" s="51"/>
    </row>
    <row r="6959" spans="2:3">
      <c r="B6959" s="51"/>
      <c r="C6959" s="51"/>
    </row>
    <row r="6960" spans="2:3">
      <c r="B6960" s="51"/>
      <c r="C6960" s="51"/>
    </row>
    <row r="6961" spans="2:3">
      <c r="B6961" s="51"/>
      <c r="C6961" s="51"/>
    </row>
    <row r="6962" spans="2:3">
      <c r="B6962" s="51"/>
      <c r="C6962" s="51"/>
    </row>
    <row r="6963" spans="2:3">
      <c r="B6963" s="51"/>
      <c r="C6963" s="51"/>
    </row>
    <row r="6964" spans="2:3">
      <c r="B6964" s="51"/>
      <c r="C6964" s="51"/>
    </row>
    <row r="6965" spans="2:3">
      <c r="B6965" s="51"/>
      <c r="C6965" s="51"/>
    </row>
    <row r="6966" spans="2:3">
      <c r="B6966" s="51"/>
      <c r="C6966" s="51"/>
    </row>
    <row r="6967" spans="2:3">
      <c r="B6967" s="51"/>
      <c r="C6967" s="51"/>
    </row>
    <row r="6968" spans="2:3">
      <c r="B6968" s="51"/>
      <c r="C6968" s="51"/>
    </row>
    <row r="6969" spans="2:3">
      <c r="B6969" s="51"/>
      <c r="C6969" s="51"/>
    </row>
    <row r="6970" spans="2:3">
      <c r="B6970" s="51"/>
      <c r="C6970" s="51"/>
    </row>
    <row r="6971" spans="2:3">
      <c r="B6971" s="51"/>
      <c r="C6971" s="51"/>
    </row>
    <row r="6972" spans="2:3">
      <c r="B6972" s="51"/>
      <c r="C6972" s="51"/>
    </row>
    <row r="6973" spans="2:3">
      <c r="B6973" s="51"/>
      <c r="C6973" s="51"/>
    </row>
    <row r="6974" spans="2:3">
      <c r="B6974" s="51"/>
      <c r="C6974" s="51"/>
    </row>
    <row r="6975" spans="2:3">
      <c r="B6975" s="51"/>
      <c r="C6975" s="51"/>
    </row>
    <row r="6976" spans="2:3">
      <c r="B6976" s="51"/>
      <c r="C6976" s="51"/>
    </row>
    <row r="6977" spans="2:3">
      <c r="B6977" s="51"/>
      <c r="C6977" s="51"/>
    </row>
    <row r="6978" spans="2:3">
      <c r="B6978" s="51"/>
      <c r="C6978" s="51"/>
    </row>
    <row r="6979" spans="2:3">
      <c r="B6979" s="51"/>
      <c r="C6979" s="51"/>
    </row>
    <row r="6980" spans="2:3">
      <c r="B6980" s="51"/>
      <c r="C6980" s="51"/>
    </row>
    <row r="6981" spans="2:3">
      <c r="B6981" s="51"/>
      <c r="C6981" s="51"/>
    </row>
    <row r="6982" spans="2:3">
      <c r="B6982" s="51"/>
      <c r="C6982" s="51"/>
    </row>
    <row r="6983" spans="2:3">
      <c r="B6983" s="51"/>
      <c r="C6983" s="51"/>
    </row>
    <row r="6984" spans="2:3">
      <c r="B6984" s="51"/>
      <c r="C6984" s="51"/>
    </row>
    <row r="6985" spans="2:3">
      <c r="B6985" s="51"/>
      <c r="C6985" s="51"/>
    </row>
    <row r="6986" spans="2:3">
      <c r="B6986" s="51"/>
      <c r="C6986" s="51"/>
    </row>
    <row r="6987" spans="2:3">
      <c r="B6987" s="51"/>
      <c r="C6987" s="51"/>
    </row>
    <row r="6988" spans="2:3">
      <c r="B6988" s="51"/>
      <c r="C6988" s="51"/>
    </row>
    <row r="6989" spans="2:3">
      <c r="B6989" s="51"/>
      <c r="C6989" s="51"/>
    </row>
    <row r="6990" spans="2:3">
      <c r="B6990" s="51"/>
      <c r="C6990" s="51"/>
    </row>
    <row r="6991" spans="2:3">
      <c r="B6991" s="51"/>
      <c r="C6991" s="51"/>
    </row>
    <row r="6992" spans="2:3">
      <c r="B6992" s="51"/>
      <c r="C6992" s="51"/>
    </row>
    <row r="6993" spans="2:3">
      <c r="B6993" s="51"/>
      <c r="C6993" s="51"/>
    </row>
    <row r="6994" spans="2:3">
      <c r="B6994" s="51"/>
      <c r="C6994" s="51"/>
    </row>
    <row r="6995" spans="2:3">
      <c r="B6995" s="51"/>
      <c r="C6995" s="51"/>
    </row>
    <row r="6996" spans="2:3">
      <c r="B6996" s="51"/>
      <c r="C6996" s="51"/>
    </row>
    <row r="6997" spans="2:3">
      <c r="B6997" s="51"/>
      <c r="C6997" s="51"/>
    </row>
    <row r="6998" spans="2:3">
      <c r="B6998" s="51"/>
      <c r="C6998" s="51"/>
    </row>
    <row r="6999" spans="2:3">
      <c r="B6999" s="51"/>
      <c r="C6999" s="51"/>
    </row>
    <row r="7000" spans="2:3">
      <c r="B7000" s="51"/>
      <c r="C7000" s="51"/>
    </row>
    <row r="7001" spans="2:3">
      <c r="B7001" s="51"/>
      <c r="C7001" s="51"/>
    </row>
    <row r="7002" spans="2:3">
      <c r="B7002" s="51"/>
      <c r="C7002" s="51"/>
    </row>
    <row r="7003" spans="2:3">
      <c r="B7003" s="51"/>
      <c r="C7003" s="51"/>
    </row>
    <row r="7004" spans="2:3">
      <c r="B7004" s="51"/>
      <c r="C7004" s="51"/>
    </row>
    <row r="7005" spans="2:3">
      <c r="B7005" s="51"/>
      <c r="C7005" s="51"/>
    </row>
    <row r="7006" spans="2:3">
      <c r="B7006" s="51"/>
      <c r="C7006" s="51"/>
    </row>
    <row r="7007" spans="2:3">
      <c r="B7007" s="51"/>
      <c r="C7007" s="51"/>
    </row>
    <row r="7008" spans="2:3">
      <c r="B7008" s="51"/>
      <c r="C7008" s="51"/>
    </row>
    <row r="7009" spans="2:3">
      <c r="B7009" s="51"/>
      <c r="C7009" s="51"/>
    </row>
    <row r="7010" spans="2:3">
      <c r="B7010" s="51"/>
      <c r="C7010" s="51"/>
    </row>
    <row r="7011" spans="2:3">
      <c r="B7011" s="51"/>
      <c r="C7011" s="51"/>
    </row>
    <row r="7012" spans="2:3">
      <c r="B7012" s="51"/>
      <c r="C7012" s="51"/>
    </row>
    <row r="7013" spans="2:3">
      <c r="B7013" s="51"/>
      <c r="C7013" s="51"/>
    </row>
    <row r="7014" spans="2:3">
      <c r="B7014" s="51"/>
      <c r="C7014" s="51"/>
    </row>
    <row r="7015" spans="2:3">
      <c r="B7015" s="51"/>
      <c r="C7015" s="51"/>
    </row>
    <row r="7016" spans="2:3">
      <c r="B7016" s="51"/>
      <c r="C7016" s="51"/>
    </row>
    <row r="7017" spans="2:3">
      <c r="B7017" s="51"/>
      <c r="C7017" s="51"/>
    </row>
    <row r="7018" spans="2:3">
      <c r="B7018" s="51"/>
      <c r="C7018" s="51"/>
    </row>
    <row r="7019" spans="2:3">
      <c r="B7019" s="51"/>
      <c r="C7019" s="51"/>
    </row>
    <row r="7020" spans="2:3">
      <c r="B7020" s="51"/>
      <c r="C7020" s="51"/>
    </row>
    <row r="7021" spans="2:3">
      <c r="B7021" s="51"/>
      <c r="C7021" s="51"/>
    </row>
    <row r="7022" spans="2:3">
      <c r="B7022" s="51"/>
      <c r="C7022" s="51"/>
    </row>
    <row r="7023" spans="2:3">
      <c r="B7023" s="51"/>
      <c r="C7023" s="51"/>
    </row>
    <row r="7024" spans="2:3">
      <c r="B7024" s="51"/>
      <c r="C7024" s="51"/>
    </row>
    <row r="7025" spans="2:3">
      <c r="B7025" s="51"/>
      <c r="C7025" s="51"/>
    </row>
    <row r="7026" spans="2:3">
      <c r="B7026" s="51"/>
      <c r="C7026" s="51"/>
    </row>
    <row r="7027" spans="2:3">
      <c r="B7027" s="51"/>
      <c r="C7027" s="51"/>
    </row>
    <row r="7028" spans="2:3">
      <c r="B7028" s="51"/>
      <c r="C7028" s="51"/>
    </row>
    <row r="7029" spans="2:3">
      <c r="B7029" s="51"/>
      <c r="C7029" s="51"/>
    </row>
    <row r="7030" spans="2:3">
      <c r="B7030" s="51"/>
      <c r="C7030" s="51"/>
    </row>
    <row r="7031" spans="2:3">
      <c r="B7031" s="51"/>
      <c r="C7031" s="51"/>
    </row>
    <row r="7032" spans="2:3">
      <c r="B7032" s="51"/>
      <c r="C7032" s="51"/>
    </row>
    <row r="7033" spans="2:3">
      <c r="B7033" s="51"/>
      <c r="C7033" s="51"/>
    </row>
    <row r="7034" spans="2:3">
      <c r="B7034" s="51"/>
      <c r="C7034" s="51"/>
    </row>
    <row r="7035" spans="2:3">
      <c r="B7035" s="51"/>
      <c r="C7035" s="51"/>
    </row>
    <row r="7036" spans="2:3">
      <c r="B7036" s="51"/>
      <c r="C7036" s="51"/>
    </row>
    <row r="7037" spans="2:3">
      <c r="B7037" s="51"/>
      <c r="C7037" s="51"/>
    </row>
    <row r="7038" spans="2:3">
      <c r="B7038" s="51"/>
      <c r="C7038" s="51"/>
    </row>
    <row r="7039" spans="2:3">
      <c r="B7039" s="51"/>
      <c r="C7039" s="51"/>
    </row>
    <row r="7040" spans="2:3">
      <c r="B7040" s="51"/>
      <c r="C7040" s="51"/>
    </row>
    <row r="7041" spans="2:3">
      <c r="B7041" s="51"/>
      <c r="C7041" s="51"/>
    </row>
    <row r="7042" spans="2:3">
      <c r="B7042" s="51"/>
      <c r="C7042" s="51"/>
    </row>
    <row r="7043" spans="2:3">
      <c r="B7043" s="51"/>
      <c r="C7043" s="51"/>
    </row>
    <row r="7044" spans="2:3">
      <c r="B7044" s="51"/>
      <c r="C7044" s="51"/>
    </row>
    <row r="7045" spans="2:3">
      <c r="B7045" s="51"/>
      <c r="C7045" s="51"/>
    </row>
    <row r="7046" spans="2:3">
      <c r="B7046" s="51"/>
      <c r="C7046" s="51"/>
    </row>
    <row r="7047" spans="2:3">
      <c r="B7047" s="51"/>
      <c r="C7047" s="51"/>
    </row>
    <row r="7048" spans="2:3">
      <c r="B7048" s="51"/>
      <c r="C7048" s="51"/>
    </row>
    <row r="7049" spans="2:3">
      <c r="B7049" s="51"/>
      <c r="C7049" s="51"/>
    </row>
    <row r="7050" spans="2:3">
      <c r="B7050" s="51"/>
      <c r="C7050" s="51"/>
    </row>
    <row r="7051" spans="2:3">
      <c r="B7051" s="51"/>
      <c r="C7051" s="51"/>
    </row>
    <row r="7052" spans="2:3">
      <c r="B7052" s="51"/>
      <c r="C7052" s="51"/>
    </row>
    <row r="7053" spans="2:3">
      <c r="B7053" s="51"/>
      <c r="C7053" s="51"/>
    </row>
    <row r="7054" spans="2:3">
      <c r="B7054" s="51"/>
      <c r="C7054" s="51"/>
    </row>
    <row r="7055" spans="2:3">
      <c r="B7055" s="51"/>
      <c r="C7055" s="51"/>
    </row>
    <row r="7056" spans="2:3">
      <c r="B7056" s="51"/>
      <c r="C7056" s="51"/>
    </row>
    <row r="7057" spans="2:3">
      <c r="B7057" s="51"/>
      <c r="C7057" s="51"/>
    </row>
    <row r="7058" spans="2:3">
      <c r="B7058" s="51"/>
      <c r="C7058" s="51"/>
    </row>
    <row r="7059" spans="2:3">
      <c r="B7059" s="51"/>
      <c r="C7059" s="51"/>
    </row>
    <row r="7060" spans="2:3">
      <c r="B7060" s="51"/>
      <c r="C7060" s="51"/>
    </row>
    <row r="7061" spans="2:3">
      <c r="B7061" s="51"/>
      <c r="C7061" s="51"/>
    </row>
    <row r="7062" spans="2:3">
      <c r="B7062" s="51"/>
      <c r="C7062" s="51"/>
    </row>
    <row r="7063" spans="2:3">
      <c r="B7063" s="51"/>
      <c r="C7063" s="51"/>
    </row>
    <row r="7064" spans="2:3">
      <c r="B7064" s="51"/>
      <c r="C7064" s="51"/>
    </row>
    <row r="7065" spans="2:3">
      <c r="B7065" s="51"/>
      <c r="C7065" s="51"/>
    </row>
    <row r="7066" spans="2:3">
      <c r="B7066" s="51"/>
      <c r="C7066" s="51"/>
    </row>
    <row r="7067" spans="2:3">
      <c r="B7067" s="51"/>
      <c r="C7067" s="51"/>
    </row>
    <row r="7068" spans="2:3">
      <c r="B7068" s="51"/>
      <c r="C7068" s="51"/>
    </row>
    <row r="7069" spans="2:3">
      <c r="B7069" s="51"/>
      <c r="C7069" s="51"/>
    </row>
    <row r="7070" spans="2:3">
      <c r="B7070" s="51"/>
      <c r="C7070" s="51"/>
    </row>
    <row r="7071" spans="2:3">
      <c r="B7071" s="51"/>
      <c r="C7071" s="51"/>
    </row>
    <row r="7072" spans="2:3">
      <c r="B7072" s="51"/>
      <c r="C7072" s="51"/>
    </row>
    <row r="7073" spans="2:3">
      <c r="B7073" s="51"/>
      <c r="C7073" s="51"/>
    </row>
    <row r="7074" spans="2:3">
      <c r="B7074" s="51"/>
      <c r="C7074" s="51"/>
    </row>
    <row r="7075" spans="2:3">
      <c r="B7075" s="51"/>
      <c r="C7075" s="51"/>
    </row>
    <row r="7076" spans="2:3">
      <c r="B7076" s="51"/>
      <c r="C7076" s="51"/>
    </row>
    <row r="7077" spans="2:3">
      <c r="B7077" s="51"/>
      <c r="C7077" s="51"/>
    </row>
    <row r="7078" spans="2:3">
      <c r="B7078" s="51"/>
      <c r="C7078" s="51"/>
    </row>
    <row r="7079" spans="2:3">
      <c r="B7079" s="51"/>
      <c r="C7079" s="51"/>
    </row>
    <row r="7080" spans="2:3">
      <c r="B7080" s="51"/>
      <c r="C7080" s="51"/>
    </row>
    <row r="7081" spans="2:3">
      <c r="B7081" s="51"/>
      <c r="C7081" s="51"/>
    </row>
    <row r="7082" spans="2:3">
      <c r="B7082" s="51"/>
      <c r="C7082" s="51"/>
    </row>
    <row r="7083" spans="2:3">
      <c r="B7083" s="51"/>
      <c r="C7083" s="51"/>
    </row>
    <row r="7084" spans="2:3">
      <c r="B7084" s="51"/>
      <c r="C7084" s="51"/>
    </row>
    <row r="7085" spans="2:3">
      <c r="B7085" s="51"/>
      <c r="C7085" s="51"/>
    </row>
    <row r="7086" spans="2:3">
      <c r="B7086" s="51"/>
      <c r="C7086" s="51"/>
    </row>
    <row r="7087" spans="2:3">
      <c r="B7087" s="51"/>
      <c r="C7087" s="51"/>
    </row>
    <row r="7088" spans="2:3">
      <c r="B7088" s="51"/>
      <c r="C7088" s="51"/>
    </row>
    <row r="7089" spans="2:3">
      <c r="B7089" s="51"/>
      <c r="C7089" s="51"/>
    </row>
    <row r="7090" spans="2:3">
      <c r="B7090" s="51"/>
      <c r="C7090" s="51"/>
    </row>
    <row r="7091" spans="2:3">
      <c r="B7091" s="51"/>
      <c r="C7091" s="51"/>
    </row>
    <row r="7092" spans="2:3">
      <c r="B7092" s="51"/>
      <c r="C7092" s="51"/>
    </row>
    <row r="7093" spans="2:3">
      <c r="B7093" s="51"/>
      <c r="C7093" s="51"/>
    </row>
    <row r="7094" spans="2:3">
      <c r="B7094" s="51"/>
      <c r="C7094" s="51"/>
    </row>
    <row r="7095" spans="2:3">
      <c r="B7095" s="51"/>
      <c r="C7095" s="51"/>
    </row>
    <row r="7096" spans="2:3">
      <c r="B7096" s="51"/>
      <c r="C7096" s="51"/>
    </row>
    <row r="7097" spans="2:3">
      <c r="B7097" s="51"/>
      <c r="C7097" s="51"/>
    </row>
    <row r="7098" spans="2:3">
      <c r="B7098" s="51"/>
      <c r="C7098" s="51"/>
    </row>
    <row r="7099" spans="2:3">
      <c r="B7099" s="51"/>
      <c r="C7099" s="51"/>
    </row>
    <row r="7100" spans="2:3">
      <c r="B7100" s="51"/>
      <c r="C7100" s="51"/>
    </row>
    <row r="7101" spans="2:3">
      <c r="B7101" s="51"/>
      <c r="C7101" s="51"/>
    </row>
    <row r="7102" spans="2:3">
      <c r="B7102" s="51"/>
      <c r="C7102" s="51"/>
    </row>
    <row r="7103" spans="2:3">
      <c r="B7103" s="51"/>
      <c r="C7103" s="51"/>
    </row>
    <row r="7104" spans="2:3">
      <c r="B7104" s="51"/>
      <c r="C7104" s="51"/>
    </row>
    <row r="7105" spans="2:3">
      <c r="B7105" s="51"/>
      <c r="C7105" s="51"/>
    </row>
    <row r="7106" spans="2:3">
      <c r="B7106" s="51"/>
      <c r="C7106" s="51"/>
    </row>
    <row r="7107" spans="2:3">
      <c r="B7107" s="51"/>
      <c r="C7107" s="51"/>
    </row>
    <row r="7108" spans="2:3">
      <c r="B7108" s="51"/>
      <c r="C7108" s="51"/>
    </row>
    <row r="7109" spans="2:3">
      <c r="B7109" s="51"/>
      <c r="C7109" s="51"/>
    </row>
    <row r="7110" spans="2:3">
      <c r="B7110" s="51"/>
      <c r="C7110" s="51"/>
    </row>
    <row r="7111" spans="2:3">
      <c r="B7111" s="51"/>
      <c r="C7111" s="51"/>
    </row>
    <row r="7112" spans="2:3">
      <c r="B7112" s="51"/>
      <c r="C7112" s="51"/>
    </row>
    <row r="7113" spans="2:3">
      <c r="B7113" s="51"/>
      <c r="C7113" s="51"/>
    </row>
    <row r="7114" spans="2:3">
      <c r="B7114" s="51"/>
      <c r="C7114" s="51"/>
    </row>
    <row r="7115" spans="2:3">
      <c r="B7115" s="51"/>
      <c r="C7115" s="51"/>
    </row>
    <row r="7116" spans="2:3">
      <c r="B7116" s="51"/>
      <c r="C7116" s="51"/>
    </row>
    <row r="7117" spans="2:3">
      <c r="B7117" s="51"/>
      <c r="C7117" s="51"/>
    </row>
    <row r="7118" spans="2:3">
      <c r="B7118" s="51"/>
      <c r="C7118" s="51"/>
    </row>
    <row r="7119" spans="2:3">
      <c r="B7119" s="51"/>
      <c r="C7119" s="51"/>
    </row>
    <row r="7120" spans="2:3">
      <c r="B7120" s="51"/>
      <c r="C7120" s="51"/>
    </row>
    <row r="7121" spans="2:3">
      <c r="B7121" s="51"/>
      <c r="C7121" s="51"/>
    </row>
    <row r="7122" spans="2:3">
      <c r="B7122" s="51"/>
      <c r="C7122" s="51"/>
    </row>
    <row r="7123" spans="2:3">
      <c r="B7123" s="51"/>
      <c r="C7123" s="51"/>
    </row>
    <row r="7124" spans="2:3">
      <c r="B7124" s="51"/>
      <c r="C7124" s="51"/>
    </row>
    <row r="7125" spans="2:3">
      <c r="B7125" s="51"/>
      <c r="C7125" s="51"/>
    </row>
    <row r="7126" spans="2:3">
      <c r="B7126" s="51"/>
      <c r="C7126" s="51"/>
    </row>
    <row r="7127" spans="2:3">
      <c r="B7127" s="51"/>
      <c r="C7127" s="51"/>
    </row>
    <row r="7128" spans="2:3">
      <c r="B7128" s="51"/>
      <c r="C7128" s="51"/>
    </row>
    <row r="7129" spans="2:3">
      <c r="B7129" s="51"/>
      <c r="C7129" s="51"/>
    </row>
    <row r="7130" spans="2:3">
      <c r="B7130" s="51"/>
      <c r="C7130" s="51"/>
    </row>
    <row r="7131" spans="2:3">
      <c r="B7131" s="51"/>
      <c r="C7131" s="51"/>
    </row>
    <row r="7132" spans="2:3">
      <c r="B7132" s="51"/>
      <c r="C7132" s="51"/>
    </row>
    <row r="7133" spans="2:3">
      <c r="B7133" s="51"/>
      <c r="C7133" s="51"/>
    </row>
    <row r="7134" spans="2:3">
      <c r="B7134" s="51"/>
      <c r="C7134" s="51"/>
    </row>
    <row r="7135" spans="2:3">
      <c r="B7135" s="51"/>
      <c r="C7135" s="51"/>
    </row>
    <row r="7136" spans="2:3">
      <c r="B7136" s="51"/>
      <c r="C7136" s="51"/>
    </row>
    <row r="7137" spans="2:3">
      <c r="B7137" s="51"/>
      <c r="C7137" s="51"/>
    </row>
    <row r="7138" spans="2:3">
      <c r="B7138" s="51"/>
      <c r="C7138" s="51"/>
    </row>
    <row r="7139" spans="2:3">
      <c r="B7139" s="51"/>
      <c r="C7139" s="51"/>
    </row>
    <row r="7140" spans="2:3">
      <c r="B7140" s="51"/>
      <c r="C7140" s="51"/>
    </row>
    <row r="7141" spans="2:3">
      <c r="B7141" s="51"/>
      <c r="C7141" s="51"/>
    </row>
    <row r="7142" spans="2:3">
      <c r="B7142" s="51"/>
      <c r="C7142" s="51"/>
    </row>
    <row r="7143" spans="2:3">
      <c r="B7143" s="51"/>
      <c r="C7143" s="51"/>
    </row>
    <row r="7144" spans="2:3">
      <c r="B7144" s="51"/>
      <c r="C7144" s="51"/>
    </row>
    <row r="7145" spans="2:3">
      <c r="B7145" s="51"/>
      <c r="C7145" s="51"/>
    </row>
    <row r="7146" spans="2:3">
      <c r="B7146" s="51"/>
      <c r="C7146" s="51"/>
    </row>
    <row r="7147" spans="2:3">
      <c r="B7147" s="51"/>
      <c r="C7147" s="51"/>
    </row>
    <row r="7148" spans="2:3">
      <c r="B7148" s="51"/>
      <c r="C7148" s="51"/>
    </row>
    <row r="7149" spans="2:3">
      <c r="B7149" s="51"/>
      <c r="C7149" s="51"/>
    </row>
    <row r="7150" spans="2:3">
      <c r="B7150" s="51"/>
      <c r="C7150" s="51"/>
    </row>
    <row r="7151" spans="2:3">
      <c r="B7151" s="51"/>
      <c r="C7151" s="51"/>
    </row>
    <row r="7152" spans="2:3">
      <c r="B7152" s="51"/>
      <c r="C7152" s="51"/>
    </row>
    <row r="7153" spans="2:3">
      <c r="B7153" s="51"/>
      <c r="C7153" s="51"/>
    </row>
    <row r="7154" spans="2:3">
      <c r="B7154" s="51"/>
      <c r="C7154" s="51"/>
    </row>
    <row r="7155" spans="2:3">
      <c r="B7155" s="51"/>
      <c r="C7155" s="51"/>
    </row>
    <row r="7156" spans="2:3">
      <c r="B7156" s="51"/>
      <c r="C7156" s="51"/>
    </row>
    <row r="7157" spans="2:3">
      <c r="B7157" s="51"/>
      <c r="C7157" s="51"/>
    </row>
    <row r="7158" spans="2:3">
      <c r="B7158" s="51"/>
      <c r="C7158" s="51"/>
    </row>
    <row r="7159" spans="2:3">
      <c r="B7159" s="51"/>
      <c r="C7159" s="51"/>
    </row>
    <row r="7160" spans="2:3">
      <c r="B7160" s="51"/>
      <c r="C7160" s="51"/>
    </row>
    <row r="7161" spans="2:3">
      <c r="B7161" s="51"/>
      <c r="C7161" s="51"/>
    </row>
    <row r="7162" spans="2:3">
      <c r="B7162" s="51"/>
      <c r="C7162" s="51"/>
    </row>
    <row r="7163" spans="2:3">
      <c r="B7163" s="51"/>
      <c r="C7163" s="51"/>
    </row>
    <row r="7164" spans="2:3">
      <c r="B7164" s="51"/>
      <c r="C7164" s="51"/>
    </row>
    <row r="7165" spans="2:3">
      <c r="B7165" s="51"/>
      <c r="C7165" s="51"/>
    </row>
    <row r="7166" spans="2:3">
      <c r="B7166" s="51"/>
      <c r="C7166" s="51"/>
    </row>
    <row r="7167" spans="2:3">
      <c r="B7167" s="51"/>
      <c r="C7167" s="51"/>
    </row>
    <row r="7168" spans="2:3">
      <c r="B7168" s="51"/>
      <c r="C7168" s="51"/>
    </row>
    <row r="7169" spans="2:3">
      <c r="B7169" s="51"/>
      <c r="C7169" s="51"/>
    </row>
    <row r="7170" spans="2:3">
      <c r="B7170" s="51"/>
      <c r="C7170" s="51"/>
    </row>
    <row r="7171" spans="2:3">
      <c r="B7171" s="51"/>
      <c r="C7171" s="51"/>
    </row>
    <row r="7172" spans="2:3">
      <c r="B7172" s="51"/>
      <c r="C7172" s="51"/>
    </row>
    <row r="7173" spans="2:3">
      <c r="B7173" s="51"/>
      <c r="C7173" s="51"/>
    </row>
    <row r="7174" spans="2:3">
      <c r="B7174" s="51"/>
      <c r="C7174" s="51"/>
    </row>
    <row r="7175" spans="2:3">
      <c r="B7175" s="51"/>
      <c r="C7175" s="51"/>
    </row>
    <row r="7176" spans="2:3">
      <c r="B7176" s="51"/>
      <c r="C7176" s="51"/>
    </row>
    <row r="7177" spans="2:3">
      <c r="B7177" s="51"/>
      <c r="C7177" s="51"/>
    </row>
    <row r="7178" spans="2:3">
      <c r="B7178" s="51"/>
      <c r="C7178" s="51"/>
    </row>
    <row r="7179" spans="2:3">
      <c r="B7179" s="51"/>
      <c r="C7179" s="51"/>
    </row>
    <row r="7180" spans="2:3">
      <c r="B7180" s="51"/>
      <c r="C7180" s="51"/>
    </row>
    <row r="7181" spans="2:3">
      <c r="B7181" s="51"/>
      <c r="C7181" s="51"/>
    </row>
    <row r="7182" spans="2:3">
      <c r="B7182" s="51"/>
      <c r="C7182" s="51"/>
    </row>
    <row r="7183" spans="2:3">
      <c r="B7183" s="51"/>
      <c r="C7183" s="51"/>
    </row>
    <row r="7184" spans="2:3">
      <c r="B7184" s="51"/>
      <c r="C7184" s="51"/>
    </row>
    <row r="7185" spans="2:3">
      <c r="B7185" s="51"/>
      <c r="C7185" s="51"/>
    </row>
    <row r="7186" spans="2:3">
      <c r="B7186" s="51"/>
      <c r="C7186" s="51"/>
    </row>
    <row r="7187" spans="2:3">
      <c r="B7187" s="51"/>
      <c r="C7187" s="51"/>
    </row>
    <row r="7188" spans="2:3">
      <c r="B7188" s="51"/>
      <c r="C7188" s="51"/>
    </row>
    <row r="7189" spans="2:3">
      <c r="B7189" s="51"/>
      <c r="C7189" s="51"/>
    </row>
    <row r="7190" spans="2:3">
      <c r="B7190" s="51"/>
      <c r="C7190" s="51"/>
    </row>
    <row r="7191" spans="2:3">
      <c r="B7191" s="51"/>
      <c r="C7191" s="51"/>
    </row>
    <row r="7192" spans="2:3">
      <c r="B7192" s="51"/>
      <c r="C7192" s="51"/>
    </row>
    <row r="7193" spans="2:3">
      <c r="B7193" s="51"/>
      <c r="C7193" s="51"/>
    </row>
    <row r="7194" spans="2:3">
      <c r="B7194" s="51"/>
      <c r="C7194" s="51"/>
    </row>
    <row r="7195" spans="2:3">
      <c r="B7195" s="51"/>
      <c r="C7195" s="51"/>
    </row>
    <row r="7196" spans="2:3">
      <c r="B7196" s="51"/>
      <c r="C7196" s="51"/>
    </row>
    <row r="7197" spans="2:3">
      <c r="B7197" s="51"/>
      <c r="C7197" s="51"/>
    </row>
    <row r="7198" spans="2:3">
      <c r="B7198" s="51"/>
      <c r="C7198" s="51"/>
    </row>
    <row r="7199" spans="2:3">
      <c r="B7199" s="51"/>
      <c r="C7199" s="51"/>
    </row>
    <row r="7200" spans="2:3">
      <c r="B7200" s="51"/>
      <c r="C7200" s="51"/>
    </row>
    <row r="7201" spans="2:3">
      <c r="B7201" s="51"/>
      <c r="C7201" s="51"/>
    </row>
    <row r="7202" spans="2:3">
      <c r="B7202" s="51"/>
      <c r="C7202" s="51"/>
    </row>
    <row r="7203" spans="2:3">
      <c r="B7203" s="51"/>
      <c r="C7203" s="51"/>
    </row>
    <row r="7204" spans="2:3">
      <c r="B7204" s="51"/>
      <c r="C7204" s="51"/>
    </row>
    <row r="7205" spans="2:3">
      <c r="B7205" s="51"/>
      <c r="C7205" s="51"/>
    </row>
    <row r="7206" spans="2:3">
      <c r="B7206" s="51"/>
      <c r="C7206" s="51"/>
    </row>
    <row r="7207" spans="2:3">
      <c r="B7207" s="51"/>
      <c r="C7207" s="51"/>
    </row>
    <row r="7208" spans="2:3">
      <c r="B7208" s="51"/>
      <c r="C7208" s="51"/>
    </row>
    <row r="7209" spans="2:3">
      <c r="B7209" s="51"/>
      <c r="C7209" s="51"/>
    </row>
    <row r="7210" spans="2:3">
      <c r="B7210" s="51"/>
      <c r="C7210" s="51"/>
    </row>
    <row r="7211" spans="2:3">
      <c r="B7211" s="51"/>
      <c r="C7211" s="51"/>
    </row>
    <row r="7212" spans="2:3">
      <c r="B7212" s="51"/>
      <c r="C7212" s="51"/>
    </row>
    <row r="7213" spans="2:3">
      <c r="B7213" s="51"/>
      <c r="C7213" s="51"/>
    </row>
    <row r="7214" spans="2:3">
      <c r="B7214" s="51"/>
      <c r="C7214" s="51"/>
    </row>
    <row r="7215" spans="2:3">
      <c r="B7215" s="51"/>
      <c r="C7215" s="51"/>
    </row>
    <row r="7216" spans="2:3">
      <c r="B7216" s="51"/>
      <c r="C7216" s="51"/>
    </row>
    <row r="7217" spans="2:3">
      <c r="B7217" s="51"/>
      <c r="C7217" s="51"/>
    </row>
    <row r="7218" spans="2:3">
      <c r="B7218" s="51"/>
      <c r="C7218" s="51"/>
    </row>
    <row r="7219" spans="2:3">
      <c r="B7219" s="51"/>
      <c r="C7219" s="51"/>
    </row>
    <row r="7220" spans="2:3">
      <c r="B7220" s="51"/>
      <c r="C7220" s="51"/>
    </row>
    <row r="7221" spans="2:3">
      <c r="B7221" s="51"/>
      <c r="C7221" s="51"/>
    </row>
    <row r="7222" spans="2:3">
      <c r="B7222" s="51"/>
      <c r="C7222" s="51"/>
    </row>
    <row r="7223" spans="2:3">
      <c r="B7223" s="51"/>
      <c r="C7223" s="51"/>
    </row>
    <row r="7224" spans="2:3">
      <c r="B7224" s="51"/>
      <c r="C7224" s="51"/>
    </row>
    <row r="7225" spans="2:3">
      <c r="B7225" s="51"/>
      <c r="C7225" s="51"/>
    </row>
    <row r="7226" spans="2:3">
      <c r="B7226" s="51"/>
      <c r="C7226" s="51"/>
    </row>
    <row r="7227" spans="2:3">
      <c r="B7227" s="51"/>
      <c r="C7227" s="51"/>
    </row>
    <row r="7228" spans="2:3">
      <c r="B7228" s="51"/>
      <c r="C7228" s="51"/>
    </row>
    <row r="7229" spans="2:3">
      <c r="B7229" s="51"/>
      <c r="C7229" s="51"/>
    </row>
    <row r="7230" spans="2:3">
      <c r="B7230" s="51"/>
      <c r="C7230" s="51"/>
    </row>
    <row r="7231" spans="2:3">
      <c r="B7231" s="51"/>
      <c r="C7231" s="51"/>
    </row>
    <row r="7232" spans="2:3">
      <c r="B7232" s="51"/>
      <c r="C7232" s="51"/>
    </row>
    <row r="7233" spans="2:3">
      <c r="B7233" s="51"/>
      <c r="C7233" s="51"/>
    </row>
    <row r="7234" spans="2:3">
      <c r="B7234" s="51"/>
      <c r="C7234" s="51"/>
    </row>
    <row r="7235" spans="2:3">
      <c r="B7235" s="51"/>
      <c r="C7235" s="51"/>
    </row>
    <row r="7236" spans="2:3">
      <c r="B7236" s="51"/>
      <c r="C7236" s="51"/>
    </row>
    <row r="7237" spans="2:3">
      <c r="B7237" s="51"/>
      <c r="C7237" s="51"/>
    </row>
    <row r="7238" spans="2:3">
      <c r="B7238" s="51"/>
      <c r="C7238" s="51"/>
    </row>
    <row r="7239" spans="2:3">
      <c r="B7239" s="51"/>
      <c r="C7239" s="51"/>
    </row>
    <row r="7240" spans="2:3">
      <c r="B7240" s="51"/>
      <c r="C7240" s="51"/>
    </row>
    <row r="7241" spans="2:3">
      <c r="B7241" s="51"/>
      <c r="C7241" s="51"/>
    </row>
    <row r="7242" spans="2:3">
      <c r="B7242" s="51"/>
      <c r="C7242" s="51"/>
    </row>
    <row r="7243" spans="2:3">
      <c r="B7243" s="51"/>
      <c r="C7243" s="51"/>
    </row>
    <row r="7244" spans="2:3">
      <c r="B7244" s="51"/>
      <c r="C7244" s="51"/>
    </row>
    <row r="7245" spans="2:3">
      <c r="B7245" s="51"/>
      <c r="C7245" s="51"/>
    </row>
    <row r="7246" spans="2:3">
      <c r="B7246" s="51"/>
      <c r="C7246" s="51"/>
    </row>
    <row r="7247" spans="2:3">
      <c r="B7247" s="51"/>
      <c r="C7247" s="51"/>
    </row>
    <row r="7248" spans="2:3">
      <c r="B7248" s="51"/>
      <c r="C7248" s="51"/>
    </row>
    <row r="7249" spans="2:3">
      <c r="B7249" s="51"/>
      <c r="C7249" s="51"/>
    </row>
    <row r="7250" spans="2:3">
      <c r="B7250" s="51"/>
      <c r="C7250" s="51"/>
    </row>
    <row r="7251" spans="2:3">
      <c r="B7251" s="51"/>
      <c r="C7251" s="51"/>
    </row>
    <row r="7252" spans="2:3">
      <c r="B7252" s="51"/>
      <c r="C7252" s="51"/>
    </row>
    <row r="7253" spans="2:3">
      <c r="B7253" s="51"/>
      <c r="C7253" s="51"/>
    </row>
    <row r="7254" spans="2:3">
      <c r="B7254" s="51"/>
      <c r="C7254" s="51"/>
    </row>
    <row r="7255" spans="2:3">
      <c r="B7255" s="51"/>
      <c r="C7255" s="51"/>
    </row>
    <row r="7256" spans="2:3">
      <c r="B7256" s="51"/>
      <c r="C7256" s="51"/>
    </row>
    <row r="7257" spans="2:3">
      <c r="B7257" s="51"/>
      <c r="C7257" s="51"/>
    </row>
    <row r="7258" spans="2:3">
      <c r="B7258" s="51"/>
      <c r="C7258" s="51"/>
    </row>
    <row r="7259" spans="2:3">
      <c r="B7259" s="51"/>
      <c r="C7259" s="51"/>
    </row>
    <row r="7260" spans="2:3">
      <c r="B7260" s="51"/>
      <c r="C7260" s="51"/>
    </row>
    <row r="7261" spans="2:3">
      <c r="B7261" s="51"/>
      <c r="C7261" s="51"/>
    </row>
    <row r="7262" spans="2:3">
      <c r="B7262" s="51"/>
      <c r="C7262" s="51"/>
    </row>
    <row r="7263" spans="2:3">
      <c r="B7263" s="51"/>
      <c r="C7263" s="51"/>
    </row>
    <row r="7264" spans="2:3">
      <c r="B7264" s="51"/>
      <c r="C7264" s="51"/>
    </row>
    <row r="7265" spans="2:3">
      <c r="B7265" s="51"/>
      <c r="C7265" s="51"/>
    </row>
    <row r="7266" spans="2:3">
      <c r="B7266" s="51"/>
      <c r="C7266" s="51"/>
    </row>
    <row r="7267" spans="2:3">
      <c r="B7267" s="51"/>
      <c r="C7267" s="51"/>
    </row>
    <row r="7268" spans="2:3">
      <c r="B7268" s="51"/>
      <c r="C7268" s="51"/>
    </row>
    <row r="7269" spans="2:3">
      <c r="B7269" s="51"/>
      <c r="C7269" s="51"/>
    </row>
    <row r="7270" spans="2:3">
      <c r="B7270" s="51"/>
      <c r="C7270" s="51"/>
    </row>
    <row r="7271" spans="2:3">
      <c r="B7271" s="51"/>
      <c r="C7271" s="51"/>
    </row>
    <row r="7272" spans="2:3">
      <c r="B7272" s="51"/>
      <c r="C7272" s="51"/>
    </row>
    <row r="7273" spans="2:3">
      <c r="B7273" s="51"/>
      <c r="C7273" s="51"/>
    </row>
    <row r="7274" spans="2:3">
      <c r="B7274" s="51"/>
      <c r="C7274" s="51"/>
    </row>
    <row r="7275" spans="2:3">
      <c r="B7275" s="51"/>
      <c r="C7275" s="51"/>
    </row>
    <row r="7276" spans="2:3">
      <c r="B7276" s="51"/>
      <c r="C7276" s="51"/>
    </row>
    <row r="7277" spans="2:3">
      <c r="B7277" s="51"/>
      <c r="C7277" s="51"/>
    </row>
    <row r="7278" spans="2:3">
      <c r="B7278" s="51"/>
      <c r="C7278" s="51"/>
    </row>
    <row r="7279" spans="2:3">
      <c r="B7279" s="51"/>
      <c r="C7279" s="51"/>
    </row>
    <row r="7280" spans="2:3">
      <c r="B7280" s="51"/>
      <c r="C7280" s="51"/>
    </row>
    <row r="7281" spans="2:3">
      <c r="B7281" s="51"/>
      <c r="C7281" s="51"/>
    </row>
    <row r="7282" spans="2:3">
      <c r="B7282" s="51"/>
      <c r="C7282" s="51"/>
    </row>
    <row r="7283" spans="2:3">
      <c r="B7283" s="51"/>
      <c r="C7283" s="51"/>
    </row>
    <row r="7284" spans="2:3">
      <c r="B7284" s="51"/>
      <c r="C7284" s="51"/>
    </row>
    <row r="7285" spans="2:3">
      <c r="B7285" s="51"/>
      <c r="C7285" s="51"/>
    </row>
    <row r="7286" spans="2:3">
      <c r="B7286" s="51"/>
      <c r="C7286" s="51"/>
    </row>
    <row r="7287" spans="2:3">
      <c r="B7287" s="51"/>
      <c r="C7287" s="51"/>
    </row>
    <row r="7288" spans="2:3">
      <c r="B7288" s="51"/>
      <c r="C7288" s="51"/>
    </row>
    <row r="7289" spans="2:3">
      <c r="B7289" s="51"/>
      <c r="C7289" s="51"/>
    </row>
    <row r="7290" spans="2:3">
      <c r="B7290" s="51"/>
      <c r="C7290" s="51"/>
    </row>
    <row r="7291" spans="2:3">
      <c r="B7291" s="51"/>
      <c r="C7291" s="51"/>
    </row>
    <row r="7292" spans="2:3">
      <c r="B7292" s="51"/>
      <c r="C7292" s="51"/>
    </row>
    <row r="7293" spans="2:3">
      <c r="B7293" s="51"/>
      <c r="C7293" s="51"/>
    </row>
    <row r="7294" spans="2:3">
      <c r="B7294" s="51"/>
      <c r="C7294" s="51"/>
    </row>
    <row r="7295" spans="2:3">
      <c r="B7295" s="51"/>
      <c r="C7295" s="51"/>
    </row>
    <row r="7296" spans="2:3">
      <c r="B7296" s="51"/>
      <c r="C7296" s="51"/>
    </row>
    <row r="7297" spans="2:3">
      <c r="B7297" s="51"/>
      <c r="C7297" s="51"/>
    </row>
    <row r="7298" spans="2:3">
      <c r="B7298" s="51"/>
      <c r="C7298" s="51"/>
    </row>
    <row r="7299" spans="2:3">
      <c r="B7299" s="51"/>
      <c r="C7299" s="51"/>
    </row>
    <row r="7300" spans="2:3">
      <c r="B7300" s="51"/>
      <c r="C7300" s="51"/>
    </row>
    <row r="7301" spans="2:3">
      <c r="B7301" s="51"/>
      <c r="C7301" s="51"/>
    </row>
    <row r="7302" spans="2:3">
      <c r="B7302" s="51"/>
      <c r="C7302" s="51"/>
    </row>
    <row r="7303" spans="2:3">
      <c r="B7303" s="51"/>
      <c r="C7303" s="51"/>
    </row>
    <row r="7304" spans="2:3">
      <c r="B7304" s="51"/>
      <c r="C7304" s="51"/>
    </row>
    <row r="7305" spans="2:3">
      <c r="B7305" s="51"/>
      <c r="C7305" s="51"/>
    </row>
    <row r="7306" spans="2:3">
      <c r="B7306" s="51"/>
      <c r="C7306" s="51"/>
    </row>
    <row r="7307" spans="2:3">
      <c r="B7307" s="51"/>
      <c r="C7307" s="51"/>
    </row>
    <row r="7308" spans="2:3">
      <c r="B7308" s="51"/>
      <c r="C7308" s="51"/>
    </row>
    <row r="7309" spans="2:3">
      <c r="B7309" s="51"/>
      <c r="C7309" s="51"/>
    </row>
    <row r="7310" spans="2:3">
      <c r="B7310" s="51"/>
      <c r="C7310" s="51"/>
    </row>
    <row r="7311" spans="2:3">
      <c r="B7311" s="51"/>
      <c r="C7311" s="51"/>
    </row>
    <row r="7312" spans="2:3">
      <c r="B7312" s="51"/>
      <c r="C7312" s="51"/>
    </row>
    <row r="7313" spans="2:3">
      <c r="B7313" s="51"/>
      <c r="C7313" s="51"/>
    </row>
    <row r="7314" spans="2:3">
      <c r="B7314" s="51"/>
      <c r="C7314" s="51"/>
    </row>
    <row r="7315" spans="2:3">
      <c r="B7315" s="51"/>
      <c r="C7315" s="51"/>
    </row>
    <row r="7316" spans="2:3">
      <c r="B7316" s="51"/>
      <c r="C7316" s="51"/>
    </row>
    <row r="7317" spans="2:3">
      <c r="B7317" s="51"/>
      <c r="C7317" s="51"/>
    </row>
    <row r="7318" spans="2:3">
      <c r="B7318" s="51"/>
      <c r="C7318" s="51"/>
    </row>
    <row r="7319" spans="2:3">
      <c r="B7319" s="51"/>
      <c r="C7319" s="51"/>
    </row>
    <row r="7320" spans="2:3">
      <c r="B7320" s="51"/>
      <c r="C7320" s="51"/>
    </row>
    <row r="7321" spans="2:3">
      <c r="B7321" s="51"/>
      <c r="C7321" s="51"/>
    </row>
    <row r="7322" spans="2:3">
      <c r="B7322" s="51"/>
      <c r="C7322" s="51"/>
    </row>
    <row r="7323" spans="2:3">
      <c r="B7323" s="51"/>
      <c r="C7323" s="51"/>
    </row>
    <row r="7324" spans="2:3">
      <c r="B7324" s="51"/>
      <c r="C7324" s="51"/>
    </row>
    <row r="7325" spans="2:3">
      <c r="B7325" s="51"/>
      <c r="C7325" s="51"/>
    </row>
    <row r="7326" spans="2:3">
      <c r="B7326" s="51"/>
      <c r="C7326" s="51"/>
    </row>
    <row r="7327" spans="2:3">
      <c r="B7327" s="51"/>
      <c r="C7327" s="51"/>
    </row>
    <row r="7328" spans="2:3">
      <c r="B7328" s="51"/>
      <c r="C7328" s="51"/>
    </row>
    <row r="7329" spans="2:3">
      <c r="B7329" s="51"/>
      <c r="C7329" s="51"/>
    </row>
    <row r="7330" spans="2:3">
      <c r="B7330" s="51"/>
      <c r="C7330" s="51"/>
    </row>
    <row r="7331" spans="2:3">
      <c r="B7331" s="51"/>
      <c r="C7331" s="51"/>
    </row>
    <row r="7332" spans="2:3">
      <c r="B7332" s="51"/>
      <c r="C7332" s="51"/>
    </row>
    <row r="7333" spans="2:3">
      <c r="B7333" s="51"/>
      <c r="C7333" s="51"/>
    </row>
    <row r="7334" spans="2:3">
      <c r="B7334" s="51"/>
      <c r="C7334" s="51"/>
    </row>
    <row r="7335" spans="2:3">
      <c r="B7335" s="51"/>
      <c r="C7335" s="51"/>
    </row>
    <row r="7336" spans="2:3">
      <c r="B7336" s="51"/>
      <c r="C7336" s="51"/>
    </row>
    <row r="7337" spans="2:3">
      <c r="B7337" s="51"/>
      <c r="C7337" s="51"/>
    </row>
    <row r="7338" spans="2:3">
      <c r="B7338" s="51"/>
      <c r="C7338" s="51"/>
    </row>
    <row r="7339" spans="2:3">
      <c r="B7339" s="51"/>
      <c r="C7339" s="51"/>
    </row>
    <row r="7340" spans="2:3">
      <c r="B7340" s="51"/>
      <c r="C7340" s="51"/>
    </row>
    <row r="7341" spans="2:3">
      <c r="B7341" s="51"/>
      <c r="C7341" s="51"/>
    </row>
    <row r="7342" spans="2:3">
      <c r="B7342" s="51"/>
      <c r="C7342" s="51"/>
    </row>
    <row r="7343" spans="2:3">
      <c r="B7343" s="51"/>
      <c r="C7343" s="51"/>
    </row>
    <row r="7344" spans="2:3">
      <c r="B7344" s="51"/>
      <c r="C7344" s="51"/>
    </row>
    <row r="7345" spans="2:3">
      <c r="B7345" s="51"/>
      <c r="C7345" s="51"/>
    </row>
    <row r="7346" spans="2:3">
      <c r="B7346" s="51"/>
      <c r="C7346" s="51"/>
    </row>
    <row r="7347" spans="2:3">
      <c r="B7347" s="51"/>
      <c r="C7347" s="51"/>
    </row>
    <row r="7348" spans="2:3">
      <c r="B7348" s="51"/>
      <c r="C7348" s="51"/>
    </row>
    <row r="7349" spans="2:3">
      <c r="B7349" s="51"/>
      <c r="C7349" s="51"/>
    </row>
    <row r="7350" spans="2:3">
      <c r="B7350" s="51"/>
      <c r="C7350" s="51"/>
    </row>
    <row r="7351" spans="2:3">
      <c r="B7351" s="51"/>
      <c r="C7351" s="51"/>
    </row>
    <row r="7352" spans="2:3">
      <c r="B7352" s="51"/>
      <c r="C7352" s="51"/>
    </row>
    <row r="7353" spans="2:3">
      <c r="B7353" s="51"/>
      <c r="C7353" s="51"/>
    </row>
    <row r="7354" spans="2:3">
      <c r="B7354" s="51"/>
      <c r="C7354" s="51"/>
    </row>
    <row r="7355" spans="2:3">
      <c r="B7355" s="51"/>
      <c r="C7355" s="51"/>
    </row>
    <row r="7356" spans="2:3">
      <c r="B7356" s="51"/>
      <c r="C7356" s="51"/>
    </row>
    <row r="7357" spans="2:3">
      <c r="B7357" s="51"/>
      <c r="C7357" s="51"/>
    </row>
    <row r="7358" spans="2:3">
      <c r="B7358" s="51"/>
      <c r="C7358" s="51"/>
    </row>
    <row r="7359" spans="2:3">
      <c r="B7359" s="51"/>
      <c r="C7359" s="51"/>
    </row>
    <row r="7360" spans="2:3">
      <c r="B7360" s="51"/>
      <c r="C7360" s="51"/>
    </row>
    <row r="7361" spans="2:3">
      <c r="B7361" s="51"/>
      <c r="C7361" s="51"/>
    </row>
    <row r="7362" spans="2:3">
      <c r="B7362" s="51"/>
      <c r="C7362" s="51"/>
    </row>
    <row r="7363" spans="2:3">
      <c r="B7363" s="51"/>
      <c r="C7363" s="51"/>
    </row>
    <row r="7364" spans="2:3">
      <c r="B7364" s="51"/>
      <c r="C7364" s="51"/>
    </row>
    <row r="7365" spans="2:3">
      <c r="B7365" s="51"/>
      <c r="C7365" s="51"/>
    </row>
    <row r="7366" spans="2:3">
      <c r="B7366" s="51"/>
      <c r="C7366" s="51"/>
    </row>
    <row r="7367" spans="2:3">
      <c r="B7367" s="51"/>
      <c r="C7367" s="51"/>
    </row>
    <row r="7368" spans="2:3">
      <c r="B7368" s="51"/>
      <c r="C7368" s="51"/>
    </row>
    <row r="7369" spans="2:3">
      <c r="B7369" s="51"/>
      <c r="C7369" s="51"/>
    </row>
    <row r="7370" spans="2:3">
      <c r="B7370" s="51"/>
      <c r="C7370" s="51"/>
    </row>
    <row r="7371" spans="2:3">
      <c r="B7371" s="51"/>
      <c r="C7371" s="51"/>
    </row>
    <row r="7372" spans="2:3">
      <c r="B7372" s="51"/>
      <c r="C7372" s="51"/>
    </row>
    <row r="7373" spans="2:3">
      <c r="B7373" s="51"/>
      <c r="C7373" s="51"/>
    </row>
    <row r="7374" spans="2:3">
      <c r="B7374" s="51"/>
      <c r="C7374" s="51"/>
    </row>
    <row r="7375" spans="2:3">
      <c r="B7375" s="51"/>
      <c r="C7375" s="51"/>
    </row>
    <row r="7376" spans="2:3">
      <c r="B7376" s="51"/>
      <c r="C7376" s="51"/>
    </row>
    <row r="7377" spans="2:3">
      <c r="B7377" s="51"/>
      <c r="C7377" s="51"/>
    </row>
    <row r="7378" spans="2:3">
      <c r="B7378" s="51"/>
      <c r="C7378" s="51"/>
    </row>
    <row r="7379" spans="2:3">
      <c r="B7379" s="51"/>
      <c r="C7379" s="51"/>
    </row>
    <row r="7380" spans="2:3">
      <c r="B7380" s="51"/>
      <c r="C7380" s="51"/>
    </row>
    <row r="7381" spans="2:3">
      <c r="B7381" s="51"/>
      <c r="C7381" s="51"/>
    </row>
    <row r="7382" spans="2:3">
      <c r="B7382" s="51"/>
      <c r="C7382" s="51"/>
    </row>
    <row r="7383" spans="2:3">
      <c r="B7383" s="51"/>
      <c r="C7383" s="51"/>
    </row>
    <row r="7384" spans="2:3">
      <c r="B7384" s="51"/>
      <c r="C7384" s="51"/>
    </row>
    <row r="7385" spans="2:3">
      <c r="B7385" s="51"/>
      <c r="C7385" s="51"/>
    </row>
    <row r="7386" spans="2:3">
      <c r="B7386" s="51"/>
      <c r="C7386" s="51"/>
    </row>
    <row r="7387" spans="2:3">
      <c r="B7387" s="51"/>
      <c r="C7387" s="51"/>
    </row>
    <row r="7388" spans="2:3">
      <c r="B7388" s="51"/>
      <c r="C7388" s="51"/>
    </row>
    <row r="7389" spans="2:3">
      <c r="B7389" s="51"/>
      <c r="C7389" s="51"/>
    </row>
    <row r="7390" spans="2:3">
      <c r="B7390" s="51"/>
      <c r="C7390" s="51"/>
    </row>
    <row r="7391" spans="2:3">
      <c r="B7391" s="51"/>
      <c r="C7391" s="51"/>
    </row>
    <row r="7392" spans="2:3">
      <c r="B7392" s="51"/>
      <c r="C7392" s="51"/>
    </row>
    <row r="7393" spans="2:3">
      <c r="B7393" s="51"/>
      <c r="C7393" s="51"/>
    </row>
    <row r="7394" spans="2:3">
      <c r="B7394" s="51"/>
      <c r="C7394" s="51"/>
    </row>
    <row r="7395" spans="2:3">
      <c r="B7395" s="51"/>
      <c r="C7395" s="51"/>
    </row>
    <row r="7396" spans="2:3">
      <c r="B7396" s="51"/>
      <c r="C7396" s="51"/>
    </row>
    <row r="7397" spans="2:3">
      <c r="B7397" s="51"/>
      <c r="C7397" s="51"/>
    </row>
    <row r="7398" spans="2:3">
      <c r="B7398" s="51"/>
      <c r="C7398" s="51"/>
    </row>
    <row r="7399" spans="2:3">
      <c r="B7399" s="51"/>
      <c r="C7399" s="51"/>
    </row>
    <row r="7400" spans="2:3">
      <c r="B7400" s="51"/>
      <c r="C7400" s="51"/>
    </row>
    <row r="7401" spans="2:3">
      <c r="B7401" s="51"/>
      <c r="C7401" s="51"/>
    </row>
    <row r="7402" spans="2:3">
      <c r="B7402" s="51"/>
      <c r="C7402" s="51"/>
    </row>
    <row r="7403" spans="2:3">
      <c r="B7403" s="51"/>
      <c r="C7403" s="51"/>
    </row>
    <row r="7404" spans="2:3">
      <c r="B7404" s="51"/>
      <c r="C7404" s="51"/>
    </row>
    <row r="7405" spans="2:3">
      <c r="B7405" s="51"/>
      <c r="C7405" s="51"/>
    </row>
    <row r="7406" spans="2:3">
      <c r="B7406" s="51"/>
      <c r="C7406" s="51"/>
    </row>
    <row r="7407" spans="2:3">
      <c r="B7407" s="51"/>
      <c r="C7407" s="51"/>
    </row>
    <row r="7408" spans="2:3">
      <c r="B7408" s="51"/>
      <c r="C7408" s="51"/>
    </row>
    <row r="7409" spans="2:3">
      <c r="B7409" s="51"/>
      <c r="C7409" s="51"/>
    </row>
    <row r="7410" spans="2:3">
      <c r="B7410" s="51"/>
      <c r="C7410" s="51"/>
    </row>
    <row r="7411" spans="2:3">
      <c r="B7411" s="51"/>
      <c r="C7411" s="51"/>
    </row>
    <row r="7412" spans="2:3">
      <c r="B7412" s="51"/>
      <c r="C7412" s="51"/>
    </row>
    <row r="7413" spans="2:3">
      <c r="B7413" s="51"/>
      <c r="C7413" s="51"/>
    </row>
    <row r="7414" spans="2:3">
      <c r="B7414" s="51"/>
      <c r="C7414" s="51"/>
    </row>
    <row r="7415" spans="2:3">
      <c r="B7415" s="51"/>
      <c r="C7415" s="51"/>
    </row>
    <row r="7416" spans="2:3">
      <c r="B7416" s="51"/>
      <c r="C7416" s="51"/>
    </row>
    <row r="7417" spans="2:3">
      <c r="B7417" s="51"/>
      <c r="C7417" s="51"/>
    </row>
    <row r="7418" spans="2:3">
      <c r="B7418" s="51"/>
      <c r="C7418" s="51"/>
    </row>
    <row r="7419" spans="2:3">
      <c r="B7419" s="51"/>
      <c r="C7419" s="51"/>
    </row>
    <row r="7420" spans="2:3">
      <c r="B7420" s="51"/>
      <c r="C7420" s="51"/>
    </row>
    <row r="7421" spans="2:3">
      <c r="B7421" s="51"/>
      <c r="C7421" s="51"/>
    </row>
    <row r="7422" spans="2:3">
      <c r="B7422" s="51"/>
      <c r="C7422" s="51"/>
    </row>
    <row r="7423" spans="2:3">
      <c r="B7423" s="51"/>
      <c r="C7423" s="51"/>
    </row>
    <row r="7424" spans="2:3">
      <c r="B7424" s="51"/>
      <c r="C7424" s="51"/>
    </row>
    <row r="7425" spans="2:3">
      <c r="B7425" s="51"/>
      <c r="C7425" s="51"/>
    </row>
    <row r="7426" spans="2:3">
      <c r="B7426" s="51"/>
      <c r="C7426" s="51"/>
    </row>
    <row r="7427" spans="2:3">
      <c r="B7427" s="51"/>
      <c r="C7427" s="51"/>
    </row>
    <row r="7428" spans="2:3">
      <c r="B7428" s="51"/>
      <c r="C7428" s="51"/>
    </row>
    <row r="7429" spans="2:3">
      <c r="B7429" s="51"/>
      <c r="C7429" s="51"/>
    </row>
    <row r="7430" spans="2:3">
      <c r="B7430" s="51"/>
      <c r="C7430" s="51"/>
    </row>
    <row r="7431" spans="2:3">
      <c r="B7431" s="51"/>
      <c r="C7431" s="51"/>
    </row>
    <row r="7432" spans="2:3">
      <c r="B7432" s="51"/>
      <c r="C7432" s="51"/>
    </row>
    <row r="7433" spans="2:3">
      <c r="B7433" s="51"/>
      <c r="C7433" s="51"/>
    </row>
    <row r="7434" spans="2:3">
      <c r="B7434" s="51"/>
      <c r="C7434" s="51"/>
    </row>
    <row r="7435" spans="2:3">
      <c r="B7435" s="51"/>
      <c r="C7435" s="51"/>
    </row>
    <row r="7436" spans="2:3">
      <c r="B7436" s="51"/>
      <c r="C7436" s="51"/>
    </row>
    <row r="7437" spans="2:3">
      <c r="B7437" s="51"/>
      <c r="C7437" s="51"/>
    </row>
    <row r="7438" spans="2:3">
      <c r="B7438" s="51"/>
      <c r="C7438" s="51"/>
    </row>
    <row r="7439" spans="2:3">
      <c r="B7439" s="51"/>
      <c r="C7439" s="51"/>
    </row>
    <row r="7440" spans="2:3">
      <c r="B7440" s="51"/>
      <c r="C7440" s="51"/>
    </row>
    <row r="7441" spans="2:3">
      <c r="B7441" s="51"/>
      <c r="C7441" s="51"/>
    </row>
    <row r="7442" spans="2:3">
      <c r="B7442" s="51"/>
      <c r="C7442" s="51"/>
    </row>
    <row r="7443" spans="2:3">
      <c r="B7443" s="51"/>
      <c r="C7443" s="51"/>
    </row>
    <row r="7444" spans="2:3">
      <c r="B7444" s="51"/>
      <c r="C7444" s="51"/>
    </row>
    <row r="7445" spans="2:3">
      <c r="B7445" s="51"/>
      <c r="C7445" s="51"/>
    </row>
    <row r="7446" spans="2:3">
      <c r="B7446" s="51"/>
      <c r="C7446" s="51"/>
    </row>
    <row r="7447" spans="2:3">
      <c r="B7447" s="51"/>
      <c r="C7447" s="51"/>
    </row>
    <row r="7448" spans="2:3">
      <c r="B7448" s="51"/>
      <c r="C7448" s="51"/>
    </row>
    <row r="7449" spans="2:3">
      <c r="B7449" s="51"/>
      <c r="C7449" s="51"/>
    </row>
    <row r="7450" spans="2:3">
      <c r="B7450" s="51"/>
      <c r="C7450" s="51"/>
    </row>
    <row r="7451" spans="2:3">
      <c r="B7451" s="51"/>
      <c r="C7451" s="51"/>
    </row>
    <row r="7452" spans="2:3">
      <c r="B7452" s="51"/>
      <c r="C7452" s="51"/>
    </row>
    <row r="7453" spans="2:3">
      <c r="B7453" s="51"/>
      <c r="C7453" s="51"/>
    </row>
    <row r="7454" spans="2:3">
      <c r="B7454" s="51"/>
      <c r="C7454" s="51"/>
    </row>
    <row r="7455" spans="2:3">
      <c r="B7455" s="51"/>
      <c r="C7455" s="51"/>
    </row>
    <row r="7456" spans="2:3">
      <c r="B7456" s="51"/>
      <c r="C7456" s="51"/>
    </row>
    <row r="7457" spans="2:3">
      <c r="B7457" s="51"/>
      <c r="C7457" s="51"/>
    </row>
    <row r="7458" spans="2:3">
      <c r="B7458" s="51"/>
      <c r="C7458" s="51"/>
    </row>
    <row r="7459" spans="2:3">
      <c r="B7459" s="51"/>
      <c r="C7459" s="51"/>
    </row>
    <row r="7460" spans="2:3">
      <c r="B7460" s="51"/>
      <c r="C7460" s="51"/>
    </row>
    <row r="7461" spans="2:3">
      <c r="B7461" s="51"/>
      <c r="C7461" s="51"/>
    </row>
    <row r="7462" spans="2:3">
      <c r="B7462" s="51"/>
      <c r="C7462" s="51"/>
    </row>
    <row r="7463" spans="2:3">
      <c r="B7463" s="51"/>
      <c r="C7463" s="51"/>
    </row>
    <row r="7464" spans="2:3">
      <c r="B7464" s="51"/>
      <c r="C7464" s="51"/>
    </row>
    <row r="7465" spans="2:3">
      <c r="B7465" s="51"/>
      <c r="C7465" s="51"/>
    </row>
    <row r="7466" spans="2:3">
      <c r="B7466" s="51"/>
      <c r="C7466" s="51"/>
    </row>
    <row r="7467" spans="2:3">
      <c r="B7467" s="51"/>
      <c r="C7467" s="51"/>
    </row>
    <row r="7468" spans="2:3">
      <c r="B7468" s="51"/>
      <c r="C7468" s="51"/>
    </row>
    <row r="7469" spans="2:3">
      <c r="B7469" s="51"/>
      <c r="C7469" s="51"/>
    </row>
    <row r="7470" spans="2:3">
      <c r="B7470" s="51"/>
      <c r="C7470" s="51"/>
    </row>
    <row r="7471" spans="2:3">
      <c r="B7471" s="51"/>
      <c r="C7471" s="51"/>
    </row>
    <row r="7472" spans="2:3">
      <c r="B7472" s="51"/>
      <c r="C7472" s="51"/>
    </row>
    <row r="7473" spans="2:3">
      <c r="B7473" s="51"/>
      <c r="C7473" s="51"/>
    </row>
    <row r="7474" spans="2:3">
      <c r="B7474" s="51"/>
      <c r="C7474" s="51"/>
    </row>
    <row r="7475" spans="2:3">
      <c r="B7475" s="51"/>
      <c r="C7475" s="51"/>
    </row>
    <row r="7476" spans="2:3">
      <c r="B7476" s="51"/>
      <c r="C7476" s="51"/>
    </row>
    <row r="7477" spans="2:3">
      <c r="B7477" s="51"/>
      <c r="C7477" s="51"/>
    </row>
    <row r="7478" spans="2:3">
      <c r="B7478" s="51"/>
      <c r="C7478" s="51"/>
    </row>
    <row r="7479" spans="2:3">
      <c r="B7479" s="51"/>
      <c r="C7479" s="51"/>
    </row>
    <row r="7480" spans="2:3">
      <c r="B7480" s="51"/>
      <c r="C7480" s="51"/>
    </row>
    <row r="7481" spans="2:3">
      <c r="B7481" s="51"/>
      <c r="C7481" s="51"/>
    </row>
    <row r="7482" spans="2:3">
      <c r="B7482" s="51"/>
      <c r="C7482" s="51"/>
    </row>
    <row r="7483" spans="2:3">
      <c r="B7483" s="51"/>
      <c r="C7483" s="51"/>
    </row>
    <row r="7484" spans="2:3">
      <c r="B7484" s="51"/>
      <c r="C7484" s="51"/>
    </row>
    <row r="7485" spans="2:3">
      <c r="B7485" s="51"/>
      <c r="C7485" s="51"/>
    </row>
    <row r="7486" spans="2:3">
      <c r="B7486" s="51"/>
      <c r="C7486" s="51"/>
    </row>
    <row r="7487" spans="2:3">
      <c r="B7487" s="51"/>
      <c r="C7487" s="51"/>
    </row>
    <row r="7488" spans="2:3">
      <c r="B7488" s="51"/>
      <c r="C7488" s="51"/>
    </row>
    <row r="7489" spans="2:3">
      <c r="B7489" s="51"/>
      <c r="C7489" s="51"/>
    </row>
    <row r="7490" spans="2:3">
      <c r="B7490" s="51"/>
      <c r="C7490" s="51"/>
    </row>
    <row r="7491" spans="2:3">
      <c r="B7491" s="51"/>
      <c r="C7491" s="51"/>
    </row>
    <row r="7492" spans="2:3">
      <c r="B7492" s="51"/>
      <c r="C7492" s="51"/>
    </row>
    <row r="7493" spans="2:3">
      <c r="B7493" s="51"/>
      <c r="C7493" s="51"/>
    </row>
    <row r="7494" spans="2:3">
      <c r="B7494" s="51"/>
      <c r="C7494" s="51"/>
    </row>
    <row r="7495" spans="2:3">
      <c r="B7495" s="51"/>
      <c r="C7495" s="51"/>
    </row>
    <row r="7496" spans="2:3">
      <c r="B7496" s="51"/>
      <c r="C7496" s="51"/>
    </row>
    <row r="7497" spans="2:3">
      <c r="B7497" s="51"/>
      <c r="C7497" s="51"/>
    </row>
    <row r="7498" spans="2:3">
      <c r="B7498" s="51"/>
      <c r="C7498" s="51"/>
    </row>
    <row r="7499" spans="2:3">
      <c r="B7499" s="51"/>
      <c r="C7499" s="51"/>
    </row>
    <row r="7500" spans="2:3">
      <c r="B7500" s="51"/>
      <c r="C7500" s="51"/>
    </row>
    <row r="7501" spans="2:3">
      <c r="B7501" s="51"/>
      <c r="C7501" s="51"/>
    </row>
    <row r="7502" spans="2:3">
      <c r="B7502" s="51"/>
      <c r="C7502" s="51"/>
    </row>
    <row r="7503" spans="2:3">
      <c r="B7503" s="51"/>
      <c r="C7503" s="51"/>
    </row>
    <row r="7504" spans="2:3">
      <c r="B7504" s="51"/>
      <c r="C7504" s="51"/>
    </row>
    <row r="7505" spans="2:3">
      <c r="B7505" s="51"/>
      <c r="C7505" s="51"/>
    </row>
    <row r="7506" spans="2:3">
      <c r="B7506" s="51"/>
      <c r="C7506" s="51"/>
    </row>
    <row r="7507" spans="2:3">
      <c r="B7507" s="51"/>
      <c r="C7507" s="51"/>
    </row>
    <row r="7508" spans="2:3">
      <c r="B7508" s="51"/>
      <c r="C7508" s="51"/>
    </row>
    <row r="7509" spans="2:3">
      <c r="B7509" s="51"/>
      <c r="C7509" s="51"/>
    </row>
    <row r="7510" spans="2:3">
      <c r="B7510" s="51"/>
      <c r="C7510" s="51"/>
    </row>
    <row r="7511" spans="2:3">
      <c r="B7511" s="51"/>
      <c r="C7511" s="51"/>
    </row>
    <row r="7512" spans="2:3">
      <c r="B7512" s="51"/>
      <c r="C7512" s="51"/>
    </row>
    <row r="7513" spans="2:3">
      <c r="B7513" s="51"/>
      <c r="C7513" s="51"/>
    </row>
    <row r="7514" spans="2:3">
      <c r="B7514" s="51"/>
      <c r="C7514" s="51"/>
    </row>
    <row r="7515" spans="2:3">
      <c r="B7515" s="51"/>
      <c r="C7515" s="51"/>
    </row>
    <row r="7516" spans="2:3">
      <c r="B7516" s="51"/>
      <c r="C7516" s="51"/>
    </row>
    <row r="7517" spans="2:3">
      <c r="B7517" s="51"/>
      <c r="C7517" s="51"/>
    </row>
    <row r="7518" spans="2:3">
      <c r="B7518" s="51"/>
      <c r="C7518" s="51"/>
    </row>
    <row r="7519" spans="2:3">
      <c r="B7519" s="51"/>
      <c r="C7519" s="51"/>
    </row>
    <row r="7520" spans="2:3">
      <c r="B7520" s="51"/>
      <c r="C7520" s="51"/>
    </row>
    <row r="7521" spans="2:3">
      <c r="B7521" s="51"/>
      <c r="C7521" s="51"/>
    </row>
    <row r="7522" spans="2:3">
      <c r="B7522" s="51"/>
      <c r="C7522" s="51"/>
    </row>
    <row r="7523" spans="2:3">
      <c r="B7523" s="51"/>
      <c r="C7523" s="51"/>
    </row>
    <row r="7524" spans="2:3">
      <c r="B7524" s="51"/>
      <c r="C7524" s="51"/>
    </row>
    <row r="7525" spans="2:3">
      <c r="B7525" s="51"/>
      <c r="C7525" s="51"/>
    </row>
    <row r="7526" spans="2:3">
      <c r="B7526" s="51"/>
      <c r="C7526" s="51"/>
    </row>
    <row r="7527" spans="2:3">
      <c r="B7527" s="51"/>
      <c r="C7527" s="51"/>
    </row>
    <row r="7528" spans="2:3">
      <c r="B7528" s="51"/>
      <c r="C7528" s="51"/>
    </row>
    <row r="7529" spans="2:3">
      <c r="B7529" s="51"/>
      <c r="C7529" s="51"/>
    </row>
    <row r="7530" spans="2:3">
      <c r="B7530" s="51"/>
      <c r="C7530" s="51"/>
    </row>
    <row r="7531" spans="2:3">
      <c r="B7531" s="51"/>
      <c r="C7531" s="51"/>
    </row>
    <row r="7532" spans="2:3">
      <c r="B7532" s="51"/>
      <c r="C7532" s="51"/>
    </row>
    <row r="7533" spans="2:3">
      <c r="B7533" s="51"/>
      <c r="C7533" s="51"/>
    </row>
    <row r="7534" spans="2:3">
      <c r="B7534" s="51"/>
      <c r="C7534" s="51"/>
    </row>
    <row r="7535" spans="2:3">
      <c r="B7535" s="51"/>
      <c r="C7535" s="51"/>
    </row>
    <row r="7536" spans="2:3">
      <c r="B7536" s="51"/>
      <c r="C7536" s="51"/>
    </row>
    <row r="7537" spans="2:3">
      <c r="B7537" s="51"/>
      <c r="C7537" s="51"/>
    </row>
    <row r="7538" spans="2:3">
      <c r="B7538" s="51"/>
      <c r="C7538" s="51"/>
    </row>
    <row r="7539" spans="2:3">
      <c r="B7539" s="51"/>
      <c r="C7539" s="51"/>
    </row>
    <row r="7540" spans="2:3">
      <c r="B7540" s="51"/>
      <c r="C7540" s="51"/>
    </row>
    <row r="7541" spans="2:3">
      <c r="B7541" s="51"/>
      <c r="C7541" s="51"/>
    </row>
    <row r="7542" spans="2:3">
      <c r="B7542" s="51"/>
      <c r="C7542" s="51"/>
    </row>
    <row r="7543" spans="2:3">
      <c r="B7543" s="51"/>
      <c r="C7543" s="51"/>
    </row>
    <row r="7544" spans="2:3">
      <c r="B7544" s="51"/>
      <c r="C7544" s="51"/>
    </row>
    <row r="7545" spans="2:3">
      <c r="B7545" s="51"/>
      <c r="C7545" s="51"/>
    </row>
    <row r="7546" spans="2:3">
      <c r="B7546" s="51"/>
      <c r="C7546" s="51"/>
    </row>
    <row r="7547" spans="2:3">
      <c r="B7547" s="51"/>
      <c r="C7547" s="51"/>
    </row>
    <row r="7548" spans="2:3">
      <c r="B7548" s="51"/>
      <c r="C7548" s="51"/>
    </row>
    <row r="7549" spans="2:3">
      <c r="B7549" s="51"/>
      <c r="C7549" s="51"/>
    </row>
    <row r="7550" spans="2:3">
      <c r="B7550" s="51"/>
      <c r="C7550" s="51"/>
    </row>
    <row r="7551" spans="2:3">
      <c r="B7551" s="51"/>
      <c r="C7551" s="51"/>
    </row>
    <row r="7552" spans="2:3">
      <c r="B7552" s="51"/>
      <c r="C7552" s="51"/>
    </row>
    <row r="7553" spans="2:3">
      <c r="B7553" s="51"/>
      <c r="C7553" s="51"/>
    </row>
    <row r="7554" spans="2:3">
      <c r="B7554" s="51"/>
      <c r="C7554" s="51"/>
    </row>
    <row r="7555" spans="2:3">
      <c r="B7555" s="51"/>
      <c r="C7555" s="51"/>
    </row>
    <row r="7556" spans="2:3">
      <c r="B7556" s="51"/>
      <c r="C7556" s="51"/>
    </row>
    <row r="7557" spans="2:3">
      <c r="B7557" s="51"/>
      <c r="C7557" s="51"/>
    </row>
    <row r="7558" spans="2:3">
      <c r="B7558" s="51"/>
      <c r="C7558" s="51"/>
    </row>
    <row r="7559" spans="2:3">
      <c r="B7559" s="51"/>
      <c r="C7559" s="51"/>
    </row>
    <row r="7560" spans="2:3">
      <c r="B7560" s="51"/>
      <c r="C7560" s="51"/>
    </row>
    <row r="7561" spans="2:3">
      <c r="B7561" s="51"/>
      <c r="C7561" s="51"/>
    </row>
    <row r="7562" spans="2:3">
      <c r="B7562" s="51"/>
      <c r="C7562" s="51"/>
    </row>
    <row r="7563" spans="2:3">
      <c r="B7563" s="51"/>
      <c r="C7563" s="51"/>
    </row>
    <row r="7564" spans="2:3">
      <c r="B7564" s="51"/>
      <c r="C7564" s="51"/>
    </row>
    <row r="7565" spans="2:3">
      <c r="B7565" s="51"/>
      <c r="C7565" s="51"/>
    </row>
    <row r="7566" spans="2:3">
      <c r="B7566" s="51"/>
      <c r="C7566" s="51"/>
    </row>
    <row r="7567" spans="2:3">
      <c r="B7567" s="51"/>
      <c r="C7567" s="51"/>
    </row>
    <row r="7568" spans="2:3">
      <c r="B7568" s="51"/>
      <c r="C7568" s="51"/>
    </row>
    <row r="7569" spans="2:3">
      <c r="B7569" s="51"/>
      <c r="C7569" s="51"/>
    </row>
    <row r="7570" spans="2:3">
      <c r="B7570" s="51"/>
      <c r="C7570" s="51"/>
    </row>
    <row r="7571" spans="2:3">
      <c r="B7571" s="51"/>
      <c r="C7571" s="51"/>
    </row>
    <row r="7572" spans="2:3">
      <c r="B7572" s="51"/>
      <c r="C7572" s="51"/>
    </row>
    <row r="7573" spans="2:3">
      <c r="B7573" s="51"/>
      <c r="C7573" s="51"/>
    </row>
    <row r="7574" spans="2:3">
      <c r="B7574" s="51"/>
      <c r="C7574" s="51"/>
    </row>
    <row r="7575" spans="2:3">
      <c r="B7575" s="51"/>
      <c r="C7575" s="51"/>
    </row>
    <row r="7576" spans="2:3">
      <c r="B7576" s="51"/>
      <c r="C7576" s="51"/>
    </row>
    <row r="7577" spans="2:3">
      <c r="B7577" s="51"/>
      <c r="C7577" s="51"/>
    </row>
    <row r="7578" spans="2:3">
      <c r="B7578" s="51"/>
      <c r="C7578" s="51"/>
    </row>
    <row r="7579" spans="2:3">
      <c r="B7579" s="51"/>
      <c r="C7579" s="51"/>
    </row>
    <row r="7580" spans="2:3">
      <c r="B7580" s="51"/>
      <c r="C7580" s="51"/>
    </row>
    <row r="7581" spans="2:3">
      <c r="B7581" s="51"/>
      <c r="C7581" s="51"/>
    </row>
    <row r="7582" spans="2:3">
      <c r="B7582" s="51"/>
      <c r="C7582" s="51"/>
    </row>
    <row r="7583" spans="2:3">
      <c r="B7583" s="51"/>
      <c r="C7583" s="51"/>
    </row>
    <row r="7584" spans="2:3">
      <c r="B7584" s="51"/>
      <c r="C7584" s="51"/>
    </row>
    <row r="7585" spans="2:3">
      <c r="B7585" s="51"/>
      <c r="C7585" s="51"/>
    </row>
    <row r="7586" spans="2:3">
      <c r="B7586" s="51"/>
      <c r="C7586" s="51"/>
    </row>
    <row r="7587" spans="2:3">
      <c r="B7587" s="51"/>
      <c r="C7587" s="51"/>
    </row>
    <row r="7588" spans="2:3">
      <c r="B7588" s="51"/>
      <c r="C7588" s="51"/>
    </row>
    <row r="7589" spans="2:3">
      <c r="B7589" s="51"/>
      <c r="C7589" s="51"/>
    </row>
    <row r="7590" spans="2:3">
      <c r="B7590" s="51"/>
      <c r="C7590" s="51"/>
    </row>
    <row r="7591" spans="2:3">
      <c r="B7591" s="51"/>
      <c r="C7591" s="51"/>
    </row>
    <row r="7592" spans="2:3">
      <c r="B7592" s="51"/>
      <c r="C7592" s="51"/>
    </row>
    <row r="7593" spans="2:3">
      <c r="B7593" s="51"/>
      <c r="C7593" s="51"/>
    </row>
    <row r="7594" spans="2:3">
      <c r="B7594" s="51"/>
      <c r="C7594" s="51"/>
    </row>
    <row r="7595" spans="2:3">
      <c r="B7595" s="51"/>
      <c r="C7595" s="51"/>
    </row>
    <row r="7596" spans="2:3">
      <c r="B7596" s="51"/>
      <c r="C7596" s="51"/>
    </row>
    <row r="7597" spans="2:3">
      <c r="B7597" s="51"/>
      <c r="C7597" s="51"/>
    </row>
    <row r="7598" spans="2:3">
      <c r="B7598" s="51"/>
      <c r="C7598" s="51"/>
    </row>
    <row r="7599" spans="2:3">
      <c r="B7599" s="51"/>
      <c r="C7599" s="51"/>
    </row>
    <row r="7600" spans="2:3">
      <c r="B7600" s="51"/>
      <c r="C7600" s="51"/>
    </row>
    <row r="7601" spans="2:3">
      <c r="B7601" s="51"/>
      <c r="C7601" s="51"/>
    </row>
    <row r="7602" spans="2:3">
      <c r="B7602" s="51"/>
      <c r="C7602" s="51"/>
    </row>
    <row r="7603" spans="2:3">
      <c r="B7603" s="51"/>
      <c r="C7603" s="51"/>
    </row>
    <row r="7604" spans="2:3">
      <c r="B7604" s="51"/>
      <c r="C7604" s="51"/>
    </row>
    <row r="7605" spans="2:3">
      <c r="B7605" s="51"/>
      <c r="C7605" s="51"/>
    </row>
    <row r="7606" spans="2:3">
      <c r="B7606" s="51"/>
      <c r="C7606" s="51"/>
    </row>
    <row r="7607" spans="2:3">
      <c r="B7607" s="51"/>
      <c r="C7607" s="51"/>
    </row>
    <row r="7608" spans="2:3">
      <c r="B7608" s="51"/>
      <c r="C7608" s="51"/>
    </row>
    <row r="7609" spans="2:3">
      <c r="B7609" s="51"/>
      <c r="C7609" s="51"/>
    </row>
    <row r="7610" spans="2:3">
      <c r="B7610" s="51"/>
      <c r="C7610" s="51"/>
    </row>
    <row r="7611" spans="2:3">
      <c r="B7611" s="51"/>
      <c r="C7611" s="51"/>
    </row>
    <row r="7612" spans="2:3">
      <c r="B7612" s="51"/>
      <c r="C7612" s="51"/>
    </row>
    <row r="7613" spans="2:3">
      <c r="B7613" s="51"/>
      <c r="C7613" s="51"/>
    </row>
    <row r="7614" spans="2:3">
      <c r="B7614" s="51"/>
      <c r="C7614" s="51"/>
    </row>
    <row r="7615" spans="2:3">
      <c r="B7615" s="51"/>
      <c r="C7615" s="51"/>
    </row>
    <row r="7616" spans="2:3">
      <c r="B7616" s="51"/>
      <c r="C7616" s="51"/>
    </row>
    <row r="7617" spans="2:3">
      <c r="B7617" s="51"/>
      <c r="C7617" s="51"/>
    </row>
    <row r="7618" spans="2:3">
      <c r="B7618" s="51"/>
      <c r="C7618" s="51"/>
    </row>
    <row r="7619" spans="2:3">
      <c r="B7619" s="51"/>
      <c r="C7619" s="51"/>
    </row>
    <row r="7620" spans="2:3">
      <c r="B7620" s="51"/>
      <c r="C7620" s="51"/>
    </row>
    <row r="7621" spans="2:3">
      <c r="B7621" s="51"/>
      <c r="C7621" s="51"/>
    </row>
    <row r="7622" spans="2:3">
      <c r="B7622" s="51"/>
      <c r="C7622" s="51"/>
    </row>
    <row r="7623" spans="2:3">
      <c r="B7623" s="51"/>
      <c r="C7623" s="51"/>
    </row>
    <row r="7624" spans="2:3">
      <c r="B7624" s="51"/>
      <c r="C7624" s="51"/>
    </row>
    <row r="7625" spans="2:3">
      <c r="B7625" s="51"/>
      <c r="C7625" s="51"/>
    </row>
    <row r="7626" spans="2:3">
      <c r="B7626" s="51"/>
      <c r="C7626" s="51"/>
    </row>
    <row r="7627" spans="2:3">
      <c r="B7627" s="51"/>
      <c r="C7627" s="51"/>
    </row>
    <row r="7628" spans="2:3">
      <c r="B7628" s="51"/>
      <c r="C7628" s="51"/>
    </row>
    <row r="7629" spans="2:3">
      <c r="B7629" s="51"/>
      <c r="C7629" s="51"/>
    </row>
    <row r="7630" spans="2:3">
      <c r="B7630" s="51"/>
      <c r="C7630" s="51"/>
    </row>
    <row r="7631" spans="2:3">
      <c r="B7631" s="51"/>
      <c r="C7631" s="51"/>
    </row>
    <row r="7632" spans="2:3">
      <c r="B7632" s="51"/>
      <c r="C7632" s="51"/>
    </row>
    <row r="7633" spans="2:3">
      <c r="B7633" s="51"/>
      <c r="C7633" s="51"/>
    </row>
    <row r="7634" spans="2:3">
      <c r="B7634" s="51"/>
      <c r="C7634" s="51"/>
    </row>
    <row r="7635" spans="2:3">
      <c r="B7635" s="51"/>
      <c r="C7635" s="51"/>
    </row>
    <row r="7636" spans="2:3">
      <c r="B7636" s="51"/>
      <c r="C7636" s="51"/>
    </row>
    <row r="7637" spans="2:3">
      <c r="B7637" s="51"/>
      <c r="C7637" s="51"/>
    </row>
    <row r="7638" spans="2:3">
      <c r="B7638" s="51"/>
      <c r="C7638" s="51"/>
    </row>
    <row r="7639" spans="2:3">
      <c r="B7639" s="51"/>
      <c r="C7639" s="51"/>
    </row>
    <row r="7640" spans="2:3">
      <c r="B7640" s="51"/>
      <c r="C7640" s="51"/>
    </row>
    <row r="7641" spans="2:3">
      <c r="B7641" s="51"/>
      <c r="C7641" s="51"/>
    </row>
    <row r="7642" spans="2:3">
      <c r="B7642" s="51"/>
      <c r="C7642" s="51"/>
    </row>
    <row r="7643" spans="2:3">
      <c r="B7643" s="51"/>
      <c r="C7643" s="51"/>
    </row>
    <row r="7644" spans="2:3">
      <c r="B7644" s="51"/>
      <c r="C7644" s="51"/>
    </row>
    <row r="7645" spans="2:3">
      <c r="B7645" s="51"/>
      <c r="C7645" s="51"/>
    </row>
    <row r="7646" spans="2:3">
      <c r="B7646" s="51"/>
      <c r="C7646" s="51"/>
    </row>
    <row r="7647" spans="2:3">
      <c r="B7647" s="51"/>
      <c r="C7647" s="51"/>
    </row>
    <row r="7648" spans="2:3">
      <c r="B7648" s="51"/>
      <c r="C7648" s="51"/>
    </row>
    <row r="7649" spans="2:3">
      <c r="B7649" s="51"/>
      <c r="C7649" s="51"/>
    </row>
    <row r="7650" spans="2:3">
      <c r="B7650" s="51"/>
      <c r="C7650" s="51"/>
    </row>
    <row r="7651" spans="2:3">
      <c r="B7651" s="51"/>
      <c r="C7651" s="51"/>
    </row>
    <row r="7652" spans="2:3">
      <c r="B7652" s="51"/>
      <c r="C7652" s="51"/>
    </row>
    <row r="7653" spans="2:3">
      <c r="B7653" s="51"/>
      <c r="C7653" s="51"/>
    </row>
    <row r="7654" spans="2:3">
      <c r="B7654" s="51"/>
      <c r="C7654" s="51"/>
    </row>
    <row r="7655" spans="2:3">
      <c r="B7655" s="51"/>
      <c r="C7655" s="51"/>
    </row>
    <row r="7656" spans="2:3">
      <c r="B7656" s="51"/>
      <c r="C7656" s="51"/>
    </row>
    <row r="7657" spans="2:3">
      <c r="B7657" s="51"/>
      <c r="C7657" s="51"/>
    </row>
    <row r="7658" spans="2:3">
      <c r="B7658" s="51"/>
      <c r="C7658" s="51"/>
    </row>
    <row r="7659" spans="2:3">
      <c r="B7659" s="51"/>
      <c r="C7659" s="51"/>
    </row>
    <row r="7660" spans="2:3">
      <c r="B7660" s="51"/>
      <c r="C7660" s="51"/>
    </row>
    <row r="7661" spans="2:3">
      <c r="B7661" s="51"/>
      <c r="C7661" s="51"/>
    </row>
    <row r="7662" spans="2:3">
      <c r="B7662" s="51"/>
      <c r="C7662" s="51"/>
    </row>
    <row r="7663" spans="2:3">
      <c r="B7663" s="51"/>
      <c r="C7663" s="51"/>
    </row>
    <row r="7664" spans="2:3">
      <c r="B7664" s="51"/>
      <c r="C7664" s="51"/>
    </row>
    <row r="7665" spans="2:3">
      <c r="B7665" s="51"/>
      <c r="C7665" s="51"/>
    </row>
    <row r="7666" spans="2:3">
      <c r="B7666" s="51"/>
      <c r="C7666" s="51"/>
    </row>
    <row r="7667" spans="2:3">
      <c r="B7667" s="51"/>
      <c r="C7667" s="51"/>
    </row>
    <row r="7668" spans="2:3">
      <c r="B7668" s="51"/>
      <c r="C7668" s="51"/>
    </row>
    <row r="7669" spans="2:3">
      <c r="B7669" s="51"/>
      <c r="C7669" s="51"/>
    </row>
    <row r="7670" spans="2:3">
      <c r="B7670" s="51"/>
      <c r="C7670" s="51"/>
    </row>
    <row r="7671" spans="2:3">
      <c r="B7671" s="51"/>
      <c r="C7671" s="51"/>
    </row>
    <row r="7672" spans="2:3">
      <c r="B7672" s="51"/>
      <c r="C7672" s="51"/>
    </row>
    <row r="7673" spans="2:3">
      <c r="B7673" s="51"/>
      <c r="C7673" s="51"/>
    </row>
    <row r="7674" spans="2:3">
      <c r="B7674" s="51"/>
      <c r="C7674" s="51"/>
    </row>
    <row r="7675" spans="2:3">
      <c r="B7675" s="51"/>
      <c r="C7675" s="51"/>
    </row>
    <row r="7676" spans="2:3">
      <c r="B7676" s="51"/>
      <c r="C7676" s="51"/>
    </row>
    <row r="7677" spans="2:3">
      <c r="B7677" s="51"/>
      <c r="C7677" s="51"/>
    </row>
    <row r="7678" spans="2:3">
      <c r="B7678" s="51"/>
      <c r="C7678" s="51"/>
    </row>
    <row r="7679" spans="2:3">
      <c r="B7679" s="51"/>
      <c r="C7679" s="51"/>
    </row>
    <row r="7680" spans="2:3">
      <c r="B7680" s="51"/>
      <c r="C7680" s="51"/>
    </row>
    <row r="7681" spans="2:3">
      <c r="B7681" s="51"/>
      <c r="C7681" s="51"/>
    </row>
    <row r="7682" spans="2:3">
      <c r="B7682" s="51"/>
      <c r="C7682" s="51"/>
    </row>
    <row r="7683" spans="2:3">
      <c r="B7683" s="51"/>
      <c r="C7683" s="51"/>
    </row>
    <row r="7684" spans="2:3">
      <c r="B7684" s="51"/>
      <c r="C7684" s="51"/>
    </row>
    <row r="7685" spans="2:3">
      <c r="B7685" s="51"/>
      <c r="C7685" s="51"/>
    </row>
    <row r="7686" spans="2:3">
      <c r="B7686" s="51"/>
      <c r="C7686" s="51"/>
    </row>
    <row r="7687" spans="2:3">
      <c r="B7687" s="51"/>
      <c r="C7687" s="51"/>
    </row>
    <row r="7688" spans="2:3">
      <c r="B7688" s="51"/>
      <c r="C7688" s="51"/>
    </row>
    <row r="7689" spans="2:3">
      <c r="B7689" s="51"/>
      <c r="C7689" s="51"/>
    </row>
    <row r="7690" spans="2:3">
      <c r="B7690" s="51"/>
      <c r="C7690" s="51"/>
    </row>
    <row r="7691" spans="2:3">
      <c r="B7691" s="51"/>
      <c r="C7691" s="51"/>
    </row>
    <row r="7692" spans="2:3">
      <c r="B7692" s="51"/>
      <c r="C7692" s="51"/>
    </row>
    <row r="7693" spans="2:3">
      <c r="B7693" s="51"/>
      <c r="C7693" s="51"/>
    </row>
    <row r="7694" spans="2:3">
      <c r="B7694" s="51"/>
      <c r="C7694" s="51"/>
    </row>
    <row r="7695" spans="2:3">
      <c r="B7695" s="51"/>
      <c r="C7695" s="51"/>
    </row>
    <row r="7696" spans="2:3">
      <c r="B7696" s="51"/>
      <c r="C7696" s="51"/>
    </row>
    <row r="7697" spans="2:3">
      <c r="B7697" s="51"/>
      <c r="C7697" s="51"/>
    </row>
    <row r="7698" spans="2:3">
      <c r="B7698" s="51"/>
      <c r="C7698" s="51"/>
    </row>
    <row r="7699" spans="2:3">
      <c r="B7699" s="51"/>
      <c r="C7699" s="51"/>
    </row>
    <row r="7700" spans="2:3">
      <c r="B7700" s="51"/>
      <c r="C7700" s="51"/>
    </row>
    <row r="7701" spans="2:3">
      <c r="B7701" s="51"/>
      <c r="C7701" s="51"/>
    </row>
    <row r="7702" spans="2:3">
      <c r="B7702" s="51"/>
      <c r="C7702" s="51"/>
    </row>
    <row r="7703" spans="2:3">
      <c r="B7703" s="51"/>
      <c r="C7703" s="51"/>
    </row>
    <row r="7704" spans="2:3">
      <c r="B7704" s="51"/>
      <c r="C7704" s="51"/>
    </row>
    <row r="7705" spans="2:3">
      <c r="B7705" s="51"/>
      <c r="C7705" s="51"/>
    </row>
    <row r="7706" spans="2:3">
      <c r="B7706" s="51"/>
      <c r="C7706" s="51"/>
    </row>
    <row r="7707" spans="2:3">
      <c r="B7707" s="51"/>
      <c r="C7707" s="51"/>
    </row>
    <row r="7708" spans="2:3">
      <c r="B7708" s="51"/>
      <c r="C7708" s="51"/>
    </row>
    <row r="7709" spans="2:3">
      <c r="B7709" s="51"/>
      <c r="C7709" s="51"/>
    </row>
    <row r="7710" spans="2:3">
      <c r="B7710" s="51"/>
      <c r="C7710" s="51"/>
    </row>
    <row r="7711" spans="2:3">
      <c r="B7711" s="51"/>
      <c r="C7711" s="51"/>
    </row>
    <row r="7712" spans="2:3">
      <c r="B7712" s="51"/>
      <c r="C7712" s="51"/>
    </row>
    <row r="7713" spans="2:3">
      <c r="B7713" s="51"/>
      <c r="C7713" s="51"/>
    </row>
    <row r="7714" spans="2:3">
      <c r="B7714" s="51"/>
      <c r="C7714" s="51"/>
    </row>
    <row r="7715" spans="2:3">
      <c r="B7715" s="51"/>
      <c r="C7715" s="51"/>
    </row>
    <row r="7716" spans="2:3">
      <c r="B7716" s="51"/>
      <c r="C7716" s="51"/>
    </row>
    <row r="7717" spans="2:3">
      <c r="B7717" s="51"/>
      <c r="C7717" s="51"/>
    </row>
    <row r="7718" spans="2:3">
      <c r="B7718" s="51"/>
      <c r="C7718" s="51"/>
    </row>
    <row r="7719" spans="2:3">
      <c r="B7719" s="51"/>
      <c r="C7719" s="51"/>
    </row>
    <row r="7720" spans="2:3">
      <c r="B7720" s="51"/>
      <c r="C7720" s="51"/>
    </row>
    <row r="7721" spans="2:3">
      <c r="B7721" s="51"/>
      <c r="C7721" s="51"/>
    </row>
    <row r="7722" spans="2:3">
      <c r="B7722" s="51"/>
      <c r="C7722" s="51"/>
    </row>
    <row r="7723" spans="2:3">
      <c r="B7723" s="51"/>
      <c r="C7723" s="51"/>
    </row>
    <row r="7724" spans="2:3">
      <c r="B7724" s="51"/>
      <c r="C7724" s="51"/>
    </row>
    <row r="7725" spans="2:3">
      <c r="B7725" s="51"/>
      <c r="C7725" s="51"/>
    </row>
    <row r="7726" spans="2:3">
      <c r="B7726" s="51"/>
      <c r="C7726" s="51"/>
    </row>
    <row r="7727" spans="2:3">
      <c r="B7727" s="51"/>
      <c r="C7727" s="51"/>
    </row>
    <row r="7728" spans="2:3">
      <c r="B7728" s="51"/>
      <c r="C7728" s="51"/>
    </row>
    <row r="7729" spans="2:3">
      <c r="B7729" s="51"/>
      <c r="C7729" s="51"/>
    </row>
    <row r="7730" spans="2:3">
      <c r="B7730" s="51"/>
      <c r="C7730" s="51"/>
    </row>
    <row r="7731" spans="2:3">
      <c r="B7731" s="51"/>
      <c r="C7731" s="51"/>
    </row>
    <row r="7732" spans="2:3">
      <c r="B7732" s="51"/>
      <c r="C7732" s="51"/>
    </row>
    <row r="7733" spans="2:3">
      <c r="B7733" s="51"/>
      <c r="C7733" s="51"/>
    </row>
    <row r="7734" spans="2:3">
      <c r="B7734" s="51"/>
      <c r="C7734" s="51"/>
    </row>
    <row r="7735" spans="2:3">
      <c r="B7735" s="51"/>
      <c r="C7735" s="51"/>
    </row>
    <row r="7736" spans="2:3">
      <c r="B7736" s="51"/>
      <c r="C7736" s="51"/>
    </row>
    <row r="7737" spans="2:3">
      <c r="B7737" s="51"/>
      <c r="C7737" s="51"/>
    </row>
    <row r="7738" spans="2:3">
      <c r="B7738" s="51"/>
      <c r="C7738" s="51"/>
    </row>
    <row r="7739" spans="2:3">
      <c r="B7739" s="51"/>
      <c r="C7739" s="51"/>
    </row>
    <row r="7740" spans="2:3">
      <c r="B7740" s="51"/>
      <c r="C7740" s="51"/>
    </row>
    <row r="7741" spans="2:3">
      <c r="B7741" s="51"/>
      <c r="C7741" s="51"/>
    </row>
    <row r="7742" spans="2:3">
      <c r="B7742" s="51"/>
      <c r="C7742" s="51"/>
    </row>
    <row r="7743" spans="2:3">
      <c r="B7743" s="51"/>
      <c r="C7743" s="51"/>
    </row>
    <row r="7744" spans="2:3">
      <c r="B7744" s="51"/>
      <c r="C7744" s="51"/>
    </row>
    <row r="7745" spans="2:3">
      <c r="B7745" s="51"/>
      <c r="C7745" s="51"/>
    </row>
    <row r="7746" spans="2:3">
      <c r="B7746" s="51"/>
      <c r="C7746" s="51"/>
    </row>
    <row r="7747" spans="2:3">
      <c r="B7747" s="51"/>
      <c r="C7747" s="51"/>
    </row>
    <row r="7748" spans="2:3">
      <c r="B7748" s="51"/>
      <c r="C7748" s="51"/>
    </row>
    <row r="7749" spans="2:3">
      <c r="B7749" s="51"/>
      <c r="C7749" s="51"/>
    </row>
    <row r="7750" spans="2:3">
      <c r="B7750" s="51"/>
      <c r="C7750" s="51"/>
    </row>
    <row r="7751" spans="2:3">
      <c r="B7751" s="51"/>
      <c r="C7751" s="51"/>
    </row>
    <row r="7752" spans="2:3">
      <c r="B7752" s="51"/>
      <c r="C7752" s="51"/>
    </row>
    <row r="7753" spans="2:3">
      <c r="B7753" s="51"/>
      <c r="C7753" s="51"/>
    </row>
    <row r="7754" spans="2:3">
      <c r="B7754" s="51"/>
      <c r="C7754" s="51"/>
    </row>
    <row r="7755" spans="2:3">
      <c r="B7755" s="51"/>
      <c r="C7755" s="51"/>
    </row>
    <row r="7756" spans="2:3">
      <c r="B7756" s="51"/>
      <c r="C7756" s="51"/>
    </row>
    <row r="7757" spans="2:3">
      <c r="B7757" s="51"/>
      <c r="C7757" s="51"/>
    </row>
    <row r="7758" spans="2:3">
      <c r="B7758" s="51"/>
      <c r="C7758" s="51"/>
    </row>
    <row r="7759" spans="2:3">
      <c r="B7759" s="51"/>
      <c r="C7759" s="51"/>
    </row>
    <row r="7760" spans="2:3">
      <c r="B7760" s="51"/>
      <c r="C7760" s="51"/>
    </row>
    <row r="7761" spans="2:3">
      <c r="B7761" s="51"/>
      <c r="C7761" s="51"/>
    </row>
    <row r="7762" spans="2:3">
      <c r="B7762" s="51"/>
      <c r="C7762" s="51"/>
    </row>
    <row r="7763" spans="2:3">
      <c r="B7763" s="51"/>
      <c r="C7763" s="51"/>
    </row>
    <row r="7764" spans="2:3">
      <c r="B7764" s="51"/>
      <c r="C7764" s="51"/>
    </row>
    <row r="7765" spans="2:3">
      <c r="B7765" s="51"/>
      <c r="C7765" s="51"/>
    </row>
    <row r="7766" spans="2:3">
      <c r="B7766" s="51"/>
      <c r="C7766" s="51"/>
    </row>
    <row r="7767" spans="2:3">
      <c r="B7767" s="51"/>
      <c r="C7767" s="51"/>
    </row>
    <row r="7768" spans="2:3">
      <c r="B7768" s="51"/>
      <c r="C7768" s="51"/>
    </row>
    <row r="7769" spans="2:3">
      <c r="B7769" s="51"/>
      <c r="C7769" s="51"/>
    </row>
    <row r="7770" spans="2:3">
      <c r="B7770" s="51"/>
      <c r="C7770" s="51"/>
    </row>
    <row r="7771" spans="2:3">
      <c r="B7771" s="51"/>
      <c r="C7771" s="51"/>
    </row>
    <row r="7772" spans="2:3">
      <c r="B7772" s="51"/>
      <c r="C7772" s="51"/>
    </row>
    <row r="7773" spans="2:3">
      <c r="B7773" s="51"/>
      <c r="C7773" s="51"/>
    </row>
    <row r="7774" spans="2:3">
      <c r="B7774" s="51"/>
      <c r="C7774" s="51"/>
    </row>
    <row r="7775" spans="2:3">
      <c r="B7775" s="51"/>
      <c r="C7775" s="51"/>
    </row>
    <row r="7776" spans="2:3">
      <c r="B7776" s="51"/>
      <c r="C7776" s="51"/>
    </row>
    <row r="7777" spans="2:3">
      <c r="B7777" s="51"/>
      <c r="C7777" s="51"/>
    </row>
    <row r="7778" spans="2:3">
      <c r="B7778" s="51"/>
      <c r="C7778" s="51"/>
    </row>
    <row r="7779" spans="2:3">
      <c r="B7779" s="51"/>
      <c r="C7779" s="51"/>
    </row>
    <row r="7780" spans="2:3">
      <c r="B7780" s="51"/>
      <c r="C7780" s="51"/>
    </row>
    <row r="7781" spans="2:3">
      <c r="B7781" s="51"/>
      <c r="C7781" s="51"/>
    </row>
    <row r="7782" spans="2:3">
      <c r="B7782" s="51"/>
      <c r="C7782" s="51"/>
    </row>
    <row r="7783" spans="2:3">
      <c r="B7783" s="51"/>
      <c r="C7783" s="51"/>
    </row>
    <row r="7784" spans="2:3">
      <c r="B7784" s="51"/>
      <c r="C7784" s="51"/>
    </row>
    <row r="7785" spans="2:3">
      <c r="B7785" s="51"/>
      <c r="C7785" s="51"/>
    </row>
    <row r="7786" spans="2:3">
      <c r="B7786" s="51"/>
      <c r="C7786" s="51"/>
    </row>
    <row r="7787" spans="2:3">
      <c r="B7787" s="51"/>
      <c r="C7787" s="51"/>
    </row>
    <row r="7788" spans="2:3">
      <c r="B7788" s="51"/>
      <c r="C7788" s="51"/>
    </row>
    <row r="7789" spans="2:3">
      <c r="B7789" s="51"/>
      <c r="C7789" s="51"/>
    </row>
    <row r="7790" spans="2:3">
      <c r="B7790" s="51"/>
      <c r="C7790" s="51"/>
    </row>
    <row r="7791" spans="2:3">
      <c r="B7791" s="51"/>
      <c r="C7791" s="51"/>
    </row>
    <row r="7792" spans="2:3">
      <c r="B7792" s="51"/>
      <c r="C7792" s="51"/>
    </row>
    <row r="7793" spans="2:3">
      <c r="B7793" s="51"/>
      <c r="C7793" s="51"/>
    </row>
    <row r="7794" spans="2:3">
      <c r="B7794" s="51"/>
      <c r="C7794" s="51"/>
    </row>
    <row r="7795" spans="2:3">
      <c r="B7795" s="51"/>
      <c r="C7795" s="51"/>
    </row>
    <row r="7796" spans="2:3">
      <c r="B7796" s="51"/>
      <c r="C7796" s="51"/>
    </row>
    <row r="7797" spans="2:3">
      <c r="B7797" s="51"/>
      <c r="C7797" s="51"/>
    </row>
    <row r="7798" spans="2:3">
      <c r="B7798" s="51"/>
      <c r="C7798" s="51"/>
    </row>
    <row r="7799" spans="2:3">
      <c r="B7799" s="51"/>
      <c r="C7799" s="51"/>
    </row>
    <row r="7800" spans="2:3">
      <c r="B7800" s="51"/>
      <c r="C7800" s="51"/>
    </row>
    <row r="7801" spans="2:3">
      <c r="B7801" s="51"/>
      <c r="C7801" s="51"/>
    </row>
    <row r="7802" spans="2:3">
      <c r="B7802" s="51"/>
      <c r="C7802" s="51"/>
    </row>
    <row r="7803" spans="2:3">
      <c r="B7803" s="51"/>
      <c r="C7803" s="51"/>
    </row>
    <row r="7804" spans="2:3">
      <c r="B7804" s="51"/>
      <c r="C7804" s="51"/>
    </row>
    <row r="7805" spans="2:3">
      <c r="B7805" s="51"/>
      <c r="C7805" s="51"/>
    </row>
    <row r="7806" spans="2:3">
      <c r="B7806" s="51"/>
      <c r="C7806" s="51"/>
    </row>
    <row r="7807" spans="2:3">
      <c r="B7807" s="51"/>
      <c r="C7807" s="51"/>
    </row>
    <row r="7808" spans="2:3">
      <c r="B7808" s="51"/>
      <c r="C7808" s="51"/>
    </row>
    <row r="7809" spans="2:3">
      <c r="B7809" s="51"/>
      <c r="C7809" s="51"/>
    </row>
    <row r="7810" spans="2:3">
      <c r="B7810" s="51"/>
      <c r="C7810" s="51"/>
    </row>
    <row r="7811" spans="2:3">
      <c r="B7811" s="51"/>
      <c r="C7811" s="51"/>
    </row>
    <row r="7812" spans="2:3">
      <c r="B7812" s="51"/>
      <c r="C7812" s="51"/>
    </row>
    <row r="7813" spans="2:3">
      <c r="B7813" s="51"/>
      <c r="C7813" s="51"/>
    </row>
    <row r="7814" spans="2:3">
      <c r="B7814" s="51"/>
      <c r="C7814" s="51"/>
    </row>
    <row r="7815" spans="2:3">
      <c r="B7815" s="51"/>
      <c r="C7815" s="51"/>
    </row>
    <row r="7816" spans="2:3">
      <c r="B7816" s="51"/>
      <c r="C7816" s="51"/>
    </row>
    <row r="7817" spans="2:3">
      <c r="B7817" s="51"/>
      <c r="C7817" s="51"/>
    </row>
    <row r="7818" spans="2:3">
      <c r="B7818" s="51"/>
      <c r="C7818" s="51"/>
    </row>
    <row r="7819" spans="2:3">
      <c r="B7819" s="51"/>
      <c r="C7819" s="51"/>
    </row>
    <row r="7820" spans="2:3">
      <c r="B7820" s="51"/>
      <c r="C7820" s="51"/>
    </row>
    <row r="7821" spans="2:3">
      <c r="B7821" s="51"/>
      <c r="C7821" s="51"/>
    </row>
    <row r="7822" spans="2:3">
      <c r="B7822" s="51"/>
      <c r="C7822" s="51"/>
    </row>
    <row r="7823" spans="2:3">
      <c r="B7823" s="51"/>
      <c r="C7823" s="51"/>
    </row>
    <row r="7824" spans="2:3">
      <c r="B7824" s="51"/>
      <c r="C7824" s="51"/>
    </row>
    <row r="7825" spans="2:3">
      <c r="B7825" s="51"/>
      <c r="C7825" s="51"/>
    </row>
    <row r="7826" spans="2:3">
      <c r="B7826" s="51"/>
      <c r="C7826" s="51"/>
    </row>
    <row r="7827" spans="2:3">
      <c r="B7827" s="51"/>
      <c r="C7827" s="51"/>
    </row>
    <row r="7828" spans="2:3">
      <c r="B7828" s="51"/>
      <c r="C7828" s="51"/>
    </row>
    <row r="7829" spans="2:3">
      <c r="B7829" s="51"/>
      <c r="C7829" s="51"/>
    </row>
    <row r="7830" spans="2:3">
      <c r="B7830" s="51"/>
      <c r="C7830" s="51"/>
    </row>
    <row r="7831" spans="2:3">
      <c r="B7831" s="51"/>
      <c r="C7831" s="51"/>
    </row>
    <row r="7832" spans="2:3">
      <c r="B7832" s="51"/>
      <c r="C7832" s="51"/>
    </row>
    <row r="7833" spans="2:3">
      <c r="B7833" s="51"/>
      <c r="C7833" s="51"/>
    </row>
    <row r="7834" spans="2:3">
      <c r="B7834" s="51"/>
      <c r="C7834" s="51"/>
    </row>
    <row r="7835" spans="2:3">
      <c r="B7835" s="51"/>
      <c r="C7835" s="51"/>
    </row>
    <row r="7836" spans="2:3">
      <c r="B7836" s="51"/>
      <c r="C7836" s="51"/>
    </row>
    <row r="7837" spans="2:3">
      <c r="B7837" s="51"/>
      <c r="C7837" s="51"/>
    </row>
    <row r="7838" spans="2:3">
      <c r="B7838" s="51"/>
      <c r="C7838" s="51"/>
    </row>
    <row r="7839" spans="2:3">
      <c r="B7839" s="51"/>
      <c r="C7839" s="51"/>
    </row>
    <row r="7840" spans="2:3">
      <c r="B7840" s="51"/>
      <c r="C7840" s="51"/>
    </row>
    <row r="7841" spans="2:3">
      <c r="B7841" s="51"/>
      <c r="C7841" s="51"/>
    </row>
    <row r="7842" spans="2:3">
      <c r="B7842" s="51"/>
      <c r="C7842" s="51"/>
    </row>
    <row r="7843" spans="2:3">
      <c r="B7843" s="51"/>
      <c r="C7843" s="51"/>
    </row>
    <row r="7844" spans="2:3">
      <c r="B7844" s="51"/>
      <c r="C7844" s="51"/>
    </row>
    <row r="7845" spans="2:3">
      <c r="B7845" s="51"/>
      <c r="C7845" s="51"/>
    </row>
    <row r="7846" spans="2:3">
      <c r="B7846" s="51"/>
      <c r="C7846" s="51"/>
    </row>
    <row r="7847" spans="2:3">
      <c r="B7847" s="51"/>
      <c r="C7847" s="51"/>
    </row>
    <row r="7848" spans="2:3">
      <c r="B7848" s="51"/>
      <c r="C7848" s="51"/>
    </row>
    <row r="7849" spans="2:3">
      <c r="B7849" s="51"/>
      <c r="C7849" s="51"/>
    </row>
    <row r="7850" spans="2:3">
      <c r="B7850" s="51"/>
      <c r="C7850" s="51"/>
    </row>
    <row r="7851" spans="2:3">
      <c r="B7851" s="51"/>
      <c r="C7851" s="51"/>
    </row>
    <row r="7852" spans="2:3">
      <c r="B7852" s="51"/>
      <c r="C7852" s="51"/>
    </row>
    <row r="7853" spans="2:3">
      <c r="B7853" s="51"/>
      <c r="C7853" s="51"/>
    </row>
    <row r="7854" spans="2:3">
      <c r="B7854" s="51"/>
      <c r="C7854" s="51"/>
    </row>
    <row r="7855" spans="2:3">
      <c r="B7855" s="51"/>
      <c r="C7855" s="51"/>
    </row>
    <row r="7856" spans="2:3">
      <c r="B7856" s="51"/>
      <c r="C7856" s="51"/>
    </row>
    <row r="7857" spans="2:3">
      <c r="B7857" s="51"/>
      <c r="C7857" s="51"/>
    </row>
    <row r="7858" spans="2:3">
      <c r="B7858" s="51"/>
      <c r="C7858" s="51"/>
    </row>
    <row r="7859" spans="2:3">
      <c r="B7859" s="51"/>
      <c r="C7859" s="51"/>
    </row>
    <row r="7860" spans="2:3">
      <c r="B7860" s="51"/>
      <c r="C7860" s="51"/>
    </row>
    <row r="7861" spans="2:3">
      <c r="B7861" s="51"/>
      <c r="C7861" s="51"/>
    </row>
    <row r="7862" spans="2:3">
      <c r="B7862" s="51"/>
      <c r="C7862" s="51"/>
    </row>
    <row r="7863" spans="2:3">
      <c r="B7863" s="51"/>
      <c r="C7863" s="51"/>
    </row>
    <row r="7864" spans="2:3">
      <c r="B7864" s="51"/>
      <c r="C7864" s="51"/>
    </row>
    <row r="7865" spans="2:3">
      <c r="B7865" s="51"/>
      <c r="C7865" s="51"/>
    </row>
    <row r="7866" spans="2:3">
      <c r="B7866" s="51"/>
      <c r="C7866" s="51"/>
    </row>
    <row r="7867" spans="2:3">
      <c r="B7867" s="51"/>
      <c r="C7867" s="51"/>
    </row>
    <row r="7868" spans="2:3">
      <c r="B7868" s="51"/>
      <c r="C7868" s="51"/>
    </row>
    <row r="7869" spans="2:3">
      <c r="B7869" s="51"/>
      <c r="C7869" s="51"/>
    </row>
    <row r="7870" spans="2:3">
      <c r="B7870" s="51"/>
      <c r="C7870" s="51"/>
    </row>
    <row r="7871" spans="2:3">
      <c r="B7871" s="51"/>
      <c r="C7871" s="51"/>
    </row>
    <row r="7872" spans="2:3">
      <c r="B7872" s="51"/>
      <c r="C7872" s="51"/>
    </row>
    <row r="7873" spans="2:3">
      <c r="B7873" s="51"/>
      <c r="C7873" s="51"/>
    </row>
    <row r="7874" spans="2:3">
      <c r="B7874" s="51"/>
      <c r="C7874" s="51"/>
    </row>
    <row r="7875" spans="2:3">
      <c r="B7875" s="51"/>
      <c r="C7875" s="51"/>
    </row>
    <row r="7876" spans="2:3">
      <c r="B7876" s="51"/>
      <c r="C7876" s="51"/>
    </row>
    <row r="7877" spans="2:3">
      <c r="B7877" s="51"/>
      <c r="C7877" s="51"/>
    </row>
    <row r="7878" spans="2:3">
      <c r="B7878" s="51"/>
      <c r="C7878" s="51"/>
    </row>
    <row r="7879" spans="2:3">
      <c r="B7879" s="51"/>
      <c r="C7879" s="51"/>
    </row>
    <row r="7880" spans="2:3">
      <c r="B7880" s="51"/>
      <c r="C7880" s="51"/>
    </row>
    <row r="7881" spans="2:3">
      <c r="B7881" s="51"/>
      <c r="C7881" s="51"/>
    </row>
    <row r="7882" spans="2:3">
      <c r="B7882" s="51"/>
      <c r="C7882" s="51"/>
    </row>
    <row r="7883" spans="2:3">
      <c r="B7883" s="51"/>
      <c r="C7883" s="51"/>
    </row>
    <row r="7884" spans="2:3">
      <c r="B7884" s="51"/>
      <c r="C7884" s="51"/>
    </row>
    <row r="7885" spans="2:3">
      <c r="B7885" s="51"/>
      <c r="C7885" s="51"/>
    </row>
    <row r="7886" spans="2:3">
      <c r="B7886" s="51"/>
      <c r="C7886" s="51"/>
    </row>
    <row r="7887" spans="2:3">
      <c r="B7887" s="51"/>
      <c r="C7887" s="51"/>
    </row>
    <row r="7888" spans="2:3">
      <c r="B7888" s="51"/>
      <c r="C7888" s="51"/>
    </row>
    <row r="7889" spans="2:3">
      <c r="B7889" s="51"/>
      <c r="C7889" s="51"/>
    </row>
    <row r="7890" spans="2:3">
      <c r="B7890" s="51"/>
      <c r="C7890" s="51"/>
    </row>
    <row r="7891" spans="2:3">
      <c r="B7891" s="51"/>
      <c r="C7891" s="51"/>
    </row>
    <row r="7892" spans="2:3">
      <c r="B7892" s="51"/>
      <c r="C7892" s="51"/>
    </row>
    <row r="7893" spans="2:3">
      <c r="B7893" s="51"/>
      <c r="C7893" s="51"/>
    </row>
    <row r="7894" spans="2:3">
      <c r="B7894" s="51"/>
      <c r="C7894" s="51"/>
    </row>
    <row r="7895" spans="2:3">
      <c r="B7895" s="51"/>
      <c r="C7895" s="51"/>
    </row>
    <row r="7896" spans="2:3">
      <c r="B7896" s="51"/>
      <c r="C7896" s="51"/>
    </row>
    <row r="7897" spans="2:3">
      <c r="B7897" s="51"/>
      <c r="C7897" s="51"/>
    </row>
    <row r="7898" spans="2:3">
      <c r="B7898" s="51"/>
      <c r="C7898" s="51"/>
    </row>
    <row r="7899" spans="2:3">
      <c r="B7899" s="51"/>
      <c r="C7899" s="51"/>
    </row>
    <row r="7900" spans="2:3">
      <c r="B7900" s="51"/>
      <c r="C7900" s="51"/>
    </row>
    <row r="7901" spans="2:3">
      <c r="B7901" s="51"/>
      <c r="C7901" s="51"/>
    </row>
    <row r="7902" spans="2:3">
      <c r="B7902" s="51"/>
      <c r="C7902" s="51"/>
    </row>
    <row r="7903" spans="2:3">
      <c r="B7903" s="51"/>
      <c r="C7903" s="51"/>
    </row>
    <row r="7904" spans="2:3">
      <c r="B7904" s="51"/>
      <c r="C7904" s="51"/>
    </row>
    <row r="7905" spans="2:3">
      <c r="B7905" s="51"/>
      <c r="C7905" s="51"/>
    </row>
    <row r="7906" spans="2:3">
      <c r="B7906" s="51"/>
      <c r="C7906" s="51"/>
    </row>
    <row r="7907" spans="2:3">
      <c r="B7907" s="51"/>
      <c r="C7907" s="51"/>
    </row>
    <row r="7908" spans="2:3">
      <c r="B7908" s="51"/>
      <c r="C7908" s="51"/>
    </row>
    <row r="7909" spans="2:3">
      <c r="B7909" s="51"/>
      <c r="C7909" s="51"/>
    </row>
    <row r="7910" spans="2:3">
      <c r="B7910" s="51"/>
      <c r="C7910" s="51"/>
    </row>
    <row r="7911" spans="2:3">
      <c r="B7911" s="51"/>
      <c r="C7911" s="51"/>
    </row>
    <row r="7912" spans="2:3">
      <c r="B7912" s="51"/>
      <c r="C7912" s="51"/>
    </row>
    <row r="7913" spans="2:3">
      <c r="B7913" s="51"/>
      <c r="C7913" s="51"/>
    </row>
    <row r="7914" spans="2:3">
      <c r="B7914" s="51"/>
      <c r="C7914" s="51"/>
    </row>
    <row r="7915" spans="2:3">
      <c r="B7915" s="51"/>
      <c r="C7915" s="51"/>
    </row>
    <row r="7916" spans="2:3">
      <c r="B7916" s="51"/>
      <c r="C7916" s="51"/>
    </row>
    <row r="7917" spans="2:3">
      <c r="B7917" s="51"/>
      <c r="C7917" s="51"/>
    </row>
    <row r="7918" spans="2:3">
      <c r="B7918" s="51"/>
      <c r="C7918" s="51"/>
    </row>
    <row r="7919" spans="2:3">
      <c r="B7919" s="51"/>
      <c r="C7919" s="51"/>
    </row>
    <row r="7920" spans="2:3">
      <c r="B7920" s="51"/>
      <c r="C7920" s="51"/>
    </row>
    <row r="7921" spans="2:3">
      <c r="B7921" s="51"/>
      <c r="C7921" s="51"/>
    </row>
    <row r="7922" spans="2:3">
      <c r="B7922" s="51"/>
      <c r="C7922" s="51"/>
    </row>
    <row r="7923" spans="2:3">
      <c r="B7923" s="51"/>
      <c r="C7923" s="51"/>
    </row>
    <row r="7924" spans="2:3">
      <c r="B7924" s="51"/>
      <c r="C7924" s="51"/>
    </row>
    <row r="7925" spans="2:3">
      <c r="B7925" s="51"/>
      <c r="C7925" s="51"/>
    </row>
    <row r="7926" spans="2:3">
      <c r="B7926" s="51"/>
      <c r="C7926" s="51"/>
    </row>
    <row r="7927" spans="2:3">
      <c r="B7927" s="51"/>
      <c r="C7927" s="51"/>
    </row>
    <row r="7928" spans="2:3">
      <c r="B7928" s="51"/>
      <c r="C7928" s="51"/>
    </row>
    <row r="7929" spans="2:3">
      <c r="B7929" s="51"/>
      <c r="C7929" s="51"/>
    </row>
    <row r="7930" spans="2:3">
      <c r="B7930" s="51"/>
      <c r="C7930" s="51"/>
    </row>
    <row r="7931" spans="2:3">
      <c r="B7931" s="51"/>
      <c r="C7931" s="51"/>
    </row>
    <row r="7932" spans="2:3">
      <c r="B7932" s="51"/>
      <c r="C7932" s="51"/>
    </row>
    <row r="7933" spans="2:3">
      <c r="B7933" s="51"/>
      <c r="C7933" s="51"/>
    </row>
    <row r="7934" spans="2:3">
      <c r="B7934" s="51"/>
      <c r="C7934" s="51"/>
    </row>
    <row r="7935" spans="2:3">
      <c r="B7935" s="51"/>
      <c r="C7935" s="51"/>
    </row>
    <row r="7936" spans="2:3">
      <c r="B7936" s="51"/>
      <c r="C7936" s="51"/>
    </row>
    <row r="7937" spans="2:3">
      <c r="B7937" s="51"/>
      <c r="C7937" s="51"/>
    </row>
    <row r="7938" spans="2:3">
      <c r="B7938" s="51"/>
      <c r="C7938" s="51"/>
    </row>
    <row r="7939" spans="2:3">
      <c r="B7939" s="51"/>
      <c r="C7939" s="51"/>
    </row>
    <row r="7940" spans="2:3">
      <c r="B7940" s="51"/>
      <c r="C7940" s="51"/>
    </row>
    <row r="7941" spans="2:3">
      <c r="B7941" s="51"/>
      <c r="C7941" s="51"/>
    </row>
    <row r="7942" spans="2:3">
      <c r="B7942" s="51"/>
      <c r="C7942" s="51"/>
    </row>
    <row r="7943" spans="2:3">
      <c r="B7943" s="51"/>
      <c r="C7943" s="51"/>
    </row>
    <row r="7944" spans="2:3">
      <c r="B7944" s="51"/>
      <c r="C7944" s="51"/>
    </row>
    <row r="7945" spans="2:3">
      <c r="B7945" s="51"/>
      <c r="C7945" s="51"/>
    </row>
    <row r="7946" spans="2:3">
      <c r="B7946" s="51"/>
      <c r="C7946" s="51"/>
    </row>
    <row r="7947" spans="2:3">
      <c r="B7947" s="51"/>
      <c r="C7947" s="51"/>
    </row>
    <row r="7948" spans="2:3">
      <c r="B7948" s="51"/>
      <c r="C7948" s="51"/>
    </row>
    <row r="7949" spans="2:3">
      <c r="B7949" s="51"/>
      <c r="C7949" s="51"/>
    </row>
    <row r="7950" spans="2:3">
      <c r="B7950" s="51"/>
      <c r="C7950" s="51"/>
    </row>
    <row r="7951" spans="2:3">
      <c r="B7951" s="51"/>
      <c r="C7951" s="51"/>
    </row>
    <row r="7952" spans="2:3">
      <c r="B7952" s="51"/>
      <c r="C7952" s="51"/>
    </row>
    <row r="7953" spans="2:3">
      <c r="B7953" s="51"/>
      <c r="C7953" s="51"/>
    </row>
    <row r="7954" spans="2:3">
      <c r="B7954" s="51"/>
      <c r="C7954" s="51"/>
    </row>
    <row r="7955" spans="2:3">
      <c r="B7955" s="51"/>
      <c r="C7955" s="51"/>
    </row>
    <row r="7956" spans="2:3">
      <c r="B7956" s="51"/>
      <c r="C7956" s="51"/>
    </row>
    <row r="7957" spans="2:3">
      <c r="B7957" s="51"/>
      <c r="C7957" s="51"/>
    </row>
    <row r="7958" spans="2:3">
      <c r="B7958" s="51"/>
      <c r="C7958" s="51"/>
    </row>
    <row r="7959" spans="2:3">
      <c r="B7959" s="51"/>
      <c r="C7959" s="51"/>
    </row>
    <row r="7960" spans="2:3">
      <c r="B7960" s="51"/>
      <c r="C7960" s="51"/>
    </row>
    <row r="7961" spans="2:3">
      <c r="B7961" s="51"/>
      <c r="C7961" s="51"/>
    </row>
    <row r="7962" spans="2:3">
      <c r="B7962" s="51"/>
      <c r="C7962" s="51"/>
    </row>
    <row r="7963" spans="2:3">
      <c r="B7963" s="51"/>
      <c r="C7963" s="51"/>
    </row>
    <row r="7964" spans="2:3">
      <c r="B7964" s="51"/>
      <c r="C7964" s="51"/>
    </row>
    <row r="7965" spans="2:3">
      <c r="B7965" s="51"/>
      <c r="C7965" s="51"/>
    </row>
    <row r="7966" spans="2:3">
      <c r="B7966" s="51"/>
      <c r="C7966" s="51"/>
    </row>
    <row r="7967" spans="2:3">
      <c r="B7967" s="51"/>
      <c r="C7967" s="51"/>
    </row>
    <row r="7968" spans="2:3">
      <c r="B7968" s="51"/>
      <c r="C7968" s="51"/>
    </row>
    <row r="7969" spans="2:3">
      <c r="B7969" s="51"/>
      <c r="C7969" s="51"/>
    </row>
    <row r="7970" spans="2:3">
      <c r="B7970" s="51"/>
      <c r="C7970" s="51"/>
    </row>
    <row r="7971" spans="2:3">
      <c r="B7971" s="51"/>
      <c r="C7971" s="51"/>
    </row>
    <row r="7972" spans="2:3">
      <c r="B7972" s="51"/>
      <c r="C7972" s="51"/>
    </row>
    <row r="7973" spans="2:3">
      <c r="B7973" s="51"/>
      <c r="C7973" s="51"/>
    </row>
    <row r="7974" spans="2:3">
      <c r="B7974" s="51"/>
      <c r="C7974" s="51"/>
    </row>
    <row r="7975" spans="2:3">
      <c r="B7975" s="51"/>
      <c r="C7975" s="51"/>
    </row>
    <row r="7976" spans="2:3">
      <c r="B7976" s="51"/>
      <c r="C7976" s="51"/>
    </row>
    <row r="7977" spans="2:3">
      <c r="B7977" s="51"/>
      <c r="C7977" s="51"/>
    </row>
    <row r="7978" spans="2:3">
      <c r="B7978" s="51"/>
      <c r="C7978" s="51"/>
    </row>
    <row r="7979" spans="2:3">
      <c r="B7979" s="51"/>
      <c r="C7979" s="51"/>
    </row>
    <row r="7980" spans="2:3">
      <c r="B7980" s="51"/>
      <c r="C7980" s="51"/>
    </row>
    <row r="7981" spans="2:3">
      <c r="B7981" s="51"/>
      <c r="C7981" s="51"/>
    </row>
    <row r="7982" spans="2:3">
      <c r="B7982" s="51"/>
      <c r="C7982" s="51"/>
    </row>
    <row r="7983" spans="2:3">
      <c r="B7983" s="51"/>
      <c r="C7983" s="51"/>
    </row>
    <row r="7984" spans="2:3">
      <c r="B7984" s="51"/>
      <c r="C7984" s="51"/>
    </row>
    <row r="7985" spans="2:3">
      <c r="B7985" s="51"/>
      <c r="C7985" s="51"/>
    </row>
    <row r="7986" spans="2:3">
      <c r="B7986" s="51"/>
      <c r="C7986" s="51"/>
    </row>
    <row r="7987" spans="2:3">
      <c r="B7987" s="51"/>
      <c r="C7987" s="51"/>
    </row>
    <row r="7988" spans="2:3">
      <c r="B7988" s="51"/>
      <c r="C7988" s="51"/>
    </row>
    <row r="7989" spans="2:3">
      <c r="B7989" s="51"/>
      <c r="C7989" s="51"/>
    </row>
    <row r="7990" spans="2:3">
      <c r="B7990" s="51"/>
      <c r="C7990" s="51"/>
    </row>
    <row r="7991" spans="2:3">
      <c r="B7991" s="51"/>
      <c r="C7991" s="51"/>
    </row>
    <row r="7992" spans="2:3">
      <c r="B7992" s="51"/>
      <c r="C7992" s="51"/>
    </row>
    <row r="7993" spans="2:3">
      <c r="B7993" s="51"/>
      <c r="C7993" s="51"/>
    </row>
    <row r="7994" spans="2:3">
      <c r="B7994" s="51"/>
      <c r="C7994" s="51"/>
    </row>
    <row r="7995" spans="2:3">
      <c r="B7995" s="51"/>
      <c r="C7995" s="51"/>
    </row>
    <row r="7996" spans="2:3">
      <c r="B7996" s="51"/>
      <c r="C7996" s="51"/>
    </row>
    <row r="7997" spans="2:3">
      <c r="B7997" s="51"/>
      <c r="C7997" s="51"/>
    </row>
    <row r="7998" spans="2:3">
      <c r="B7998" s="51"/>
      <c r="C7998" s="51"/>
    </row>
    <row r="7999" spans="2:3">
      <c r="B7999" s="51"/>
      <c r="C7999" s="51"/>
    </row>
    <row r="8000" spans="2:3">
      <c r="B8000" s="51"/>
      <c r="C8000" s="51"/>
    </row>
    <row r="8001" spans="2:3">
      <c r="B8001" s="51"/>
      <c r="C8001" s="51"/>
    </row>
    <row r="8002" spans="2:3">
      <c r="B8002" s="51"/>
      <c r="C8002" s="51"/>
    </row>
    <row r="8003" spans="2:3">
      <c r="B8003" s="51"/>
      <c r="C8003" s="51"/>
    </row>
    <row r="8004" spans="2:3">
      <c r="B8004" s="51"/>
      <c r="C8004" s="51"/>
    </row>
    <row r="8005" spans="2:3">
      <c r="B8005" s="51"/>
      <c r="C8005" s="51"/>
    </row>
    <row r="8006" spans="2:3">
      <c r="B8006" s="51"/>
      <c r="C8006" s="51"/>
    </row>
    <row r="8007" spans="2:3">
      <c r="B8007" s="51"/>
      <c r="C8007" s="51"/>
    </row>
    <row r="8008" spans="2:3">
      <c r="B8008" s="51"/>
      <c r="C8008" s="51"/>
    </row>
    <row r="8009" spans="2:3">
      <c r="B8009" s="51"/>
      <c r="C8009" s="51"/>
    </row>
    <row r="8010" spans="2:3">
      <c r="B8010" s="51"/>
      <c r="C8010" s="51"/>
    </row>
    <row r="8011" spans="2:3">
      <c r="B8011" s="51"/>
      <c r="C8011" s="51"/>
    </row>
    <row r="8012" spans="2:3">
      <c r="B8012" s="51"/>
      <c r="C8012" s="51"/>
    </row>
    <row r="8013" spans="2:3">
      <c r="B8013" s="51"/>
      <c r="C8013" s="51"/>
    </row>
    <row r="8014" spans="2:3">
      <c r="B8014" s="51"/>
      <c r="C8014" s="51"/>
    </row>
    <row r="8015" spans="2:3">
      <c r="B8015" s="51"/>
      <c r="C8015" s="51"/>
    </row>
    <row r="8016" spans="2:3">
      <c r="B8016" s="51"/>
      <c r="C8016" s="51"/>
    </row>
    <row r="8017" spans="2:3">
      <c r="B8017" s="51"/>
      <c r="C8017" s="51"/>
    </row>
    <row r="8018" spans="2:3">
      <c r="B8018" s="51"/>
      <c r="C8018" s="51"/>
    </row>
    <row r="8019" spans="2:3">
      <c r="B8019" s="51"/>
      <c r="C8019" s="51"/>
    </row>
    <row r="8020" spans="2:3">
      <c r="B8020" s="51"/>
      <c r="C8020" s="51"/>
    </row>
    <row r="8021" spans="2:3">
      <c r="B8021" s="51"/>
      <c r="C8021" s="51"/>
    </row>
    <row r="8022" spans="2:3">
      <c r="B8022" s="51"/>
      <c r="C8022" s="51"/>
    </row>
    <row r="8023" spans="2:3">
      <c r="B8023" s="51"/>
      <c r="C8023" s="51"/>
    </row>
    <row r="8024" spans="2:3">
      <c r="B8024" s="51"/>
      <c r="C8024" s="51"/>
    </row>
    <row r="8025" spans="2:3">
      <c r="B8025" s="51"/>
      <c r="C8025" s="51"/>
    </row>
    <row r="8026" spans="2:3">
      <c r="B8026" s="51"/>
      <c r="C8026" s="51"/>
    </row>
    <row r="8027" spans="2:3">
      <c r="B8027" s="51"/>
      <c r="C8027" s="51"/>
    </row>
    <row r="8028" spans="2:3">
      <c r="B8028" s="51"/>
      <c r="C8028" s="51"/>
    </row>
    <row r="8029" spans="2:3">
      <c r="B8029" s="51"/>
      <c r="C8029" s="51"/>
    </row>
    <row r="8030" spans="2:3">
      <c r="B8030" s="51"/>
      <c r="C8030" s="51"/>
    </row>
    <row r="8031" spans="2:3">
      <c r="B8031" s="51"/>
      <c r="C8031" s="51"/>
    </row>
    <row r="8032" spans="2:3">
      <c r="B8032" s="51"/>
      <c r="C8032" s="51"/>
    </row>
    <row r="8033" spans="2:3">
      <c r="B8033" s="51"/>
      <c r="C8033" s="51"/>
    </row>
    <row r="8034" spans="2:3">
      <c r="B8034" s="51"/>
      <c r="C8034" s="51"/>
    </row>
    <row r="8035" spans="2:3">
      <c r="B8035" s="51"/>
      <c r="C8035" s="51"/>
    </row>
    <row r="8036" spans="2:3">
      <c r="B8036" s="51"/>
      <c r="C8036" s="51"/>
    </row>
    <row r="8037" spans="2:3">
      <c r="B8037" s="51"/>
      <c r="C8037" s="51"/>
    </row>
    <row r="8038" spans="2:3">
      <c r="B8038" s="51"/>
      <c r="C8038" s="51"/>
    </row>
    <row r="8039" spans="2:3">
      <c r="B8039" s="51"/>
      <c r="C8039" s="51"/>
    </row>
    <row r="8040" spans="2:3">
      <c r="B8040" s="51"/>
      <c r="C8040" s="51"/>
    </row>
    <row r="8041" spans="2:3">
      <c r="B8041" s="51"/>
      <c r="C8041" s="51"/>
    </row>
    <row r="8042" spans="2:3">
      <c r="B8042" s="51"/>
      <c r="C8042" s="51"/>
    </row>
    <row r="8043" spans="2:3">
      <c r="B8043" s="51"/>
      <c r="C8043" s="51"/>
    </row>
    <row r="8044" spans="2:3">
      <c r="B8044" s="51"/>
      <c r="C8044" s="51"/>
    </row>
    <row r="8045" spans="2:3">
      <c r="B8045" s="51"/>
      <c r="C8045" s="51"/>
    </row>
    <row r="8046" spans="2:3">
      <c r="B8046" s="51"/>
      <c r="C8046" s="51"/>
    </row>
    <row r="8047" spans="2:3">
      <c r="B8047" s="51"/>
      <c r="C8047" s="51"/>
    </row>
    <row r="8048" spans="2:3">
      <c r="B8048" s="51"/>
      <c r="C8048" s="51"/>
    </row>
    <row r="8049" spans="2:3">
      <c r="B8049" s="51"/>
      <c r="C8049" s="51"/>
    </row>
    <row r="8050" spans="2:3">
      <c r="B8050" s="51"/>
      <c r="C8050" s="51"/>
    </row>
    <row r="8051" spans="2:3">
      <c r="B8051" s="51"/>
      <c r="C8051" s="51"/>
    </row>
    <row r="8052" spans="2:3">
      <c r="B8052" s="51"/>
      <c r="C8052" s="51"/>
    </row>
    <row r="8053" spans="2:3">
      <c r="B8053" s="51"/>
      <c r="C8053" s="51"/>
    </row>
    <row r="8054" spans="2:3">
      <c r="B8054" s="51"/>
      <c r="C8054" s="51"/>
    </row>
    <row r="8055" spans="2:3">
      <c r="B8055" s="51"/>
      <c r="C8055" s="51"/>
    </row>
    <row r="8056" spans="2:3">
      <c r="B8056" s="51"/>
      <c r="C8056" s="51"/>
    </row>
    <row r="8057" spans="2:3">
      <c r="B8057" s="51"/>
      <c r="C8057" s="51"/>
    </row>
    <row r="8058" spans="2:3">
      <c r="B8058" s="51"/>
      <c r="C8058" s="51"/>
    </row>
    <row r="8059" spans="2:3">
      <c r="B8059" s="51"/>
      <c r="C8059" s="51"/>
    </row>
    <row r="8060" spans="2:3">
      <c r="B8060" s="51"/>
      <c r="C8060" s="51"/>
    </row>
    <row r="8061" spans="2:3">
      <c r="B8061" s="51"/>
      <c r="C8061" s="51"/>
    </row>
    <row r="8062" spans="2:3">
      <c r="B8062" s="51"/>
      <c r="C8062" s="51"/>
    </row>
    <row r="8063" spans="2:3">
      <c r="B8063" s="51"/>
      <c r="C8063" s="51"/>
    </row>
    <row r="8064" spans="2:3">
      <c r="B8064" s="51"/>
      <c r="C8064" s="51"/>
    </row>
    <row r="8065" spans="2:3">
      <c r="B8065" s="51"/>
      <c r="C8065" s="51"/>
    </row>
    <row r="8066" spans="2:3">
      <c r="B8066" s="51"/>
      <c r="C8066" s="51"/>
    </row>
    <row r="8067" spans="2:3">
      <c r="B8067" s="51"/>
      <c r="C8067" s="51"/>
    </row>
    <row r="8068" spans="2:3">
      <c r="B8068" s="51"/>
      <c r="C8068" s="51"/>
    </row>
    <row r="8069" spans="2:3">
      <c r="B8069" s="51"/>
      <c r="C8069" s="51"/>
    </row>
    <row r="8070" spans="2:3">
      <c r="B8070" s="51"/>
      <c r="C8070" s="51"/>
    </row>
    <row r="8071" spans="2:3">
      <c r="B8071" s="51"/>
      <c r="C8071" s="51"/>
    </row>
    <row r="8072" spans="2:3">
      <c r="B8072" s="51"/>
      <c r="C8072" s="51"/>
    </row>
    <row r="8073" spans="2:3">
      <c r="B8073" s="51"/>
      <c r="C8073" s="51"/>
    </row>
    <row r="8074" spans="2:3">
      <c r="B8074" s="51"/>
      <c r="C8074" s="51"/>
    </row>
    <row r="8075" spans="2:3">
      <c r="B8075" s="51"/>
      <c r="C8075" s="51"/>
    </row>
    <row r="8076" spans="2:3">
      <c r="B8076" s="51"/>
      <c r="C8076" s="51"/>
    </row>
    <row r="8077" spans="2:3">
      <c r="B8077" s="51"/>
      <c r="C8077" s="51"/>
    </row>
    <row r="8078" spans="2:3">
      <c r="B8078" s="51"/>
      <c r="C8078" s="51"/>
    </row>
    <row r="8079" spans="2:3">
      <c r="B8079" s="51"/>
      <c r="C8079" s="51"/>
    </row>
    <row r="8080" spans="2:3">
      <c r="B8080" s="51"/>
      <c r="C8080" s="51"/>
    </row>
    <row r="8081" spans="2:3">
      <c r="B8081" s="51"/>
      <c r="C8081" s="51"/>
    </row>
    <row r="8082" spans="2:3">
      <c r="B8082" s="51"/>
      <c r="C8082" s="51"/>
    </row>
    <row r="8083" spans="2:3">
      <c r="B8083" s="51"/>
      <c r="C8083" s="51"/>
    </row>
    <row r="8084" spans="2:3">
      <c r="B8084" s="51"/>
      <c r="C8084" s="51"/>
    </row>
    <row r="8085" spans="2:3">
      <c r="B8085" s="51"/>
      <c r="C8085" s="51"/>
    </row>
    <row r="8086" spans="2:3">
      <c r="B8086" s="51"/>
      <c r="C8086" s="51"/>
    </row>
    <row r="8087" spans="2:3">
      <c r="B8087" s="51"/>
      <c r="C8087" s="51"/>
    </row>
    <row r="8088" spans="2:3">
      <c r="B8088" s="51"/>
      <c r="C8088" s="51"/>
    </row>
    <row r="8089" spans="2:3">
      <c r="B8089" s="51"/>
      <c r="C8089" s="51"/>
    </row>
    <row r="8090" spans="2:3">
      <c r="B8090" s="51"/>
      <c r="C8090" s="51"/>
    </row>
    <row r="8091" spans="2:3">
      <c r="B8091" s="51"/>
      <c r="C8091" s="51"/>
    </row>
    <row r="8092" spans="2:3">
      <c r="B8092" s="51"/>
      <c r="C8092" s="51"/>
    </row>
    <row r="8093" spans="2:3">
      <c r="B8093" s="51"/>
      <c r="C8093" s="51"/>
    </row>
    <row r="8094" spans="2:3">
      <c r="B8094" s="51"/>
      <c r="C8094" s="51"/>
    </row>
    <row r="8095" spans="2:3">
      <c r="B8095" s="51"/>
      <c r="C8095" s="51"/>
    </row>
    <row r="8096" spans="2:3">
      <c r="B8096" s="51"/>
      <c r="C8096" s="51"/>
    </row>
    <row r="8097" spans="2:3">
      <c r="B8097" s="51"/>
      <c r="C8097" s="51"/>
    </row>
    <row r="8098" spans="2:3">
      <c r="B8098" s="51"/>
      <c r="C8098" s="51"/>
    </row>
    <row r="8099" spans="2:3">
      <c r="B8099" s="51"/>
      <c r="C8099" s="51"/>
    </row>
    <row r="8100" spans="2:3">
      <c r="B8100" s="51"/>
      <c r="C8100" s="51"/>
    </row>
    <row r="8101" spans="2:3">
      <c r="B8101" s="51"/>
      <c r="C8101" s="51"/>
    </row>
    <row r="8102" spans="2:3">
      <c r="B8102" s="51"/>
      <c r="C8102" s="51"/>
    </row>
    <row r="8103" spans="2:3">
      <c r="B8103" s="51"/>
      <c r="C8103" s="51"/>
    </row>
    <row r="8104" spans="2:3">
      <c r="B8104" s="51"/>
      <c r="C8104" s="51"/>
    </row>
    <row r="8105" spans="2:3">
      <c r="B8105" s="51"/>
      <c r="C8105" s="51"/>
    </row>
    <row r="8106" spans="2:3">
      <c r="B8106" s="51"/>
      <c r="C8106" s="51"/>
    </row>
    <row r="8107" spans="2:3">
      <c r="B8107" s="51"/>
      <c r="C8107" s="51"/>
    </row>
    <row r="8108" spans="2:3">
      <c r="B8108" s="51"/>
      <c r="C8108" s="51"/>
    </row>
    <row r="8109" spans="2:3">
      <c r="B8109" s="51"/>
      <c r="C8109" s="51"/>
    </row>
    <row r="8110" spans="2:3">
      <c r="B8110" s="51"/>
      <c r="C8110" s="51"/>
    </row>
    <row r="8111" spans="2:3">
      <c r="B8111" s="51"/>
      <c r="C8111" s="51"/>
    </row>
    <row r="8112" spans="2:3">
      <c r="B8112" s="51"/>
      <c r="C8112" s="51"/>
    </row>
    <row r="8113" spans="2:3">
      <c r="B8113" s="51"/>
      <c r="C8113" s="51"/>
    </row>
    <row r="8114" spans="2:3">
      <c r="B8114" s="51"/>
      <c r="C8114" s="51"/>
    </row>
    <row r="8115" spans="2:3">
      <c r="B8115" s="51"/>
      <c r="C8115" s="51"/>
    </row>
    <row r="8116" spans="2:3">
      <c r="B8116" s="51"/>
      <c r="C8116" s="51"/>
    </row>
    <row r="8117" spans="2:3">
      <c r="B8117" s="51"/>
      <c r="C8117" s="51"/>
    </row>
    <row r="8118" spans="2:3">
      <c r="B8118" s="51"/>
      <c r="C8118" s="51"/>
    </row>
    <row r="8119" spans="2:3">
      <c r="B8119" s="51"/>
      <c r="C8119" s="51"/>
    </row>
    <row r="8120" spans="2:3">
      <c r="B8120" s="51"/>
      <c r="C8120" s="51"/>
    </row>
    <row r="8121" spans="2:3">
      <c r="B8121" s="51"/>
      <c r="C8121" s="51"/>
    </row>
    <row r="8122" spans="2:3">
      <c r="B8122" s="51"/>
      <c r="C8122" s="51"/>
    </row>
    <row r="8123" spans="2:3">
      <c r="B8123" s="51"/>
      <c r="C8123" s="51"/>
    </row>
    <row r="8124" spans="2:3">
      <c r="B8124" s="51"/>
      <c r="C8124" s="51"/>
    </row>
    <row r="8125" spans="2:3">
      <c r="B8125" s="51"/>
      <c r="C8125" s="51"/>
    </row>
    <row r="8126" spans="2:3">
      <c r="B8126" s="51"/>
      <c r="C8126" s="51"/>
    </row>
    <row r="8127" spans="2:3">
      <c r="B8127" s="51"/>
      <c r="C8127" s="51"/>
    </row>
    <row r="8128" spans="2:3">
      <c r="B8128" s="51"/>
      <c r="C8128" s="51"/>
    </row>
    <row r="8129" spans="2:3">
      <c r="B8129" s="51"/>
      <c r="C8129" s="51"/>
    </row>
    <row r="8130" spans="2:3">
      <c r="B8130" s="51"/>
      <c r="C8130" s="51"/>
    </row>
    <row r="8131" spans="2:3">
      <c r="B8131" s="51"/>
      <c r="C8131" s="51"/>
    </row>
    <row r="8132" spans="2:3">
      <c r="B8132" s="51"/>
      <c r="C8132" s="51"/>
    </row>
    <row r="8133" spans="2:3">
      <c r="B8133" s="51"/>
      <c r="C8133" s="51"/>
    </row>
    <row r="8134" spans="2:3">
      <c r="B8134" s="51"/>
      <c r="C8134" s="51"/>
    </row>
    <row r="8135" spans="2:3">
      <c r="B8135" s="51"/>
      <c r="C8135" s="51"/>
    </row>
    <row r="8136" spans="2:3">
      <c r="B8136" s="51"/>
      <c r="C8136" s="51"/>
    </row>
    <row r="8137" spans="2:3">
      <c r="B8137" s="51"/>
      <c r="C8137" s="51"/>
    </row>
    <row r="8138" spans="2:3">
      <c r="B8138" s="51"/>
      <c r="C8138" s="51"/>
    </row>
    <row r="8139" spans="2:3">
      <c r="B8139" s="51"/>
      <c r="C8139" s="51"/>
    </row>
    <row r="8140" spans="2:3">
      <c r="B8140" s="51"/>
      <c r="C8140" s="51"/>
    </row>
    <row r="8141" spans="2:3">
      <c r="B8141" s="51"/>
      <c r="C8141" s="51"/>
    </row>
    <row r="8142" spans="2:3">
      <c r="B8142" s="51"/>
      <c r="C8142" s="51"/>
    </row>
    <row r="8143" spans="2:3">
      <c r="B8143" s="51"/>
      <c r="C8143" s="51"/>
    </row>
    <row r="8144" spans="2:3">
      <c r="B8144" s="51"/>
      <c r="C8144" s="51"/>
    </row>
    <row r="8145" spans="2:3">
      <c r="B8145" s="51"/>
      <c r="C8145" s="51"/>
    </row>
    <row r="8146" spans="2:3">
      <c r="B8146" s="51"/>
      <c r="C8146" s="51"/>
    </row>
    <row r="8147" spans="2:3">
      <c r="B8147" s="51"/>
      <c r="C8147" s="51"/>
    </row>
    <row r="8148" spans="2:3">
      <c r="B8148" s="51"/>
      <c r="C8148" s="51"/>
    </row>
    <row r="8149" spans="2:3">
      <c r="B8149" s="51"/>
      <c r="C8149" s="51"/>
    </row>
    <row r="8150" spans="2:3">
      <c r="B8150" s="51"/>
      <c r="C8150" s="51"/>
    </row>
    <row r="8151" spans="2:3">
      <c r="B8151" s="51"/>
      <c r="C8151" s="51"/>
    </row>
    <row r="8152" spans="2:3">
      <c r="B8152" s="51"/>
      <c r="C8152" s="51"/>
    </row>
    <row r="8153" spans="2:3">
      <c r="B8153" s="51"/>
      <c r="C8153" s="51"/>
    </row>
    <row r="8154" spans="2:3">
      <c r="B8154" s="51"/>
      <c r="C8154" s="51"/>
    </row>
    <row r="8155" spans="2:3">
      <c r="B8155" s="51"/>
      <c r="C8155" s="51"/>
    </row>
    <row r="8156" spans="2:3">
      <c r="B8156" s="51"/>
      <c r="C8156" s="51"/>
    </row>
    <row r="8157" spans="2:3">
      <c r="B8157" s="51"/>
      <c r="C8157" s="51"/>
    </row>
    <row r="8158" spans="2:3">
      <c r="B8158" s="51"/>
      <c r="C8158" s="51"/>
    </row>
    <row r="8159" spans="2:3">
      <c r="B8159" s="51"/>
      <c r="C8159" s="51"/>
    </row>
    <row r="8160" spans="2:3">
      <c r="B8160" s="51"/>
      <c r="C8160" s="51"/>
    </row>
    <row r="8161" spans="2:3">
      <c r="B8161" s="51"/>
      <c r="C8161" s="51"/>
    </row>
    <row r="8162" spans="2:3">
      <c r="B8162" s="51"/>
      <c r="C8162" s="51"/>
    </row>
    <row r="8163" spans="2:3">
      <c r="B8163" s="51"/>
      <c r="C8163" s="51"/>
    </row>
    <row r="8164" spans="2:3">
      <c r="B8164" s="51"/>
      <c r="C8164" s="51"/>
    </row>
    <row r="8165" spans="2:3">
      <c r="B8165" s="51"/>
      <c r="C8165" s="51"/>
    </row>
    <row r="8166" spans="2:3">
      <c r="B8166" s="51"/>
      <c r="C8166" s="51"/>
    </row>
    <row r="8167" spans="2:3">
      <c r="B8167" s="51"/>
      <c r="C8167" s="51"/>
    </row>
    <row r="8168" spans="2:3">
      <c r="B8168" s="51"/>
      <c r="C8168" s="51"/>
    </row>
    <row r="8169" spans="2:3">
      <c r="B8169" s="51"/>
      <c r="C8169" s="51"/>
    </row>
    <row r="8170" spans="2:3">
      <c r="B8170" s="51"/>
      <c r="C8170" s="51"/>
    </row>
    <row r="8171" spans="2:3">
      <c r="B8171" s="51"/>
      <c r="C8171" s="51"/>
    </row>
    <row r="8172" spans="2:3">
      <c r="B8172" s="51"/>
      <c r="C8172" s="51"/>
    </row>
    <row r="8173" spans="2:3">
      <c r="B8173" s="51"/>
      <c r="C8173" s="51"/>
    </row>
    <row r="8174" spans="2:3">
      <c r="B8174" s="51"/>
      <c r="C8174" s="51"/>
    </row>
    <row r="8175" spans="2:3">
      <c r="B8175" s="51"/>
      <c r="C8175" s="51"/>
    </row>
    <row r="8176" spans="2:3">
      <c r="B8176" s="51"/>
      <c r="C8176" s="51"/>
    </row>
    <row r="8177" spans="2:3">
      <c r="B8177" s="51"/>
      <c r="C8177" s="51"/>
    </row>
    <row r="8178" spans="2:3">
      <c r="B8178" s="51"/>
      <c r="C8178" s="51"/>
    </row>
    <row r="8179" spans="2:3">
      <c r="B8179" s="51"/>
      <c r="C8179" s="51"/>
    </row>
    <row r="8180" spans="2:3">
      <c r="B8180" s="51"/>
      <c r="C8180" s="51"/>
    </row>
    <row r="8181" spans="2:3">
      <c r="B8181" s="51"/>
      <c r="C8181" s="51"/>
    </row>
    <row r="8182" spans="2:3">
      <c r="B8182" s="51"/>
      <c r="C8182" s="51"/>
    </row>
    <row r="8183" spans="2:3">
      <c r="B8183" s="51"/>
      <c r="C8183" s="51"/>
    </row>
    <row r="8184" spans="2:3">
      <c r="B8184" s="51"/>
      <c r="C8184" s="51"/>
    </row>
    <row r="8185" spans="2:3">
      <c r="B8185" s="51"/>
      <c r="C8185" s="51"/>
    </row>
    <row r="8186" spans="2:3">
      <c r="B8186" s="51"/>
      <c r="C8186" s="51"/>
    </row>
    <row r="8187" spans="2:3">
      <c r="B8187" s="51"/>
      <c r="C8187" s="51"/>
    </row>
    <row r="8188" spans="2:3">
      <c r="B8188" s="51"/>
      <c r="C8188" s="51"/>
    </row>
    <row r="8189" spans="2:3">
      <c r="B8189" s="51"/>
      <c r="C8189" s="51"/>
    </row>
    <row r="8190" spans="2:3">
      <c r="B8190" s="51"/>
      <c r="C8190" s="51"/>
    </row>
    <row r="8191" spans="2:3">
      <c r="B8191" s="51"/>
      <c r="C8191" s="51"/>
    </row>
    <row r="8192" spans="2:3">
      <c r="B8192" s="51"/>
      <c r="C8192" s="51"/>
    </row>
    <row r="8193" spans="2:3">
      <c r="B8193" s="51"/>
      <c r="C8193" s="51"/>
    </row>
    <row r="8194" spans="2:3">
      <c r="B8194" s="51"/>
      <c r="C8194" s="51"/>
    </row>
    <row r="8195" spans="2:3">
      <c r="B8195" s="51"/>
      <c r="C8195" s="51"/>
    </row>
    <row r="8196" spans="2:3">
      <c r="B8196" s="51"/>
      <c r="C8196" s="51"/>
    </row>
    <row r="8197" spans="2:3">
      <c r="B8197" s="51"/>
      <c r="C8197" s="51"/>
    </row>
    <row r="8198" spans="2:3">
      <c r="B8198" s="51"/>
      <c r="C8198" s="51"/>
    </row>
    <row r="8199" spans="2:3">
      <c r="B8199" s="51"/>
      <c r="C8199" s="51"/>
    </row>
    <row r="8200" spans="2:3">
      <c r="B8200" s="51"/>
      <c r="C8200" s="51"/>
    </row>
    <row r="8201" spans="2:3">
      <c r="B8201" s="51"/>
      <c r="C8201" s="51"/>
    </row>
    <row r="8202" spans="2:3">
      <c r="B8202" s="51"/>
      <c r="C8202" s="51"/>
    </row>
    <row r="8203" spans="2:3">
      <c r="B8203" s="51"/>
      <c r="C8203" s="51"/>
    </row>
    <row r="8204" spans="2:3">
      <c r="B8204" s="51"/>
      <c r="C8204" s="51"/>
    </row>
    <row r="8205" spans="2:3">
      <c r="B8205" s="51"/>
      <c r="C8205" s="51"/>
    </row>
    <row r="8206" spans="2:3">
      <c r="B8206" s="51"/>
      <c r="C8206" s="51"/>
    </row>
    <row r="8207" spans="2:3">
      <c r="B8207" s="51"/>
      <c r="C8207" s="51"/>
    </row>
    <row r="8208" spans="2:3">
      <c r="B8208" s="51"/>
      <c r="C8208" s="51"/>
    </row>
    <row r="8209" spans="2:3">
      <c r="B8209" s="51"/>
      <c r="C8209" s="51"/>
    </row>
    <row r="8210" spans="2:3">
      <c r="B8210" s="51"/>
      <c r="C8210" s="51"/>
    </row>
    <row r="8211" spans="2:3">
      <c r="B8211" s="51"/>
      <c r="C8211" s="51"/>
    </row>
    <row r="8212" spans="2:3">
      <c r="B8212" s="51"/>
      <c r="C8212" s="51"/>
    </row>
    <row r="8213" spans="2:3">
      <c r="B8213" s="51"/>
      <c r="C8213" s="51"/>
    </row>
    <row r="8214" spans="2:3">
      <c r="B8214" s="51"/>
      <c r="C8214" s="51"/>
    </row>
    <row r="8215" spans="2:3">
      <c r="B8215" s="51"/>
      <c r="C8215" s="51"/>
    </row>
    <row r="8216" spans="2:3">
      <c r="B8216" s="51"/>
      <c r="C8216" s="51"/>
    </row>
    <row r="8217" spans="2:3">
      <c r="B8217" s="51"/>
      <c r="C8217" s="51"/>
    </row>
    <row r="8218" spans="2:3">
      <c r="B8218" s="51"/>
      <c r="C8218" s="51"/>
    </row>
    <row r="8219" spans="2:3">
      <c r="B8219" s="51"/>
      <c r="C8219" s="51"/>
    </row>
    <row r="8220" spans="2:3">
      <c r="B8220" s="51"/>
      <c r="C8220" s="51"/>
    </row>
    <row r="8221" spans="2:3">
      <c r="B8221" s="51"/>
      <c r="C8221" s="51"/>
    </row>
    <row r="8222" spans="2:3">
      <c r="B8222" s="51"/>
      <c r="C8222" s="51"/>
    </row>
    <row r="8223" spans="2:3">
      <c r="B8223" s="51"/>
      <c r="C8223" s="51"/>
    </row>
    <row r="8224" spans="2:3">
      <c r="B8224" s="51"/>
      <c r="C8224" s="51"/>
    </row>
    <row r="8225" spans="2:3">
      <c r="B8225" s="51"/>
      <c r="C8225" s="51"/>
    </row>
    <row r="8226" spans="2:3">
      <c r="B8226" s="51"/>
      <c r="C8226" s="51"/>
    </row>
    <row r="8227" spans="2:3">
      <c r="B8227" s="51"/>
      <c r="C8227" s="51"/>
    </row>
    <row r="8228" spans="2:3">
      <c r="B8228" s="51"/>
      <c r="C8228" s="51"/>
    </row>
    <row r="8229" spans="2:3">
      <c r="B8229" s="51"/>
      <c r="C8229" s="51"/>
    </row>
    <row r="8230" spans="2:3">
      <c r="B8230" s="51"/>
      <c r="C8230" s="51"/>
    </row>
    <row r="8231" spans="2:3">
      <c r="B8231" s="51"/>
      <c r="C8231" s="51"/>
    </row>
    <row r="8232" spans="2:3">
      <c r="B8232" s="51"/>
      <c r="C8232" s="51"/>
    </row>
    <row r="8233" spans="2:3">
      <c r="B8233" s="51"/>
      <c r="C8233" s="51"/>
    </row>
    <row r="8234" spans="2:3">
      <c r="B8234" s="51"/>
      <c r="C8234" s="51"/>
    </row>
    <row r="8235" spans="2:3">
      <c r="B8235" s="51"/>
      <c r="C8235" s="51"/>
    </row>
    <row r="8236" spans="2:3">
      <c r="B8236" s="51"/>
      <c r="C8236" s="51"/>
    </row>
    <row r="8237" spans="2:3">
      <c r="B8237" s="51"/>
      <c r="C8237" s="51"/>
    </row>
    <row r="8238" spans="2:3">
      <c r="B8238" s="51"/>
      <c r="C8238" s="51"/>
    </row>
    <row r="8239" spans="2:3">
      <c r="B8239" s="51"/>
      <c r="C8239" s="51"/>
    </row>
    <row r="8240" spans="2:3">
      <c r="B8240" s="51"/>
      <c r="C8240" s="51"/>
    </row>
    <row r="8241" spans="2:3">
      <c r="B8241" s="51"/>
      <c r="C8241" s="51"/>
    </row>
    <row r="8242" spans="2:3">
      <c r="B8242" s="51"/>
      <c r="C8242" s="51"/>
    </row>
    <row r="8243" spans="2:3">
      <c r="B8243" s="51"/>
      <c r="C8243" s="51"/>
    </row>
    <row r="8244" spans="2:3">
      <c r="B8244" s="51"/>
      <c r="C8244" s="51"/>
    </row>
    <row r="8245" spans="2:3">
      <c r="B8245" s="51"/>
      <c r="C8245" s="51"/>
    </row>
    <row r="8246" spans="2:3">
      <c r="B8246" s="51"/>
      <c r="C8246" s="51"/>
    </row>
    <row r="8247" spans="2:3">
      <c r="B8247" s="51"/>
      <c r="C8247" s="51"/>
    </row>
    <row r="8248" spans="2:3">
      <c r="B8248" s="51"/>
      <c r="C8248" s="51"/>
    </row>
    <row r="8249" spans="2:3">
      <c r="B8249" s="51"/>
      <c r="C8249" s="51"/>
    </row>
    <row r="8250" spans="2:3">
      <c r="B8250" s="51"/>
      <c r="C8250" s="51"/>
    </row>
    <row r="8251" spans="2:3">
      <c r="B8251" s="51"/>
      <c r="C8251" s="51"/>
    </row>
    <row r="8252" spans="2:3">
      <c r="B8252" s="51"/>
      <c r="C8252" s="51"/>
    </row>
    <row r="8253" spans="2:3">
      <c r="B8253" s="51"/>
      <c r="C8253" s="51"/>
    </row>
    <row r="8254" spans="2:3">
      <c r="B8254" s="51"/>
      <c r="C8254" s="51"/>
    </row>
    <row r="8255" spans="2:3">
      <c r="B8255" s="51"/>
      <c r="C8255" s="51"/>
    </row>
    <row r="8256" spans="2:3">
      <c r="B8256" s="51"/>
      <c r="C8256" s="51"/>
    </row>
    <row r="8257" spans="2:3">
      <c r="B8257" s="51"/>
      <c r="C8257" s="51"/>
    </row>
    <row r="8258" spans="2:3">
      <c r="B8258" s="51"/>
      <c r="C8258" s="51"/>
    </row>
    <row r="8259" spans="2:3">
      <c r="B8259" s="51"/>
      <c r="C8259" s="51"/>
    </row>
    <row r="8260" spans="2:3">
      <c r="B8260" s="51"/>
      <c r="C8260" s="51"/>
    </row>
    <row r="8261" spans="2:3">
      <c r="B8261" s="51"/>
      <c r="C8261" s="51"/>
    </row>
    <row r="8262" spans="2:3">
      <c r="B8262" s="51"/>
      <c r="C8262" s="51"/>
    </row>
    <row r="8263" spans="2:3">
      <c r="B8263" s="51"/>
      <c r="C8263" s="51"/>
    </row>
    <row r="8264" spans="2:3">
      <c r="B8264" s="51"/>
      <c r="C8264" s="51"/>
    </row>
    <row r="8265" spans="2:3">
      <c r="B8265" s="51"/>
      <c r="C8265" s="51"/>
    </row>
    <row r="8266" spans="2:3">
      <c r="B8266" s="51"/>
      <c r="C8266" s="51"/>
    </row>
    <row r="8267" spans="2:3">
      <c r="B8267" s="51"/>
      <c r="C8267" s="51"/>
    </row>
    <row r="8268" spans="2:3">
      <c r="B8268" s="51"/>
      <c r="C8268" s="51"/>
    </row>
    <row r="8269" spans="2:3">
      <c r="B8269" s="51"/>
      <c r="C8269" s="51"/>
    </row>
    <row r="8270" spans="2:3">
      <c r="B8270" s="51"/>
      <c r="C8270" s="51"/>
    </row>
    <row r="8271" spans="2:3">
      <c r="B8271" s="51"/>
      <c r="C8271" s="51"/>
    </row>
    <row r="8272" spans="2:3">
      <c r="B8272" s="51"/>
      <c r="C8272" s="51"/>
    </row>
    <row r="8273" spans="2:3">
      <c r="B8273" s="51"/>
      <c r="C8273" s="51"/>
    </row>
    <row r="8274" spans="2:3">
      <c r="B8274" s="51"/>
      <c r="C8274" s="51"/>
    </row>
    <row r="8275" spans="2:3">
      <c r="B8275" s="51"/>
      <c r="C8275" s="51"/>
    </row>
    <row r="8276" spans="2:3">
      <c r="B8276" s="51"/>
      <c r="C8276" s="51"/>
    </row>
    <row r="8277" spans="2:3">
      <c r="B8277" s="51"/>
      <c r="C8277" s="51"/>
    </row>
    <row r="8278" spans="2:3">
      <c r="B8278" s="51"/>
      <c r="C8278" s="51"/>
    </row>
    <row r="8279" spans="2:3">
      <c r="B8279" s="51"/>
      <c r="C8279" s="51"/>
    </row>
    <row r="8280" spans="2:3">
      <c r="B8280" s="51"/>
      <c r="C8280" s="51"/>
    </row>
    <row r="8281" spans="2:3">
      <c r="B8281" s="51"/>
      <c r="C8281" s="51"/>
    </row>
    <row r="8282" spans="2:3">
      <c r="B8282" s="51"/>
      <c r="C8282" s="51"/>
    </row>
    <row r="8283" spans="2:3">
      <c r="B8283" s="51"/>
      <c r="C8283" s="51"/>
    </row>
    <row r="8284" spans="2:3">
      <c r="B8284" s="51"/>
      <c r="C8284" s="51"/>
    </row>
    <row r="8285" spans="2:3">
      <c r="B8285" s="51"/>
      <c r="C8285" s="51"/>
    </row>
    <row r="8286" spans="2:3">
      <c r="B8286" s="51"/>
      <c r="C8286" s="51"/>
    </row>
    <row r="8287" spans="2:3">
      <c r="B8287" s="51"/>
      <c r="C8287" s="51"/>
    </row>
    <row r="8288" spans="2:3">
      <c r="B8288" s="51"/>
      <c r="C8288" s="51"/>
    </row>
    <row r="8289" spans="2:3">
      <c r="B8289" s="51"/>
      <c r="C8289" s="51"/>
    </row>
    <row r="8290" spans="2:3">
      <c r="B8290" s="51"/>
      <c r="C8290" s="51"/>
    </row>
    <row r="8291" spans="2:3">
      <c r="B8291" s="51"/>
      <c r="C8291" s="51"/>
    </row>
    <row r="8292" spans="2:3">
      <c r="B8292" s="51"/>
      <c r="C8292" s="51"/>
    </row>
    <row r="8293" spans="2:3">
      <c r="B8293" s="51"/>
      <c r="C8293" s="51"/>
    </row>
    <row r="8294" spans="2:3">
      <c r="B8294" s="51"/>
      <c r="C8294" s="51"/>
    </row>
    <row r="8295" spans="2:3">
      <c r="B8295" s="51"/>
      <c r="C8295" s="51"/>
    </row>
    <row r="8296" spans="2:3">
      <c r="B8296" s="51"/>
      <c r="C8296" s="51"/>
    </row>
    <row r="8297" spans="2:3">
      <c r="B8297" s="51"/>
      <c r="C8297" s="51"/>
    </row>
    <row r="8298" spans="2:3">
      <c r="B8298" s="51"/>
      <c r="C8298" s="51"/>
    </row>
    <row r="8299" spans="2:3">
      <c r="B8299" s="51"/>
      <c r="C8299" s="51"/>
    </row>
    <row r="8300" spans="2:3">
      <c r="B8300" s="51"/>
      <c r="C8300" s="51"/>
    </row>
    <row r="8301" spans="2:3">
      <c r="B8301" s="51"/>
      <c r="C8301" s="51"/>
    </row>
    <row r="8302" spans="2:3">
      <c r="B8302" s="51"/>
      <c r="C8302" s="51"/>
    </row>
    <row r="8303" spans="2:3">
      <c r="B8303" s="51"/>
      <c r="C8303" s="51"/>
    </row>
    <row r="8304" spans="2:3">
      <c r="B8304" s="51"/>
      <c r="C8304" s="51"/>
    </row>
    <row r="8305" spans="2:3">
      <c r="B8305" s="51"/>
      <c r="C8305" s="51"/>
    </row>
    <row r="8306" spans="2:3">
      <c r="B8306" s="51"/>
      <c r="C8306" s="51"/>
    </row>
    <row r="8307" spans="2:3">
      <c r="B8307" s="51"/>
      <c r="C8307" s="51"/>
    </row>
    <row r="8308" spans="2:3">
      <c r="B8308" s="51"/>
      <c r="C8308" s="51"/>
    </row>
    <row r="8309" spans="2:3">
      <c r="B8309" s="51"/>
      <c r="C8309" s="51"/>
    </row>
    <row r="8310" spans="2:3">
      <c r="B8310" s="51"/>
      <c r="C8310" s="51"/>
    </row>
    <row r="8311" spans="2:3">
      <c r="B8311" s="51"/>
      <c r="C8311" s="51"/>
    </row>
    <row r="8312" spans="2:3">
      <c r="B8312" s="51"/>
      <c r="C8312" s="51"/>
    </row>
    <row r="8313" spans="2:3">
      <c r="B8313" s="51"/>
      <c r="C8313" s="51"/>
    </row>
    <row r="8314" spans="2:3">
      <c r="B8314" s="51"/>
      <c r="C8314" s="51"/>
    </row>
    <row r="8315" spans="2:3">
      <c r="B8315" s="51"/>
      <c r="C8315" s="51"/>
    </row>
    <row r="8316" spans="2:3">
      <c r="B8316" s="51"/>
      <c r="C8316" s="51"/>
    </row>
    <row r="8317" spans="2:3">
      <c r="B8317" s="51"/>
      <c r="C8317" s="51"/>
    </row>
    <row r="8318" spans="2:3">
      <c r="B8318" s="51"/>
      <c r="C8318" s="51"/>
    </row>
    <row r="8319" spans="2:3">
      <c r="B8319" s="51"/>
      <c r="C8319" s="51"/>
    </row>
    <row r="8320" spans="2:3">
      <c r="B8320" s="51"/>
      <c r="C8320" s="51"/>
    </row>
    <row r="8321" spans="2:3">
      <c r="B8321" s="51"/>
      <c r="C8321" s="51"/>
    </row>
    <row r="8322" spans="2:3">
      <c r="B8322" s="51"/>
      <c r="C8322" s="51"/>
    </row>
    <row r="8323" spans="2:3">
      <c r="B8323" s="51"/>
      <c r="C8323" s="51"/>
    </row>
    <row r="8324" spans="2:3">
      <c r="B8324" s="51"/>
      <c r="C8324" s="51"/>
    </row>
    <row r="8325" spans="2:3">
      <c r="B8325" s="51"/>
      <c r="C8325" s="51"/>
    </row>
    <row r="8326" spans="2:3">
      <c r="B8326" s="51"/>
      <c r="C8326" s="51"/>
    </row>
    <row r="8327" spans="2:3">
      <c r="B8327" s="51"/>
      <c r="C8327" s="51"/>
    </row>
    <row r="8328" spans="2:3">
      <c r="B8328" s="51"/>
      <c r="C8328" s="51"/>
    </row>
    <row r="8329" spans="2:3">
      <c r="B8329" s="51"/>
      <c r="C8329" s="51"/>
    </row>
    <row r="8330" spans="2:3">
      <c r="B8330" s="51"/>
      <c r="C8330" s="51"/>
    </row>
    <row r="8331" spans="2:3">
      <c r="B8331" s="51"/>
      <c r="C8331" s="51"/>
    </row>
    <row r="8332" spans="2:3">
      <c r="B8332" s="51"/>
      <c r="C8332" s="51"/>
    </row>
    <row r="8333" spans="2:3">
      <c r="B8333" s="51"/>
      <c r="C8333" s="51"/>
    </row>
    <row r="8334" spans="2:3">
      <c r="B8334" s="51"/>
      <c r="C8334" s="51"/>
    </row>
    <row r="8335" spans="2:3">
      <c r="B8335" s="51"/>
      <c r="C8335" s="51"/>
    </row>
    <row r="8336" spans="2:3">
      <c r="B8336" s="51"/>
      <c r="C8336" s="51"/>
    </row>
    <row r="8337" spans="2:3">
      <c r="B8337" s="51"/>
      <c r="C8337" s="51"/>
    </row>
    <row r="8338" spans="2:3">
      <c r="B8338" s="51"/>
      <c r="C8338" s="51"/>
    </row>
    <row r="8339" spans="2:3">
      <c r="B8339" s="51"/>
      <c r="C8339" s="51"/>
    </row>
    <row r="8340" spans="2:3">
      <c r="B8340" s="51"/>
      <c r="C8340" s="51"/>
    </row>
    <row r="8341" spans="2:3">
      <c r="B8341" s="51"/>
      <c r="C8341" s="51"/>
    </row>
    <row r="8342" spans="2:3">
      <c r="B8342" s="51"/>
      <c r="C8342" s="51"/>
    </row>
    <row r="8343" spans="2:3">
      <c r="B8343" s="51"/>
      <c r="C8343" s="51"/>
    </row>
    <row r="8344" spans="2:3">
      <c r="B8344" s="51"/>
      <c r="C8344" s="51"/>
    </row>
    <row r="8345" spans="2:3">
      <c r="B8345" s="51"/>
      <c r="C8345" s="51"/>
    </row>
    <row r="8346" spans="2:3">
      <c r="B8346" s="51"/>
      <c r="C8346" s="51"/>
    </row>
    <row r="8347" spans="2:3">
      <c r="B8347" s="51"/>
      <c r="C8347" s="51"/>
    </row>
    <row r="8348" spans="2:3">
      <c r="B8348" s="51"/>
      <c r="C8348" s="51"/>
    </row>
    <row r="8349" spans="2:3">
      <c r="B8349" s="51"/>
      <c r="C8349" s="51"/>
    </row>
    <row r="8350" spans="2:3">
      <c r="B8350" s="51"/>
      <c r="C8350" s="51"/>
    </row>
    <row r="8351" spans="2:3">
      <c r="B8351" s="51"/>
      <c r="C8351" s="51"/>
    </row>
    <row r="8352" spans="2:3">
      <c r="B8352" s="51"/>
      <c r="C8352" s="51"/>
    </row>
    <row r="8353" spans="2:3">
      <c r="B8353" s="51"/>
      <c r="C8353" s="51"/>
    </row>
    <row r="8354" spans="2:3">
      <c r="B8354" s="51"/>
      <c r="C8354" s="51"/>
    </row>
    <row r="8355" spans="2:3">
      <c r="B8355" s="51"/>
      <c r="C8355" s="51"/>
    </row>
    <row r="8356" spans="2:3">
      <c r="B8356" s="51"/>
      <c r="C8356" s="51"/>
    </row>
    <row r="8357" spans="2:3">
      <c r="B8357" s="51"/>
      <c r="C8357" s="51"/>
    </row>
    <row r="8358" spans="2:3">
      <c r="B8358" s="51"/>
      <c r="C8358" s="51"/>
    </row>
    <row r="8359" spans="2:3">
      <c r="B8359" s="51"/>
      <c r="C8359" s="51"/>
    </row>
    <row r="8360" spans="2:3">
      <c r="B8360" s="51"/>
      <c r="C8360" s="51"/>
    </row>
    <row r="8361" spans="2:3">
      <c r="B8361" s="51"/>
      <c r="C8361" s="51"/>
    </row>
    <row r="8362" spans="2:3">
      <c r="B8362" s="51"/>
      <c r="C8362" s="51"/>
    </row>
    <row r="8363" spans="2:3">
      <c r="B8363" s="51"/>
      <c r="C8363" s="51"/>
    </row>
    <row r="8364" spans="2:3">
      <c r="B8364" s="51"/>
      <c r="C8364" s="51"/>
    </row>
    <row r="8365" spans="2:3">
      <c r="B8365" s="51"/>
      <c r="C8365" s="51"/>
    </row>
    <row r="8366" spans="2:3">
      <c r="B8366" s="51"/>
      <c r="C8366" s="51"/>
    </row>
    <row r="8367" spans="2:3">
      <c r="B8367" s="51"/>
      <c r="C8367" s="51"/>
    </row>
    <row r="8368" spans="2:3">
      <c r="B8368" s="51"/>
      <c r="C8368" s="51"/>
    </row>
    <row r="8369" spans="2:3">
      <c r="B8369" s="51"/>
      <c r="C8369" s="51"/>
    </row>
    <row r="8370" spans="2:3">
      <c r="B8370" s="51"/>
      <c r="C8370" s="51"/>
    </row>
    <row r="8371" spans="2:3">
      <c r="B8371" s="51"/>
      <c r="C8371" s="51"/>
    </row>
    <row r="8372" spans="2:3">
      <c r="B8372" s="51"/>
      <c r="C8372" s="51"/>
    </row>
    <row r="8373" spans="2:3">
      <c r="B8373" s="51"/>
      <c r="C8373" s="51"/>
    </row>
    <row r="8374" spans="2:3">
      <c r="B8374" s="51"/>
      <c r="C8374" s="51"/>
    </row>
    <row r="8375" spans="2:3">
      <c r="B8375" s="51"/>
      <c r="C8375" s="51"/>
    </row>
    <row r="8376" spans="2:3">
      <c r="B8376" s="51"/>
      <c r="C8376" s="51"/>
    </row>
    <row r="8377" spans="2:3">
      <c r="B8377" s="51"/>
      <c r="C8377" s="51"/>
    </row>
    <row r="8378" spans="2:3">
      <c r="B8378" s="51"/>
      <c r="C8378" s="51"/>
    </row>
    <row r="8379" spans="2:3">
      <c r="B8379" s="51"/>
      <c r="C8379" s="51"/>
    </row>
    <row r="8380" spans="2:3">
      <c r="B8380" s="51"/>
      <c r="C8380" s="51"/>
    </row>
    <row r="8381" spans="2:3">
      <c r="B8381" s="51"/>
      <c r="C8381" s="51"/>
    </row>
    <row r="8382" spans="2:3">
      <c r="B8382" s="51"/>
      <c r="C8382" s="51"/>
    </row>
    <row r="8383" spans="2:3">
      <c r="B8383" s="51"/>
      <c r="C8383" s="51"/>
    </row>
    <row r="8384" spans="2:3">
      <c r="B8384" s="51"/>
      <c r="C8384" s="51"/>
    </row>
    <row r="8385" spans="2:3">
      <c r="B8385" s="51"/>
      <c r="C8385" s="51"/>
    </row>
    <row r="8386" spans="2:3">
      <c r="B8386" s="51"/>
      <c r="C8386" s="51"/>
    </row>
    <row r="8387" spans="2:3">
      <c r="B8387" s="51"/>
      <c r="C8387" s="51"/>
    </row>
    <row r="8388" spans="2:3">
      <c r="B8388" s="51"/>
      <c r="C8388" s="51"/>
    </row>
    <row r="8389" spans="2:3">
      <c r="B8389" s="51"/>
      <c r="C8389" s="51"/>
    </row>
    <row r="8390" spans="2:3">
      <c r="B8390" s="51"/>
      <c r="C8390" s="51"/>
    </row>
    <row r="8391" spans="2:3">
      <c r="B8391" s="51"/>
      <c r="C8391" s="51"/>
    </row>
    <row r="8392" spans="2:3">
      <c r="B8392" s="51"/>
      <c r="C8392" s="51"/>
    </row>
    <row r="8393" spans="2:3">
      <c r="B8393" s="51"/>
      <c r="C8393" s="51"/>
    </row>
    <row r="8394" spans="2:3">
      <c r="B8394" s="51"/>
      <c r="C8394" s="51"/>
    </row>
    <row r="8395" spans="2:3">
      <c r="B8395" s="51"/>
      <c r="C8395" s="51"/>
    </row>
    <row r="8396" spans="2:3">
      <c r="B8396" s="51"/>
      <c r="C8396" s="51"/>
    </row>
    <row r="8397" spans="2:3">
      <c r="B8397" s="51"/>
      <c r="C8397" s="51"/>
    </row>
    <row r="8398" spans="2:3">
      <c r="B8398" s="51"/>
      <c r="C8398" s="51"/>
    </row>
    <row r="8399" spans="2:3">
      <c r="B8399" s="51"/>
      <c r="C8399" s="51"/>
    </row>
    <row r="8400" spans="2:3">
      <c r="B8400" s="51"/>
      <c r="C8400" s="51"/>
    </row>
    <row r="8401" spans="2:3">
      <c r="B8401" s="51"/>
      <c r="C8401" s="51"/>
    </row>
    <row r="8402" spans="2:3">
      <c r="B8402" s="51"/>
      <c r="C8402" s="51"/>
    </row>
    <row r="8403" spans="2:3">
      <c r="B8403" s="51"/>
      <c r="C8403" s="51"/>
    </row>
    <row r="8404" spans="2:3">
      <c r="B8404" s="51"/>
      <c r="C8404" s="51"/>
    </row>
    <row r="8405" spans="2:3">
      <c r="B8405" s="51"/>
      <c r="C8405" s="51"/>
    </row>
    <row r="8406" spans="2:3">
      <c r="B8406" s="51"/>
      <c r="C8406" s="51"/>
    </row>
    <row r="8407" spans="2:3">
      <c r="B8407" s="51"/>
      <c r="C8407" s="51"/>
    </row>
    <row r="8408" spans="2:3">
      <c r="B8408" s="51"/>
      <c r="C8408" s="51"/>
    </row>
    <row r="8409" spans="2:3">
      <c r="B8409" s="51"/>
      <c r="C8409" s="51"/>
    </row>
    <row r="8410" spans="2:3">
      <c r="B8410" s="51"/>
      <c r="C8410" s="51"/>
    </row>
    <row r="8411" spans="2:3">
      <c r="B8411" s="51"/>
      <c r="C8411" s="51"/>
    </row>
    <row r="8412" spans="2:3">
      <c r="B8412" s="51"/>
      <c r="C8412" s="51"/>
    </row>
    <row r="8413" spans="2:3">
      <c r="B8413" s="51"/>
      <c r="C8413" s="51"/>
    </row>
    <row r="8414" spans="2:3">
      <c r="B8414" s="51"/>
      <c r="C8414" s="51"/>
    </row>
    <row r="8415" spans="2:3">
      <c r="B8415" s="51"/>
      <c r="C8415" s="51"/>
    </row>
    <row r="8416" spans="2:3">
      <c r="B8416" s="51"/>
      <c r="C8416" s="51"/>
    </row>
    <row r="8417" spans="2:3">
      <c r="B8417" s="51"/>
      <c r="C8417" s="51"/>
    </row>
    <row r="8418" spans="2:3">
      <c r="B8418" s="51"/>
      <c r="C8418" s="51"/>
    </row>
    <row r="8419" spans="2:3">
      <c r="B8419" s="51"/>
      <c r="C8419" s="51"/>
    </row>
    <row r="8420" spans="2:3">
      <c r="B8420" s="51"/>
      <c r="C8420" s="51"/>
    </row>
    <row r="8421" spans="2:3">
      <c r="B8421" s="51"/>
      <c r="C8421" s="51"/>
    </row>
    <row r="8422" spans="2:3">
      <c r="B8422" s="51"/>
      <c r="C8422" s="51"/>
    </row>
    <row r="8423" spans="2:3">
      <c r="B8423" s="51"/>
      <c r="C8423" s="51"/>
    </row>
    <row r="8424" spans="2:3">
      <c r="B8424" s="51"/>
      <c r="C8424" s="51"/>
    </row>
    <row r="8425" spans="2:3">
      <c r="B8425" s="51"/>
      <c r="C8425" s="51"/>
    </row>
    <row r="8426" spans="2:3">
      <c r="B8426" s="51"/>
      <c r="C8426" s="51"/>
    </row>
    <row r="8427" spans="2:3">
      <c r="B8427" s="51"/>
      <c r="C8427" s="51"/>
    </row>
    <row r="8428" spans="2:3">
      <c r="B8428" s="51"/>
      <c r="C8428" s="51"/>
    </row>
    <row r="8429" spans="2:3">
      <c r="B8429" s="51"/>
      <c r="C8429" s="51"/>
    </row>
    <row r="8430" spans="2:3">
      <c r="B8430" s="51"/>
      <c r="C8430" s="51"/>
    </row>
    <row r="8431" spans="2:3">
      <c r="B8431" s="51"/>
      <c r="C8431" s="51"/>
    </row>
    <row r="8432" spans="2:3">
      <c r="B8432" s="51"/>
      <c r="C8432" s="51"/>
    </row>
    <row r="8433" spans="2:3">
      <c r="B8433" s="51"/>
      <c r="C8433" s="51"/>
    </row>
    <row r="8434" spans="2:3">
      <c r="B8434" s="51"/>
      <c r="C8434" s="51"/>
    </row>
    <row r="8435" spans="2:3">
      <c r="B8435" s="51"/>
      <c r="C8435" s="51"/>
    </row>
    <row r="8436" spans="2:3">
      <c r="B8436" s="51"/>
      <c r="C8436" s="51"/>
    </row>
    <row r="8437" spans="2:3">
      <c r="B8437" s="51"/>
      <c r="C8437" s="51"/>
    </row>
    <row r="8438" spans="2:3">
      <c r="B8438" s="51"/>
      <c r="C8438" s="51"/>
    </row>
    <row r="8439" spans="2:3">
      <c r="B8439" s="51"/>
      <c r="C8439" s="51"/>
    </row>
    <row r="8440" spans="2:3">
      <c r="B8440" s="51"/>
      <c r="C8440" s="51"/>
    </row>
    <row r="8441" spans="2:3">
      <c r="B8441" s="51"/>
      <c r="C8441" s="51"/>
    </row>
    <row r="8442" spans="2:3">
      <c r="B8442" s="51"/>
      <c r="C8442" s="51"/>
    </row>
    <row r="8443" spans="2:3">
      <c r="B8443" s="51"/>
      <c r="C8443" s="51"/>
    </row>
    <row r="8444" spans="2:3">
      <c r="B8444" s="51"/>
      <c r="C8444" s="51"/>
    </row>
    <row r="8445" spans="2:3">
      <c r="B8445" s="51"/>
      <c r="C8445" s="51"/>
    </row>
    <row r="8446" spans="2:3">
      <c r="B8446" s="51"/>
      <c r="C8446" s="51"/>
    </row>
    <row r="8447" spans="2:3">
      <c r="B8447" s="51"/>
      <c r="C8447" s="51"/>
    </row>
    <row r="8448" spans="2:3">
      <c r="B8448" s="51"/>
      <c r="C8448" s="51"/>
    </row>
    <row r="8449" spans="2:3">
      <c r="B8449" s="51"/>
      <c r="C8449" s="51"/>
    </row>
    <row r="8450" spans="2:3">
      <c r="B8450" s="51"/>
      <c r="C8450" s="51"/>
    </row>
    <row r="8451" spans="2:3">
      <c r="B8451" s="51"/>
      <c r="C8451" s="51"/>
    </row>
    <row r="8452" spans="2:3">
      <c r="B8452" s="51"/>
      <c r="C8452" s="51"/>
    </row>
    <row r="8453" spans="2:3">
      <c r="B8453" s="51"/>
      <c r="C8453" s="51"/>
    </row>
    <row r="8454" spans="2:3">
      <c r="B8454" s="51"/>
      <c r="C8454" s="51"/>
    </row>
    <row r="8455" spans="2:3">
      <c r="B8455" s="51"/>
      <c r="C8455" s="51"/>
    </row>
    <row r="8456" spans="2:3">
      <c r="B8456" s="51"/>
      <c r="C8456" s="51"/>
    </row>
    <row r="8457" spans="2:3">
      <c r="B8457" s="51"/>
      <c r="C8457" s="51"/>
    </row>
    <row r="8458" spans="2:3">
      <c r="B8458" s="51"/>
      <c r="C8458" s="51"/>
    </row>
    <row r="8459" spans="2:3">
      <c r="B8459" s="51"/>
      <c r="C8459" s="51"/>
    </row>
    <row r="8460" spans="2:3">
      <c r="B8460" s="51"/>
      <c r="C8460" s="51"/>
    </row>
    <row r="8461" spans="2:3">
      <c r="B8461" s="51"/>
      <c r="C8461" s="51"/>
    </row>
    <row r="8462" spans="2:3">
      <c r="B8462" s="51"/>
      <c r="C8462" s="51"/>
    </row>
    <row r="8463" spans="2:3">
      <c r="B8463" s="51"/>
      <c r="C8463" s="51"/>
    </row>
    <row r="8464" spans="2:3">
      <c r="B8464" s="51"/>
      <c r="C8464" s="51"/>
    </row>
    <row r="8465" spans="2:3">
      <c r="B8465" s="51"/>
      <c r="C8465" s="51"/>
    </row>
    <row r="8466" spans="2:3">
      <c r="B8466" s="51"/>
      <c r="C8466" s="51"/>
    </row>
    <row r="8467" spans="2:3">
      <c r="B8467" s="51"/>
      <c r="C8467" s="51"/>
    </row>
    <row r="8468" spans="2:3">
      <c r="B8468" s="51"/>
      <c r="C8468" s="51"/>
    </row>
    <row r="8469" spans="2:3">
      <c r="B8469" s="51"/>
      <c r="C8469" s="51"/>
    </row>
    <row r="8470" spans="2:3">
      <c r="B8470" s="51"/>
      <c r="C8470" s="51"/>
    </row>
    <row r="8471" spans="2:3">
      <c r="B8471" s="51"/>
      <c r="C8471" s="51"/>
    </row>
    <row r="8472" spans="2:3">
      <c r="B8472" s="51"/>
      <c r="C8472" s="51"/>
    </row>
    <row r="8473" spans="2:3">
      <c r="B8473" s="51"/>
      <c r="C8473" s="51"/>
    </row>
    <row r="8474" spans="2:3">
      <c r="B8474" s="51"/>
      <c r="C8474" s="51"/>
    </row>
    <row r="8475" spans="2:3">
      <c r="B8475" s="51"/>
      <c r="C8475" s="51"/>
    </row>
    <row r="8476" spans="2:3">
      <c r="B8476" s="51"/>
      <c r="C8476" s="51"/>
    </row>
    <row r="8477" spans="2:3">
      <c r="B8477" s="51"/>
      <c r="C8477" s="51"/>
    </row>
    <row r="8478" spans="2:3">
      <c r="B8478" s="51"/>
      <c r="C8478" s="51"/>
    </row>
    <row r="8479" spans="2:3">
      <c r="B8479" s="51"/>
      <c r="C8479" s="51"/>
    </row>
    <row r="8480" spans="2:3">
      <c r="B8480" s="51"/>
      <c r="C8480" s="51"/>
    </row>
    <row r="8481" spans="2:3">
      <c r="B8481" s="51"/>
      <c r="C8481" s="51"/>
    </row>
    <row r="8482" spans="2:3">
      <c r="B8482" s="51"/>
      <c r="C8482" s="51"/>
    </row>
    <row r="8483" spans="2:3">
      <c r="B8483" s="51"/>
      <c r="C8483" s="51"/>
    </row>
    <row r="8484" spans="2:3">
      <c r="B8484" s="51"/>
      <c r="C8484" s="51"/>
    </row>
    <row r="8485" spans="2:3">
      <c r="B8485" s="51"/>
      <c r="C8485" s="51"/>
    </row>
    <row r="8486" spans="2:3">
      <c r="B8486" s="51"/>
      <c r="C8486" s="51"/>
    </row>
    <row r="8487" spans="2:3">
      <c r="B8487" s="51"/>
      <c r="C8487" s="51"/>
    </row>
    <row r="8488" spans="2:3">
      <c r="B8488" s="51"/>
      <c r="C8488" s="51"/>
    </row>
    <row r="8489" spans="2:3">
      <c r="B8489" s="51"/>
      <c r="C8489" s="51"/>
    </row>
    <row r="8490" spans="2:3">
      <c r="B8490" s="51"/>
      <c r="C8490" s="51"/>
    </row>
    <row r="8491" spans="2:3">
      <c r="B8491" s="51"/>
      <c r="C8491" s="51"/>
    </row>
    <row r="8492" spans="2:3">
      <c r="B8492" s="51"/>
      <c r="C8492" s="51"/>
    </row>
    <row r="8493" spans="2:3">
      <c r="B8493" s="51"/>
      <c r="C8493" s="51"/>
    </row>
    <row r="8494" spans="2:3">
      <c r="B8494" s="51"/>
      <c r="C8494" s="51"/>
    </row>
    <row r="8495" spans="2:3">
      <c r="B8495" s="51"/>
      <c r="C8495" s="51"/>
    </row>
    <row r="8496" spans="2:3">
      <c r="B8496" s="51"/>
      <c r="C8496" s="51"/>
    </row>
    <row r="8497" spans="2:3">
      <c r="B8497" s="51"/>
      <c r="C8497" s="51"/>
    </row>
    <row r="8498" spans="2:3">
      <c r="B8498" s="51"/>
      <c r="C8498" s="51"/>
    </row>
    <row r="8499" spans="2:3">
      <c r="B8499" s="51"/>
      <c r="C8499" s="51"/>
    </row>
    <row r="8500" spans="2:3">
      <c r="B8500" s="51"/>
      <c r="C8500" s="51"/>
    </row>
    <row r="8501" spans="2:3">
      <c r="B8501" s="51"/>
      <c r="C8501" s="51"/>
    </row>
    <row r="8502" spans="2:3">
      <c r="B8502" s="51"/>
      <c r="C8502" s="51"/>
    </row>
    <row r="8503" spans="2:3">
      <c r="B8503" s="51"/>
      <c r="C8503" s="51"/>
    </row>
    <row r="8504" spans="2:3">
      <c r="B8504" s="51"/>
      <c r="C8504" s="51"/>
    </row>
    <row r="8505" spans="2:3">
      <c r="B8505" s="51"/>
      <c r="C8505" s="51"/>
    </row>
    <row r="8506" spans="2:3">
      <c r="B8506" s="51"/>
      <c r="C8506" s="51"/>
    </row>
    <row r="8507" spans="2:3">
      <c r="B8507" s="51"/>
      <c r="C8507" s="51"/>
    </row>
    <row r="8508" spans="2:3">
      <c r="B8508" s="51"/>
      <c r="C8508" s="51"/>
    </row>
    <row r="8509" spans="2:3">
      <c r="B8509" s="51"/>
      <c r="C8509" s="51"/>
    </row>
    <row r="8510" spans="2:3">
      <c r="B8510" s="51"/>
      <c r="C8510" s="51"/>
    </row>
    <row r="8511" spans="2:3">
      <c r="B8511" s="51"/>
      <c r="C8511" s="51"/>
    </row>
    <row r="8512" spans="2:3">
      <c r="B8512" s="51"/>
      <c r="C8512" s="51"/>
    </row>
    <row r="8513" spans="2:3">
      <c r="B8513" s="51"/>
      <c r="C8513" s="51"/>
    </row>
    <row r="8514" spans="2:3">
      <c r="B8514" s="51"/>
      <c r="C8514" s="51"/>
    </row>
    <row r="8515" spans="2:3">
      <c r="B8515" s="51"/>
      <c r="C8515" s="51"/>
    </row>
    <row r="8516" spans="2:3">
      <c r="B8516" s="51"/>
      <c r="C8516" s="51"/>
    </row>
    <row r="8517" spans="2:3">
      <c r="B8517" s="51"/>
      <c r="C8517" s="51"/>
    </row>
    <row r="8518" spans="2:3">
      <c r="B8518" s="51"/>
      <c r="C8518" s="51"/>
    </row>
    <row r="8519" spans="2:3">
      <c r="B8519" s="51"/>
      <c r="C8519" s="51"/>
    </row>
    <row r="8520" spans="2:3">
      <c r="B8520" s="51"/>
      <c r="C8520" s="51"/>
    </row>
    <row r="8521" spans="2:3">
      <c r="B8521" s="51"/>
      <c r="C8521" s="51"/>
    </row>
    <row r="8522" spans="2:3">
      <c r="B8522" s="51"/>
      <c r="C8522" s="51"/>
    </row>
    <row r="8523" spans="2:3">
      <c r="B8523" s="51"/>
      <c r="C8523" s="51"/>
    </row>
    <row r="8524" spans="2:3">
      <c r="B8524" s="51"/>
      <c r="C8524" s="51"/>
    </row>
    <row r="8525" spans="2:3">
      <c r="B8525" s="51"/>
      <c r="C8525" s="51"/>
    </row>
    <row r="8526" spans="2:3">
      <c r="B8526" s="51"/>
      <c r="C8526" s="51"/>
    </row>
    <row r="8527" spans="2:3">
      <c r="B8527" s="51"/>
      <c r="C8527" s="51"/>
    </row>
    <row r="8528" spans="2:3">
      <c r="B8528" s="51"/>
      <c r="C8528" s="51"/>
    </row>
    <row r="8529" spans="2:3">
      <c r="B8529" s="51"/>
      <c r="C8529" s="51"/>
    </row>
    <row r="8530" spans="2:3">
      <c r="B8530" s="51"/>
      <c r="C8530" s="51"/>
    </row>
    <row r="8531" spans="2:3">
      <c r="B8531" s="51"/>
      <c r="C8531" s="51"/>
    </row>
    <row r="8532" spans="2:3">
      <c r="B8532" s="51"/>
      <c r="C8532" s="51"/>
    </row>
    <row r="8533" spans="2:3">
      <c r="B8533" s="51"/>
      <c r="C8533" s="51"/>
    </row>
    <row r="8534" spans="2:3">
      <c r="B8534" s="51"/>
      <c r="C8534" s="51"/>
    </row>
    <row r="8535" spans="2:3">
      <c r="B8535" s="51"/>
      <c r="C8535" s="51"/>
    </row>
    <row r="8536" spans="2:3">
      <c r="B8536" s="51"/>
      <c r="C8536" s="51"/>
    </row>
    <row r="8537" spans="2:3">
      <c r="B8537" s="51"/>
      <c r="C8537" s="51"/>
    </row>
    <row r="8538" spans="2:3">
      <c r="B8538" s="51"/>
      <c r="C8538" s="51"/>
    </row>
    <row r="8539" spans="2:3">
      <c r="B8539" s="51"/>
      <c r="C8539" s="51"/>
    </row>
    <row r="8540" spans="2:3">
      <c r="B8540" s="51"/>
      <c r="C8540" s="51"/>
    </row>
    <row r="8541" spans="2:3">
      <c r="B8541" s="51"/>
      <c r="C8541" s="51"/>
    </row>
    <row r="8542" spans="2:3">
      <c r="B8542" s="51"/>
      <c r="C8542" s="51"/>
    </row>
    <row r="8543" spans="2:3">
      <c r="B8543" s="51"/>
      <c r="C8543" s="51"/>
    </row>
    <row r="8544" spans="2:3">
      <c r="B8544" s="51"/>
      <c r="C8544" s="51"/>
    </row>
    <row r="8545" spans="2:3">
      <c r="B8545" s="51"/>
      <c r="C8545" s="51"/>
    </row>
    <row r="8546" spans="2:3">
      <c r="B8546" s="51"/>
      <c r="C8546" s="51"/>
    </row>
    <row r="8547" spans="2:3">
      <c r="B8547" s="51"/>
      <c r="C8547" s="51"/>
    </row>
    <row r="8548" spans="2:3">
      <c r="B8548" s="51"/>
      <c r="C8548" s="51"/>
    </row>
    <row r="8549" spans="2:3">
      <c r="B8549" s="51"/>
      <c r="C8549" s="51"/>
    </row>
    <row r="8550" spans="2:3">
      <c r="B8550" s="51"/>
      <c r="C8550" s="51"/>
    </row>
    <row r="8551" spans="2:3">
      <c r="B8551" s="51"/>
      <c r="C8551" s="51"/>
    </row>
    <row r="8552" spans="2:3">
      <c r="B8552" s="51"/>
      <c r="C8552" s="51"/>
    </row>
    <row r="8553" spans="2:3">
      <c r="B8553" s="51"/>
      <c r="C8553" s="51"/>
    </row>
    <row r="8554" spans="2:3">
      <c r="B8554" s="51"/>
      <c r="C8554" s="51"/>
    </row>
    <row r="8555" spans="2:3">
      <c r="B8555" s="51"/>
      <c r="C8555" s="51"/>
    </row>
    <row r="8556" spans="2:3">
      <c r="B8556" s="51"/>
      <c r="C8556" s="51"/>
    </row>
    <row r="8557" spans="2:3">
      <c r="B8557" s="51"/>
      <c r="C8557" s="51"/>
    </row>
    <row r="8558" spans="2:3">
      <c r="B8558" s="51"/>
      <c r="C8558" s="51"/>
    </row>
    <row r="8559" spans="2:3">
      <c r="B8559" s="51"/>
      <c r="C8559" s="51"/>
    </row>
    <row r="8560" spans="2:3">
      <c r="B8560" s="51"/>
      <c r="C8560" s="51"/>
    </row>
    <row r="8561" spans="2:3">
      <c r="B8561" s="51"/>
      <c r="C8561" s="51"/>
    </row>
    <row r="8562" spans="2:3">
      <c r="B8562" s="51"/>
      <c r="C8562" s="51"/>
    </row>
    <row r="8563" spans="2:3">
      <c r="B8563" s="51"/>
      <c r="C8563" s="51"/>
    </row>
    <row r="8564" spans="2:3">
      <c r="B8564" s="51"/>
      <c r="C8564" s="51"/>
    </row>
    <row r="8565" spans="2:3">
      <c r="B8565" s="51"/>
      <c r="C8565" s="51"/>
    </row>
    <row r="8566" spans="2:3">
      <c r="B8566" s="51"/>
      <c r="C8566" s="51"/>
    </row>
    <row r="8567" spans="2:3">
      <c r="B8567" s="51"/>
      <c r="C8567" s="51"/>
    </row>
    <row r="8568" spans="2:3">
      <c r="B8568" s="51"/>
      <c r="C8568" s="51"/>
    </row>
    <row r="8569" spans="2:3">
      <c r="B8569" s="51"/>
      <c r="C8569" s="51"/>
    </row>
    <row r="8570" spans="2:3">
      <c r="B8570" s="51"/>
      <c r="C8570" s="51"/>
    </row>
    <row r="8571" spans="2:3">
      <c r="B8571" s="51"/>
      <c r="C8571" s="51"/>
    </row>
    <row r="8572" spans="2:3">
      <c r="B8572" s="51"/>
      <c r="C8572" s="51"/>
    </row>
    <row r="8573" spans="2:3">
      <c r="B8573" s="51"/>
      <c r="C8573" s="51"/>
    </row>
    <row r="8574" spans="2:3">
      <c r="B8574" s="51"/>
      <c r="C8574" s="51"/>
    </row>
    <row r="8575" spans="2:3">
      <c r="B8575" s="51"/>
      <c r="C8575" s="51"/>
    </row>
    <row r="8576" spans="2:3">
      <c r="B8576" s="51"/>
      <c r="C8576" s="51"/>
    </row>
    <row r="8577" spans="2:3">
      <c r="B8577" s="51"/>
      <c r="C8577" s="51"/>
    </row>
    <row r="8578" spans="2:3">
      <c r="B8578" s="51"/>
      <c r="C8578" s="51"/>
    </row>
    <row r="8579" spans="2:3">
      <c r="B8579" s="51"/>
      <c r="C8579" s="51"/>
    </row>
    <row r="8580" spans="2:3">
      <c r="B8580" s="51"/>
      <c r="C8580" s="51"/>
    </row>
    <row r="8581" spans="2:3">
      <c r="B8581" s="51"/>
      <c r="C8581" s="51"/>
    </row>
    <row r="8582" spans="2:3">
      <c r="B8582" s="51"/>
      <c r="C8582" s="51"/>
    </row>
    <row r="8583" spans="2:3">
      <c r="B8583" s="51"/>
      <c r="C8583" s="51"/>
    </row>
    <row r="8584" spans="2:3">
      <c r="B8584" s="51"/>
      <c r="C8584" s="51"/>
    </row>
    <row r="8585" spans="2:3">
      <c r="B8585" s="51"/>
      <c r="C8585" s="51"/>
    </row>
    <row r="8586" spans="2:3">
      <c r="B8586" s="51"/>
      <c r="C8586" s="51"/>
    </row>
    <row r="8587" spans="2:3">
      <c r="B8587" s="51"/>
      <c r="C8587" s="51"/>
    </row>
    <row r="8588" spans="2:3">
      <c r="B8588" s="51"/>
      <c r="C8588" s="51"/>
    </row>
    <row r="8589" spans="2:3">
      <c r="B8589" s="51"/>
      <c r="C8589" s="51"/>
    </row>
    <row r="8590" spans="2:3">
      <c r="B8590" s="51"/>
      <c r="C8590" s="51"/>
    </row>
    <row r="8591" spans="2:3">
      <c r="B8591" s="51"/>
      <c r="C8591" s="51"/>
    </row>
    <row r="8592" spans="2:3">
      <c r="B8592" s="51"/>
      <c r="C8592" s="51"/>
    </row>
    <row r="8593" spans="2:3">
      <c r="B8593" s="51"/>
      <c r="C8593" s="51"/>
    </row>
    <row r="8594" spans="2:3">
      <c r="B8594" s="51"/>
      <c r="C8594" s="51"/>
    </row>
    <row r="8595" spans="2:3">
      <c r="B8595" s="51"/>
      <c r="C8595" s="51"/>
    </row>
    <row r="8596" spans="2:3">
      <c r="B8596" s="51"/>
      <c r="C8596" s="51"/>
    </row>
    <row r="8597" spans="2:3">
      <c r="B8597" s="51"/>
      <c r="C8597" s="51"/>
    </row>
    <row r="8598" spans="2:3">
      <c r="B8598" s="51"/>
      <c r="C8598" s="51"/>
    </row>
    <row r="8599" spans="2:3">
      <c r="B8599" s="51"/>
      <c r="C8599" s="51"/>
    </row>
    <row r="8600" spans="2:3">
      <c r="B8600" s="51"/>
      <c r="C8600" s="51"/>
    </row>
    <row r="8601" spans="2:3">
      <c r="B8601" s="51"/>
      <c r="C8601" s="51"/>
    </row>
    <row r="8602" spans="2:3">
      <c r="B8602" s="51"/>
      <c r="C8602" s="51"/>
    </row>
    <row r="8603" spans="2:3">
      <c r="B8603" s="51"/>
      <c r="C8603" s="51"/>
    </row>
    <row r="8604" spans="2:3">
      <c r="B8604" s="51"/>
      <c r="C8604" s="51"/>
    </row>
    <row r="8605" spans="2:3">
      <c r="B8605" s="51"/>
      <c r="C8605" s="51"/>
    </row>
    <row r="8606" spans="2:3">
      <c r="B8606" s="51"/>
      <c r="C8606" s="51"/>
    </row>
    <row r="8607" spans="2:3">
      <c r="B8607" s="51"/>
      <c r="C8607" s="51"/>
    </row>
    <row r="8608" spans="2:3">
      <c r="B8608" s="51"/>
      <c r="C8608" s="51"/>
    </row>
    <row r="8609" spans="2:3">
      <c r="B8609" s="51"/>
      <c r="C8609" s="51"/>
    </row>
    <row r="8610" spans="2:3">
      <c r="B8610" s="51"/>
      <c r="C8610" s="51"/>
    </row>
    <row r="8611" spans="2:3">
      <c r="B8611" s="51"/>
      <c r="C8611" s="51"/>
    </row>
    <row r="8612" spans="2:3">
      <c r="B8612" s="51"/>
      <c r="C8612" s="51"/>
    </row>
    <row r="8613" spans="2:3">
      <c r="B8613" s="51"/>
      <c r="C8613" s="51"/>
    </row>
    <row r="8614" spans="2:3">
      <c r="B8614" s="51"/>
      <c r="C8614" s="51"/>
    </row>
    <row r="8615" spans="2:3">
      <c r="B8615" s="51"/>
      <c r="C8615" s="51"/>
    </row>
    <row r="8616" spans="2:3">
      <c r="B8616" s="51"/>
      <c r="C8616" s="51"/>
    </row>
    <row r="8617" spans="2:3">
      <c r="B8617" s="51"/>
      <c r="C8617" s="51"/>
    </row>
    <row r="8618" spans="2:3">
      <c r="B8618" s="51"/>
      <c r="C8618" s="51"/>
    </row>
    <row r="8619" spans="2:3">
      <c r="B8619" s="51"/>
      <c r="C8619" s="51"/>
    </row>
    <row r="8620" spans="2:3">
      <c r="B8620" s="51"/>
      <c r="C8620" s="51"/>
    </row>
    <row r="8621" spans="2:3">
      <c r="B8621" s="51"/>
      <c r="C8621" s="51"/>
    </row>
    <row r="8622" spans="2:3">
      <c r="B8622" s="51"/>
      <c r="C8622" s="51"/>
    </row>
    <row r="8623" spans="2:3">
      <c r="B8623" s="51"/>
      <c r="C8623" s="51"/>
    </row>
    <row r="8624" spans="2:3">
      <c r="B8624" s="51"/>
      <c r="C8624" s="51"/>
    </row>
    <row r="8625" spans="2:3">
      <c r="B8625" s="51"/>
      <c r="C8625" s="51"/>
    </row>
    <row r="8626" spans="2:3">
      <c r="B8626" s="51"/>
      <c r="C8626" s="51"/>
    </row>
    <row r="8627" spans="2:3">
      <c r="B8627" s="51"/>
      <c r="C8627" s="51"/>
    </row>
    <row r="8628" spans="2:3">
      <c r="B8628" s="51"/>
      <c r="C8628" s="51"/>
    </row>
    <row r="8629" spans="2:3">
      <c r="B8629" s="51"/>
      <c r="C8629" s="51"/>
    </row>
    <row r="8630" spans="2:3">
      <c r="B8630" s="51"/>
      <c r="C8630" s="51"/>
    </row>
    <row r="8631" spans="2:3">
      <c r="B8631" s="51"/>
      <c r="C8631" s="51"/>
    </row>
    <row r="8632" spans="2:3">
      <c r="B8632" s="51"/>
      <c r="C8632" s="51"/>
    </row>
    <row r="8633" spans="2:3">
      <c r="B8633" s="51"/>
      <c r="C8633" s="51"/>
    </row>
    <row r="8634" spans="2:3">
      <c r="B8634" s="51"/>
      <c r="C8634" s="51"/>
    </row>
    <row r="8635" spans="2:3">
      <c r="B8635" s="51"/>
      <c r="C8635" s="51"/>
    </row>
    <row r="8636" spans="2:3">
      <c r="B8636" s="51"/>
      <c r="C8636" s="51"/>
    </row>
    <row r="8637" spans="2:3">
      <c r="B8637" s="51"/>
      <c r="C8637" s="51"/>
    </row>
    <row r="8638" spans="2:3">
      <c r="B8638" s="51"/>
      <c r="C8638" s="51"/>
    </row>
    <row r="8639" spans="2:3">
      <c r="B8639" s="51"/>
      <c r="C8639" s="51"/>
    </row>
    <row r="8640" spans="2:3">
      <c r="B8640" s="51"/>
      <c r="C8640" s="51"/>
    </row>
    <row r="8641" spans="2:3">
      <c r="B8641" s="51"/>
      <c r="C8641" s="51"/>
    </row>
    <row r="8642" spans="2:3">
      <c r="B8642" s="51"/>
      <c r="C8642" s="51"/>
    </row>
    <row r="8643" spans="2:3">
      <c r="B8643" s="51"/>
      <c r="C8643" s="51"/>
    </row>
    <row r="8644" spans="2:3">
      <c r="B8644" s="51"/>
      <c r="C8644" s="51"/>
    </row>
    <row r="8645" spans="2:3">
      <c r="B8645" s="51"/>
      <c r="C8645" s="51"/>
    </row>
    <row r="8646" spans="2:3">
      <c r="B8646" s="51"/>
      <c r="C8646" s="51"/>
    </row>
    <row r="8647" spans="2:3">
      <c r="B8647" s="51"/>
      <c r="C8647" s="51"/>
    </row>
    <row r="8648" spans="2:3">
      <c r="B8648" s="51"/>
      <c r="C8648" s="51"/>
    </row>
    <row r="8649" spans="2:3">
      <c r="B8649" s="51"/>
      <c r="C8649" s="51"/>
    </row>
    <row r="8650" spans="2:3">
      <c r="B8650" s="51"/>
      <c r="C8650" s="51"/>
    </row>
    <row r="8651" spans="2:3">
      <c r="B8651" s="51"/>
      <c r="C8651" s="51"/>
    </row>
    <row r="8652" spans="2:3">
      <c r="B8652" s="51"/>
      <c r="C8652" s="51"/>
    </row>
    <row r="8653" spans="2:3">
      <c r="B8653" s="51"/>
      <c r="C8653" s="51"/>
    </row>
    <row r="8654" spans="2:3">
      <c r="B8654" s="51"/>
      <c r="C8654" s="51"/>
    </row>
    <row r="8655" spans="2:3">
      <c r="B8655" s="51"/>
      <c r="C8655" s="51"/>
    </row>
    <row r="8656" spans="2:3">
      <c r="B8656" s="51"/>
      <c r="C8656" s="51"/>
    </row>
    <row r="8657" spans="2:3">
      <c r="B8657" s="51"/>
      <c r="C8657" s="51"/>
    </row>
    <row r="8658" spans="2:3">
      <c r="B8658" s="51"/>
      <c r="C8658" s="51"/>
    </row>
    <row r="8659" spans="2:3">
      <c r="B8659" s="51"/>
      <c r="C8659" s="51"/>
    </row>
    <row r="8660" spans="2:3">
      <c r="B8660" s="51"/>
      <c r="C8660" s="51"/>
    </row>
    <row r="8661" spans="2:3">
      <c r="B8661" s="51"/>
      <c r="C8661" s="51"/>
    </row>
    <row r="8662" spans="2:3">
      <c r="B8662" s="51"/>
      <c r="C8662" s="51"/>
    </row>
    <row r="8663" spans="2:3">
      <c r="B8663" s="51"/>
      <c r="C8663" s="51"/>
    </row>
    <row r="8664" spans="2:3">
      <c r="B8664" s="51"/>
      <c r="C8664" s="51"/>
    </row>
    <row r="8665" spans="2:3">
      <c r="B8665" s="51"/>
      <c r="C8665" s="51"/>
    </row>
    <row r="8666" spans="2:3">
      <c r="B8666" s="51"/>
      <c r="C8666" s="51"/>
    </row>
    <row r="8667" spans="2:3">
      <c r="B8667" s="51"/>
      <c r="C8667" s="51"/>
    </row>
    <row r="8668" spans="2:3">
      <c r="B8668" s="51"/>
      <c r="C8668" s="51"/>
    </row>
    <row r="8669" spans="2:3">
      <c r="B8669" s="51"/>
      <c r="C8669" s="51"/>
    </row>
    <row r="8670" spans="2:3">
      <c r="B8670" s="51"/>
      <c r="C8670" s="51"/>
    </row>
    <row r="8671" spans="2:3">
      <c r="B8671" s="51"/>
      <c r="C8671" s="51"/>
    </row>
    <row r="8672" spans="2:3">
      <c r="B8672" s="51"/>
      <c r="C8672" s="51"/>
    </row>
    <row r="8673" spans="2:3">
      <c r="B8673" s="51"/>
      <c r="C8673" s="51"/>
    </row>
    <row r="8674" spans="2:3">
      <c r="B8674" s="51"/>
      <c r="C8674" s="51"/>
    </row>
    <row r="8675" spans="2:3">
      <c r="B8675" s="51"/>
      <c r="C8675" s="51"/>
    </row>
    <row r="8676" spans="2:3">
      <c r="B8676" s="51"/>
      <c r="C8676" s="51"/>
    </row>
    <row r="8677" spans="2:3">
      <c r="B8677" s="51"/>
      <c r="C8677" s="51"/>
    </row>
    <row r="8678" spans="2:3">
      <c r="B8678" s="51"/>
      <c r="C8678" s="51"/>
    </row>
    <row r="8679" spans="2:3">
      <c r="B8679" s="51"/>
      <c r="C8679" s="51"/>
    </row>
    <row r="8680" spans="2:3">
      <c r="B8680" s="51"/>
      <c r="C8680" s="51"/>
    </row>
    <row r="8681" spans="2:3">
      <c r="B8681" s="51"/>
      <c r="C8681" s="51"/>
    </row>
    <row r="8682" spans="2:3">
      <c r="B8682" s="51"/>
      <c r="C8682" s="51"/>
    </row>
    <row r="8683" spans="2:3">
      <c r="B8683" s="51"/>
      <c r="C8683" s="51"/>
    </row>
    <row r="8684" spans="2:3">
      <c r="B8684" s="51"/>
      <c r="C8684" s="51"/>
    </row>
    <row r="8685" spans="2:3">
      <c r="B8685" s="51"/>
      <c r="C8685" s="51"/>
    </row>
    <row r="8686" spans="2:3">
      <c r="B8686" s="51"/>
      <c r="C8686" s="51"/>
    </row>
    <row r="8687" spans="2:3">
      <c r="B8687" s="51"/>
      <c r="C8687" s="51"/>
    </row>
    <row r="8688" spans="2:3">
      <c r="B8688" s="51"/>
      <c r="C8688" s="51"/>
    </row>
    <row r="8689" spans="2:3">
      <c r="B8689" s="51"/>
      <c r="C8689" s="51"/>
    </row>
    <row r="8690" spans="2:3">
      <c r="B8690" s="51"/>
      <c r="C8690" s="51"/>
    </row>
    <row r="8691" spans="2:3">
      <c r="B8691" s="51"/>
      <c r="C8691" s="51"/>
    </row>
    <row r="8692" spans="2:3">
      <c r="B8692" s="51"/>
      <c r="C8692" s="51"/>
    </row>
    <row r="8693" spans="2:3">
      <c r="B8693" s="51"/>
      <c r="C8693" s="51"/>
    </row>
    <row r="8694" spans="2:3">
      <c r="B8694" s="51"/>
      <c r="C8694" s="51"/>
    </row>
    <row r="8695" spans="2:3">
      <c r="B8695" s="51"/>
      <c r="C8695" s="51"/>
    </row>
    <row r="8696" spans="2:3">
      <c r="B8696" s="51"/>
      <c r="C8696" s="51"/>
    </row>
    <row r="8697" spans="2:3">
      <c r="B8697" s="51"/>
      <c r="C8697" s="51"/>
    </row>
    <row r="8698" spans="2:3">
      <c r="B8698" s="51"/>
      <c r="C8698" s="51"/>
    </row>
    <row r="8699" spans="2:3">
      <c r="B8699" s="51"/>
      <c r="C8699" s="51"/>
    </row>
    <row r="8700" spans="2:3">
      <c r="B8700" s="51"/>
      <c r="C8700" s="51"/>
    </row>
    <row r="8701" spans="2:3">
      <c r="B8701" s="51"/>
      <c r="C8701" s="51"/>
    </row>
    <row r="8702" spans="2:3">
      <c r="B8702" s="51"/>
      <c r="C8702" s="51"/>
    </row>
    <row r="8703" spans="2:3">
      <c r="B8703" s="51"/>
      <c r="C8703" s="51"/>
    </row>
    <row r="8704" spans="2:3">
      <c r="B8704" s="51"/>
      <c r="C8704" s="51"/>
    </row>
    <row r="8705" spans="2:3">
      <c r="B8705" s="51"/>
      <c r="C8705" s="51"/>
    </row>
    <row r="8706" spans="2:3">
      <c r="B8706" s="51"/>
      <c r="C8706" s="51"/>
    </row>
    <row r="8707" spans="2:3">
      <c r="B8707" s="51"/>
      <c r="C8707" s="51"/>
    </row>
    <row r="8708" spans="2:3">
      <c r="B8708" s="51"/>
      <c r="C8708" s="51"/>
    </row>
    <row r="8709" spans="2:3">
      <c r="B8709" s="51"/>
      <c r="C8709" s="51"/>
    </row>
    <row r="8710" spans="2:3">
      <c r="B8710" s="51"/>
      <c r="C8710" s="51"/>
    </row>
    <row r="8711" spans="2:3">
      <c r="B8711" s="51"/>
      <c r="C8711" s="51"/>
    </row>
    <row r="8712" spans="2:3">
      <c r="B8712" s="51"/>
      <c r="C8712" s="51"/>
    </row>
    <row r="8713" spans="2:3">
      <c r="B8713" s="51"/>
      <c r="C8713" s="51"/>
    </row>
    <row r="8714" spans="2:3">
      <c r="B8714" s="51"/>
      <c r="C8714" s="51"/>
    </row>
    <row r="8715" spans="2:3">
      <c r="B8715" s="51"/>
      <c r="C8715" s="51"/>
    </row>
    <row r="8716" spans="2:3">
      <c r="B8716" s="51"/>
      <c r="C8716" s="51"/>
    </row>
    <row r="8717" spans="2:3">
      <c r="B8717" s="51"/>
      <c r="C8717" s="51"/>
    </row>
    <row r="8718" spans="2:3">
      <c r="B8718" s="51"/>
      <c r="C8718" s="51"/>
    </row>
    <row r="8719" spans="2:3">
      <c r="B8719" s="51"/>
      <c r="C8719" s="51"/>
    </row>
    <row r="8720" spans="2:3">
      <c r="B8720" s="51"/>
      <c r="C8720" s="51"/>
    </row>
    <row r="8721" spans="2:3">
      <c r="B8721" s="51"/>
      <c r="C8721" s="51"/>
    </row>
    <row r="8722" spans="2:3">
      <c r="B8722" s="51"/>
      <c r="C8722" s="51"/>
    </row>
    <row r="8723" spans="2:3">
      <c r="B8723" s="51"/>
      <c r="C8723" s="51"/>
    </row>
    <row r="8724" spans="2:3">
      <c r="B8724" s="51"/>
      <c r="C8724" s="51"/>
    </row>
    <row r="8725" spans="2:3">
      <c r="B8725" s="51"/>
      <c r="C8725" s="51"/>
    </row>
    <row r="8726" spans="2:3">
      <c r="B8726" s="51"/>
      <c r="C8726" s="51"/>
    </row>
    <row r="8727" spans="2:3">
      <c r="B8727" s="51"/>
      <c r="C8727" s="51"/>
    </row>
    <row r="8728" spans="2:3">
      <c r="B8728" s="51"/>
      <c r="C8728" s="51"/>
    </row>
    <row r="8729" spans="2:3">
      <c r="B8729" s="51"/>
      <c r="C8729" s="51"/>
    </row>
    <row r="8730" spans="2:3">
      <c r="B8730" s="51"/>
      <c r="C8730" s="51"/>
    </row>
    <row r="8731" spans="2:3">
      <c r="B8731" s="51"/>
      <c r="C8731" s="51"/>
    </row>
    <row r="8732" spans="2:3">
      <c r="B8732" s="51"/>
      <c r="C8732" s="51"/>
    </row>
    <row r="8733" spans="2:3">
      <c r="B8733" s="51"/>
      <c r="C8733" s="51"/>
    </row>
    <row r="8734" spans="2:3">
      <c r="B8734" s="51"/>
      <c r="C8734" s="51"/>
    </row>
    <row r="8735" spans="2:3">
      <c r="B8735" s="51"/>
      <c r="C8735" s="51"/>
    </row>
    <row r="8736" spans="2:3">
      <c r="B8736" s="51"/>
      <c r="C8736" s="51"/>
    </row>
    <row r="8737" spans="2:3">
      <c r="B8737" s="51"/>
      <c r="C8737" s="51"/>
    </row>
    <row r="8738" spans="2:3">
      <c r="B8738" s="51"/>
      <c r="C8738" s="51"/>
    </row>
    <row r="8739" spans="2:3">
      <c r="B8739" s="51"/>
      <c r="C8739" s="51"/>
    </row>
    <row r="8740" spans="2:3">
      <c r="B8740" s="51"/>
      <c r="C8740" s="51"/>
    </row>
    <row r="8741" spans="2:3">
      <c r="B8741" s="51"/>
      <c r="C8741" s="51"/>
    </row>
    <row r="8742" spans="2:3">
      <c r="B8742" s="51"/>
      <c r="C8742" s="51"/>
    </row>
    <row r="8743" spans="2:3">
      <c r="B8743" s="51"/>
      <c r="C8743" s="51"/>
    </row>
    <row r="8744" spans="2:3">
      <c r="B8744" s="51"/>
      <c r="C8744" s="51"/>
    </row>
    <row r="8745" spans="2:3">
      <c r="B8745" s="51"/>
      <c r="C8745" s="51"/>
    </row>
    <row r="8746" spans="2:3">
      <c r="B8746" s="51"/>
      <c r="C8746" s="51"/>
    </row>
    <row r="8747" spans="2:3">
      <c r="B8747" s="51"/>
      <c r="C8747" s="51"/>
    </row>
    <row r="8748" spans="2:3">
      <c r="B8748" s="51"/>
      <c r="C8748" s="51"/>
    </row>
    <row r="8749" spans="2:3">
      <c r="B8749" s="51"/>
      <c r="C8749" s="51"/>
    </row>
    <row r="8750" spans="2:3">
      <c r="B8750" s="51"/>
      <c r="C8750" s="51"/>
    </row>
    <row r="8751" spans="2:3">
      <c r="B8751" s="51"/>
      <c r="C8751" s="51"/>
    </row>
    <row r="8752" spans="2:3">
      <c r="B8752" s="51"/>
      <c r="C8752" s="51"/>
    </row>
    <row r="8753" spans="2:3">
      <c r="B8753" s="51"/>
      <c r="C8753" s="51"/>
    </row>
    <row r="8754" spans="2:3">
      <c r="B8754" s="51"/>
      <c r="C8754" s="51"/>
    </row>
    <row r="8755" spans="2:3">
      <c r="B8755" s="51"/>
      <c r="C8755" s="51"/>
    </row>
    <row r="8756" spans="2:3">
      <c r="B8756" s="51"/>
      <c r="C8756" s="51"/>
    </row>
    <row r="8757" spans="2:3">
      <c r="B8757" s="51"/>
      <c r="C8757" s="51"/>
    </row>
    <row r="8758" spans="2:3">
      <c r="B8758" s="51"/>
      <c r="C8758" s="51"/>
    </row>
    <row r="8759" spans="2:3">
      <c r="B8759" s="51"/>
      <c r="C8759" s="51"/>
    </row>
    <row r="8760" spans="2:3">
      <c r="B8760" s="51"/>
      <c r="C8760" s="51"/>
    </row>
    <row r="8761" spans="2:3">
      <c r="B8761" s="51"/>
      <c r="C8761" s="51"/>
    </row>
    <row r="8762" spans="2:3">
      <c r="B8762" s="51"/>
      <c r="C8762" s="51"/>
    </row>
    <row r="8763" spans="2:3">
      <c r="B8763" s="51"/>
      <c r="C8763" s="51"/>
    </row>
    <row r="8764" spans="2:3">
      <c r="B8764" s="51"/>
      <c r="C8764" s="51"/>
    </row>
    <row r="8765" spans="2:3">
      <c r="B8765" s="51"/>
      <c r="C8765" s="51"/>
    </row>
    <row r="8766" spans="2:3">
      <c r="B8766" s="51"/>
      <c r="C8766" s="51"/>
    </row>
    <row r="8767" spans="2:3">
      <c r="B8767" s="51"/>
      <c r="C8767" s="51"/>
    </row>
    <row r="8768" spans="2:3">
      <c r="B8768" s="51"/>
      <c r="C8768" s="51"/>
    </row>
    <row r="8769" spans="2:3">
      <c r="B8769" s="51"/>
      <c r="C8769" s="51"/>
    </row>
    <row r="8770" spans="2:3">
      <c r="B8770" s="51"/>
      <c r="C8770" s="51"/>
    </row>
    <row r="8771" spans="2:3">
      <c r="B8771" s="51"/>
      <c r="C8771" s="51"/>
    </row>
    <row r="8772" spans="2:3">
      <c r="B8772" s="51"/>
      <c r="C8772" s="51"/>
    </row>
    <row r="8773" spans="2:3">
      <c r="B8773" s="51"/>
      <c r="C8773" s="51"/>
    </row>
    <row r="8774" spans="2:3">
      <c r="B8774" s="51"/>
      <c r="C8774" s="51"/>
    </row>
    <row r="8775" spans="2:3">
      <c r="B8775" s="51"/>
      <c r="C8775" s="51"/>
    </row>
    <row r="8776" spans="2:3">
      <c r="B8776" s="51"/>
      <c r="C8776" s="51"/>
    </row>
    <row r="8777" spans="2:3">
      <c r="B8777" s="51"/>
      <c r="C8777" s="51"/>
    </row>
    <row r="8778" spans="2:3">
      <c r="B8778" s="51"/>
      <c r="C8778" s="51"/>
    </row>
    <row r="8779" spans="2:3">
      <c r="B8779" s="51"/>
      <c r="C8779" s="51"/>
    </row>
    <row r="8780" spans="2:3">
      <c r="B8780" s="51"/>
      <c r="C8780" s="51"/>
    </row>
    <row r="8781" spans="2:3">
      <c r="B8781" s="51"/>
      <c r="C8781" s="51"/>
    </row>
    <row r="8782" spans="2:3">
      <c r="B8782" s="51"/>
      <c r="C8782" s="51"/>
    </row>
    <row r="8783" spans="2:3">
      <c r="B8783" s="51"/>
      <c r="C8783" s="51"/>
    </row>
    <row r="8784" spans="2:3">
      <c r="B8784" s="51"/>
      <c r="C8784" s="51"/>
    </row>
    <row r="8785" spans="2:3">
      <c r="B8785" s="51"/>
      <c r="C8785" s="51"/>
    </row>
    <row r="8786" spans="2:3">
      <c r="B8786" s="51"/>
      <c r="C8786" s="51"/>
    </row>
    <row r="8787" spans="2:3">
      <c r="B8787" s="51"/>
      <c r="C8787" s="51"/>
    </row>
    <row r="8788" spans="2:3">
      <c r="B8788" s="51"/>
      <c r="C8788" s="51"/>
    </row>
    <row r="8789" spans="2:3">
      <c r="B8789" s="51"/>
      <c r="C8789" s="51"/>
    </row>
    <row r="8790" spans="2:3">
      <c r="B8790" s="51"/>
      <c r="C8790" s="51"/>
    </row>
    <row r="8791" spans="2:3">
      <c r="B8791" s="51"/>
      <c r="C8791" s="51"/>
    </row>
    <row r="8792" spans="2:3">
      <c r="B8792" s="51"/>
      <c r="C8792" s="51"/>
    </row>
    <row r="8793" spans="2:3">
      <c r="B8793" s="51"/>
      <c r="C8793" s="51"/>
    </row>
    <row r="8794" spans="2:3">
      <c r="B8794" s="51"/>
      <c r="C8794" s="51"/>
    </row>
    <row r="8795" spans="2:3">
      <c r="B8795" s="51"/>
      <c r="C8795" s="51"/>
    </row>
    <row r="8796" spans="2:3">
      <c r="B8796" s="51"/>
      <c r="C8796" s="51"/>
    </row>
    <row r="8797" spans="2:3">
      <c r="B8797" s="51"/>
      <c r="C8797" s="51"/>
    </row>
    <row r="8798" spans="2:3">
      <c r="B8798" s="51"/>
      <c r="C8798" s="51"/>
    </row>
    <row r="8799" spans="2:3">
      <c r="B8799" s="51"/>
      <c r="C8799" s="51"/>
    </row>
    <row r="8800" spans="2:3">
      <c r="B8800" s="51"/>
      <c r="C8800" s="51"/>
    </row>
    <row r="8801" spans="2:3">
      <c r="B8801" s="51"/>
      <c r="C8801" s="51"/>
    </row>
    <row r="8802" spans="2:3">
      <c r="B8802" s="51"/>
      <c r="C8802" s="51"/>
    </row>
    <row r="8803" spans="2:3">
      <c r="B8803" s="51"/>
      <c r="C8803" s="51"/>
    </row>
    <row r="8804" spans="2:3">
      <c r="B8804" s="51"/>
      <c r="C8804" s="51"/>
    </row>
    <row r="8805" spans="2:3">
      <c r="B8805" s="51"/>
      <c r="C8805" s="51"/>
    </row>
    <row r="8806" spans="2:3">
      <c r="B8806" s="51"/>
      <c r="C8806" s="51"/>
    </row>
    <row r="8807" spans="2:3">
      <c r="B8807" s="51"/>
      <c r="C8807" s="51"/>
    </row>
    <row r="8808" spans="2:3">
      <c r="B8808" s="51"/>
      <c r="C8808" s="51"/>
    </row>
    <row r="8809" spans="2:3">
      <c r="B8809" s="51"/>
      <c r="C8809" s="51"/>
    </row>
    <row r="8810" spans="2:3">
      <c r="B8810" s="51"/>
      <c r="C8810" s="51"/>
    </row>
    <row r="8811" spans="2:3">
      <c r="B8811" s="51"/>
      <c r="C8811" s="51"/>
    </row>
    <row r="8812" spans="2:3">
      <c r="B8812" s="51"/>
      <c r="C8812" s="51"/>
    </row>
    <row r="8813" spans="2:3">
      <c r="B8813" s="51"/>
      <c r="C8813" s="51"/>
    </row>
    <row r="8814" spans="2:3">
      <c r="B8814" s="51"/>
      <c r="C8814" s="51"/>
    </row>
    <row r="8815" spans="2:3">
      <c r="B8815" s="51"/>
      <c r="C8815" s="51"/>
    </row>
    <row r="8816" spans="2:3">
      <c r="B8816" s="51"/>
      <c r="C8816" s="51"/>
    </row>
    <row r="8817" spans="2:3">
      <c r="B8817" s="51"/>
      <c r="C8817" s="51"/>
    </row>
    <row r="8818" spans="2:3">
      <c r="B8818" s="51"/>
      <c r="C8818" s="51"/>
    </row>
    <row r="8819" spans="2:3">
      <c r="B8819" s="51"/>
      <c r="C8819" s="51"/>
    </row>
    <row r="8820" spans="2:3">
      <c r="B8820" s="51"/>
      <c r="C8820" s="51"/>
    </row>
    <row r="8821" spans="2:3">
      <c r="B8821" s="51"/>
      <c r="C8821" s="51"/>
    </row>
    <row r="8822" spans="2:3">
      <c r="B8822" s="51"/>
      <c r="C8822" s="51"/>
    </row>
    <row r="8823" spans="2:3">
      <c r="B8823" s="51"/>
      <c r="C8823" s="51"/>
    </row>
    <row r="8824" spans="2:3">
      <c r="B8824" s="51"/>
      <c r="C8824" s="51"/>
    </row>
    <row r="8825" spans="2:3">
      <c r="B8825" s="51"/>
      <c r="C8825" s="51"/>
    </row>
    <row r="8826" spans="2:3">
      <c r="B8826" s="51"/>
      <c r="C8826" s="51"/>
    </row>
    <row r="8827" spans="2:3">
      <c r="B8827" s="51"/>
      <c r="C8827" s="51"/>
    </row>
    <row r="8828" spans="2:3">
      <c r="B8828" s="51"/>
      <c r="C8828" s="51"/>
    </row>
    <row r="8829" spans="2:3">
      <c r="B8829" s="51"/>
      <c r="C8829" s="51"/>
    </row>
    <row r="8830" spans="2:3">
      <c r="B8830" s="51"/>
      <c r="C8830" s="51"/>
    </row>
    <row r="8831" spans="2:3">
      <c r="B8831" s="51"/>
      <c r="C8831" s="51"/>
    </row>
    <row r="8832" spans="2:3">
      <c r="B8832" s="51"/>
      <c r="C8832" s="51"/>
    </row>
    <row r="8833" spans="2:3">
      <c r="B8833" s="51"/>
      <c r="C8833" s="51"/>
    </row>
    <row r="8834" spans="2:3">
      <c r="B8834" s="51"/>
      <c r="C8834" s="51"/>
    </row>
    <row r="8835" spans="2:3">
      <c r="B8835" s="51"/>
      <c r="C8835" s="51"/>
    </row>
    <row r="8836" spans="2:3">
      <c r="B8836" s="51"/>
      <c r="C8836" s="51"/>
    </row>
    <row r="8837" spans="2:3">
      <c r="B8837" s="51"/>
      <c r="C8837" s="51"/>
    </row>
    <row r="8838" spans="2:3">
      <c r="B8838" s="51"/>
      <c r="C8838" s="51"/>
    </row>
    <row r="8839" spans="2:3">
      <c r="B8839" s="51"/>
      <c r="C8839" s="51"/>
    </row>
    <row r="8840" spans="2:3">
      <c r="B8840" s="51"/>
      <c r="C8840" s="51"/>
    </row>
    <row r="8841" spans="2:3">
      <c r="B8841" s="51"/>
      <c r="C8841" s="51"/>
    </row>
    <row r="8842" spans="2:3">
      <c r="B8842" s="51"/>
      <c r="C8842" s="51"/>
    </row>
    <row r="8843" spans="2:3">
      <c r="B8843" s="51"/>
      <c r="C8843" s="51"/>
    </row>
    <row r="8844" spans="2:3">
      <c r="B8844" s="51"/>
      <c r="C8844" s="51"/>
    </row>
    <row r="8845" spans="2:3">
      <c r="B8845" s="51"/>
      <c r="C8845" s="51"/>
    </row>
    <row r="8846" spans="2:3">
      <c r="B8846" s="51"/>
      <c r="C8846" s="51"/>
    </row>
    <row r="8847" spans="2:3">
      <c r="B8847" s="51"/>
      <c r="C8847" s="51"/>
    </row>
    <row r="8848" spans="2:3">
      <c r="B8848" s="51"/>
      <c r="C8848" s="51"/>
    </row>
    <row r="8849" spans="2:3">
      <c r="B8849" s="51"/>
      <c r="C8849" s="51"/>
    </row>
    <row r="8850" spans="2:3">
      <c r="B8850" s="51"/>
      <c r="C8850" s="51"/>
    </row>
    <row r="8851" spans="2:3">
      <c r="B8851" s="51"/>
      <c r="C8851" s="51"/>
    </row>
    <row r="8852" spans="2:3">
      <c r="B8852" s="51"/>
      <c r="C8852" s="51"/>
    </row>
    <row r="8853" spans="2:3">
      <c r="B8853" s="51"/>
      <c r="C8853" s="51"/>
    </row>
    <row r="8854" spans="2:3">
      <c r="B8854" s="51"/>
      <c r="C8854" s="51"/>
    </row>
    <row r="8855" spans="2:3">
      <c r="B8855" s="51"/>
      <c r="C8855" s="51"/>
    </row>
    <row r="8856" spans="2:3">
      <c r="B8856" s="51"/>
      <c r="C8856" s="51"/>
    </row>
    <row r="8857" spans="2:3">
      <c r="B8857" s="51"/>
      <c r="C8857" s="51"/>
    </row>
    <row r="8858" spans="2:3">
      <c r="B8858" s="51"/>
      <c r="C8858" s="51"/>
    </row>
    <row r="8859" spans="2:3">
      <c r="B8859" s="51"/>
      <c r="C8859" s="51"/>
    </row>
    <row r="8860" spans="2:3">
      <c r="B8860" s="51"/>
      <c r="C8860" s="51"/>
    </row>
    <row r="8861" spans="2:3">
      <c r="B8861" s="51"/>
      <c r="C8861" s="51"/>
    </row>
    <row r="8862" spans="2:3">
      <c r="B8862" s="51"/>
      <c r="C8862" s="51"/>
    </row>
    <row r="8863" spans="2:3">
      <c r="B8863" s="51"/>
      <c r="C8863" s="51"/>
    </row>
    <row r="8864" spans="2:3">
      <c r="B8864" s="51"/>
      <c r="C8864" s="51"/>
    </row>
    <row r="8865" spans="2:3">
      <c r="B8865" s="51"/>
      <c r="C8865" s="51"/>
    </row>
    <row r="8866" spans="2:3">
      <c r="B8866" s="51"/>
      <c r="C8866" s="51"/>
    </row>
    <row r="8867" spans="2:3">
      <c r="B8867" s="51"/>
      <c r="C8867" s="51"/>
    </row>
    <row r="8868" spans="2:3">
      <c r="B8868" s="51"/>
      <c r="C8868" s="51"/>
    </row>
    <row r="8869" spans="2:3">
      <c r="B8869" s="51"/>
      <c r="C8869" s="51"/>
    </row>
    <row r="8870" spans="2:3">
      <c r="B8870" s="51"/>
      <c r="C8870" s="51"/>
    </row>
    <row r="8871" spans="2:3">
      <c r="B8871" s="51"/>
      <c r="C8871" s="51"/>
    </row>
    <row r="8872" spans="2:3">
      <c r="B8872" s="51"/>
      <c r="C8872" s="51"/>
    </row>
    <row r="8873" spans="2:3">
      <c r="B8873" s="51"/>
      <c r="C8873" s="51"/>
    </row>
    <row r="8874" spans="2:3">
      <c r="B8874" s="51"/>
      <c r="C8874" s="51"/>
    </row>
    <row r="8875" spans="2:3">
      <c r="B8875" s="51"/>
      <c r="C8875" s="51"/>
    </row>
    <row r="8876" spans="2:3">
      <c r="B8876" s="51"/>
      <c r="C8876" s="51"/>
    </row>
    <row r="8877" spans="2:3">
      <c r="B8877" s="51"/>
      <c r="C8877" s="51"/>
    </row>
    <row r="8878" spans="2:3">
      <c r="B8878" s="51"/>
      <c r="C8878" s="51"/>
    </row>
    <row r="8879" spans="2:3">
      <c r="B8879" s="51"/>
      <c r="C8879" s="51"/>
    </row>
    <row r="8880" spans="2:3">
      <c r="B8880" s="51"/>
      <c r="C8880" s="51"/>
    </row>
    <row r="8881" spans="2:3">
      <c r="B8881" s="51"/>
      <c r="C8881" s="51"/>
    </row>
    <row r="8882" spans="2:3">
      <c r="B8882" s="51"/>
      <c r="C8882" s="51"/>
    </row>
    <row r="8883" spans="2:3">
      <c r="B8883" s="51"/>
      <c r="C8883" s="51"/>
    </row>
    <row r="8884" spans="2:3">
      <c r="B8884" s="51"/>
      <c r="C8884" s="51"/>
    </row>
    <row r="8885" spans="2:3">
      <c r="B8885" s="51"/>
      <c r="C8885" s="51"/>
    </row>
    <row r="8886" spans="2:3">
      <c r="B8886" s="51"/>
      <c r="C8886" s="51"/>
    </row>
    <row r="8887" spans="2:3">
      <c r="B8887" s="51"/>
      <c r="C8887" s="51"/>
    </row>
    <row r="8888" spans="2:3">
      <c r="B8888" s="51"/>
      <c r="C8888" s="51"/>
    </row>
    <row r="8889" spans="2:3">
      <c r="B8889" s="51"/>
      <c r="C8889" s="51"/>
    </row>
    <row r="8890" spans="2:3">
      <c r="B8890" s="51"/>
      <c r="C8890" s="51"/>
    </row>
    <row r="8891" spans="2:3">
      <c r="B8891" s="51"/>
      <c r="C8891" s="51"/>
    </row>
    <row r="8892" spans="2:3">
      <c r="B8892" s="51"/>
      <c r="C8892" s="51"/>
    </row>
    <row r="8893" spans="2:3">
      <c r="B8893" s="51"/>
      <c r="C8893" s="51"/>
    </row>
    <row r="8894" spans="2:3">
      <c r="B8894" s="51"/>
      <c r="C8894" s="51"/>
    </row>
    <row r="8895" spans="2:3">
      <c r="B8895" s="51"/>
      <c r="C8895" s="51"/>
    </row>
    <row r="8896" spans="2:3">
      <c r="B8896" s="51"/>
      <c r="C8896" s="51"/>
    </row>
    <row r="8897" spans="2:3">
      <c r="B8897" s="51"/>
      <c r="C8897" s="51"/>
    </row>
    <row r="8898" spans="2:3">
      <c r="B8898" s="51"/>
      <c r="C8898" s="51"/>
    </row>
    <row r="8899" spans="2:3">
      <c r="B8899" s="51"/>
      <c r="C8899" s="51"/>
    </row>
    <row r="8900" spans="2:3">
      <c r="B8900" s="51"/>
      <c r="C8900" s="51"/>
    </row>
    <row r="8901" spans="2:3">
      <c r="B8901" s="51"/>
      <c r="C8901" s="51"/>
    </row>
    <row r="8902" spans="2:3">
      <c r="B8902" s="51"/>
      <c r="C8902" s="51"/>
    </row>
    <row r="8903" spans="2:3">
      <c r="B8903" s="51"/>
      <c r="C8903" s="51"/>
    </row>
    <row r="8904" spans="2:3">
      <c r="B8904" s="51"/>
      <c r="C8904" s="51"/>
    </row>
    <row r="8905" spans="2:3">
      <c r="B8905" s="51"/>
      <c r="C8905" s="51"/>
    </row>
    <row r="8906" spans="2:3">
      <c r="B8906" s="51"/>
      <c r="C8906" s="51"/>
    </row>
    <row r="8907" spans="2:3">
      <c r="B8907" s="51"/>
      <c r="C8907" s="51"/>
    </row>
    <row r="8908" spans="2:3">
      <c r="B8908" s="51"/>
      <c r="C8908" s="51"/>
    </row>
    <row r="8909" spans="2:3">
      <c r="B8909" s="51"/>
      <c r="C8909" s="51"/>
    </row>
    <row r="8910" spans="2:3">
      <c r="B8910" s="51"/>
      <c r="C8910" s="51"/>
    </row>
    <row r="8911" spans="2:3">
      <c r="B8911" s="51"/>
      <c r="C8911" s="51"/>
    </row>
    <row r="8912" spans="2:3">
      <c r="B8912" s="51"/>
      <c r="C8912" s="51"/>
    </row>
    <row r="8913" spans="2:3">
      <c r="B8913" s="51"/>
      <c r="C8913" s="51"/>
    </row>
    <row r="8914" spans="2:3">
      <c r="B8914" s="51"/>
      <c r="C8914" s="51"/>
    </row>
    <row r="8915" spans="2:3">
      <c r="B8915" s="51"/>
      <c r="C8915" s="51"/>
    </row>
    <row r="8916" spans="2:3">
      <c r="B8916" s="51"/>
      <c r="C8916" s="51"/>
    </row>
    <row r="8917" spans="2:3">
      <c r="B8917" s="51"/>
      <c r="C8917" s="51"/>
    </row>
    <row r="8918" spans="2:3">
      <c r="B8918" s="51"/>
      <c r="C8918" s="51"/>
    </row>
    <row r="8919" spans="2:3">
      <c r="B8919" s="51"/>
      <c r="C8919" s="51"/>
    </row>
    <row r="8920" spans="2:3">
      <c r="B8920" s="51"/>
      <c r="C8920" s="51"/>
    </row>
    <row r="8921" spans="2:3">
      <c r="B8921" s="51"/>
      <c r="C8921" s="51"/>
    </row>
    <row r="8922" spans="2:3">
      <c r="B8922" s="51"/>
      <c r="C8922" s="51"/>
    </row>
    <row r="8923" spans="2:3">
      <c r="B8923" s="51"/>
      <c r="C8923" s="51"/>
    </row>
    <row r="8924" spans="2:3">
      <c r="B8924" s="51"/>
      <c r="C8924" s="51"/>
    </row>
    <row r="8925" spans="2:3">
      <c r="B8925" s="51"/>
      <c r="C8925" s="51"/>
    </row>
    <row r="8926" spans="2:3">
      <c r="B8926" s="51"/>
      <c r="C8926" s="51"/>
    </row>
    <row r="8927" spans="2:3">
      <c r="B8927" s="51"/>
      <c r="C8927" s="51"/>
    </row>
    <row r="8928" spans="2:3">
      <c r="B8928" s="51"/>
      <c r="C8928" s="51"/>
    </row>
    <row r="8929" spans="2:3">
      <c r="B8929" s="51"/>
      <c r="C8929" s="51"/>
    </row>
    <row r="8930" spans="2:3">
      <c r="B8930" s="51"/>
      <c r="C8930" s="51"/>
    </row>
    <row r="8931" spans="2:3">
      <c r="B8931" s="51"/>
      <c r="C8931" s="51"/>
    </row>
    <row r="8932" spans="2:3">
      <c r="B8932" s="51"/>
      <c r="C8932" s="51"/>
    </row>
    <row r="8933" spans="2:3">
      <c r="B8933" s="51"/>
      <c r="C8933" s="51"/>
    </row>
    <row r="8934" spans="2:3">
      <c r="B8934" s="51"/>
      <c r="C8934" s="51"/>
    </row>
    <row r="8935" spans="2:3">
      <c r="B8935" s="51"/>
      <c r="C8935" s="51"/>
    </row>
    <row r="8936" spans="2:3">
      <c r="B8936" s="51"/>
      <c r="C8936" s="51"/>
    </row>
    <row r="8937" spans="2:3">
      <c r="B8937" s="51"/>
      <c r="C8937" s="51"/>
    </row>
    <row r="8938" spans="2:3">
      <c r="B8938" s="51"/>
      <c r="C8938" s="51"/>
    </row>
    <row r="8939" spans="2:3">
      <c r="B8939" s="51"/>
      <c r="C8939" s="51"/>
    </row>
    <row r="8940" spans="2:3">
      <c r="B8940" s="51"/>
      <c r="C8940" s="51"/>
    </row>
    <row r="8941" spans="2:3">
      <c r="B8941" s="51"/>
      <c r="C8941" s="51"/>
    </row>
    <row r="8942" spans="2:3">
      <c r="B8942" s="51"/>
      <c r="C8942" s="51"/>
    </row>
    <row r="8943" spans="2:3">
      <c r="B8943" s="51"/>
      <c r="C8943" s="51"/>
    </row>
    <row r="8944" spans="2:3">
      <c r="B8944" s="51"/>
      <c r="C8944" s="51"/>
    </row>
    <row r="8945" spans="2:3">
      <c r="B8945" s="51"/>
      <c r="C8945" s="51"/>
    </row>
    <row r="8946" spans="2:3">
      <c r="B8946" s="51"/>
      <c r="C8946" s="51"/>
    </row>
    <row r="8947" spans="2:3">
      <c r="B8947" s="51"/>
      <c r="C8947" s="51"/>
    </row>
    <row r="8948" spans="2:3">
      <c r="B8948" s="51"/>
      <c r="C8948" s="51"/>
    </row>
    <row r="8949" spans="2:3">
      <c r="B8949" s="51"/>
      <c r="C8949" s="51"/>
    </row>
    <row r="8950" spans="2:3">
      <c r="B8950" s="51"/>
      <c r="C8950" s="51"/>
    </row>
    <row r="8951" spans="2:3">
      <c r="B8951" s="51"/>
      <c r="C8951" s="51"/>
    </row>
    <row r="8952" spans="2:3">
      <c r="B8952" s="51"/>
      <c r="C8952" s="51"/>
    </row>
    <row r="8953" spans="2:3">
      <c r="B8953" s="51"/>
      <c r="C8953" s="51"/>
    </row>
    <row r="8954" spans="2:3">
      <c r="B8954" s="51"/>
      <c r="C8954" s="51"/>
    </row>
    <row r="8955" spans="2:3">
      <c r="B8955" s="51"/>
      <c r="C8955" s="51"/>
    </row>
    <row r="8956" spans="2:3">
      <c r="B8956" s="51"/>
      <c r="C8956" s="51"/>
    </row>
    <row r="8957" spans="2:3">
      <c r="B8957" s="51"/>
      <c r="C8957" s="51"/>
    </row>
    <row r="8958" spans="2:3">
      <c r="B8958" s="51"/>
      <c r="C8958" s="51"/>
    </row>
    <row r="8959" spans="2:3">
      <c r="B8959" s="51"/>
      <c r="C8959" s="51"/>
    </row>
    <row r="8960" spans="2:3">
      <c r="B8960" s="51"/>
      <c r="C8960" s="51"/>
    </row>
    <row r="8961" spans="2:3">
      <c r="B8961" s="51"/>
      <c r="C8961" s="51"/>
    </row>
    <row r="8962" spans="2:3">
      <c r="B8962" s="51"/>
      <c r="C8962" s="51"/>
    </row>
    <row r="8963" spans="2:3">
      <c r="B8963" s="51"/>
      <c r="C8963" s="51"/>
    </row>
    <row r="8964" spans="2:3">
      <c r="B8964" s="51"/>
      <c r="C8964" s="51"/>
    </row>
    <row r="8965" spans="2:3">
      <c r="B8965" s="51"/>
      <c r="C8965" s="51"/>
    </row>
    <row r="8966" spans="2:3">
      <c r="B8966" s="51"/>
      <c r="C8966" s="51"/>
    </row>
    <row r="8967" spans="2:3">
      <c r="B8967" s="51"/>
      <c r="C8967" s="51"/>
    </row>
    <row r="8968" spans="2:3">
      <c r="B8968" s="51"/>
      <c r="C8968" s="51"/>
    </row>
    <row r="8969" spans="2:3">
      <c r="B8969" s="51"/>
      <c r="C8969" s="51"/>
    </row>
    <row r="8970" spans="2:3">
      <c r="B8970" s="51"/>
      <c r="C8970" s="51"/>
    </row>
    <row r="8971" spans="2:3">
      <c r="B8971" s="51"/>
      <c r="C8971" s="51"/>
    </row>
    <row r="8972" spans="2:3">
      <c r="B8972" s="51"/>
      <c r="C8972" s="51"/>
    </row>
    <row r="8973" spans="2:3">
      <c r="B8973" s="51"/>
      <c r="C8973" s="51"/>
    </row>
    <row r="8974" spans="2:3">
      <c r="B8974" s="51"/>
      <c r="C8974" s="51"/>
    </row>
    <row r="8975" spans="2:3">
      <c r="B8975" s="51"/>
      <c r="C8975" s="51"/>
    </row>
    <row r="8976" spans="2:3">
      <c r="B8976" s="51"/>
      <c r="C8976" s="51"/>
    </row>
    <row r="8977" spans="2:3">
      <c r="B8977" s="51"/>
      <c r="C8977" s="51"/>
    </row>
    <row r="8978" spans="2:3">
      <c r="B8978" s="51"/>
      <c r="C8978" s="51"/>
    </row>
    <row r="8979" spans="2:3">
      <c r="B8979" s="51"/>
      <c r="C8979" s="51"/>
    </row>
    <row r="8980" spans="2:3">
      <c r="B8980" s="51"/>
      <c r="C8980" s="51"/>
    </row>
    <row r="8981" spans="2:3">
      <c r="B8981" s="51"/>
      <c r="C8981" s="51"/>
    </row>
    <row r="8982" spans="2:3">
      <c r="B8982" s="51"/>
      <c r="C8982" s="51"/>
    </row>
    <row r="8983" spans="2:3">
      <c r="B8983" s="51"/>
      <c r="C8983" s="51"/>
    </row>
    <row r="8984" spans="2:3">
      <c r="B8984" s="51"/>
      <c r="C8984" s="51"/>
    </row>
    <row r="8985" spans="2:3">
      <c r="B8985" s="51"/>
      <c r="C8985" s="51"/>
    </row>
    <row r="8986" spans="2:3">
      <c r="B8986" s="51"/>
      <c r="C8986" s="51"/>
    </row>
    <row r="8987" spans="2:3">
      <c r="B8987" s="51"/>
      <c r="C8987" s="51"/>
    </row>
    <row r="8988" spans="2:3">
      <c r="B8988" s="51"/>
      <c r="C8988" s="51"/>
    </row>
    <row r="8989" spans="2:3">
      <c r="B8989" s="51"/>
      <c r="C8989" s="51"/>
    </row>
    <row r="8990" spans="2:3">
      <c r="B8990" s="51"/>
      <c r="C8990" s="51"/>
    </row>
    <row r="8991" spans="2:3">
      <c r="B8991" s="51"/>
      <c r="C8991" s="51"/>
    </row>
    <row r="8992" spans="2:3">
      <c r="B8992" s="51"/>
      <c r="C8992" s="51"/>
    </row>
    <row r="8993" spans="2:3">
      <c r="B8993" s="51"/>
      <c r="C8993" s="51"/>
    </row>
    <row r="8994" spans="2:3">
      <c r="B8994" s="51"/>
      <c r="C8994" s="51"/>
    </row>
    <row r="8995" spans="2:3">
      <c r="B8995" s="51"/>
      <c r="C8995" s="51"/>
    </row>
    <row r="8996" spans="2:3">
      <c r="B8996" s="51"/>
      <c r="C8996" s="51"/>
    </row>
    <row r="8997" spans="2:3">
      <c r="B8997" s="51"/>
      <c r="C8997" s="51"/>
    </row>
    <row r="8998" spans="2:3">
      <c r="B8998" s="51"/>
      <c r="C8998" s="51"/>
    </row>
    <row r="8999" spans="2:3">
      <c r="B8999" s="51"/>
      <c r="C8999" s="51"/>
    </row>
    <row r="9000" spans="2:3">
      <c r="B9000" s="51"/>
      <c r="C9000" s="51"/>
    </row>
    <row r="9001" spans="2:3">
      <c r="B9001" s="51"/>
      <c r="C9001" s="51"/>
    </row>
    <row r="9002" spans="2:3">
      <c r="B9002" s="51"/>
      <c r="C9002" s="51"/>
    </row>
    <row r="9003" spans="2:3">
      <c r="B9003" s="51"/>
      <c r="C9003" s="51"/>
    </row>
    <row r="9004" spans="2:3">
      <c r="B9004" s="51"/>
      <c r="C9004" s="51"/>
    </row>
    <row r="9005" spans="2:3">
      <c r="B9005" s="51"/>
      <c r="C9005" s="51"/>
    </row>
    <row r="9006" spans="2:3">
      <c r="B9006" s="51"/>
      <c r="C9006" s="51"/>
    </row>
    <row r="9007" spans="2:3">
      <c r="B9007" s="51"/>
      <c r="C9007" s="51"/>
    </row>
    <row r="9008" spans="2:3">
      <c r="B9008" s="51"/>
      <c r="C9008" s="51"/>
    </row>
    <row r="9009" spans="2:3">
      <c r="B9009" s="51"/>
      <c r="C9009" s="51"/>
    </row>
    <row r="9010" spans="2:3">
      <c r="B9010" s="51"/>
      <c r="C9010" s="51"/>
    </row>
    <row r="9011" spans="2:3">
      <c r="B9011" s="51"/>
      <c r="C9011" s="51"/>
    </row>
    <row r="9012" spans="2:3">
      <c r="B9012" s="51"/>
      <c r="C9012" s="51"/>
    </row>
    <row r="9013" spans="2:3">
      <c r="B9013" s="51"/>
      <c r="C9013" s="51"/>
    </row>
    <row r="9014" spans="2:3">
      <c r="B9014" s="51"/>
      <c r="C9014" s="51"/>
    </row>
    <row r="9015" spans="2:3">
      <c r="B9015" s="51"/>
      <c r="C9015" s="51"/>
    </row>
    <row r="9016" spans="2:3">
      <c r="B9016" s="51"/>
      <c r="C9016" s="51"/>
    </row>
    <row r="9017" spans="2:3">
      <c r="B9017" s="51"/>
      <c r="C9017" s="51"/>
    </row>
    <row r="9018" spans="2:3">
      <c r="B9018" s="51"/>
      <c r="C9018" s="51"/>
    </row>
    <row r="9019" spans="2:3">
      <c r="B9019" s="51"/>
      <c r="C9019" s="51"/>
    </row>
    <row r="9020" spans="2:3">
      <c r="B9020" s="51"/>
      <c r="C9020" s="51"/>
    </row>
    <row r="9021" spans="2:3">
      <c r="B9021" s="51"/>
      <c r="C9021" s="51"/>
    </row>
    <row r="9022" spans="2:3">
      <c r="B9022" s="51"/>
      <c r="C9022" s="51"/>
    </row>
    <row r="9023" spans="2:3">
      <c r="B9023" s="51"/>
      <c r="C9023" s="51"/>
    </row>
    <row r="9024" spans="2:3">
      <c r="B9024" s="51"/>
      <c r="C9024" s="51"/>
    </row>
    <row r="9025" spans="2:3">
      <c r="B9025" s="51"/>
      <c r="C9025" s="51"/>
    </row>
    <row r="9026" spans="2:3">
      <c r="B9026" s="51"/>
      <c r="C9026" s="51"/>
    </row>
    <row r="9027" spans="2:3">
      <c r="B9027" s="51"/>
      <c r="C9027" s="51"/>
    </row>
    <row r="9028" spans="2:3">
      <c r="B9028" s="51"/>
      <c r="C9028" s="51"/>
    </row>
    <row r="9029" spans="2:3">
      <c r="B9029" s="51"/>
      <c r="C9029" s="51"/>
    </row>
    <row r="9030" spans="2:3">
      <c r="B9030" s="51"/>
      <c r="C9030" s="51"/>
    </row>
    <row r="9031" spans="2:3">
      <c r="B9031" s="51"/>
      <c r="C9031" s="51"/>
    </row>
    <row r="9032" spans="2:3">
      <c r="B9032" s="51"/>
      <c r="C9032" s="51"/>
    </row>
    <row r="9033" spans="2:3">
      <c r="B9033" s="51"/>
      <c r="C9033" s="51"/>
    </row>
    <row r="9034" spans="2:3">
      <c r="B9034" s="51"/>
      <c r="C9034" s="51"/>
    </row>
    <row r="9035" spans="2:3">
      <c r="B9035" s="51"/>
      <c r="C9035" s="51"/>
    </row>
    <row r="9036" spans="2:3">
      <c r="B9036" s="51"/>
      <c r="C9036" s="51"/>
    </row>
    <row r="9037" spans="2:3">
      <c r="B9037" s="51"/>
      <c r="C9037" s="51"/>
    </row>
    <row r="9038" spans="2:3">
      <c r="B9038" s="51"/>
      <c r="C9038" s="51"/>
    </row>
    <row r="9039" spans="2:3">
      <c r="B9039" s="51"/>
      <c r="C9039" s="51"/>
    </row>
    <row r="9040" spans="2:3">
      <c r="B9040" s="51"/>
      <c r="C9040" s="51"/>
    </row>
    <row r="9041" spans="2:3">
      <c r="B9041" s="51"/>
      <c r="C9041" s="51"/>
    </row>
    <row r="9042" spans="2:3">
      <c r="B9042" s="51"/>
      <c r="C9042" s="51"/>
    </row>
    <row r="9043" spans="2:3">
      <c r="B9043" s="51"/>
      <c r="C9043" s="51"/>
    </row>
    <row r="9044" spans="2:3">
      <c r="B9044" s="51"/>
      <c r="C9044" s="51"/>
    </row>
    <row r="9045" spans="2:3">
      <c r="B9045" s="51"/>
      <c r="C9045" s="51"/>
    </row>
    <row r="9046" spans="2:3">
      <c r="B9046" s="51"/>
      <c r="C9046" s="51"/>
    </row>
    <row r="9047" spans="2:3">
      <c r="B9047" s="51"/>
      <c r="C9047" s="51"/>
    </row>
    <row r="9048" spans="2:3">
      <c r="B9048" s="51"/>
      <c r="C9048" s="51"/>
    </row>
    <row r="9049" spans="2:3">
      <c r="B9049" s="51"/>
      <c r="C9049" s="51"/>
    </row>
    <row r="9050" spans="2:3">
      <c r="B9050" s="51"/>
      <c r="C9050" s="51"/>
    </row>
    <row r="9051" spans="2:3">
      <c r="B9051" s="51"/>
      <c r="C9051" s="51"/>
    </row>
    <row r="9052" spans="2:3">
      <c r="B9052" s="51"/>
      <c r="C9052" s="51"/>
    </row>
    <row r="9053" spans="2:3">
      <c r="B9053" s="51"/>
      <c r="C9053" s="51"/>
    </row>
    <row r="9054" spans="2:3">
      <c r="B9054" s="51"/>
      <c r="C9054" s="51"/>
    </row>
    <row r="9055" spans="2:3">
      <c r="B9055" s="51"/>
      <c r="C9055" s="51"/>
    </row>
    <row r="9056" spans="2:3">
      <c r="B9056" s="51"/>
      <c r="C9056" s="51"/>
    </row>
    <row r="9057" spans="2:3">
      <c r="B9057" s="51"/>
      <c r="C9057" s="51"/>
    </row>
    <row r="9058" spans="2:3">
      <c r="B9058" s="51"/>
      <c r="C9058" s="51"/>
    </row>
    <row r="9059" spans="2:3">
      <c r="B9059" s="51"/>
      <c r="C9059" s="51"/>
    </row>
    <row r="9060" spans="2:3">
      <c r="B9060" s="51"/>
      <c r="C9060" s="51"/>
    </row>
    <row r="9061" spans="2:3">
      <c r="B9061" s="51"/>
      <c r="C9061" s="51"/>
    </row>
    <row r="9062" spans="2:3">
      <c r="B9062" s="51"/>
      <c r="C9062" s="51"/>
    </row>
    <row r="9063" spans="2:3">
      <c r="B9063" s="51"/>
      <c r="C9063" s="51"/>
    </row>
    <row r="9064" spans="2:3">
      <c r="B9064" s="51"/>
      <c r="C9064" s="51"/>
    </row>
    <row r="9065" spans="2:3">
      <c r="B9065" s="51"/>
      <c r="C9065" s="51"/>
    </row>
    <row r="9066" spans="2:3">
      <c r="B9066" s="51"/>
      <c r="C9066" s="51"/>
    </row>
    <row r="9067" spans="2:3">
      <c r="B9067" s="51"/>
      <c r="C9067" s="51"/>
    </row>
    <row r="9068" spans="2:3">
      <c r="B9068" s="51"/>
      <c r="C9068" s="51"/>
    </row>
    <row r="9069" spans="2:3">
      <c r="B9069" s="51"/>
      <c r="C9069" s="51"/>
    </row>
    <row r="9070" spans="2:3">
      <c r="B9070" s="51"/>
      <c r="C9070" s="51"/>
    </row>
    <row r="9071" spans="2:3">
      <c r="B9071" s="51"/>
      <c r="C9071" s="51"/>
    </row>
    <row r="9072" spans="2:3">
      <c r="B9072" s="51"/>
      <c r="C9072" s="51"/>
    </row>
    <row r="9073" spans="2:3">
      <c r="B9073" s="51"/>
      <c r="C9073" s="51"/>
    </row>
    <row r="9074" spans="2:3">
      <c r="B9074" s="51"/>
      <c r="C9074" s="51"/>
    </row>
    <row r="9075" spans="2:3">
      <c r="B9075" s="51"/>
      <c r="C9075" s="51"/>
    </row>
    <row r="9076" spans="2:3">
      <c r="B9076" s="51"/>
      <c r="C9076" s="51"/>
    </row>
    <row r="9077" spans="2:3">
      <c r="B9077" s="51"/>
      <c r="C9077" s="51"/>
    </row>
    <row r="9078" spans="2:3">
      <c r="B9078" s="51"/>
      <c r="C9078" s="51"/>
    </row>
    <row r="9079" spans="2:3">
      <c r="B9079" s="51"/>
      <c r="C9079" s="51"/>
    </row>
    <row r="9080" spans="2:3">
      <c r="B9080" s="51"/>
      <c r="C9080" s="51"/>
    </row>
    <row r="9081" spans="2:3">
      <c r="B9081" s="51"/>
      <c r="C9081" s="51"/>
    </row>
    <row r="9082" spans="2:3">
      <c r="B9082" s="51"/>
      <c r="C9082" s="51"/>
    </row>
    <row r="9083" spans="2:3">
      <c r="B9083" s="51"/>
      <c r="C9083" s="51"/>
    </row>
    <row r="9084" spans="2:3">
      <c r="B9084" s="51"/>
      <c r="C9084" s="51"/>
    </row>
    <row r="9085" spans="2:3">
      <c r="B9085" s="51"/>
      <c r="C9085" s="51"/>
    </row>
    <row r="9086" spans="2:3">
      <c r="B9086" s="51"/>
      <c r="C9086" s="51"/>
    </row>
    <row r="9087" spans="2:3">
      <c r="B9087" s="51"/>
      <c r="C9087" s="51"/>
    </row>
    <row r="9088" spans="2:3">
      <c r="B9088" s="51"/>
      <c r="C9088" s="51"/>
    </row>
    <row r="9089" spans="2:3">
      <c r="B9089" s="51"/>
      <c r="C9089" s="51"/>
    </row>
    <row r="9090" spans="2:3">
      <c r="B9090" s="51"/>
      <c r="C9090" s="51"/>
    </row>
    <row r="9091" spans="2:3">
      <c r="B9091" s="51"/>
      <c r="C9091" s="51"/>
    </row>
    <row r="9092" spans="2:3">
      <c r="B9092" s="51"/>
      <c r="C9092" s="51"/>
    </row>
    <row r="9093" spans="2:3">
      <c r="B9093" s="51"/>
      <c r="C9093" s="51"/>
    </row>
    <row r="9094" spans="2:3">
      <c r="B9094" s="51"/>
      <c r="C9094" s="51"/>
    </row>
    <row r="9095" spans="2:3">
      <c r="B9095" s="51"/>
      <c r="C9095" s="51"/>
    </row>
    <row r="9096" spans="2:3">
      <c r="B9096" s="51"/>
      <c r="C9096" s="51"/>
    </row>
    <row r="9097" spans="2:3">
      <c r="B9097" s="51"/>
      <c r="C9097" s="51"/>
    </row>
    <row r="9098" spans="2:3">
      <c r="B9098" s="51"/>
      <c r="C9098" s="51"/>
    </row>
    <row r="9099" spans="2:3">
      <c r="B9099" s="51"/>
      <c r="C9099" s="51"/>
    </row>
    <row r="9100" spans="2:3">
      <c r="B9100" s="51"/>
      <c r="C9100" s="51"/>
    </row>
    <row r="9101" spans="2:3">
      <c r="B9101" s="51"/>
      <c r="C9101" s="51"/>
    </row>
    <row r="9102" spans="2:3">
      <c r="B9102" s="51"/>
      <c r="C9102" s="51"/>
    </row>
    <row r="9103" spans="2:3">
      <c r="B9103" s="51"/>
      <c r="C9103" s="51"/>
    </row>
    <row r="9104" spans="2:3">
      <c r="B9104" s="51"/>
      <c r="C9104" s="51"/>
    </row>
    <row r="9105" spans="2:3">
      <c r="B9105" s="51"/>
      <c r="C9105" s="51"/>
    </row>
    <row r="9106" spans="2:3">
      <c r="B9106" s="51"/>
      <c r="C9106" s="51"/>
    </row>
    <row r="9107" spans="2:3">
      <c r="B9107" s="51"/>
      <c r="C9107" s="51"/>
    </row>
    <row r="9108" spans="2:3">
      <c r="B9108" s="51"/>
      <c r="C9108" s="51"/>
    </row>
    <row r="9109" spans="2:3">
      <c r="B9109" s="51"/>
      <c r="C9109" s="51"/>
    </row>
    <row r="9110" spans="2:3">
      <c r="B9110" s="51"/>
      <c r="C9110" s="51"/>
    </row>
    <row r="9111" spans="2:3">
      <c r="B9111" s="51"/>
      <c r="C9111" s="51"/>
    </row>
    <row r="9112" spans="2:3">
      <c r="B9112" s="51"/>
      <c r="C9112" s="51"/>
    </row>
    <row r="9113" spans="2:3">
      <c r="B9113" s="51"/>
      <c r="C9113" s="51"/>
    </row>
    <row r="9114" spans="2:3">
      <c r="B9114" s="51"/>
      <c r="C9114" s="51"/>
    </row>
    <row r="9115" spans="2:3">
      <c r="B9115" s="51"/>
      <c r="C9115" s="51"/>
    </row>
    <row r="9116" spans="2:3">
      <c r="B9116" s="51"/>
      <c r="C9116" s="51"/>
    </row>
    <row r="9117" spans="2:3">
      <c r="B9117" s="51"/>
      <c r="C9117" s="51"/>
    </row>
    <row r="9118" spans="2:3">
      <c r="B9118" s="51"/>
      <c r="C9118" s="51"/>
    </row>
    <row r="9119" spans="2:3">
      <c r="B9119" s="51"/>
      <c r="C9119" s="51"/>
    </row>
    <row r="9120" spans="2:3">
      <c r="B9120" s="51"/>
      <c r="C9120" s="51"/>
    </row>
    <row r="9121" spans="2:3">
      <c r="B9121" s="51"/>
      <c r="C9121" s="51"/>
    </row>
    <row r="9122" spans="2:3">
      <c r="B9122" s="51"/>
      <c r="C9122" s="51"/>
    </row>
    <row r="9123" spans="2:3">
      <c r="B9123" s="51"/>
      <c r="C9123" s="51"/>
    </row>
    <row r="9124" spans="2:3">
      <c r="B9124" s="51"/>
      <c r="C9124" s="51"/>
    </row>
    <row r="9125" spans="2:3">
      <c r="B9125" s="51"/>
      <c r="C9125" s="51"/>
    </row>
    <row r="9126" spans="2:3">
      <c r="B9126" s="51"/>
      <c r="C9126" s="51"/>
    </row>
    <row r="9127" spans="2:3">
      <c r="B9127" s="51"/>
      <c r="C9127" s="51"/>
    </row>
    <row r="9128" spans="2:3">
      <c r="B9128" s="51"/>
      <c r="C9128" s="51"/>
    </row>
    <row r="9129" spans="2:3">
      <c r="B9129" s="51"/>
      <c r="C9129" s="51"/>
    </row>
    <row r="9130" spans="2:3">
      <c r="B9130" s="51"/>
      <c r="C9130" s="51"/>
    </row>
    <row r="9131" spans="2:3">
      <c r="B9131" s="51"/>
      <c r="C9131" s="51"/>
    </row>
    <row r="9132" spans="2:3">
      <c r="B9132" s="51"/>
      <c r="C9132" s="51"/>
    </row>
    <row r="9133" spans="2:3">
      <c r="B9133" s="51"/>
      <c r="C9133" s="51"/>
    </row>
    <row r="9134" spans="2:3">
      <c r="B9134" s="51"/>
      <c r="C9134" s="51"/>
    </row>
    <row r="9135" spans="2:3">
      <c r="B9135" s="51"/>
      <c r="C9135" s="51"/>
    </row>
    <row r="9136" spans="2:3">
      <c r="B9136" s="51"/>
      <c r="C9136" s="51"/>
    </row>
    <row r="9137" spans="2:3">
      <c r="B9137" s="51"/>
      <c r="C9137" s="51"/>
    </row>
    <row r="9138" spans="2:3">
      <c r="B9138" s="51"/>
      <c r="C9138" s="51"/>
    </row>
    <row r="9139" spans="2:3">
      <c r="B9139" s="51"/>
      <c r="C9139" s="51"/>
    </row>
    <row r="9140" spans="2:3">
      <c r="B9140" s="51"/>
      <c r="C9140" s="51"/>
    </row>
    <row r="9141" spans="2:3">
      <c r="B9141" s="51"/>
      <c r="C9141" s="51"/>
    </row>
    <row r="9142" spans="2:3">
      <c r="B9142" s="51"/>
      <c r="C9142" s="51"/>
    </row>
    <row r="9143" spans="2:3">
      <c r="B9143" s="51"/>
      <c r="C9143" s="51"/>
    </row>
    <row r="9144" spans="2:3">
      <c r="B9144" s="51"/>
      <c r="C9144" s="51"/>
    </row>
    <row r="9145" spans="2:3">
      <c r="B9145" s="51"/>
      <c r="C9145" s="51"/>
    </row>
    <row r="9146" spans="2:3">
      <c r="B9146" s="51"/>
      <c r="C9146" s="51"/>
    </row>
    <row r="9147" spans="2:3">
      <c r="B9147" s="51"/>
      <c r="C9147" s="51"/>
    </row>
    <row r="9148" spans="2:3">
      <c r="B9148" s="51"/>
      <c r="C9148" s="51"/>
    </row>
    <row r="9149" spans="2:3">
      <c r="B9149" s="51"/>
      <c r="C9149" s="51"/>
    </row>
    <row r="9150" spans="2:3">
      <c r="B9150" s="51"/>
      <c r="C9150" s="51"/>
    </row>
    <row r="9151" spans="2:3">
      <c r="B9151" s="51"/>
      <c r="C9151" s="51"/>
    </row>
    <row r="9152" spans="2:3">
      <c r="B9152" s="51"/>
      <c r="C9152" s="51"/>
    </row>
    <row r="9153" spans="2:3">
      <c r="B9153" s="51"/>
      <c r="C9153" s="51"/>
    </row>
    <row r="9154" spans="2:3">
      <c r="B9154" s="51"/>
      <c r="C9154" s="51"/>
    </row>
    <row r="9155" spans="2:3">
      <c r="B9155" s="51"/>
      <c r="C9155" s="51"/>
    </row>
    <row r="9156" spans="2:3">
      <c r="B9156" s="51"/>
      <c r="C9156" s="51"/>
    </row>
    <row r="9157" spans="2:3">
      <c r="B9157" s="51"/>
      <c r="C9157" s="51"/>
    </row>
    <row r="9158" spans="2:3">
      <c r="B9158" s="51"/>
      <c r="C9158" s="51"/>
    </row>
    <row r="9159" spans="2:3">
      <c r="B9159" s="51"/>
      <c r="C9159" s="51"/>
    </row>
    <row r="9160" spans="2:3">
      <c r="B9160" s="51"/>
      <c r="C9160" s="51"/>
    </row>
    <row r="9161" spans="2:3">
      <c r="B9161" s="51"/>
      <c r="C9161" s="51"/>
    </row>
    <row r="9162" spans="2:3">
      <c r="B9162" s="51"/>
      <c r="C9162" s="51"/>
    </row>
    <row r="9163" spans="2:3">
      <c r="B9163" s="51"/>
      <c r="C9163" s="51"/>
    </row>
    <row r="9164" spans="2:3">
      <c r="B9164" s="51"/>
      <c r="C9164" s="51"/>
    </row>
    <row r="9165" spans="2:3">
      <c r="B9165" s="51"/>
      <c r="C9165" s="51"/>
    </row>
    <row r="9166" spans="2:3">
      <c r="B9166" s="51"/>
      <c r="C9166" s="51"/>
    </row>
    <row r="9167" spans="2:3">
      <c r="B9167" s="51"/>
      <c r="C9167" s="51"/>
    </row>
    <row r="9168" spans="2:3">
      <c r="B9168" s="51"/>
      <c r="C9168" s="51"/>
    </row>
    <row r="9169" spans="2:3">
      <c r="B9169" s="51"/>
      <c r="C9169" s="51"/>
    </row>
    <row r="9170" spans="2:3">
      <c r="B9170" s="51"/>
      <c r="C9170" s="51"/>
    </row>
    <row r="9171" spans="2:3">
      <c r="B9171" s="51"/>
      <c r="C9171" s="51"/>
    </row>
    <row r="9172" spans="2:3">
      <c r="B9172" s="51"/>
      <c r="C9172" s="51"/>
    </row>
    <row r="9173" spans="2:3">
      <c r="B9173" s="51"/>
      <c r="C9173" s="51"/>
    </row>
    <row r="9174" spans="2:3">
      <c r="B9174" s="51"/>
      <c r="C9174" s="51"/>
    </row>
    <row r="9175" spans="2:3">
      <c r="B9175" s="51"/>
      <c r="C9175" s="51"/>
    </row>
    <row r="9176" spans="2:3">
      <c r="B9176" s="51"/>
      <c r="C9176" s="51"/>
    </row>
    <row r="9177" spans="2:3">
      <c r="B9177" s="51"/>
      <c r="C9177" s="51"/>
    </row>
    <row r="9178" spans="2:3">
      <c r="B9178" s="51"/>
      <c r="C9178" s="51"/>
    </row>
    <row r="9179" spans="2:3">
      <c r="B9179" s="51"/>
      <c r="C9179" s="51"/>
    </row>
    <row r="9180" spans="2:3">
      <c r="B9180" s="51"/>
      <c r="C9180" s="51"/>
    </row>
    <row r="9181" spans="2:3">
      <c r="B9181" s="51"/>
      <c r="C9181" s="51"/>
    </row>
    <row r="9182" spans="2:3">
      <c r="B9182" s="51"/>
      <c r="C9182" s="51"/>
    </row>
    <row r="9183" spans="2:3">
      <c r="B9183" s="51"/>
      <c r="C9183" s="51"/>
    </row>
    <row r="9184" spans="2:3">
      <c r="B9184" s="51"/>
      <c r="C9184" s="51"/>
    </row>
    <row r="9185" spans="2:3">
      <c r="B9185" s="51"/>
      <c r="C9185" s="51"/>
    </row>
    <row r="9186" spans="2:3">
      <c r="B9186" s="51"/>
      <c r="C9186" s="51"/>
    </row>
    <row r="9187" spans="2:3">
      <c r="B9187" s="51"/>
      <c r="C9187" s="51"/>
    </row>
    <row r="9188" spans="2:3">
      <c r="B9188" s="51"/>
      <c r="C9188" s="51"/>
    </row>
    <row r="9189" spans="2:3">
      <c r="B9189" s="51"/>
      <c r="C9189" s="51"/>
    </row>
    <row r="9190" spans="2:3">
      <c r="B9190" s="51"/>
      <c r="C9190" s="51"/>
    </row>
    <row r="9191" spans="2:3">
      <c r="B9191" s="51"/>
      <c r="C9191" s="51"/>
    </row>
    <row r="9192" spans="2:3">
      <c r="B9192" s="51"/>
      <c r="C9192" s="51"/>
    </row>
    <row r="9193" spans="2:3">
      <c r="B9193" s="51"/>
      <c r="C9193" s="51"/>
    </row>
    <row r="9194" spans="2:3">
      <c r="B9194" s="51"/>
      <c r="C9194" s="51"/>
    </row>
    <row r="9195" spans="2:3">
      <c r="B9195" s="51"/>
      <c r="C9195" s="51"/>
    </row>
    <row r="9196" spans="2:3">
      <c r="B9196" s="51"/>
      <c r="C9196" s="51"/>
    </row>
    <row r="9197" spans="2:3">
      <c r="B9197" s="51"/>
      <c r="C9197" s="51"/>
    </row>
    <row r="9198" spans="2:3">
      <c r="B9198" s="51"/>
      <c r="C9198" s="51"/>
    </row>
    <row r="9199" spans="2:3">
      <c r="B9199" s="51"/>
      <c r="C9199" s="51"/>
    </row>
    <row r="9200" spans="2:3">
      <c r="B9200" s="51"/>
      <c r="C9200" s="51"/>
    </row>
    <row r="9201" spans="2:3">
      <c r="B9201" s="51"/>
      <c r="C9201" s="51"/>
    </row>
    <row r="9202" spans="2:3">
      <c r="B9202" s="51"/>
      <c r="C9202" s="51"/>
    </row>
    <row r="9203" spans="2:3">
      <c r="B9203" s="51"/>
      <c r="C9203" s="51"/>
    </row>
    <row r="9204" spans="2:3">
      <c r="B9204" s="51"/>
      <c r="C9204" s="51"/>
    </row>
    <row r="9205" spans="2:3">
      <c r="B9205" s="51"/>
      <c r="C9205" s="51"/>
    </row>
    <row r="9206" spans="2:3">
      <c r="B9206" s="51"/>
      <c r="C9206" s="51"/>
    </row>
    <row r="9207" spans="2:3">
      <c r="B9207" s="51"/>
      <c r="C9207" s="51"/>
    </row>
    <row r="9208" spans="2:3">
      <c r="B9208" s="51"/>
      <c r="C9208" s="51"/>
    </row>
    <row r="9209" spans="2:3">
      <c r="B9209" s="51"/>
      <c r="C9209" s="51"/>
    </row>
    <row r="9210" spans="2:3">
      <c r="B9210" s="51"/>
      <c r="C9210" s="51"/>
    </row>
    <row r="9211" spans="2:3">
      <c r="B9211" s="51"/>
      <c r="C9211" s="51"/>
    </row>
    <row r="9212" spans="2:3">
      <c r="B9212" s="51"/>
      <c r="C9212" s="51"/>
    </row>
    <row r="9213" spans="2:3">
      <c r="B9213" s="51"/>
      <c r="C9213" s="51"/>
    </row>
    <row r="9214" spans="2:3">
      <c r="B9214" s="51"/>
      <c r="C9214" s="51"/>
    </row>
    <row r="9215" spans="2:3">
      <c r="B9215" s="51"/>
      <c r="C9215" s="51"/>
    </row>
    <row r="9216" spans="2:3">
      <c r="B9216" s="51"/>
      <c r="C9216" s="51"/>
    </row>
    <row r="9217" spans="2:3">
      <c r="B9217" s="51"/>
      <c r="C9217" s="51"/>
    </row>
    <row r="9218" spans="2:3">
      <c r="B9218" s="51"/>
      <c r="C9218" s="51"/>
    </row>
    <row r="9219" spans="2:3">
      <c r="B9219" s="51"/>
      <c r="C9219" s="51"/>
    </row>
    <row r="9220" spans="2:3">
      <c r="B9220" s="51"/>
      <c r="C9220" s="51"/>
    </row>
    <row r="9221" spans="2:3">
      <c r="B9221" s="51"/>
      <c r="C9221" s="51"/>
    </row>
    <row r="9222" spans="2:3">
      <c r="B9222" s="51"/>
      <c r="C9222" s="51"/>
    </row>
    <row r="9223" spans="2:3">
      <c r="B9223" s="51"/>
      <c r="C9223" s="51"/>
    </row>
    <row r="9224" spans="2:3">
      <c r="B9224" s="51"/>
      <c r="C9224" s="51"/>
    </row>
    <row r="9225" spans="2:3">
      <c r="B9225" s="51"/>
      <c r="C9225" s="51"/>
    </row>
    <row r="9226" spans="2:3">
      <c r="B9226" s="51"/>
      <c r="C9226" s="51"/>
    </row>
    <row r="9227" spans="2:3">
      <c r="B9227" s="51"/>
      <c r="C9227" s="51"/>
    </row>
    <row r="9228" spans="2:3">
      <c r="B9228" s="51"/>
      <c r="C9228" s="51"/>
    </row>
    <row r="9229" spans="2:3">
      <c r="B9229" s="51"/>
      <c r="C9229" s="51"/>
    </row>
    <row r="9230" spans="2:3">
      <c r="B9230" s="51"/>
      <c r="C9230" s="51"/>
    </row>
    <row r="9231" spans="2:3">
      <c r="B9231" s="51"/>
      <c r="C9231" s="51"/>
    </row>
    <row r="9232" spans="2:3">
      <c r="B9232" s="51"/>
      <c r="C9232" s="51"/>
    </row>
    <row r="9233" spans="2:3">
      <c r="B9233" s="51"/>
      <c r="C9233" s="51"/>
    </row>
    <row r="9234" spans="2:3">
      <c r="B9234" s="51"/>
      <c r="C9234" s="51"/>
    </row>
    <row r="9235" spans="2:3">
      <c r="B9235" s="51"/>
      <c r="C9235" s="51"/>
    </row>
    <row r="9236" spans="2:3">
      <c r="B9236" s="51"/>
      <c r="C9236" s="51"/>
    </row>
    <row r="9237" spans="2:3">
      <c r="B9237" s="51"/>
      <c r="C9237" s="51"/>
    </row>
    <row r="9238" spans="2:3">
      <c r="B9238" s="51"/>
      <c r="C9238" s="51"/>
    </row>
    <row r="9239" spans="2:3">
      <c r="B9239" s="51"/>
      <c r="C9239" s="51"/>
    </row>
    <row r="9240" spans="2:3">
      <c r="B9240" s="51"/>
      <c r="C9240" s="51"/>
    </row>
    <row r="9241" spans="2:3">
      <c r="B9241" s="51"/>
      <c r="C9241" s="51"/>
    </row>
    <row r="9242" spans="2:3">
      <c r="B9242" s="51"/>
      <c r="C9242" s="51"/>
    </row>
    <row r="9243" spans="2:3">
      <c r="B9243" s="51"/>
      <c r="C9243" s="51"/>
    </row>
    <row r="9244" spans="2:3">
      <c r="B9244" s="51"/>
      <c r="C9244" s="51"/>
    </row>
    <row r="9245" spans="2:3">
      <c r="B9245" s="51"/>
      <c r="C9245" s="51"/>
    </row>
    <row r="9246" spans="2:3">
      <c r="B9246" s="51"/>
      <c r="C9246" s="51"/>
    </row>
    <row r="9247" spans="2:3">
      <c r="B9247" s="51"/>
      <c r="C9247" s="51"/>
    </row>
    <row r="9248" spans="2:3">
      <c r="B9248" s="51"/>
      <c r="C9248" s="51"/>
    </row>
    <row r="9249" spans="2:3">
      <c r="B9249" s="51"/>
      <c r="C9249" s="51"/>
    </row>
    <row r="9250" spans="2:3">
      <c r="B9250" s="51"/>
      <c r="C9250" s="51"/>
    </row>
    <row r="9251" spans="2:3">
      <c r="B9251" s="51"/>
      <c r="C9251" s="51"/>
    </row>
    <row r="9252" spans="2:3">
      <c r="B9252" s="51"/>
      <c r="C9252" s="51"/>
    </row>
    <row r="9253" spans="2:3">
      <c r="B9253" s="51"/>
      <c r="C9253" s="51"/>
    </row>
    <row r="9254" spans="2:3">
      <c r="B9254" s="51"/>
      <c r="C9254" s="51"/>
    </row>
    <row r="9255" spans="2:3">
      <c r="B9255" s="51"/>
      <c r="C9255" s="51"/>
    </row>
    <row r="9256" spans="2:3">
      <c r="B9256" s="51"/>
      <c r="C9256" s="51"/>
    </row>
    <row r="9257" spans="2:3">
      <c r="B9257" s="51"/>
      <c r="C9257" s="51"/>
    </row>
    <row r="9258" spans="2:3">
      <c r="B9258" s="51"/>
      <c r="C9258" s="51"/>
    </row>
    <row r="9259" spans="2:3">
      <c r="B9259" s="51"/>
      <c r="C9259" s="51"/>
    </row>
    <row r="9260" spans="2:3">
      <c r="B9260" s="51"/>
      <c r="C9260" s="51"/>
    </row>
    <row r="9261" spans="2:3">
      <c r="B9261" s="51"/>
      <c r="C9261" s="51"/>
    </row>
    <row r="9262" spans="2:3">
      <c r="B9262" s="51"/>
      <c r="C9262" s="51"/>
    </row>
    <row r="9263" spans="2:3">
      <c r="B9263" s="51"/>
      <c r="C9263" s="51"/>
    </row>
    <row r="9264" spans="2:3">
      <c r="B9264" s="51"/>
      <c r="C9264" s="51"/>
    </row>
    <row r="9265" spans="2:3">
      <c r="B9265" s="51"/>
      <c r="C9265" s="51"/>
    </row>
    <row r="9266" spans="2:3">
      <c r="B9266" s="51"/>
      <c r="C9266" s="51"/>
    </row>
    <row r="9267" spans="2:3">
      <c r="B9267" s="51"/>
      <c r="C9267" s="51"/>
    </row>
    <row r="9268" spans="2:3">
      <c r="B9268" s="51"/>
      <c r="C9268" s="51"/>
    </row>
    <row r="9269" spans="2:3">
      <c r="B9269" s="51"/>
      <c r="C9269" s="51"/>
    </row>
    <row r="9270" spans="2:3">
      <c r="B9270" s="51"/>
      <c r="C9270" s="51"/>
    </row>
    <row r="9271" spans="2:3">
      <c r="B9271" s="51"/>
      <c r="C9271" s="51"/>
    </row>
    <row r="9272" spans="2:3">
      <c r="B9272" s="51"/>
      <c r="C9272" s="51"/>
    </row>
    <row r="9273" spans="2:3">
      <c r="B9273" s="51"/>
      <c r="C9273" s="51"/>
    </row>
    <row r="9274" spans="2:3">
      <c r="B9274" s="51"/>
      <c r="C9274" s="51"/>
    </row>
    <row r="9275" spans="2:3">
      <c r="B9275" s="51"/>
      <c r="C9275" s="51"/>
    </row>
    <row r="9276" spans="2:3">
      <c r="B9276" s="51"/>
      <c r="C9276" s="51"/>
    </row>
    <row r="9277" spans="2:3">
      <c r="B9277" s="51"/>
      <c r="C9277" s="51"/>
    </row>
    <row r="9278" spans="2:3">
      <c r="B9278" s="51"/>
      <c r="C9278" s="51"/>
    </row>
    <row r="9279" spans="2:3">
      <c r="B9279" s="51"/>
      <c r="C9279" s="51"/>
    </row>
    <row r="9280" spans="2:3">
      <c r="B9280" s="51"/>
      <c r="C9280" s="51"/>
    </row>
    <row r="9281" spans="2:3">
      <c r="B9281" s="51"/>
      <c r="C9281" s="51"/>
    </row>
    <row r="9282" spans="2:3">
      <c r="B9282" s="51"/>
      <c r="C9282" s="51"/>
    </row>
    <row r="9283" spans="2:3">
      <c r="B9283" s="51"/>
      <c r="C9283" s="51"/>
    </row>
    <row r="9284" spans="2:3">
      <c r="B9284" s="51"/>
      <c r="C9284" s="51"/>
    </row>
    <row r="9285" spans="2:3">
      <c r="B9285" s="51"/>
      <c r="C9285" s="51"/>
    </row>
    <row r="9286" spans="2:3">
      <c r="B9286" s="51"/>
      <c r="C9286" s="51"/>
    </row>
    <row r="9287" spans="2:3">
      <c r="B9287" s="51"/>
      <c r="C9287" s="51"/>
    </row>
    <row r="9288" spans="2:3">
      <c r="B9288" s="51"/>
      <c r="C9288" s="51"/>
    </row>
    <row r="9289" spans="2:3">
      <c r="B9289" s="51"/>
      <c r="C9289" s="51"/>
    </row>
    <row r="9290" spans="2:3">
      <c r="B9290" s="51"/>
      <c r="C9290" s="51"/>
    </row>
    <row r="9291" spans="2:3">
      <c r="B9291" s="51"/>
      <c r="C9291" s="51"/>
    </row>
    <row r="9292" spans="2:3">
      <c r="B9292" s="51"/>
      <c r="C9292" s="51"/>
    </row>
    <row r="9293" spans="2:3">
      <c r="B9293" s="51"/>
      <c r="C9293" s="51"/>
    </row>
    <row r="9294" spans="2:3">
      <c r="B9294" s="51"/>
      <c r="C9294" s="51"/>
    </row>
    <row r="9295" spans="2:3">
      <c r="B9295" s="51"/>
      <c r="C9295" s="51"/>
    </row>
    <row r="9296" spans="2:3">
      <c r="B9296" s="51"/>
      <c r="C9296" s="51"/>
    </row>
    <row r="9297" spans="2:3">
      <c r="B9297" s="51"/>
      <c r="C9297" s="51"/>
    </row>
    <row r="9298" spans="2:3">
      <c r="B9298" s="51"/>
      <c r="C9298" s="51"/>
    </row>
    <row r="9299" spans="2:3">
      <c r="B9299" s="51"/>
      <c r="C9299" s="51"/>
    </row>
    <row r="9300" spans="2:3">
      <c r="B9300" s="51"/>
      <c r="C9300" s="51"/>
    </row>
    <row r="9301" spans="2:3">
      <c r="B9301" s="51"/>
      <c r="C9301" s="51"/>
    </row>
    <row r="9302" spans="2:3">
      <c r="B9302" s="51"/>
      <c r="C9302" s="51"/>
    </row>
    <row r="9303" spans="2:3">
      <c r="B9303" s="51"/>
      <c r="C9303" s="51"/>
    </row>
    <row r="9304" spans="2:3">
      <c r="B9304" s="51"/>
      <c r="C9304" s="51"/>
    </row>
    <row r="9305" spans="2:3">
      <c r="B9305" s="51"/>
      <c r="C9305" s="51"/>
    </row>
    <row r="9306" spans="2:3">
      <c r="B9306" s="51"/>
      <c r="C9306" s="51"/>
    </row>
    <row r="9307" spans="2:3">
      <c r="B9307" s="51"/>
      <c r="C9307" s="51"/>
    </row>
    <row r="9308" spans="2:3">
      <c r="B9308" s="51"/>
      <c r="C9308" s="51"/>
    </row>
    <row r="9309" spans="2:3">
      <c r="B9309" s="51"/>
      <c r="C9309" s="51"/>
    </row>
    <row r="9310" spans="2:3">
      <c r="B9310" s="51"/>
      <c r="C9310" s="51"/>
    </row>
    <row r="9311" spans="2:3">
      <c r="B9311" s="51"/>
      <c r="C9311" s="51"/>
    </row>
    <row r="9312" spans="2:3">
      <c r="B9312" s="51"/>
      <c r="C9312" s="51"/>
    </row>
    <row r="9313" spans="2:3">
      <c r="B9313" s="51"/>
      <c r="C9313" s="51"/>
    </row>
    <row r="9314" spans="2:3">
      <c r="B9314" s="51"/>
      <c r="C9314" s="51"/>
    </row>
    <row r="9315" spans="2:3">
      <c r="B9315" s="51"/>
      <c r="C9315" s="51"/>
    </row>
    <row r="9316" spans="2:3">
      <c r="B9316" s="51"/>
      <c r="C9316" s="51"/>
    </row>
    <row r="9317" spans="2:3">
      <c r="B9317" s="51"/>
      <c r="C9317" s="51"/>
    </row>
    <row r="9318" spans="2:3">
      <c r="B9318" s="51"/>
      <c r="C9318" s="51"/>
    </row>
    <row r="9319" spans="2:3">
      <c r="B9319" s="51"/>
      <c r="C9319" s="51"/>
    </row>
    <row r="9320" spans="2:3">
      <c r="B9320" s="51"/>
      <c r="C9320" s="51"/>
    </row>
    <row r="9321" spans="2:3">
      <c r="B9321" s="51"/>
      <c r="C9321" s="51"/>
    </row>
    <row r="9322" spans="2:3">
      <c r="B9322" s="51"/>
      <c r="C9322" s="51"/>
    </row>
    <row r="9323" spans="2:3">
      <c r="B9323" s="51"/>
      <c r="C9323" s="51"/>
    </row>
    <row r="9324" spans="2:3">
      <c r="B9324" s="51"/>
      <c r="C9324" s="51"/>
    </row>
    <row r="9325" spans="2:3">
      <c r="B9325" s="51"/>
      <c r="C9325" s="51"/>
    </row>
    <row r="9326" spans="2:3">
      <c r="B9326" s="51"/>
      <c r="C9326" s="51"/>
    </row>
    <row r="9327" spans="2:3">
      <c r="B9327" s="51"/>
      <c r="C9327" s="51"/>
    </row>
    <row r="9328" spans="2:3">
      <c r="B9328" s="51"/>
      <c r="C9328" s="51"/>
    </row>
    <row r="9329" spans="2:3">
      <c r="B9329" s="51"/>
      <c r="C9329" s="51"/>
    </row>
    <row r="9330" spans="2:3">
      <c r="B9330" s="51"/>
      <c r="C9330" s="51"/>
    </row>
    <row r="9331" spans="2:3">
      <c r="B9331" s="51"/>
      <c r="C9331" s="51"/>
    </row>
    <row r="9332" spans="2:3">
      <c r="B9332" s="51"/>
      <c r="C9332" s="51"/>
    </row>
    <row r="9333" spans="2:3">
      <c r="B9333" s="51"/>
      <c r="C9333" s="51"/>
    </row>
    <row r="9334" spans="2:3">
      <c r="B9334" s="51"/>
      <c r="C9334" s="51"/>
    </row>
    <row r="9335" spans="2:3">
      <c r="B9335" s="51"/>
      <c r="C9335" s="51"/>
    </row>
    <row r="9336" spans="2:3">
      <c r="B9336" s="51"/>
      <c r="C9336" s="51"/>
    </row>
    <row r="9337" spans="2:3">
      <c r="B9337" s="51"/>
      <c r="C9337" s="51"/>
    </row>
    <row r="9338" spans="2:3">
      <c r="B9338" s="51"/>
      <c r="C9338" s="51"/>
    </row>
    <row r="9339" spans="2:3">
      <c r="B9339" s="51"/>
      <c r="C9339" s="51"/>
    </row>
    <row r="9340" spans="2:3">
      <c r="B9340" s="51"/>
      <c r="C9340" s="51"/>
    </row>
    <row r="9341" spans="2:3">
      <c r="B9341" s="51"/>
      <c r="C9341" s="51"/>
    </row>
    <row r="9342" spans="2:3">
      <c r="B9342" s="51"/>
      <c r="C9342" s="51"/>
    </row>
    <row r="9343" spans="2:3">
      <c r="B9343" s="51"/>
      <c r="C9343" s="51"/>
    </row>
    <row r="9344" spans="2:3">
      <c r="B9344" s="51"/>
      <c r="C9344" s="51"/>
    </row>
    <row r="9345" spans="2:3">
      <c r="B9345" s="51"/>
      <c r="C9345" s="51"/>
    </row>
    <row r="9346" spans="2:3">
      <c r="B9346" s="51"/>
      <c r="C9346" s="51"/>
    </row>
    <row r="9347" spans="2:3">
      <c r="B9347" s="51"/>
      <c r="C9347" s="51"/>
    </row>
    <row r="9348" spans="2:3">
      <c r="B9348" s="51"/>
      <c r="C9348" s="51"/>
    </row>
    <row r="9349" spans="2:3">
      <c r="B9349" s="51"/>
      <c r="C9349" s="51"/>
    </row>
    <row r="9350" spans="2:3">
      <c r="B9350" s="51"/>
      <c r="C9350" s="51"/>
    </row>
    <row r="9351" spans="2:3">
      <c r="B9351" s="51"/>
      <c r="C9351" s="51"/>
    </row>
    <row r="9352" spans="2:3">
      <c r="B9352" s="51"/>
      <c r="C9352" s="51"/>
    </row>
    <row r="9353" spans="2:3">
      <c r="B9353" s="51"/>
      <c r="C9353" s="51"/>
    </row>
    <row r="9354" spans="2:3">
      <c r="B9354" s="51"/>
      <c r="C9354" s="51"/>
    </row>
    <row r="9355" spans="2:3">
      <c r="B9355" s="51"/>
      <c r="C9355" s="51"/>
    </row>
    <row r="9356" spans="2:3">
      <c r="B9356" s="51"/>
      <c r="C9356" s="51"/>
    </row>
    <row r="9357" spans="2:3">
      <c r="B9357" s="51"/>
      <c r="C9357" s="51"/>
    </row>
    <row r="9358" spans="2:3">
      <c r="B9358" s="51"/>
      <c r="C9358" s="51"/>
    </row>
    <row r="9359" spans="2:3">
      <c r="B9359" s="51"/>
      <c r="C9359" s="51"/>
    </row>
    <row r="9360" spans="2:3">
      <c r="B9360" s="51"/>
      <c r="C9360" s="51"/>
    </row>
    <row r="9361" spans="2:3">
      <c r="B9361" s="51"/>
      <c r="C9361" s="51"/>
    </row>
    <row r="9362" spans="2:3">
      <c r="B9362" s="51"/>
      <c r="C9362" s="51"/>
    </row>
    <row r="9363" spans="2:3">
      <c r="B9363" s="51"/>
      <c r="C9363" s="51"/>
    </row>
    <row r="9364" spans="2:3">
      <c r="B9364" s="51"/>
      <c r="C9364" s="51"/>
    </row>
    <row r="9365" spans="2:3">
      <c r="B9365" s="51"/>
      <c r="C9365" s="51"/>
    </row>
    <row r="9366" spans="2:3">
      <c r="B9366" s="51"/>
      <c r="C9366" s="51"/>
    </row>
    <row r="9367" spans="2:3">
      <c r="B9367" s="51"/>
      <c r="C9367" s="51"/>
    </row>
    <row r="9368" spans="2:3">
      <c r="B9368" s="51"/>
      <c r="C9368" s="51"/>
    </row>
    <row r="9369" spans="2:3">
      <c r="B9369" s="51"/>
      <c r="C9369" s="51"/>
    </row>
    <row r="9370" spans="2:3">
      <c r="B9370" s="51"/>
      <c r="C9370" s="51"/>
    </row>
    <row r="9371" spans="2:3">
      <c r="B9371" s="51"/>
      <c r="C9371" s="51"/>
    </row>
    <row r="9372" spans="2:3">
      <c r="B9372" s="51"/>
      <c r="C9372" s="51"/>
    </row>
    <row r="9373" spans="2:3">
      <c r="B9373" s="51"/>
      <c r="C9373" s="51"/>
    </row>
    <row r="9374" spans="2:3">
      <c r="B9374" s="51"/>
      <c r="C9374" s="51"/>
    </row>
    <row r="9375" spans="2:3">
      <c r="B9375" s="51"/>
      <c r="C9375" s="51"/>
    </row>
    <row r="9376" spans="2:3">
      <c r="B9376" s="51"/>
      <c r="C9376" s="51"/>
    </row>
    <row r="9377" spans="2:3">
      <c r="B9377" s="51"/>
      <c r="C9377" s="51"/>
    </row>
    <row r="9378" spans="2:3">
      <c r="B9378" s="51"/>
      <c r="C9378" s="51"/>
    </row>
    <row r="9379" spans="2:3">
      <c r="B9379" s="51"/>
      <c r="C9379" s="51"/>
    </row>
    <row r="9380" spans="2:3">
      <c r="B9380" s="51"/>
      <c r="C9380" s="51"/>
    </row>
    <row r="9381" spans="2:3">
      <c r="B9381" s="51"/>
      <c r="C9381" s="51"/>
    </row>
    <row r="9382" spans="2:3">
      <c r="B9382" s="51"/>
      <c r="C9382" s="51"/>
    </row>
    <row r="9383" spans="2:3">
      <c r="B9383" s="51"/>
      <c r="C9383" s="51"/>
    </row>
    <row r="9384" spans="2:3">
      <c r="B9384" s="51"/>
      <c r="C9384" s="51"/>
    </row>
    <row r="9385" spans="2:3">
      <c r="B9385" s="51"/>
      <c r="C9385" s="51"/>
    </row>
    <row r="9386" spans="2:3">
      <c r="B9386" s="51"/>
      <c r="C9386" s="51"/>
    </row>
    <row r="9387" spans="2:3">
      <c r="B9387" s="51"/>
      <c r="C9387" s="51"/>
    </row>
    <row r="9388" spans="2:3">
      <c r="B9388" s="51"/>
      <c r="C9388" s="51"/>
    </row>
    <row r="9389" spans="2:3">
      <c r="B9389" s="51"/>
      <c r="C9389" s="51"/>
    </row>
    <row r="9390" spans="2:3">
      <c r="B9390" s="51"/>
      <c r="C9390" s="51"/>
    </row>
    <row r="9391" spans="2:3">
      <c r="B9391" s="51"/>
      <c r="C9391" s="51"/>
    </row>
    <row r="9392" spans="2:3">
      <c r="B9392" s="51"/>
      <c r="C9392" s="51"/>
    </row>
    <row r="9393" spans="2:3">
      <c r="B9393" s="51"/>
      <c r="C9393" s="51"/>
    </row>
    <row r="9394" spans="2:3">
      <c r="B9394" s="51"/>
      <c r="C9394" s="51"/>
    </row>
    <row r="9395" spans="2:3">
      <c r="B9395" s="51"/>
      <c r="C9395" s="51"/>
    </row>
    <row r="9396" spans="2:3">
      <c r="B9396" s="51"/>
      <c r="C9396" s="51"/>
    </row>
    <row r="9397" spans="2:3">
      <c r="B9397" s="51"/>
      <c r="C9397" s="51"/>
    </row>
    <row r="9398" spans="2:3">
      <c r="B9398" s="51"/>
      <c r="C9398" s="51"/>
    </row>
    <row r="9399" spans="2:3">
      <c r="B9399" s="51"/>
      <c r="C9399" s="51"/>
    </row>
    <row r="9400" spans="2:3">
      <c r="B9400" s="51"/>
      <c r="C9400" s="51"/>
    </row>
    <row r="9401" spans="2:3">
      <c r="B9401" s="51"/>
      <c r="C9401" s="51"/>
    </row>
    <row r="9402" spans="2:3">
      <c r="B9402" s="51"/>
      <c r="C9402" s="51"/>
    </row>
    <row r="9403" spans="2:3">
      <c r="B9403" s="51"/>
      <c r="C9403" s="51"/>
    </row>
    <row r="9404" spans="2:3">
      <c r="B9404" s="51"/>
      <c r="C9404" s="51"/>
    </row>
    <row r="9405" spans="2:3">
      <c r="B9405" s="51"/>
      <c r="C9405" s="51"/>
    </row>
    <row r="9406" spans="2:3">
      <c r="B9406" s="51"/>
      <c r="C9406" s="51"/>
    </row>
    <row r="9407" spans="2:3">
      <c r="B9407" s="51"/>
      <c r="C9407" s="51"/>
    </row>
    <row r="9408" spans="2:3">
      <c r="B9408" s="51"/>
      <c r="C9408" s="51"/>
    </row>
    <row r="9409" spans="2:3">
      <c r="B9409" s="51"/>
      <c r="C9409" s="51"/>
    </row>
    <row r="9410" spans="2:3">
      <c r="B9410" s="51"/>
      <c r="C9410" s="51"/>
    </row>
    <row r="9411" spans="2:3">
      <c r="B9411" s="51"/>
      <c r="C9411" s="51"/>
    </row>
    <row r="9412" spans="2:3">
      <c r="B9412" s="51"/>
      <c r="C9412" s="51"/>
    </row>
    <row r="9413" spans="2:3">
      <c r="B9413" s="51"/>
      <c r="C9413" s="51"/>
    </row>
    <row r="9414" spans="2:3">
      <c r="B9414" s="51"/>
      <c r="C9414" s="51"/>
    </row>
    <row r="9415" spans="2:3">
      <c r="B9415" s="51"/>
      <c r="C9415" s="51"/>
    </row>
    <row r="9416" spans="2:3">
      <c r="B9416" s="51"/>
      <c r="C9416" s="51"/>
    </row>
    <row r="9417" spans="2:3">
      <c r="B9417" s="51"/>
      <c r="C9417" s="51"/>
    </row>
    <row r="9418" spans="2:3">
      <c r="B9418" s="51"/>
      <c r="C9418" s="51"/>
    </row>
    <row r="9419" spans="2:3">
      <c r="B9419" s="51"/>
      <c r="C9419" s="51"/>
    </row>
    <row r="9420" spans="2:3">
      <c r="B9420" s="51"/>
      <c r="C9420" s="51"/>
    </row>
    <row r="9421" spans="2:3">
      <c r="B9421" s="51"/>
      <c r="C9421" s="51"/>
    </row>
    <row r="9422" spans="2:3">
      <c r="B9422" s="51"/>
      <c r="C9422" s="51"/>
    </row>
    <row r="9423" spans="2:3">
      <c r="B9423" s="51"/>
      <c r="C9423" s="51"/>
    </row>
    <row r="9424" spans="2:3">
      <c r="B9424" s="51"/>
      <c r="C9424" s="51"/>
    </row>
    <row r="9425" spans="2:3">
      <c r="B9425" s="51"/>
      <c r="C9425" s="51"/>
    </row>
    <row r="9426" spans="2:3">
      <c r="B9426" s="51"/>
      <c r="C9426" s="51"/>
    </row>
    <row r="9427" spans="2:3">
      <c r="B9427" s="51"/>
      <c r="C9427" s="51"/>
    </row>
    <row r="9428" spans="2:3">
      <c r="B9428" s="51"/>
      <c r="C9428" s="51"/>
    </row>
    <row r="9429" spans="2:3">
      <c r="B9429" s="51"/>
      <c r="C9429" s="51"/>
    </row>
    <row r="9430" spans="2:3">
      <c r="B9430" s="51"/>
      <c r="C9430" s="51"/>
    </row>
    <row r="9431" spans="2:3">
      <c r="B9431" s="51"/>
      <c r="C9431" s="51"/>
    </row>
    <row r="9432" spans="2:3">
      <c r="B9432" s="51"/>
      <c r="C9432" s="51"/>
    </row>
    <row r="9433" spans="2:3">
      <c r="B9433" s="51"/>
      <c r="C9433" s="51"/>
    </row>
    <row r="9434" spans="2:3">
      <c r="B9434" s="51"/>
      <c r="C9434" s="51"/>
    </row>
    <row r="9435" spans="2:3">
      <c r="B9435" s="51"/>
      <c r="C9435" s="51"/>
    </row>
    <row r="9436" spans="2:3">
      <c r="B9436" s="51"/>
      <c r="C9436" s="51"/>
    </row>
    <row r="9437" spans="2:3">
      <c r="B9437" s="51"/>
      <c r="C9437" s="51"/>
    </row>
    <row r="9438" spans="2:3">
      <c r="B9438" s="51"/>
      <c r="C9438" s="51"/>
    </row>
    <row r="9439" spans="2:3">
      <c r="B9439" s="51"/>
      <c r="C9439" s="51"/>
    </row>
    <row r="9440" spans="2:3">
      <c r="B9440" s="51"/>
      <c r="C9440" s="51"/>
    </row>
    <row r="9441" spans="2:3">
      <c r="B9441" s="51"/>
      <c r="C9441" s="51"/>
    </row>
    <row r="9442" spans="2:3">
      <c r="B9442" s="51"/>
      <c r="C9442" s="51"/>
    </row>
    <row r="9443" spans="2:3">
      <c r="B9443" s="51"/>
      <c r="C9443" s="51"/>
    </row>
    <row r="9444" spans="2:3">
      <c r="B9444" s="51"/>
      <c r="C9444" s="51"/>
    </row>
    <row r="9445" spans="2:3">
      <c r="B9445" s="51"/>
      <c r="C9445" s="51"/>
    </row>
    <row r="9446" spans="2:3">
      <c r="B9446" s="51"/>
      <c r="C9446" s="51"/>
    </row>
    <row r="9447" spans="2:3">
      <c r="B9447" s="51"/>
      <c r="C9447" s="51"/>
    </row>
    <row r="9448" spans="2:3">
      <c r="B9448" s="51"/>
      <c r="C9448" s="51"/>
    </row>
    <row r="9449" spans="2:3">
      <c r="B9449" s="51"/>
      <c r="C9449" s="51"/>
    </row>
    <row r="9450" spans="2:3">
      <c r="B9450" s="51"/>
      <c r="C9450" s="51"/>
    </row>
    <row r="9451" spans="2:3">
      <c r="B9451" s="51"/>
      <c r="C9451" s="51"/>
    </row>
    <row r="9452" spans="2:3">
      <c r="B9452" s="51"/>
      <c r="C9452" s="51"/>
    </row>
    <row r="9453" spans="2:3">
      <c r="B9453" s="51"/>
      <c r="C9453" s="51"/>
    </row>
    <row r="9454" spans="2:3">
      <c r="B9454" s="51"/>
      <c r="C9454" s="51"/>
    </row>
    <row r="9455" spans="2:3">
      <c r="B9455" s="51"/>
      <c r="C9455" s="51"/>
    </row>
    <row r="9456" spans="2:3">
      <c r="B9456" s="51"/>
      <c r="C9456" s="51"/>
    </row>
    <row r="9457" spans="2:3">
      <c r="B9457" s="51"/>
      <c r="C9457" s="51"/>
    </row>
    <row r="9458" spans="2:3">
      <c r="B9458" s="51"/>
      <c r="C9458" s="51"/>
    </row>
    <row r="9459" spans="2:3">
      <c r="B9459" s="51"/>
      <c r="C9459" s="51"/>
    </row>
    <row r="9460" spans="2:3">
      <c r="B9460" s="51"/>
      <c r="C9460" s="51"/>
    </row>
    <row r="9461" spans="2:3">
      <c r="B9461" s="51"/>
      <c r="C9461" s="51"/>
    </row>
    <row r="9462" spans="2:3">
      <c r="B9462" s="51"/>
      <c r="C9462" s="51"/>
    </row>
    <row r="9463" spans="2:3">
      <c r="B9463" s="51"/>
      <c r="C9463" s="51"/>
    </row>
    <row r="9464" spans="2:3">
      <c r="B9464" s="51"/>
      <c r="C9464" s="51"/>
    </row>
    <row r="9465" spans="2:3">
      <c r="B9465" s="51"/>
      <c r="C9465" s="51"/>
    </row>
    <row r="9466" spans="2:3">
      <c r="B9466" s="51"/>
      <c r="C9466" s="51"/>
    </row>
    <row r="9467" spans="2:3">
      <c r="B9467" s="51"/>
      <c r="C9467" s="51"/>
    </row>
    <row r="9468" spans="2:3">
      <c r="B9468" s="51"/>
      <c r="C9468" s="51"/>
    </row>
    <row r="9469" spans="2:3">
      <c r="B9469" s="51"/>
      <c r="C9469" s="51"/>
    </row>
    <row r="9470" spans="2:3">
      <c r="B9470" s="51"/>
      <c r="C9470" s="51"/>
    </row>
    <row r="9471" spans="2:3">
      <c r="B9471" s="51"/>
      <c r="C9471" s="51"/>
    </row>
    <row r="9472" spans="2:3">
      <c r="B9472" s="51"/>
      <c r="C9472" s="51"/>
    </row>
    <row r="9473" spans="2:3">
      <c r="B9473" s="51"/>
      <c r="C9473" s="51"/>
    </row>
    <row r="9474" spans="2:3">
      <c r="B9474" s="51"/>
      <c r="C9474" s="51"/>
    </row>
    <row r="9475" spans="2:3">
      <c r="B9475" s="51"/>
      <c r="C9475" s="51"/>
    </row>
    <row r="9476" spans="2:3">
      <c r="B9476" s="51"/>
      <c r="C9476" s="51"/>
    </row>
    <row r="9477" spans="2:3">
      <c r="B9477" s="51"/>
      <c r="C9477" s="51"/>
    </row>
    <row r="9478" spans="2:3">
      <c r="B9478" s="51"/>
      <c r="C9478" s="51"/>
    </row>
    <row r="9479" spans="2:3">
      <c r="B9479" s="51"/>
      <c r="C9479" s="51"/>
    </row>
    <row r="9480" spans="2:3">
      <c r="B9480" s="51"/>
      <c r="C9480" s="51"/>
    </row>
    <row r="9481" spans="2:3">
      <c r="B9481" s="51"/>
      <c r="C9481" s="51"/>
    </row>
    <row r="9482" spans="2:3">
      <c r="B9482" s="51"/>
      <c r="C9482" s="51"/>
    </row>
    <row r="9483" spans="2:3">
      <c r="B9483" s="51"/>
      <c r="C9483" s="51"/>
    </row>
    <row r="9484" spans="2:3">
      <c r="B9484" s="51"/>
      <c r="C9484" s="51"/>
    </row>
    <row r="9485" spans="2:3">
      <c r="B9485" s="51"/>
      <c r="C9485" s="51"/>
    </row>
    <row r="9486" spans="2:3">
      <c r="B9486" s="51"/>
      <c r="C9486" s="51"/>
    </row>
    <row r="9487" spans="2:3">
      <c r="B9487" s="51"/>
      <c r="C9487" s="51"/>
    </row>
    <row r="9488" spans="2:3">
      <c r="B9488" s="51"/>
      <c r="C9488" s="51"/>
    </row>
    <row r="9489" spans="2:3">
      <c r="B9489" s="51"/>
      <c r="C9489" s="51"/>
    </row>
    <row r="9490" spans="2:3">
      <c r="B9490" s="51"/>
      <c r="C9490" s="51"/>
    </row>
    <row r="9491" spans="2:3">
      <c r="B9491" s="51"/>
      <c r="C9491" s="51"/>
    </row>
    <row r="9492" spans="2:3">
      <c r="B9492" s="51"/>
      <c r="C9492" s="51"/>
    </row>
    <row r="9493" spans="2:3">
      <c r="B9493" s="51"/>
      <c r="C9493" s="51"/>
    </row>
    <row r="9494" spans="2:3">
      <c r="B9494" s="51"/>
      <c r="C9494" s="51"/>
    </row>
    <row r="9495" spans="2:3">
      <c r="B9495" s="51"/>
      <c r="C9495" s="51"/>
    </row>
    <row r="9496" spans="2:3">
      <c r="B9496" s="51"/>
      <c r="C9496" s="51"/>
    </row>
    <row r="9497" spans="2:3">
      <c r="B9497" s="51"/>
      <c r="C9497" s="51"/>
    </row>
    <row r="9498" spans="2:3">
      <c r="B9498" s="51"/>
      <c r="C9498" s="51"/>
    </row>
    <row r="9499" spans="2:3">
      <c r="B9499" s="51"/>
      <c r="C9499" s="51"/>
    </row>
    <row r="9500" spans="2:3">
      <c r="B9500" s="51"/>
      <c r="C9500" s="51"/>
    </row>
    <row r="9501" spans="2:3">
      <c r="B9501" s="51"/>
      <c r="C9501" s="51"/>
    </row>
    <row r="9502" spans="2:3">
      <c r="B9502" s="51"/>
      <c r="C9502" s="51"/>
    </row>
    <row r="9503" spans="2:3">
      <c r="B9503" s="51"/>
      <c r="C9503" s="51"/>
    </row>
    <row r="9504" spans="2:3">
      <c r="B9504" s="51"/>
      <c r="C9504" s="51"/>
    </row>
    <row r="9505" spans="2:3">
      <c r="B9505" s="51"/>
      <c r="C9505" s="51"/>
    </row>
    <row r="9506" spans="2:3">
      <c r="B9506" s="51"/>
      <c r="C9506" s="51"/>
    </row>
    <row r="9507" spans="2:3">
      <c r="B9507" s="51"/>
      <c r="C9507" s="51"/>
    </row>
    <row r="9508" spans="2:3">
      <c r="B9508" s="51"/>
      <c r="C9508" s="51"/>
    </row>
    <row r="9509" spans="2:3">
      <c r="B9509" s="51"/>
      <c r="C9509" s="51"/>
    </row>
    <row r="9510" spans="2:3">
      <c r="B9510" s="51"/>
      <c r="C9510" s="51"/>
    </row>
    <row r="9511" spans="2:3">
      <c r="B9511" s="51"/>
      <c r="C9511" s="51"/>
    </row>
    <row r="9512" spans="2:3">
      <c r="B9512" s="51"/>
      <c r="C9512" s="51"/>
    </row>
    <row r="9513" spans="2:3">
      <c r="B9513" s="51"/>
      <c r="C9513" s="51"/>
    </row>
    <row r="9514" spans="2:3">
      <c r="B9514" s="51"/>
      <c r="C9514" s="51"/>
    </row>
    <row r="9515" spans="2:3">
      <c r="B9515" s="51"/>
      <c r="C9515" s="51"/>
    </row>
    <row r="9516" spans="2:3">
      <c r="B9516" s="51"/>
      <c r="C9516" s="51"/>
    </row>
    <row r="9517" spans="2:3">
      <c r="B9517" s="51"/>
      <c r="C9517" s="51"/>
    </row>
    <row r="9518" spans="2:3">
      <c r="B9518" s="51"/>
      <c r="C9518" s="51"/>
    </row>
    <row r="9519" spans="2:3">
      <c r="B9519" s="51"/>
      <c r="C9519" s="51"/>
    </row>
    <row r="9520" spans="2:3">
      <c r="B9520" s="51"/>
      <c r="C9520" s="51"/>
    </row>
    <row r="9521" spans="2:3">
      <c r="B9521" s="51"/>
      <c r="C9521" s="51"/>
    </row>
    <row r="9522" spans="2:3">
      <c r="B9522" s="51"/>
      <c r="C9522" s="51"/>
    </row>
    <row r="9523" spans="2:3">
      <c r="B9523" s="51"/>
      <c r="C9523" s="51"/>
    </row>
    <row r="9524" spans="2:3">
      <c r="B9524" s="51"/>
      <c r="C9524" s="51"/>
    </row>
    <row r="9525" spans="2:3">
      <c r="B9525" s="51"/>
      <c r="C9525" s="51"/>
    </row>
    <row r="9526" spans="2:3">
      <c r="B9526" s="51"/>
      <c r="C9526" s="51"/>
    </row>
    <row r="9527" spans="2:3">
      <c r="B9527" s="51"/>
      <c r="C9527" s="51"/>
    </row>
    <row r="9528" spans="2:3">
      <c r="B9528" s="51"/>
      <c r="C9528" s="51"/>
    </row>
    <row r="9529" spans="2:3">
      <c r="B9529" s="51"/>
      <c r="C9529" s="51"/>
    </row>
    <row r="9530" spans="2:3">
      <c r="B9530" s="51"/>
      <c r="C9530" s="51"/>
    </row>
    <row r="9531" spans="2:3">
      <c r="B9531" s="51"/>
      <c r="C9531" s="51"/>
    </row>
    <row r="9532" spans="2:3">
      <c r="B9532" s="51"/>
      <c r="C9532" s="51"/>
    </row>
    <row r="9533" spans="2:3">
      <c r="B9533" s="51"/>
      <c r="C9533" s="51"/>
    </row>
    <row r="9534" spans="2:3">
      <c r="B9534" s="51"/>
      <c r="C9534" s="51"/>
    </row>
    <row r="9535" spans="2:3">
      <c r="B9535" s="51"/>
      <c r="C9535" s="51"/>
    </row>
    <row r="9536" spans="2:3">
      <c r="B9536" s="51"/>
      <c r="C9536" s="51"/>
    </row>
    <row r="9537" spans="2:3">
      <c r="B9537" s="51"/>
      <c r="C9537" s="51"/>
    </row>
    <row r="9538" spans="2:3">
      <c r="B9538" s="51"/>
      <c r="C9538" s="51"/>
    </row>
    <row r="9539" spans="2:3">
      <c r="B9539" s="51"/>
      <c r="C9539" s="51"/>
    </row>
    <row r="9540" spans="2:3">
      <c r="B9540" s="51"/>
      <c r="C9540" s="51"/>
    </row>
    <row r="9541" spans="2:3">
      <c r="B9541" s="51"/>
      <c r="C9541" s="51"/>
    </row>
    <row r="9542" spans="2:3">
      <c r="B9542" s="51"/>
      <c r="C9542" s="51"/>
    </row>
    <row r="9543" spans="2:3">
      <c r="B9543" s="51"/>
      <c r="C9543" s="51"/>
    </row>
    <row r="9544" spans="2:3">
      <c r="B9544" s="51"/>
      <c r="C9544" s="51"/>
    </row>
    <row r="9545" spans="2:3">
      <c r="B9545" s="51"/>
      <c r="C9545" s="51"/>
    </row>
    <row r="9546" spans="2:3">
      <c r="B9546" s="51"/>
      <c r="C9546" s="51"/>
    </row>
    <row r="9547" spans="2:3">
      <c r="B9547" s="51"/>
      <c r="C9547" s="51"/>
    </row>
    <row r="9548" spans="2:3">
      <c r="B9548" s="51"/>
      <c r="C9548" s="51"/>
    </row>
    <row r="9549" spans="2:3">
      <c r="B9549" s="51"/>
      <c r="C9549" s="51"/>
    </row>
    <row r="9550" spans="2:3">
      <c r="B9550" s="51"/>
      <c r="C9550" s="51"/>
    </row>
    <row r="9551" spans="2:3">
      <c r="B9551" s="51"/>
      <c r="C9551" s="51"/>
    </row>
    <row r="9552" spans="2:3">
      <c r="B9552" s="51"/>
      <c r="C9552" s="51"/>
    </row>
    <row r="9553" spans="2:3">
      <c r="B9553" s="51"/>
      <c r="C9553" s="51"/>
    </row>
    <row r="9554" spans="2:3">
      <c r="B9554" s="51"/>
      <c r="C9554" s="51"/>
    </row>
    <row r="9555" spans="2:3">
      <c r="B9555" s="51"/>
      <c r="C9555" s="51"/>
    </row>
    <row r="9556" spans="2:3">
      <c r="B9556" s="51"/>
      <c r="C9556" s="51"/>
    </row>
    <row r="9557" spans="2:3">
      <c r="B9557" s="51"/>
      <c r="C9557" s="51"/>
    </row>
    <row r="9558" spans="2:3">
      <c r="B9558" s="51"/>
      <c r="C9558" s="51"/>
    </row>
    <row r="9559" spans="2:3">
      <c r="B9559" s="51"/>
      <c r="C9559" s="51"/>
    </row>
    <row r="9560" spans="2:3">
      <c r="B9560" s="51"/>
      <c r="C9560" s="51"/>
    </row>
    <row r="9561" spans="2:3">
      <c r="B9561" s="51"/>
      <c r="C9561" s="51"/>
    </row>
    <row r="9562" spans="2:3">
      <c r="B9562" s="51"/>
      <c r="C9562" s="51"/>
    </row>
    <row r="9563" spans="2:3">
      <c r="B9563" s="51"/>
      <c r="C9563" s="51"/>
    </row>
    <row r="9564" spans="2:3">
      <c r="B9564" s="51"/>
      <c r="C9564" s="51"/>
    </row>
    <row r="9565" spans="2:3">
      <c r="B9565" s="51"/>
      <c r="C9565" s="51"/>
    </row>
    <row r="9566" spans="2:3">
      <c r="B9566" s="51"/>
      <c r="C9566" s="51"/>
    </row>
    <row r="9567" spans="2:3">
      <c r="B9567" s="51"/>
      <c r="C9567" s="51"/>
    </row>
    <row r="9568" spans="2:3">
      <c r="B9568" s="51"/>
      <c r="C9568" s="51"/>
    </row>
    <row r="9569" spans="2:3">
      <c r="B9569" s="51"/>
      <c r="C9569" s="51"/>
    </row>
    <row r="9570" spans="2:3">
      <c r="B9570" s="51"/>
      <c r="C9570" s="51"/>
    </row>
    <row r="9571" spans="2:3">
      <c r="B9571" s="51"/>
      <c r="C9571" s="51"/>
    </row>
    <row r="9572" spans="2:3">
      <c r="B9572" s="51"/>
      <c r="C9572" s="51"/>
    </row>
    <row r="9573" spans="2:3">
      <c r="B9573" s="51"/>
      <c r="C9573" s="51"/>
    </row>
    <row r="9574" spans="2:3">
      <c r="B9574" s="51"/>
      <c r="C9574" s="51"/>
    </row>
    <row r="9575" spans="2:3">
      <c r="B9575" s="51"/>
      <c r="C9575" s="51"/>
    </row>
    <row r="9576" spans="2:3">
      <c r="B9576" s="51"/>
      <c r="C9576" s="51"/>
    </row>
    <row r="9577" spans="2:3">
      <c r="B9577" s="51"/>
      <c r="C9577" s="51"/>
    </row>
    <row r="9578" spans="2:3">
      <c r="B9578" s="51"/>
      <c r="C9578" s="51"/>
    </row>
    <row r="9579" spans="2:3">
      <c r="B9579" s="51"/>
      <c r="C9579" s="51"/>
    </row>
    <row r="9580" spans="2:3">
      <c r="B9580" s="51"/>
      <c r="C9580" s="51"/>
    </row>
    <row r="9581" spans="2:3">
      <c r="B9581" s="51"/>
      <c r="C9581" s="51"/>
    </row>
    <row r="9582" spans="2:3">
      <c r="B9582" s="51"/>
      <c r="C9582" s="51"/>
    </row>
    <row r="9583" spans="2:3">
      <c r="B9583" s="51"/>
      <c r="C9583" s="51"/>
    </row>
    <row r="9584" spans="2:3">
      <c r="B9584" s="51"/>
      <c r="C9584" s="51"/>
    </row>
    <row r="9585" spans="2:3">
      <c r="B9585" s="51"/>
      <c r="C9585" s="51"/>
    </row>
    <row r="9586" spans="2:3">
      <c r="B9586" s="51"/>
      <c r="C9586" s="51"/>
    </row>
    <row r="9587" spans="2:3">
      <c r="B9587" s="51"/>
      <c r="C9587" s="51"/>
    </row>
    <row r="9588" spans="2:3">
      <c r="B9588" s="51"/>
      <c r="C9588" s="51"/>
    </row>
    <row r="9589" spans="2:3">
      <c r="B9589" s="51"/>
      <c r="C9589" s="51"/>
    </row>
    <row r="9590" spans="2:3">
      <c r="B9590" s="51"/>
      <c r="C9590" s="51"/>
    </row>
    <row r="9591" spans="2:3">
      <c r="B9591" s="51"/>
      <c r="C9591" s="51"/>
    </row>
    <row r="9592" spans="2:3">
      <c r="B9592" s="51"/>
      <c r="C9592" s="51"/>
    </row>
    <row r="9593" spans="2:3">
      <c r="B9593" s="51"/>
      <c r="C9593" s="51"/>
    </row>
    <row r="9594" spans="2:3">
      <c r="B9594" s="51"/>
      <c r="C9594" s="51"/>
    </row>
    <row r="9595" spans="2:3">
      <c r="B9595" s="51"/>
      <c r="C9595" s="51"/>
    </row>
    <row r="9596" spans="2:3">
      <c r="B9596" s="51"/>
      <c r="C9596" s="51"/>
    </row>
    <row r="9597" spans="2:3">
      <c r="B9597" s="51"/>
      <c r="C9597" s="51"/>
    </row>
    <row r="9598" spans="2:3">
      <c r="B9598" s="51"/>
      <c r="C9598" s="51"/>
    </row>
    <row r="9599" spans="2:3">
      <c r="B9599" s="51"/>
      <c r="C9599" s="51"/>
    </row>
    <row r="9600" spans="2:3">
      <c r="B9600" s="51"/>
      <c r="C9600" s="51"/>
    </row>
    <row r="9601" spans="2:3">
      <c r="B9601" s="51"/>
      <c r="C9601" s="51"/>
    </row>
    <row r="9602" spans="2:3">
      <c r="B9602" s="51"/>
      <c r="C9602" s="51"/>
    </row>
    <row r="9603" spans="2:3">
      <c r="B9603" s="51"/>
      <c r="C9603" s="51"/>
    </row>
    <row r="9604" spans="2:3">
      <c r="B9604" s="51"/>
      <c r="C9604" s="51"/>
    </row>
    <row r="9605" spans="2:3">
      <c r="B9605" s="51"/>
      <c r="C9605" s="51"/>
    </row>
    <row r="9606" spans="2:3">
      <c r="B9606" s="51"/>
      <c r="C9606" s="51"/>
    </row>
    <row r="9607" spans="2:3">
      <c r="B9607" s="51"/>
      <c r="C9607" s="51"/>
    </row>
    <row r="9608" spans="2:3">
      <c r="B9608" s="51"/>
      <c r="C9608" s="51"/>
    </row>
    <row r="9609" spans="2:3">
      <c r="B9609" s="51"/>
      <c r="C9609" s="51"/>
    </row>
    <row r="9610" spans="2:3">
      <c r="B9610" s="51"/>
      <c r="C9610" s="51"/>
    </row>
    <row r="9611" spans="2:3">
      <c r="B9611" s="51"/>
      <c r="C9611" s="51"/>
    </row>
    <row r="9612" spans="2:3">
      <c r="B9612" s="51"/>
      <c r="C9612" s="51"/>
    </row>
    <row r="9613" spans="2:3">
      <c r="B9613" s="51"/>
      <c r="C9613" s="51"/>
    </row>
    <row r="9614" spans="2:3">
      <c r="B9614" s="51"/>
      <c r="C9614" s="51"/>
    </row>
    <row r="9615" spans="2:3">
      <c r="B9615" s="51"/>
      <c r="C9615" s="51"/>
    </row>
    <row r="9616" spans="2:3">
      <c r="B9616" s="51"/>
      <c r="C9616" s="51"/>
    </row>
    <row r="9617" spans="2:3">
      <c r="B9617" s="51"/>
      <c r="C9617" s="51"/>
    </row>
    <row r="9618" spans="2:3">
      <c r="B9618" s="51"/>
      <c r="C9618" s="51"/>
    </row>
    <row r="9619" spans="2:3">
      <c r="B9619" s="51"/>
      <c r="C9619" s="51"/>
    </row>
    <row r="9620" spans="2:3">
      <c r="B9620" s="51"/>
      <c r="C9620" s="51"/>
    </row>
    <row r="9621" spans="2:3">
      <c r="B9621" s="51"/>
      <c r="C9621" s="51"/>
    </row>
    <row r="9622" spans="2:3">
      <c r="B9622" s="51"/>
      <c r="C9622" s="51"/>
    </row>
    <row r="9623" spans="2:3">
      <c r="B9623" s="51"/>
      <c r="C9623" s="51"/>
    </row>
    <row r="9624" spans="2:3">
      <c r="B9624" s="51"/>
      <c r="C9624" s="51"/>
    </row>
    <row r="9625" spans="2:3">
      <c r="B9625" s="51"/>
      <c r="C9625" s="51"/>
    </row>
    <row r="9626" spans="2:3">
      <c r="B9626" s="51"/>
      <c r="C9626" s="51"/>
    </row>
    <row r="9627" spans="2:3">
      <c r="B9627" s="51"/>
      <c r="C9627" s="51"/>
    </row>
    <row r="9628" spans="2:3">
      <c r="B9628" s="51"/>
      <c r="C9628" s="51"/>
    </row>
    <row r="9629" spans="2:3">
      <c r="B9629" s="51"/>
      <c r="C9629" s="51"/>
    </row>
    <row r="9630" spans="2:3">
      <c r="B9630" s="51"/>
      <c r="C9630" s="51"/>
    </row>
    <row r="9631" spans="2:3">
      <c r="B9631" s="51"/>
      <c r="C9631" s="51"/>
    </row>
    <row r="9632" spans="2:3">
      <c r="B9632" s="51"/>
      <c r="C9632" s="51"/>
    </row>
    <row r="9633" spans="2:3">
      <c r="B9633" s="51"/>
      <c r="C9633" s="51"/>
    </row>
    <row r="9634" spans="2:3">
      <c r="B9634" s="51"/>
      <c r="C9634" s="51"/>
    </row>
    <row r="9635" spans="2:3">
      <c r="B9635" s="51"/>
      <c r="C9635" s="51"/>
    </row>
    <row r="9636" spans="2:3">
      <c r="B9636" s="51"/>
      <c r="C9636" s="51"/>
    </row>
    <row r="9637" spans="2:3">
      <c r="B9637" s="51"/>
      <c r="C9637" s="51"/>
    </row>
    <row r="9638" spans="2:3">
      <c r="B9638" s="51"/>
      <c r="C9638" s="51"/>
    </row>
    <row r="9639" spans="2:3">
      <c r="B9639" s="51"/>
      <c r="C9639" s="51"/>
    </row>
    <row r="9640" spans="2:3">
      <c r="B9640" s="51"/>
      <c r="C9640" s="51"/>
    </row>
    <row r="9641" spans="2:3">
      <c r="B9641" s="51"/>
      <c r="C9641" s="51"/>
    </row>
    <row r="9642" spans="2:3">
      <c r="B9642" s="51"/>
      <c r="C9642" s="51"/>
    </row>
    <row r="9643" spans="2:3">
      <c r="B9643" s="51"/>
      <c r="C9643" s="51"/>
    </row>
    <row r="9644" spans="2:3">
      <c r="B9644" s="51"/>
      <c r="C9644" s="51"/>
    </row>
    <row r="9645" spans="2:3">
      <c r="B9645" s="51"/>
      <c r="C9645" s="51"/>
    </row>
    <row r="9646" spans="2:3">
      <c r="B9646" s="51"/>
      <c r="C9646" s="51"/>
    </row>
    <row r="9647" spans="2:3">
      <c r="B9647" s="51"/>
      <c r="C9647" s="51"/>
    </row>
    <row r="9648" spans="2:3">
      <c r="B9648" s="51"/>
      <c r="C9648" s="51"/>
    </row>
    <row r="9649" spans="2:3">
      <c r="B9649" s="51"/>
      <c r="C9649" s="51"/>
    </row>
    <row r="9650" spans="2:3">
      <c r="B9650" s="51"/>
      <c r="C9650" s="51"/>
    </row>
    <row r="9651" spans="2:3">
      <c r="B9651" s="51"/>
      <c r="C9651" s="51"/>
    </row>
    <row r="9652" spans="2:3">
      <c r="B9652" s="51"/>
      <c r="C9652" s="51"/>
    </row>
    <row r="9653" spans="2:3">
      <c r="B9653" s="51"/>
      <c r="C9653" s="51"/>
    </row>
    <row r="9654" spans="2:3">
      <c r="B9654" s="51"/>
      <c r="C9654" s="51"/>
    </row>
    <row r="9655" spans="2:3">
      <c r="B9655" s="51"/>
      <c r="C9655" s="51"/>
    </row>
    <row r="9656" spans="2:3">
      <c r="B9656" s="51"/>
      <c r="C9656" s="51"/>
    </row>
    <row r="9657" spans="2:3">
      <c r="B9657" s="51"/>
      <c r="C9657" s="51"/>
    </row>
    <row r="9658" spans="2:3">
      <c r="B9658" s="51"/>
      <c r="C9658" s="51"/>
    </row>
    <row r="9659" spans="2:3">
      <c r="B9659" s="51"/>
      <c r="C9659" s="51"/>
    </row>
    <row r="9660" spans="2:3">
      <c r="B9660" s="51"/>
      <c r="C9660" s="51"/>
    </row>
    <row r="9661" spans="2:3">
      <c r="B9661" s="51"/>
      <c r="C9661" s="51"/>
    </row>
    <row r="9662" spans="2:3">
      <c r="B9662" s="51"/>
      <c r="C9662" s="51"/>
    </row>
    <row r="9663" spans="2:3">
      <c r="B9663" s="51"/>
      <c r="C9663" s="51"/>
    </row>
    <row r="9664" spans="2:3">
      <c r="B9664" s="51"/>
      <c r="C9664" s="51"/>
    </row>
    <row r="9665" spans="2:3">
      <c r="B9665" s="51"/>
      <c r="C9665" s="51"/>
    </row>
    <row r="9666" spans="2:3">
      <c r="B9666" s="51"/>
      <c r="C9666" s="51"/>
    </row>
    <row r="9667" spans="2:3">
      <c r="B9667" s="51"/>
      <c r="C9667" s="51"/>
    </row>
    <row r="9668" spans="2:3">
      <c r="B9668" s="51"/>
      <c r="C9668" s="51"/>
    </row>
    <row r="9669" spans="2:3">
      <c r="B9669" s="51"/>
      <c r="C9669" s="51"/>
    </row>
    <row r="9670" spans="2:3">
      <c r="B9670" s="51"/>
      <c r="C9670" s="51"/>
    </row>
    <row r="9671" spans="2:3">
      <c r="B9671" s="51"/>
      <c r="C9671" s="51"/>
    </row>
    <row r="9672" spans="2:3">
      <c r="B9672" s="51"/>
      <c r="C9672" s="51"/>
    </row>
    <row r="9673" spans="2:3">
      <c r="B9673" s="51"/>
      <c r="C9673" s="51"/>
    </row>
    <row r="9674" spans="2:3">
      <c r="B9674" s="51"/>
      <c r="C9674" s="51"/>
    </row>
    <row r="9675" spans="2:3">
      <c r="B9675" s="51"/>
      <c r="C9675" s="51"/>
    </row>
    <row r="9676" spans="2:3">
      <c r="B9676" s="51"/>
      <c r="C9676" s="51"/>
    </row>
    <row r="9677" spans="2:3">
      <c r="B9677" s="51"/>
      <c r="C9677" s="51"/>
    </row>
    <row r="9678" spans="2:3">
      <c r="B9678" s="51"/>
      <c r="C9678" s="51"/>
    </row>
    <row r="9679" spans="2:3">
      <c r="B9679" s="51"/>
      <c r="C9679" s="51"/>
    </row>
    <row r="9680" spans="2:3">
      <c r="B9680" s="51"/>
      <c r="C9680" s="51"/>
    </row>
    <row r="9681" spans="2:3">
      <c r="B9681" s="51"/>
      <c r="C9681" s="51"/>
    </row>
    <row r="9682" spans="2:3">
      <c r="B9682" s="51"/>
      <c r="C9682" s="51"/>
    </row>
    <row r="9683" spans="2:3">
      <c r="B9683" s="51"/>
      <c r="C9683" s="51"/>
    </row>
    <row r="9684" spans="2:3">
      <c r="B9684" s="51"/>
      <c r="C9684" s="51"/>
    </row>
    <row r="9685" spans="2:3">
      <c r="B9685" s="51"/>
      <c r="C9685" s="51"/>
    </row>
    <row r="9686" spans="2:3">
      <c r="B9686" s="51"/>
      <c r="C9686" s="51"/>
    </row>
    <row r="9687" spans="2:3">
      <c r="B9687" s="51"/>
      <c r="C9687" s="51"/>
    </row>
    <row r="9688" spans="2:3">
      <c r="B9688" s="51"/>
      <c r="C9688" s="51"/>
    </row>
    <row r="9689" spans="2:3">
      <c r="B9689" s="51"/>
      <c r="C9689" s="51"/>
    </row>
    <row r="9690" spans="2:3">
      <c r="B9690" s="51"/>
      <c r="C9690" s="51"/>
    </row>
    <row r="9691" spans="2:3">
      <c r="B9691" s="51"/>
      <c r="C9691" s="51"/>
    </row>
    <row r="9692" spans="2:3">
      <c r="B9692" s="51"/>
      <c r="C9692" s="51"/>
    </row>
    <row r="9693" spans="2:3">
      <c r="B9693" s="51"/>
      <c r="C9693" s="51"/>
    </row>
    <row r="9694" spans="2:3">
      <c r="B9694" s="51"/>
      <c r="C9694" s="51"/>
    </row>
    <row r="9695" spans="2:3">
      <c r="B9695" s="51"/>
      <c r="C9695" s="51"/>
    </row>
    <row r="9696" spans="2:3">
      <c r="B9696" s="51"/>
      <c r="C9696" s="51"/>
    </row>
    <row r="9697" spans="2:3">
      <c r="B9697" s="51"/>
      <c r="C9697" s="51"/>
    </row>
    <row r="9698" spans="2:3">
      <c r="B9698" s="51"/>
      <c r="C9698" s="51"/>
    </row>
    <row r="9699" spans="2:3">
      <c r="B9699" s="51"/>
      <c r="C9699" s="51"/>
    </row>
    <row r="9700" spans="2:3">
      <c r="B9700" s="51"/>
      <c r="C9700" s="51"/>
    </row>
    <row r="9701" spans="2:3">
      <c r="B9701" s="51"/>
      <c r="C9701" s="51"/>
    </row>
    <row r="9702" spans="2:3">
      <c r="B9702" s="51"/>
      <c r="C9702" s="51"/>
    </row>
    <row r="9703" spans="2:3">
      <c r="B9703" s="51"/>
      <c r="C9703" s="51"/>
    </row>
    <row r="9704" spans="2:3">
      <c r="B9704" s="51"/>
      <c r="C9704" s="51"/>
    </row>
    <row r="9705" spans="2:3">
      <c r="B9705" s="51"/>
      <c r="C9705" s="51"/>
    </row>
    <row r="9706" spans="2:3">
      <c r="B9706" s="51"/>
      <c r="C9706" s="51"/>
    </row>
    <row r="9707" spans="2:3">
      <c r="B9707" s="51"/>
      <c r="C9707" s="51"/>
    </row>
    <row r="9708" spans="2:3">
      <c r="B9708" s="51"/>
      <c r="C9708" s="51"/>
    </row>
    <row r="9709" spans="2:3">
      <c r="B9709" s="51"/>
      <c r="C9709" s="51"/>
    </row>
    <row r="9710" spans="2:3">
      <c r="B9710" s="51"/>
      <c r="C9710" s="51"/>
    </row>
    <row r="9711" spans="2:3">
      <c r="B9711" s="51"/>
      <c r="C9711" s="51"/>
    </row>
    <row r="9712" spans="2:3">
      <c r="B9712" s="51"/>
      <c r="C9712" s="51"/>
    </row>
    <row r="9713" spans="2:3">
      <c r="B9713" s="51"/>
      <c r="C9713" s="51"/>
    </row>
    <row r="9714" spans="2:3">
      <c r="B9714" s="51"/>
      <c r="C9714" s="51"/>
    </row>
    <row r="9715" spans="2:3">
      <c r="B9715" s="51"/>
      <c r="C9715" s="51"/>
    </row>
    <row r="9716" spans="2:3">
      <c r="B9716" s="51"/>
      <c r="C9716" s="51"/>
    </row>
    <row r="9717" spans="2:3">
      <c r="B9717" s="51"/>
      <c r="C9717" s="51"/>
    </row>
    <row r="9718" spans="2:3">
      <c r="B9718" s="51"/>
      <c r="C9718" s="51"/>
    </row>
    <row r="9719" spans="2:3">
      <c r="B9719" s="51"/>
      <c r="C9719" s="51"/>
    </row>
    <row r="9720" spans="2:3">
      <c r="B9720" s="51"/>
      <c r="C9720" s="51"/>
    </row>
    <row r="9721" spans="2:3">
      <c r="B9721" s="51"/>
      <c r="C9721" s="51"/>
    </row>
    <row r="9722" spans="2:3">
      <c r="B9722" s="51"/>
      <c r="C9722" s="51"/>
    </row>
    <row r="9723" spans="2:3">
      <c r="B9723" s="51"/>
      <c r="C9723" s="51"/>
    </row>
    <row r="9724" spans="2:3">
      <c r="B9724" s="51"/>
      <c r="C9724" s="51"/>
    </row>
    <row r="9725" spans="2:3">
      <c r="B9725" s="51"/>
      <c r="C9725" s="51"/>
    </row>
    <row r="9726" spans="2:3">
      <c r="B9726" s="51"/>
      <c r="C9726" s="51"/>
    </row>
    <row r="9727" spans="2:3">
      <c r="B9727" s="51"/>
      <c r="C9727" s="51"/>
    </row>
    <row r="9728" spans="2:3">
      <c r="B9728" s="51"/>
      <c r="C9728" s="51"/>
    </row>
    <row r="9729" spans="2:3">
      <c r="B9729" s="51"/>
      <c r="C9729" s="51"/>
    </row>
    <row r="9730" spans="2:3">
      <c r="B9730" s="51"/>
      <c r="C9730" s="51"/>
    </row>
    <row r="9731" spans="2:3">
      <c r="B9731" s="51"/>
      <c r="C9731" s="51"/>
    </row>
    <row r="9732" spans="2:3">
      <c r="B9732" s="51"/>
      <c r="C9732" s="51"/>
    </row>
    <row r="9733" spans="2:3">
      <c r="B9733" s="51"/>
      <c r="C9733" s="51"/>
    </row>
    <row r="9734" spans="2:3">
      <c r="B9734" s="51"/>
      <c r="C9734" s="51"/>
    </row>
    <row r="9735" spans="2:3">
      <c r="B9735" s="51"/>
      <c r="C9735" s="51"/>
    </row>
    <row r="9736" spans="2:3">
      <c r="B9736" s="51"/>
      <c r="C9736" s="51"/>
    </row>
    <row r="9737" spans="2:3">
      <c r="B9737" s="51"/>
      <c r="C9737" s="51"/>
    </row>
    <row r="9738" spans="2:3">
      <c r="B9738" s="51"/>
      <c r="C9738" s="51"/>
    </row>
    <row r="9739" spans="2:3">
      <c r="B9739" s="51"/>
      <c r="C9739" s="51"/>
    </row>
    <row r="9740" spans="2:3">
      <c r="B9740" s="51"/>
      <c r="C9740" s="51"/>
    </row>
    <row r="9741" spans="2:3">
      <c r="B9741" s="51"/>
      <c r="C9741" s="51"/>
    </row>
    <row r="9742" spans="2:3">
      <c r="B9742" s="51"/>
      <c r="C9742" s="51"/>
    </row>
    <row r="9743" spans="2:3">
      <c r="B9743" s="51"/>
      <c r="C9743" s="51"/>
    </row>
    <row r="9744" spans="2:3">
      <c r="B9744" s="51"/>
      <c r="C9744" s="51"/>
    </row>
    <row r="9745" spans="2:3">
      <c r="B9745" s="51"/>
      <c r="C9745" s="51"/>
    </row>
    <row r="9746" spans="2:3">
      <c r="B9746" s="51"/>
      <c r="C9746" s="51"/>
    </row>
    <row r="9747" spans="2:3">
      <c r="B9747" s="51"/>
      <c r="C9747" s="51"/>
    </row>
    <row r="9748" spans="2:3">
      <c r="B9748" s="51"/>
      <c r="C9748" s="51"/>
    </row>
    <row r="9749" spans="2:3">
      <c r="B9749" s="51"/>
      <c r="C9749" s="51"/>
    </row>
    <row r="9750" spans="2:3">
      <c r="B9750" s="51"/>
      <c r="C9750" s="51"/>
    </row>
    <row r="9751" spans="2:3">
      <c r="B9751" s="51"/>
      <c r="C9751" s="51"/>
    </row>
    <row r="9752" spans="2:3">
      <c r="B9752" s="51"/>
      <c r="C9752" s="51"/>
    </row>
    <row r="9753" spans="2:3">
      <c r="B9753" s="51"/>
      <c r="C9753" s="51"/>
    </row>
    <row r="9754" spans="2:3">
      <c r="B9754" s="51"/>
      <c r="C9754" s="51"/>
    </row>
    <row r="9755" spans="2:3">
      <c r="B9755" s="51"/>
      <c r="C9755" s="51"/>
    </row>
    <row r="9756" spans="2:3">
      <c r="B9756" s="51"/>
      <c r="C9756" s="51"/>
    </row>
    <row r="9757" spans="2:3">
      <c r="B9757" s="51"/>
      <c r="C9757" s="51"/>
    </row>
    <row r="9758" spans="2:3">
      <c r="B9758" s="51"/>
      <c r="C9758" s="51"/>
    </row>
    <row r="9759" spans="2:3">
      <c r="B9759" s="51"/>
      <c r="C9759" s="51"/>
    </row>
    <row r="9760" spans="2:3">
      <c r="B9760" s="51"/>
      <c r="C9760" s="51"/>
    </row>
    <row r="9761" spans="2:3">
      <c r="B9761" s="51"/>
      <c r="C9761" s="51"/>
    </row>
    <row r="9762" spans="2:3">
      <c r="B9762" s="51"/>
      <c r="C9762" s="51"/>
    </row>
    <row r="9763" spans="2:3">
      <c r="B9763" s="51"/>
      <c r="C9763" s="51"/>
    </row>
    <row r="9764" spans="2:3">
      <c r="B9764" s="51"/>
      <c r="C9764" s="51"/>
    </row>
    <row r="9765" spans="2:3">
      <c r="B9765" s="51"/>
      <c r="C9765" s="51"/>
    </row>
    <row r="9766" spans="2:3">
      <c r="B9766" s="51"/>
      <c r="C9766" s="51"/>
    </row>
    <row r="9767" spans="2:3">
      <c r="B9767" s="51"/>
      <c r="C9767" s="51"/>
    </row>
    <row r="9768" spans="2:3">
      <c r="B9768" s="51"/>
      <c r="C9768" s="51"/>
    </row>
    <row r="9769" spans="2:3">
      <c r="B9769" s="51"/>
      <c r="C9769" s="51"/>
    </row>
    <row r="9770" spans="2:3">
      <c r="B9770" s="51"/>
      <c r="C9770" s="51"/>
    </row>
    <row r="9771" spans="2:3">
      <c r="B9771" s="51"/>
      <c r="C9771" s="51"/>
    </row>
    <row r="9772" spans="2:3">
      <c r="B9772" s="51"/>
      <c r="C9772" s="51"/>
    </row>
    <row r="9773" spans="2:3">
      <c r="B9773" s="51"/>
      <c r="C9773" s="51"/>
    </row>
    <row r="9774" spans="2:3">
      <c r="B9774" s="51"/>
      <c r="C9774" s="51"/>
    </row>
    <row r="9775" spans="2:3">
      <c r="B9775" s="51"/>
      <c r="C9775" s="51"/>
    </row>
    <row r="9776" spans="2:3">
      <c r="B9776" s="51"/>
      <c r="C9776" s="51"/>
    </row>
    <row r="9777" spans="2:3">
      <c r="B9777" s="51"/>
      <c r="C9777" s="51"/>
    </row>
    <row r="9778" spans="2:3">
      <c r="B9778" s="51"/>
      <c r="C9778" s="51"/>
    </row>
    <row r="9779" spans="2:3">
      <c r="B9779" s="51"/>
      <c r="C9779" s="51"/>
    </row>
    <row r="9780" spans="2:3">
      <c r="B9780" s="51"/>
      <c r="C9780" s="51"/>
    </row>
    <row r="9781" spans="2:3">
      <c r="B9781" s="51"/>
      <c r="C9781" s="51"/>
    </row>
    <row r="9782" spans="2:3">
      <c r="B9782" s="51"/>
      <c r="C9782" s="51"/>
    </row>
    <row r="9783" spans="2:3">
      <c r="B9783" s="51"/>
      <c r="C9783" s="51"/>
    </row>
    <row r="9784" spans="2:3">
      <c r="B9784" s="51"/>
      <c r="C9784" s="51"/>
    </row>
    <row r="9785" spans="2:3">
      <c r="B9785" s="51"/>
      <c r="C9785" s="51"/>
    </row>
    <row r="9786" spans="2:3">
      <c r="B9786" s="51"/>
      <c r="C9786" s="51"/>
    </row>
    <row r="9787" spans="2:3">
      <c r="B9787" s="51"/>
      <c r="C9787" s="51"/>
    </row>
    <row r="9788" spans="2:3">
      <c r="B9788" s="51"/>
      <c r="C9788" s="51"/>
    </row>
    <row r="9789" spans="2:3">
      <c r="B9789" s="51"/>
      <c r="C9789" s="51"/>
    </row>
    <row r="9790" spans="2:3">
      <c r="B9790" s="51"/>
      <c r="C9790" s="51"/>
    </row>
    <row r="9791" spans="2:3">
      <c r="B9791" s="51"/>
      <c r="C9791" s="51"/>
    </row>
    <row r="9792" spans="2:3">
      <c r="B9792" s="51"/>
      <c r="C9792" s="51"/>
    </row>
    <row r="9793" spans="2:3">
      <c r="B9793" s="51"/>
      <c r="C9793" s="51"/>
    </row>
    <row r="9794" spans="2:3">
      <c r="B9794" s="51"/>
      <c r="C9794" s="51"/>
    </row>
    <row r="9795" spans="2:3">
      <c r="B9795" s="51"/>
      <c r="C9795" s="51"/>
    </row>
    <row r="9796" spans="2:3">
      <c r="B9796" s="51"/>
      <c r="C9796" s="51"/>
    </row>
    <row r="9797" spans="2:3">
      <c r="B9797" s="51"/>
      <c r="C9797" s="51"/>
    </row>
    <row r="9798" spans="2:3">
      <c r="B9798" s="51"/>
      <c r="C9798" s="51"/>
    </row>
    <row r="9799" spans="2:3">
      <c r="B9799" s="51"/>
      <c r="C9799" s="51"/>
    </row>
    <row r="9800" spans="2:3">
      <c r="B9800" s="51"/>
      <c r="C9800" s="51"/>
    </row>
    <row r="9801" spans="2:3">
      <c r="B9801" s="51"/>
      <c r="C9801" s="51"/>
    </row>
    <row r="9802" spans="2:3">
      <c r="B9802" s="51"/>
      <c r="C9802" s="51"/>
    </row>
    <row r="9803" spans="2:3">
      <c r="B9803" s="51"/>
      <c r="C9803" s="51"/>
    </row>
    <row r="9804" spans="2:3">
      <c r="B9804" s="51"/>
      <c r="C9804" s="51"/>
    </row>
    <row r="9805" spans="2:3">
      <c r="B9805" s="51"/>
      <c r="C9805" s="51"/>
    </row>
    <row r="9806" spans="2:3">
      <c r="B9806" s="51"/>
      <c r="C9806" s="51"/>
    </row>
    <row r="9807" spans="2:3">
      <c r="B9807" s="51"/>
      <c r="C9807" s="51"/>
    </row>
    <row r="9808" spans="2:3">
      <c r="B9808" s="51"/>
      <c r="C9808" s="51"/>
    </row>
    <row r="9809" spans="2:3">
      <c r="B9809" s="51"/>
      <c r="C9809" s="51"/>
    </row>
    <row r="9810" spans="2:3">
      <c r="B9810" s="51"/>
      <c r="C9810" s="51"/>
    </row>
    <row r="9811" spans="2:3">
      <c r="B9811" s="51"/>
      <c r="C9811" s="51"/>
    </row>
    <row r="9812" spans="2:3">
      <c r="B9812" s="51"/>
      <c r="C9812" s="51"/>
    </row>
    <row r="9813" spans="2:3">
      <c r="B9813" s="51"/>
      <c r="C9813" s="51"/>
    </row>
    <row r="9814" spans="2:3">
      <c r="B9814" s="51"/>
      <c r="C9814" s="51"/>
    </row>
    <row r="9815" spans="2:3">
      <c r="B9815" s="51"/>
      <c r="C9815" s="51"/>
    </row>
    <row r="9816" spans="2:3">
      <c r="B9816" s="51"/>
      <c r="C9816" s="51"/>
    </row>
    <row r="9817" spans="2:3">
      <c r="B9817" s="51"/>
      <c r="C9817" s="51"/>
    </row>
    <row r="9818" spans="2:3">
      <c r="B9818" s="51"/>
      <c r="C9818" s="51"/>
    </row>
    <row r="9819" spans="2:3">
      <c r="B9819" s="51"/>
      <c r="C9819" s="51"/>
    </row>
    <row r="9820" spans="2:3">
      <c r="B9820" s="51"/>
      <c r="C9820" s="51"/>
    </row>
    <row r="9821" spans="2:3">
      <c r="B9821" s="51"/>
      <c r="C9821" s="51"/>
    </row>
    <row r="9822" spans="2:3">
      <c r="B9822" s="51"/>
      <c r="C9822" s="51"/>
    </row>
    <row r="9823" spans="2:3">
      <c r="B9823" s="51"/>
      <c r="C9823" s="51"/>
    </row>
    <row r="9824" spans="2:3">
      <c r="B9824" s="51"/>
      <c r="C9824" s="51"/>
    </row>
    <row r="9825" spans="2:3">
      <c r="B9825" s="51"/>
      <c r="C9825" s="51"/>
    </row>
    <row r="9826" spans="2:3">
      <c r="B9826" s="51"/>
      <c r="C9826" s="51"/>
    </row>
    <row r="9827" spans="2:3">
      <c r="B9827" s="51"/>
      <c r="C9827" s="51"/>
    </row>
    <row r="9828" spans="2:3">
      <c r="B9828" s="51"/>
      <c r="C9828" s="51"/>
    </row>
    <row r="9829" spans="2:3">
      <c r="B9829" s="51"/>
      <c r="C9829" s="51"/>
    </row>
    <row r="9830" spans="2:3">
      <c r="B9830" s="51"/>
      <c r="C9830" s="51"/>
    </row>
    <row r="9831" spans="2:3">
      <c r="B9831" s="51"/>
      <c r="C9831" s="51"/>
    </row>
    <row r="9832" spans="2:3">
      <c r="B9832" s="51"/>
      <c r="C9832" s="51"/>
    </row>
    <row r="9833" spans="2:3">
      <c r="B9833" s="51"/>
      <c r="C9833" s="51"/>
    </row>
    <row r="9834" spans="2:3">
      <c r="B9834" s="51"/>
      <c r="C9834" s="51"/>
    </row>
    <row r="9835" spans="2:3">
      <c r="B9835" s="51"/>
      <c r="C9835" s="51"/>
    </row>
    <row r="9836" spans="2:3">
      <c r="B9836" s="51"/>
      <c r="C9836" s="51"/>
    </row>
    <row r="9837" spans="2:3">
      <c r="B9837" s="51"/>
      <c r="C9837" s="51"/>
    </row>
    <row r="9838" spans="2:3">
      <c r="B9838" s="51"/>
      <c r="C9838" s="51"/>
    </row>
    <row r="9839" spans="2:3">
      <c r="B9839" s="51"/>
      <c r="C9839" s="51"/>
    </row>
    <row r="9840" spans="2:3">
      <c r="B9840" s="51"/>
      <c r="C9840" s="51"/>
    </row>
    <row r="9841" spans="2:3">
      <c r="B9841" s="51"/>
      <c r="C9841" s="51"/>
    </row>
    <row r="9842" spans="2:3">
      <c r="B9842" s="51"/>
      <c r="C9842" s="51"/>
    </row>
    <row r="9843" spans="2:3">
      <c r="B9843" s="51"/>
      <c r="C9843" s="51"/>
    </row>
    <row r="9844" spans="2:3">
      <c r="B9844" s="51"/>
      <c r="C9844" s="51"/>
    </row>
    <row r="9845" spans="2:3">
      <c r="B9845" s="51"/>
      <c r="C9845" s="51"/>
    </row>
    <row r="9846" spans="2:3">
      <c r="B9846" s="51"/>
      <c r="C9846" s="51"/>
    </row>
    <row r="9847" spans="2:3">
      <c r="B9847" s="51"/>
      <c r="C9847" s="51"/>
    </row>
    <row r="9848" spans="2:3">
      <c r="B9848" s="51"/>
      <c r="C9848" s="51"/>
    </row>
    <row r="9849" spans="2:3">
      <c r="B9849" s="51"/>
      <c r="C9849" s="51"/>
    </row>
    <row r="9850" spans="2:3">
      <c r="B9850" s="51"/>
      <c r="C9850" s="51"/>
    </row>
    <row r="9851" spans="2:3">
      <c r="B9851" s="51"/>
      <c r="C9851" s="51"/>
    </row>
    <row r="9852" spans="2:3">
      <c r="B9852" s="51"/>
      <c r="C9852" s="51"/>
    </row>
    <row r="9853" spans="2:3">
      <c r="B9853" s="51"/>
      <c r="C9853" s="51"/>
    </row>
    <row r="9854" spans="2:3">
      <c r="B9854" s="51"/>
      <c r="C9854" s="51"/>
    </row>
    <row r="9855" spans="2:3">
      <c r="B9855" s="51"/>
      <c r="C9855" s="51"/>
    </row>
    <row r="9856" spans="2:3">
      <c r="B9856" s="51"/>
      <c r="C9856" s="51"/>
    </row>
    <row r="9857" spans="2:3">
      <c r="B9857" s="51"/>
      <c r="C9857" s="51"/>
    </row>
    <row r="9858" spans="2:3">
      <c r="B9858" s="51"/>
      <c r="C9858" s="51"/>
    </row>
    <row r="9859" spans="2:3">
      <c r="B9859" s="51"/>
      <c r="C9859" s="51"/>
    </row>
    <row r="9860" spans="2:3">
      <c r="B9860" s="51"/>
      <c r="C9860" s="51"/>
    </row>
    <row r="9861" spans="2:3">
      <c r="B9861" s="51"/>
      <c r="C9861" s="51"/>
    </row>
    <row r="9862" spans="2:3">
      <c r="B9862" s="51"/>
      <c r="C9862" s="51"/>
    </row>
    <row r="9863" spans="2:3">
      <c r="B9863" s="51"/>
      <c r="C9863" s="51"/>
    </row>
    <row r="9864" spans="2:3">
      <c r="B9864" s="51"/>
      <c r="C9864" s="51"/>
    </row>
    <row r="9865" spans="2:3">
      <c r="B9865" s="51"/>
      <c r="C9865" s="51"/>
    </row>
    <row r="9866" spans="2:3">
      <c r="B9866" s="51"/>
      <c r="C9866" s="51"/>
    </row>
    <row r="9867" spans="2:3">
      <c r="B9867" s="51"/>
      <c r="C9867" s="51"/>
    </row>
    <row r="9868" spans="2:3">
      <c r="B9868" s="51"/>
      <c r="C9868" s="51"/>
    </row>
    <row r="9869" spans="2:3">
      <c r="B9869" s="51"/>
      <c r="C9869" s="51"/>
    </row>
    <row r="9870" spans="2:3">
      <c r="B9870" s="51"/>
      <c r="C9870" s="51"/>
    </row>
    <row r="9871" spans="2:3">
      <c r="B9871" s="51"/>
      <c r="C9871" s="51"/>
    </row>
    <row r="9872" spans="2:3">
      <c r="B9872" s="51"/>
      <c r="C9872" s="51"/>
    </row>
    <row r="9873" spans="2:3">
      <c r="B9873" s="51"/>
      <c r="C9873" s="51"/>
    </row>
    <row r="9874" spans="2:3">
      <c r="B9874" s="51"/>
      <c r="C9874" s="51"/>
    </row>
    <row r="9875" spans="2:3">
      <c r="B9875" s="51"/>
      <c r="C9875" s="51"/>
    </row>
    <row r="9876" spans="2:3">
      <c r="B9876" s="51"/>
      <c r="C9876" s="51"/>
    </row>
    <row r="9877" spans="2:3">
      <c r="B9877" s="51"/>
      <c r="C9877" s="51"/>
    </row>
    <row r="9878" spans="2:3">
      <c r="B9878" s="51"/>
      <c r="C9878" s="51"/>
    </row>
    <row r="9879" spans="2:3">
      <c r="B9879" s="51"/>
      <c r="C9879" s="51"/>
    </row>
    <row r="9880" spans="2:3">
      <c r="B9880" s="51"/>
      <c r="C9880" s="51"/>
    </row>
    <row r="9881" spans="2:3">
      <c r="B9881" s="51"/>
      <c r="C9881" s="51"/>
    </row>
    <row r="9882" spans="2:3">
      <c r="B9882" s="51"/>
      <c r="C9882" s="51"/>
    </row>
    <row r="9883" spans="2:3">
      <c r="B9883" s="51"/>
      <c r="C9883" s="51"/>
    </row>
    <row r="9884" spans="2:3">
      <c r="B9884" s="51"/>
      <c r="C9884" s="51"/>
    </row>
    <row r="9885" spans="2:3">
      <c r="B9885" s="51"/>
      <c r="C9885" s="51"/>
    </row>
    <row r="9886" spans="2:3">
      <c r="B9886" s="51"/>
      <c r="C9886" s="51"/>
    </row>
    <row r="9887" spans="2:3">
      <c r="B9887" s="51"/>
      <c r="C9887" s="51"/>
    </row>
    <row r="9888" spans="2:3">
      <c r="B9888" s="51"/>
      <c r="C9888" s="51"/>
    </row>
    <row r="9889" spans="2:3">
      <c r="B9889" s="51"/>
      <c r="C9889" s="51"/>
    </row>
    <row r="9890" spans="2:3">
      <c r="B9890" s="51"/>
      <c r="C9890" s="51"/>
    </row>
    <row r="9891" spans="2:3">
      <c r="B9891" s="51"/>
      <c r="C9891" s="51"/>
    </row>
    <row r="9892" spans="2:3">
      <c r="B9892" s="51"/>
      <c r="C9892" s="51"/>
    </row>
    <row r="9893" spans="2:3">
      <c r="B9893" s="51"/>
      <c r="C9893" s="51"/>
    </row>
    <row r="9894" spans="2:3">
      <c r="B9894" s="51"/>
      <c r="C9894" s="51"/>
    </row>
    <row r="9895" spans="2:3">
      <c r="B9895" s="51"/>
      <c r="C9895" s="51"/>
    </row>
    <row r="9896" spans="2:3">
      <c r="B9896" s="51"/>
      <c r="C9896" s="51"/>
    </row>
    <row r="9897" spans="2:3">
      <c r="B9897" s="51"/>
      <c r="C9897" s="51"/>
    </row>
    <row r="9898" spans="2:3">
      <c r="B9898" s="51"/>
      <c r="C9898" s="51"/>
    </row>
    <row r="9899" spans="2:3">
      <c r="B9899" s="51"/>
      <c r="C9899" s="51"/>
    </row>
    <row r="9900" spans="2:3">
      <c r="B9900" s="51"/>
      <c r="C9900" s="51"/>
    </row>
    <row r="9901" spans="2:3">
      <c r="B9901" s="51"/>
      <c r="C9901" s="51"/>
    </row>
    <row r="9902" spans="2:3">
      <c r="B9902" s="51"/>
      <c r="C9902" s="51"/>
    </row>
    <row r="9903" spans="2:3">
      <c r="B9903" s="51"/>
      <c r="C9903" s="51"/>
    </row>
    <row r="9904" spans="2:3">
      <c r="B9904" s="51"/>
      <c r="C9904" s="51"/>
    </row>
    <row r="9905" spans="2:3">
      <c r="B9905" s="51"/>
      <c r="C9905" s="51"/>
    </row>
    <row r="9906" spans="2:3">
      <c r="B9906" s="51"/>
      <c r="C9906" s="51"/>
    </row>
    <row r="9907" spans="2:3">
      <c r="B9907" s="51"/>
      <c r="C9907" s="51"/>
    </row>
    <row r="9908" spans="2:3">
      <c r="B9908" s="51"/>
      <c r="C9908" s="51"/>
    </row>
    <row r="9909" spans="2:3">
      <c r="B9909" s="51"/>
      <c r="C9909" s="51"/>
    </row>
    <row r="9910" spans="2:3">
      <c r="B9910" s="51"/>
      <c r="C9910" s="51"/>
    </row>
    <row r="9911" spans="2:3">
      <c r="B9911" s="51"/>
      <c r="C9911" s="51"/>
    </row>
    <row r="9912" spans="2:3">
      <c r="B9912" s="51"/>
      <c r="C9912" s="51"/>
    </row>
    <row r="9913" spans="2:3">
      <c r="B9913" s="51"/>
      <c r="C9913" s="51"/>
    </row>
    <row r="9914" spans="2:3">
      <c r="B9914" s="51"/>
      <c r="C9914" s="51"/>
    </row>
    <row r="9915" spans="2:3">
      <c r="B9915" s="51"/>
      <c r="C9915" s="51"/>
    </row>
    <row r="9916" spans="2:3">
      <c r="B9916" s="51"/>
      <c r="C9916" s="51"/>
    </row>
    <row r="9917" spans="2:3">
      <c r="B9917" s="51"/>
      <c r="C9917" s="51"/>
    </row>
    <row r="9918" spans="2:3">
      <c r="B9918" s="51"/>
      <c r="C9918" s="51"/>
    </row>
    <row r="9919" spans="2:3">
      <c r="B9919" s="51"/>
      <c r="C9919" s="51"/>
    </row>
    <row r="9920" spans="2:3">
      <c r="B9920" s="51"/>
      <c r="C9920" s="51"/>
    </row>
    <row r="9921" spans="2:3">
      <c r="B9921" s="51"/>
      <c r="C9921" s="51"/>
    </row>
    <row r="9922" spans="2:3">
      <c r="B9922" s="51"/>
      <c r="C9922" s="51"/>
    </row>
    <row r="9923" spans="2:3">
      <c r="B9923" s="51"/>
      <c r="C9923" s="51"/>
    </row>
    <row r="9924" spans="2:3">
      <c r="B9924" s="51"/>
      <c r="C9924" s="51"/>
    </row>
    <row r="9925" spans="2:3">
      <c r="B9925" s="51"/>
      <c r="C9925" s="51"/>
    </row>
    <row r="9926" spans="2:3">
      <c r="B9926" s="51"/>
      <c r="C9926" s="51"/>
    </row>
    <row r="9927" spans="2:3">
      <c r="B9927" s="51"/>
      <c r="C9927" s="51"/>
    </row>
    <row r="9928" spans="2:3">
      <c r="B9928" s="51"/>
      <c r="C9928" s="51"/>
    </row>
    <row r="9929" spans="2:3">
      <c r="B9929" s="51"/>
      <c r="C9929" s="51"/>
    </row>
    <row r="9930" spans="2:3">
      <c r="B9930" s="51"/>
      <c r="C9930" s="51"/>
    </row>
    <row r="9931" spans="2:3">
      <c r="B9931" s="51"/>
      <c r="C9931" s="51"/>
    </row>
    <row r="9932" spans="2:3">
      <c r="B9932" s="51"/>
      <c r="C9932" s="51"/>
    </row>
    <row r="9933" spans="2:3">
      <c r="B9933" s="51"/>
      <c r="C9933" s="51"/>
    </row>
    <row r="9934" spans="2:3">
      <c r="B9934" s="51"/>
      <c r="C9934" s="51"/>
    </row>
    <row r="9935" spans="2:3">
      <c r="B9935" s="51"/>
      <c r="C9935" s="51"/>
    </row>
    <row r="9936" spans="2:3">
      <c r="B9936" s="51"/>
      <c r="C9936" s="51"/>
    </row>
    <row r="9937" spans="2:3">
      <c r="B9937" s="51"/>
      <c r="C9937" s="51"/>
    </row>
    <row r="9938" spans="2:3">
      <c r="B9938" s="51"/>
      <c r="C9938" s="51"/>
    </row>
    <row r="9939" spans="2:3">
      <c r="B9939" s="51"/>
      <c r="C9939" s="51"/>
    </row>
    <row r="9940" spans="2:3">
      <c r="B9940" s="51"/>
      <c r="C9940" s="51"/>
    </row>
    <row r="9941" spans="2:3">
      <c r="B9941" s="51"/>
      <c r="C9941" s="51"/>
    </row>
    <row r="9942" spans="2:3">
      <c r="B9942" s="51"/>
      <c r="C9942" s="51"/>
    </row>
    <row r="9943" spans="2:3">
      <c r="B9943" s="51"/>
      <c r="C9943" s="51"/>
    </row>
    <row r="9944" spans="2:3">
      <c r="B9944" s="51"/>
      <c r="C9944" s="51"/>
    </row>
    <row r="9945" spans="2:3">
      <c r="B9945" s="51"/>
      <c r="C9945" s="51"/>
    </row>
    <row r="9946" spans="2:3">
      <c r="B9946" s="51"/>
      <c r="C9946" s="51"/>
    </row>
    <row r="9947" spans="2:3">
      <c r="B9947" s="51"/>
      <c r="C9947" s="51"/>
    </row>
    <row r="9948" spans="2:3">
      <c r="B9948" s="51"/>
      <c r="C9948" s="51"/>
    </row>
    <row r="9949" spans="2:3">
      <c r="B9949" s="51"/>
      <c r="C9949" s="51"/>
    </row>
    <row r="9950" spans="2:3">
      <c r="B9950" s="51"/>
      <c r="C9950" s="51"/>
    </row>
    <row r="9951" spans="2:3">
      <c r="B9951" s="51"/>
      <c r="C9951" s="51"/>
    </row>
    <row r="9952" spans="2:3">
      <c r="B9952" s="51"/>
      <c r="C9952" s="51"/>
    </row>
    <row r="9953" spans="2:3">
      <c r="B9953" s="51"/>
      <c r="C9953" s="51"/>
    </row>
    <row r="9954" spans="2:3">
      <c r="B9954" s="51"/>
      <c r="C9954" s="51"/>
    </row>
    <row r="9955" spans="2:3">
      <c r="B9955" s="51"/>
      <c r="C9955" s="51"/>
    </row>
    <row r="9956" spans="2:3">
      <c r="B9956" s="51"/>
      <c r="C9956" s="51"/>
    </row>
    <row r="9957" spans="2:3">
      <c r="B9957" s="51"/>
      <c r="C9957" s="51"/>
    </row>
    <row r="9958" spans="2:3">
      <c r="B9958" s="51"/>
      <c r="C9958" s="51"/>
    </row>
    <row r="9959" spans="2:3">
      <c r="B9959" s="51"/>
      <c r="C9959" s="51"/>
    </row>
    <row r="9960" spans="2:3">
      <c r="B9960" s="51"/>
      <c r="C9960" s="51"/>
    </row>
    <row r="9961" spans="2:3">
      <c r="B9961" s="51"/>
      <c r="C9961" s="51"/>
    </row>
    <row r="9962" spans="2:3">
      <c r="B9962" s="51"/>
      <c r="C9962" s="51"/>
    </row>
    <row r="9963" spans="2:3">
      <c r="B9963" s="51"/>
      <c r="C9963" s="51"/>
    </row>
    <row r="9964" spans="2:3">
      <c r="B9964" s="51"/>
      <c r="C9964" s="51"/>
    </row>
    <row r="9965" spans="2:3">
      <c r="B9965" s="51"/>
      <c r="C9965" s="51"/>
    </row>
    <row r="9966" spans="2:3">
      <c r="B9966" s="51"/>
      <c r="C9966" s="51"/>
    </row>
    <row r="9967" spans="2:3">
      <c r="B9967" s="51"/>
      <c r="C9967" s="51"/>
    </row>
    <row r="9968" spans="2:3">
      <c r="B9968" s="51"/>
      <c r="C9968" s="51"/>
    </row>
    <row r="9969" spans="2:3">
      <c r="B9969" s="51"/>
      <c r="C9969" s="51"/>
    </row>
    <row r="9970" spans="2:3">
      <c r="B9970" s="51"/>
      <c r="C9970" s="51"/>
    </row>
    <row r="9971" spans="2:3">
      <c r="B9971" s="51"/>
      <c r="C9971" s="51"/>
    </row>
    <row r="9972" spans="2:3">
      <c r="B9972" s="51"/>
      <c r="C9972" s="51"/>
    </row>
    <row r="9973" spans="2:3">
      <c r="B9973" s="51"/>
      <c r="C9973" s="51"/>
    </row>
    <row r="9974" spans="2:3">
      <c r="B9974" s="51"/>
      <c r="C9974" s="51"/>
    </row>
    <row r="9975" spans="2:3">
      <c r="B9975" s="51"/>
      <c r="C9975" s="51"/>
    </row>
    <row r="9976" spans="2:3">
      <c r="B9976" s="51"/>
      <c r="C9976" s="51"/>
    </row>
    <row r="9977" spans="2:3">
      <c r="B9977" s="51"/>
      <c r="C9977" s="51"/>
    </row>
    <row r="9978" spans="2:3">
      <c r="B9978" s="51"/>
      <c r="C9978" s="51"/>
    </row>
    <row r="9979" spans="2:3">
      <c r="B9979" s="51"/>
      <c r="C9979" s="51"/>
    </row>
    <row r="9980" spans="2:3">
      <c r="B9980" s="51"/>
      <c r="C9980" s="51"/>
    </row>
    <row r="9981" spans="2:3">
      <c r="B9981" s="51"/>
      <c r="C9981" s="51"/>
    </row>
    <row r="9982" spans="2:3">
      <c r="B9982" s="51"/>
      <c r="C9982" s="51"/>
    </row>
    <row r="9983" spans="2:3">
      <c r="B9983" s="51"/>
      <c r="C9983" s="51"/>
    </row>
    <row r="9984" spans="2:3">
      <c r="B9984" s="51"/>
      <c r="C9984" s="51"/>
    </row>
    <row r="9985" spans="2:3">
      <c r="B9985" s="51"/>
      <c r="C9985" s="51"/>
    </row>
    <row r="9986" spans="2:3">
      <c r="B9986" s="51"/>
      <c r="C9986" s="51"/>
    </row>
    <row r="9987" spans="2:3">
      <c r="B9987" s="51"/>
      <c r="C9987" s="51"/>
    </row>
    <row r="9988" spans="2:3">
      <c r="B9988" s="51"/>
      <c r="C9988" s="51"/>
    </row>
    <row r="9989" spans="2:3">
      <c r="B9989" s="51"/>
      <c r="C9989" s="51"/>
    </row>
    <row r="9990" spans="2:3">
      <c r="B9990" s="51"/>
      <c r="C9990" s="51"/>
    </row>
    <row r="9991" spans="2:3">
      <c r="B9991" s="51"/>
      <c r="C9991" s="51"/>
    </row>
    <row r="9992" spans="2:3">
      <c r="B9992" s="51"/>
      <c r="C9992" s="51"/>
    </row>
    <row r="9993" spans="2:3">
      <c r="B9993" s="51"/>
      <c r="C9993" s="51"/>
    </row>
    <row r="9994" spans="2:3">
      <c r="B9994" s="51"/>
      <c r="C9994" s="51"/>
    </row>
    <row r="9995" spans="2:3">
      <c r="B9995" s="51"/>
      <c r="C9995" s="51"/>
    </row>
    <row r="9996" spans="2:3">
      <c r="B9996" s="51"/>
      <c r="C9996" s="51"/>
    </row>
    <row r="9997" spans="2:3">
      <c r="B9997" s="51"/>
      <c r="C9997" s="51"/>
    </row>
    <row r="9998" spans="2:3">
      <c r="B9998" s="51"/>
      <c r="C9998" s="51"/>
    </row>
    <row r="9999" spans="2:3">
      <c r="B9999" s="51"/>
      <c r="C9999" s="51"/>
    </row>
    <row r="10000" spans="2:3">
      <c r="B10000" s="51"/>
      <c r="C10000" s="51"/>
    </row>
    <row r="10001" spans="2:3">
      <c r="B10001" s="51"/>
      <c r="C10001" s="51"/>
    </row>
    <row r="10002" spans="2:3">
      <c r="B10002" s="51"/>
      <c r="C10002" s="51"/>
    </row>
    <row r="10003" spans="2:3">
      <c r="B10003" s="51"/>
      <c r="C10003" s="51"/>
    </row>
    <row r="10004" spans="2:3">
      <c r="B10004" s="51"/>
      <c r="C10004" s="51"/>
    </row>
    <row r="10005" spans="2:3">
      <c r="B10005" s="51"/>
      <c r="C10005" s="51"/>
    </row>
    <row r="10006" spans="2:3">
      <c r="B10006" s="51"/>
      <c r="C10006" s="51"/>
    </row>
    <row r="10007" spans="2:3">
      <c r="B10007" s="51"/>
      <c r="C10007" s="51"/>
    </row>
    <row r="10008" spans="2:3">
      <c r="B10008" s="51"/>
      <c r="C10008" s="51"/>
    </row>
    <row r="10009" spans="2:3">
      <c r="B10009" s="51"/>
      <c r="C10009" s="51"/>
    </row>
    <row r="10010" spans="2:3">
      <c r="B10010" s="51"/>
      <c r="C10010" s="51"/>
    </row>
    <row r="10011" spans="2:3">
      <c r="B10011" s="51"/>
      <c r="C10011" s="51"/>
    </row>
    <row r="10012" spans="2:3">
      <c r="B10012" s="51"/>
      <c r="C10012" s="51"/>
    </row>
    <row r="10013" spans="2:3">
      <c r="B10013" s="51"/>
      <c r="C10013" s="51"/>
    </row>
    <row r="10014" spans="2:3">
      <c r="B10014" s="51"/>
      <c r="C10014" s="51"/>
    </row>
    <row r="10015" spans="2:3">
      <c r="B10015" s="51"/>
      <c r="C10015" s="51"/>
    </row>
    <row r="10016" spans="2:3">
      <c r="B10016" s="51"/>
      <c r="C10016" s="51"/>
    </row>
    <row r="10017" spans="2:3">
      <c r="B10017" s="51"/>
      <c r="C10017" s="51"/>
    </row>
    <row r="10018" spans="2:3">
      <c r="B10018" s="51"/>
      <c r="C10018" s="51"/>
    </row>
    <row r="10019" spans="2:3">
      <c r="B10019" s="51"/>
      <c r="C10019" s="51"/>
    </row>
    <row r="10020" spans="2:3">
      <c r="B10020" s="51"/>
      <c r="C10020" s="51"/>
    </row>
    <row r="10021" spans="2:3">
      <c r="B10021" s="51"/>
      <c r="C10021" s="51"/>
    </row>
    <row r="10022" spans="2:3">
      <c r="B10022" s="51"/>
      <c r="C10022" s="51"/>
    </row>
    <row r="10023" spans="2:3">
      <c r="B10023" s="51"/>
      <c r="C10023" s="51"/>
    </row>
    <row r="10024" spans="2:3">
      <c r="B10024" s="51"/>
      <c r="C10024" s="51"/>
    </row>
    <row r="10025" spans="2:3">
      <c r="B10025" s="51"/>
      <c r="C10025" s="51"/>
    </row>
    <row r="10026" spans="2:3">
      <c r="B10026" s="51"/>
      <c r="C10026" s="51"/>
    </row>
    <row r="10027" spans="2:3">
      <c r="B10027" s="51"/>
      <c r="C10027" s="51"/>
    </row>
    <row r="10028" spans="2:3">
      <c r="B10028" s="51"/>
      <c r="C10028" s="51"/>
    </row>
    <row r="10029" spans="2:3">
      <c r="B10029" s="51"/>
      <c r="C10029" s="51"/>
    </row>
    <row r="10030" spans="2:3">
      <c r="B10030" s="51"/>
      <c r="C10030" s="51"/>
    </row>
    <row r="10031" spans="2:3">
      <c r="B10031" s="51"/>
      <c r="C10031" s="51"/>
    </row>
    <row r="10032" spans="2:3">
      <c r="B10032" s="51"/>
      <c r="C10032" s="51"/>
    </row>
    <row r="10033" spans="2:3">
      <c r="B10033" s="51"/>
      <c r="C10033" s="51"/>
    </row>
    <row r="10034" spans="2:3">
      <c r="B10034" s="51"/>
      <c r="C10034" s="51"/>
    </row>
    <row r="10035" spans="2:3">
      <c r="B10035" s="51"/>
      <c r="C10035" s="51"/>
    </row>
    <row r="10036" spans="2:3">
      <c r="B10036" s="51"/>
      <c r="C10036" s="51"/>
    </row>
    <row r="10037" spans="2:3">
      <c r="B10037" s="51"/>
      <c r="C10037" s="51"/>
    </row>
    <row r="10038" spans="2:3">
      <c r="B10038" s="51"/>
      <c r="C10038" s="51"/>
    </row>
    <row r="10039" spans="2:3">
      <c r="B10039" s="51"/>
      <c r="C10039" s="51"/>
    </row>
    <row r="10040" spans="2:3">
      <c r="B10040" s="51"/>
      <c r="C10040" s="51"/>
    </row>
    <row r="10041" spans="2:3">
      <c r="B10041" s="51"/>
      <c r="C10041" s="51"/>
    </row>
    <row r="10042" spans="2:3">
      <c r="B10042" s="51"/>
      <c r="C10042" s="51"/>
    </row>
    <row r="10043" spans="2:3">
      <c r="B10043" s="51"/>
      <c r="C10043" s="51"/>
    </row>
    <row r="10044" spans="2:3">
      <c r="B10044" s="51"/>
      <c r="C10044" s="51"/>
    </row>
    <row r="10045" spans="2:3">
      <c r="B10045" s="51"/>
      <c r="C10045" s="51"/>
    </row>
    <row r="10046" spans="2:3">
      <c r="B10046" s="51"/>
      <c r="C10046" s="51"/>
    </row>
    <row r="10047" spans="2:3">
      <c r="B10047" s="51"/>
      <c r="C10047" s="51"/>
    </row>
    <row r="10048" spans="2:3">
      <c r="B10048" s="51"/>
      <c r="C10048" s="51"/>
    </row>
    <row r="10049" spans="2:3">
      <c r="B10049" s="51"/>
      <c r="C10049" s="51"/>
    </row>
    <row r="10050" spans="2:3">
      <c r="B10050" s="51"/>
      <c r="C10050" s="51"/>
    </row>
    <row r="10051" spans="2:3">
      <c r="B10051" s="51"/>
      <c r="C10051" s="51"/>
    </row>
    <row r="10052" spans="2:3">
      <c r="B10052" s="51"/>
      <c r="C10052" s="51"/>
    </row>
    <row r="10053" spans="2:3">
      <c r="B10053" s="51"/>
      <c r="C10053" s="51"/>
    </row>
    <row r="10054" spans="2:3">
      <c r="B10054" s="51"/>
      <c r="C10054" s="51"/>
    </row>
    <row r="10055" spans="2:3">
      <c r="B10055" s="51"/>
      <c r="C10055" s="51"/>
    </row>
    <row r="10056" spans="2:3">
      <c r="B10056" s="51"/>
      <c r="C10056" s="51"/>
    </row>
    <row r="10057" spans="2:3">
      <c r="B10057" s="51"/>
      <c r="C10057" s="51"/>
    </row>
    <row r="10058" spans="2:3">
      <c r="B10058" s="51"/>
      <c r="C10058" s="51"/>
    </row>
    <row r="10059" spans="2:3">
      <c r="B10059" s="51"/>
      <c r="C10059" s="51"/>
    </row>
    <row r="10060" spans="2:3">
      <c r="B10060" s="51"/>
      <c r="C10060" s="51"/>
    </row>
    <row r="10061" spans="2:3">
      <c r="B10061" s="51"/>
      <c r="C10061" s="51"/>
    </row>
    <row r="10062" spans="2:3">
      <c r="B10062" s="51"/>
      <c r="C10062" s="51"/>
    </row>
    <row r="10063" spans="2:3">
      <c r="B10063" s="51"/>
      <c r="C10063" s="51"/>
    </row>
    <row r="10064" spans="2:3">
      <c r="B10064" s="51"/>
      <c r="C10064" s="51"/>
    </row>
    <row r="10065" spans="2:3">
      <c r="B10065" s="51"/>
      <c r="C10065" s="51"/>
    </row>
    <row r="10066" spans="2:3">
      <c r="B10066" s="51"/>
      <c r="C10066" s="51"/>
    </row>
    <row r="10067" spans="2:3">
      <c r="B10067" s="51"/>
      <c r="C10067" s="51"/>
    </row>
    <row r="10068" spans="2:3">
      <c r="B10068" s="51"/>
      <c r="C10068" s="51"/>
    </row>
    <row r="10069" spans="2:3">
      <c r="B10069" s="51"/>
      <c r="C10069" s="51"/>
    </row>
    <row r="10070" spans="2:3">
      <c r="B10070" s="51"/>
      <c r="C10070" s="51"/>
    </row>
    <row r="10071" spans="2:3">
      <c r="B10071" s="51"/>
      <c r="C10071" s="51"/>
    </row>
    <row r="10072" spans="2:3">
      <c r="B10072" s="51"/>
      <c r="C10072" s="51"/>
    </row>
    <row r="10073" spans="2:3">
      <c r="B10073" s="51"/>
      <c r="C10073" s="51"/>
    </row>
    <row r="10074" spans="2:3">
      <c r="B10074" s="51"/>
      <c r="C10074" s="51"/>
    </row>
    <row r="10075" spans="2:3">
      <c r="B10075" s="51"/>
      <c r="C10075" s="51"/>
    </row>
    <row r="10076" spans="2:3">
      <c r="B10076" s="51"/>
      <c r="C10076" s="51"/>
    </row>
    <row r="10077" spans="2:3">
      <c r="B10077" s="51"/>
      <c r="C10077" s="51"/>
    </row>
    <row r="10078" spans="2:3">
      <c r="B10078" s="51"/>
      <c r="C10078" s="51"/>
    </row>
    <row r="10079" spans="2:3">
      <c r="B10079" s="51"/>
      <c r="C10079" s="51"/>
    </row>
    <row r="10080" spans="2:3">
      <c r="B10080" s="51"/>
      <c r="C10080" s="51"/>
    </row>
    <row r="10081" spans="2:3">
      <c r="B10081" s="51"/>
      <c r="C10081" s="51"/>
    </row>
    <row r="10082" spans="2:3">
      <c r="B10082" s="51"/>
      <c r="C10082" s="51"/>
    </row>
    <row r="10083" spans="2:3">
      <c r="B10083" s="51"/>
      <c r="C10083" s="51"/>
    </row>
    <row r="10084" spans="2:3">
      <c r="B10084" s="51"/>
      <c r="C10084" s="51"/>
    </row>
    <row r="10085" spans="2:3">
      <c r="B10085" s="51"/>
      <c r="C10085" s="51"/>
    </row>
    <row r="10086" spans="2:3">
      <c r="B10086" s="51"/>
      <c r="C10086" s="51"/>
    </row>
    <row r="10087" spans="2:3">
      <c r="B10087" s="51"/>
      <c r="C10087" s="51"/>
    </row>
    <row r="10088" spans="2:3">
      <c r="B10088" s="51"/>
      <c r="C10088" s="51"/>
    </row>
    <row r="10089" spans="2:3">
      <c r="B10089" s="51"/>
      <c r="C10089" s="51"/>
    </row>
    <row r="10090" spans="2:3">
      <c r="B10090" s="51"/>
      <c r="C10090" s="51"/>
    </row>
    <row r="10091" spans="2:3">
      <c r="B10091" s="51"/>
      <c r="C10091" s="51"/>
    </row>
    <row r="10092" spans="2:3">
      <c r="B10092" s="51"/>
      <c r="C10092" s="51"/>
    </row>
    <row r="10093" spans="2:3">
      <c r="B10093" s="51"/>
      <c r="C10093" s="51"/>
    </row>
    <row r="10094" spans="2:3">
      <c r="B10094" s="51"/>
      <c r="C10094" s="51"/>
    </row>
    <row r="10095" spans="2:3">
      <c r="B10095" s="51"/>
      <c r="C10095" s="51"/>
    </row>
    <row r="10096" spans="2:3">
      <c r="B10096" s="51"/>
      <c r="C10096" s="51"/>
    </row>
    <row r="10097" spans="2:3">
      <c r="B10097" s="51"/>
      <c r="C10097" s="51"/>
    </row>
    <row r="10098" spans="2:3">
      <c r="B10098" s="51"/>
      <c r="C10098" s="51"/>
    </row>
    <row r="10099" spans="2:3">
      <c r="B10099" s="51"/>
      <c r="C10099" s="51"/>
    </row>
    <row r="10100" spans="2:3">
      <c r="B10100" s="51"/>
      <c r="C10100" s="51"/>
    </row>
    <row r="10101" spans="2:3">
      <c r="B10101" s="51"/>
      <c r="C10101" s="51"/>
    </row>
    <row r="10102" spans="2:3">
      <c r="B10102" s="51"/>
      <c r="C10102" s="51"/>
    </row>
    <row r="10103" spans="2:3">
      <c r="B10103" s="51"/>
      <c r="C10103" s="51"/>
    </row>
    <row r="10104" spans="2:3">
      <c r="B10104" s="51"/>
      <c r="C10104" s="51"/>
    </row>
    <row r="10105" spans="2:3">
      <c r="B10105" s="51"/>
      <c r="C10105" s="51"/>
    </row>
    <row r="10106" spans="2:3">
      <c r="B10106" s="51"/>
      <c r="C10106" s="51"/>
    </row>
    <row r="10107" spans="2:3">
      <c r="B10107" s="51"/>
      <c r="C10107" s="51"/>
    </row>
    <row r="10108" spans="2:3">
      <c r="B10108" s="51"/>
      <c r="C10108" s="51"/>
    </row>
    <row r="10109" spans="2:3">
      <c r="B10109" s="51"/>
      <c r="C10109" s="51"/>
    </row>
    <row r="10110" spans="2:3">
      <c r="B10110" s="51"/>
      <c r="C10110" s="51"/>
    </row>
    <row r="10111" spans="2:3">
      <c r="B10111" s="51"/>
      <c r="C10111" s="51"/>
    </row>
    <row r="10112" spans="2:3">
      <c r="B10112" s="51"/>
      <c r="C10112" s="51"/>
    </row>
    <row r="10113" spans="2:3">
      <c r="B10113" s="51"/>
      <c r="C10113" s="51"/>
    </row>
    <row r="10114" spans="2:3">
      <c r="B10114" s="51"/>
      <c r="C10114" s="51"/>
    </row>
    <row r="10115" spans="2:3">
      <c r="B10115" s="51"/>
      <c r="C10115" s="51"/>
    </row>
    <row r="10116" spans="2:3">
      <c r="B10116" s="51"/>
      <c r="C10116" s="51"/>
    </row>
    <row r="10117" spans="2:3">
      <c r="B10117" s="51"/>
      <c r="C10117" s="51"/>
    </row>
    <row r="10118" spans="2:3">
      <c r="B10118" s="51"/>
      <c r="C10118" s="51"/>
    </row>
    <row r="10119" spans="2:3">
      <c r="B10119" s="51"/>
      <c r="C10119" s="51"/>
    </row>
    <row r="10120" spans="2:3">
      <c r="B10120" s="51"/>
      <c r="C10120" s="51"/>
    </row>
    <row r="10121" spans="2:3">
      <c r="B10121" s="51"/>
      <c r="C10121" s="51"/>
    </row>
    <row r="10122" spans="2:3">
      <c r="B10122" s="51"/>
      <c r="C10122" s="51"/>
    </row>
    <row r="10123" spans="2:3">
      <c r="B10123" s="51"/>
      <c r="C10123" s="51"/>
    </row>
    <row r="10124" spans="2:3">
      <c r="B10124" s="51"/>
      <c r="C10124" s="51"/>
    </row>
    <row r="10125" spans="2:3">
      <c r="B10125" s="51"/>
      <c r="C10125" s="51"/>
    </row>
    <row r="10126" spans="2:3">
      <c r="B10126" s="51"/>
      <c r="C10126" s="51"/>
    </row>
    <row r="10127" spans="2:3">
      <c r="B10127" s="51"/>
      <c r="C10127" s="51"/>
    </row>
    <row r="10128" spans="2:3">
      <c r="B10128" s="51"/>
      <c r="C10128" s="51"/>
    </row>
    <row r="10129" spans="2:3">
      <c r="B10129" s="51"/>
      <c r="C10129" s="51"/>
    </row>
    <row r="10130" spans="2:3">
      <c r="B10130" s="51"/>
      <c r="C10130" s="51"/>
    </row>
    <row r="10131" spans="2:3">
      <c r="B10131" s="51"/>
      <c r="C10131" s="51"/>
    </row>
    <row r="10132" spans="2:3">
      <c r="B10132" s="51"/>
      <c r="C10132" s="51"/>
    </row>
    <row r="10133" spans="2:3">
      <c r="B10133" s="51"/>
      <c r="C10133" s="51"/>
    </row>
    <row r="10134" spans="2:3">
      <c r="B10134" s="51"/>
      <c r="C10134" s="51"/>
    </row>
    <row r="10135" spans="2:3">
      <c r="B10135" s="51"/>
      <c r="C10135" s="51"/>
    </row>
    <row r="10136" spans="2:3">
      <c r="B10136" s="51"/>
      <c r="C10136" s="51"/>
    </row>
    <row r="10137" spans="2:3">
      <c r="B10137" s="51"/>
      <c r="C10137" s="51"/>
    </row>
    <row r="10138" spans="2:3">
      <c r="B10138" s="51"/>
      <c r="C10138" s="51"/>
    </row>
    <row r="10139" spans="2:3">
      <c r="B10139" s="51"/>
      <c r="C10139" s="51"/>
    </row>
    <row r="10140" spans="2:3">
      <c r="B10140" s="51"/>
      <c r="C10140" s="51"/>
    </row>
    <row r="10141" spans="2:3">
      <c r="B10141" s="51"/>
      <c r="C10141" s="51"/>
    </row>
    <row r="10142" spans="2:3">
      <c r="B10142" s="51"/>
      <c r="C10142" s="51"/>
    </row>
    <row r="10143" spans="2:3">
      <c r="B10143" s="51"/>
      <c r="C10143" s="51"/>
    </row>
    <row r="10144" spans="2:3">
      <c r="B10144" s="51"/>
      <c r="C10144" s="51"/>
    </row>
    <row r="10145" spans="2:3">
      <c r="B10145" s="51"/>
      <c r="C10145" s="51"/>
    </row>
    <row r="10146" spans="2:3">
      <c r="B10146" s="51"/>
      <c r="C10146" s="51"/>
    </row>
    <row r="10147" spans="2:3">
      <c r="B10147" s="51"/>
      <c r="C10147" s="51"/>
    </row>
    <row r="10148" spans="2:3">
      <c r="B10148" s="51"/>
      <c r="C10148" s="51"/>
    </row>
    <row r="10149" spans="2:3">
      <c r="B10149" s="51"/>
      <c r="C10149" s="51"/>
    </row>
    <row r="10150" spans="2:3">
      <c r="B10150" s="51"/>
      <c r="C10150" s="51"/>
    </row>
    <row r="10151" spans="2:3">
      <c r="B10151" s="51"/>
      <c r="C10151" s="51"/>
    </row>
    <row r="10152" spans="2:3">
      <c r="B10152" s="51"/>
      <c r="C10152" s="51"/>
    </row>
    <row r="10153" spans="2:3">
      <c r="B10153" s="51"/>
      <c r="C10153" s="51"/>
    </row>
    <row r="10154" spans="2:3">
      <c r="B10154" s="51"/>
      <c r="C10154" s="51"/>
    </row>
    <row r="10155" spans="2:3">
      <c r="B10155" s="51"/>
      <c r="C10155" s="51"/>
    </row>
    <row r="10156" spans="2:3">
      <c r="B10156" s="51"/>
      <c r="C10156" s="51"/>
    </row>
    <row r="10157" spans="2:3">
      <c r="B10157" s="51"/>
      <c r="C10157" s="51"/>
    </row>
    <row r="10158" spans="2:3">
      <c r="B10158" s="51"/>
      <c r="C10158" s="51"/>
    </row>
    <row r="10159" spans="2:3">
      <c r="B10159" s="51"/>
      <c r="C10159" s="51"/>
    </row>
    <row r="10160" spans="2:3">
      <c r="B10160" s="51"/>
      <c r="C10160" s="51"/>
    </row>
    <row r="10161" spans="2:3">
      <c r="B10161" s="51"/>
      <c r="C10161" s="51"/>
    </row>
    <row r="10162" spans="2:3">
      <c r="B10162" s="51"/>
      <c r="C10162" s="51"/>
    </row>
    <row r="10163" spans="2:3">
      <c r="B10163" s="51"/>
      <c r="C10163" s="51"/>
    </row>
    <row r="10164" spans="2:3">
      <c r="B10164" s="51"/>
      <c r="C10164" s="51"/>
    </row>
    <row r="10165" spans="2:3">
      <c r="B10165" s="51"/>
      <c r="C10165" s="51"/>
    </row>
    <row r="10166" spans="2:3">
      <c r="B10166" s="51"/>
      <c r="C10166" s="51"/>
    </row>
    <row r="10167" spans="2:3">
      <c r="B10167" s="51"/>
      <c r="C10167" s="51"/>
    </row>
    <row r="10168" spans="2:3">
      <c r="B10168" s="51"/>
      <c r="C10168" s="51"/>
    </row>
    <row r="10169" spans="2:3">
      <c r="B10169" s="51"/>
      <c r="C10169" s="51"/>
    </row>
    <row r="10170" spans="2:3">
      <c r="B10170" s="51"/>
      <c r="C10170" s="51"/>
    </row>
    <row r="10171" spans="2:3">
      <c r="B10171" s="51"/>
      <c r="C10171" s="51"/>
    </row>
    <row r="10172" spans="2:3">
      <c r="B10172" s="51"/>
      <c r="C10172" s="51"/>
    </row>
    <row r="10173" spans="2:3">
      <c r="B10173" s="51"/>
      <c r="C10173" s="51"/>
    </row>
    <row r="10174" spans="2:3">
      <c r="B10174" s="51"/>
      <c r="C10174" s="51"/>
    </row>
    <row r="10175" spans="2:3">
      <c r="B10175" s="51"/>
      <c r="C10175" s="51"/>
    </row>
    <row r="10176" spans="2:3">
      <c r="B10176" s="51"/>
      <c r="C10176" s="51"/>
    </row>
    <row r="10177" spans="2:3">
      <c r="B10177" s="51"/>
      <c r="C10177" s="51"/>
    </row>
    <row r="10178" spans="2:3">
      <c r="B10178" s="51"/>
      <c r="C10178" s="51"/>
    </row>
    <row r="10179" spans="2:3">
      <c r="B10179" s="51"/>
      <c r="C10179" s="51"/>
    </row>
    <row r="10180" spans="2:3">
      <c r="B10180" s="51"/>
      <c r="C10180" s="51"/>
    </row>
    <row r="10181" spans="2:3">
      <c r="B10181" s="51"/>
      <c r="C10181" s="51"/>
    </row>
    <row r="10182" spans="2:3">
      <c r="B10182" s="51"/>
      <c r="C10182" s="51"/>
    </row>
    <row r="10183" spans="2:3">
      <c r="B10183" s="51"/>
      <c r="C10183" s="51"/>
    </row>
    <row r="10184" spans="2:3">
      <c r="B10184" s="51"/>
      <c r="C10184" s="51"/>
    </row>
    <row r="10185" spans="2:3">
      <c r="B10185" s="51"/>
      <c r="C10185" s="51"/>
    </row>
    <row r="10186" spans="2:3">
      <c r="B10186" s="51"/>
      <c r="C10186" s="51"/>
    </row>
    <row r="10187" spans="2:3">
      <c r="B10187" s="51"/>
      <c r="C10187" s="51"/>
    </row>
    <row r="10188" spans="2:3">
      <c r="B10188" s="51"/>
      <c r="C10188" s="51"/>
    </row>
    <row r="10189" spans="2:3">
      <c r="B10189" s="51"/>
      <c r="C10189" s="51"/>
    </row>
    <row r="10190" spans="2:3">
      <c r="B10190" s="51"/>
      <c r="C10190" s="51"/>
    </row>
    <row r="10191" spans="2:3">
      <c r="B10191" s="51"/>
      <c r="C10191" s="51"/>
    </row>
    <row r="10192" spans="2:3">
      <c r="B10192" s="51"/>
      <c r="C10192" s="51"/>
    </row>
    <row r="10193" spans="2:3">
      <c r="B10193" s="51"/>
      <c r="C10193" s="51"/>
    </row>
    <row r="10194" spans="2:3">
      <c r="B10194" s="51"/>
      <c r="C10194" s="51"/>
    </row>
    <row r="10195" spans="2:3">
      <c r="B10195" s="51"/>
      <c r="C10195" s="51"/>
    </row>
    <row r="10196" spans="2:3">
      <c r="B10196" s="51"/>
      <c r="C10196" s="51"/>
    </row>
    <row r="10197" spans="2:3">
      <c r="B10197" s="51"/>
      <c r="C10197" s="51"/>
    </row>
    <row r="10198" spans="2:3">
      <c r="B10198" s="51"/>
      <c r="C10198" s="51"/>
    </row>
    <row r="10199" spans="2:3">
      <c r="B10199" s="51"/>
      <c r="C10199" s="51"/>
    </row>
    <row r="10200" spans="2:3">
      <c r="B10200" s="51"/>
      <c r="C10200" s="51"/>
    </row>
    <row r="10201" spans="2:3">
      <c r="B10201" s="51"/>
      <c r="C10201" s="51"/>
    </row>
    <row r="10202" spans="2:3">
      <c r="B10202" s="51"/>
      <c r="C10202" s="51"/>
    </row>
    <row r="10203" spans="2:3">
      <c r="B10203" s="51"/>
      <c r="C10203" s="51"/>
    </row>
    <row r="10204" spans="2:3">
      <c r="B10204" s="51"/>
      <c r="C10204" s="51"/>
    </row>
    <row r="10205" spans="2:3">
      <c r="B10205" s="51"/>
      <c r="C10205" s="51"/>
    </row>
    <row r="10206" spans="2:3">
      <c r="B10206" s="51"/>
      <c r="C10206" s="51"/>
    </row>
    <row r="10207" spans="2:3">
      <c r="B10207" s="51"/>
      <c r="C10207" s="51"/>
    </row>
    <row r="10208" spans="2:3">
      <c r="B10208" s="51"/>
      <c r="C10208" s="51"/>
    </row>
    <row r="10209" spans="2:3">
      <c r="B10209" s="51"/>
      <c r="C10209" s="51"/>
    </row>
    <row r="10210" spans="2:3">
      <c r="B10210" s="51"/>
      <c r="C10210" s="51"/>
    </row>
    <row r="10211" spans="2:3">
      <c r="B10211" s="51"/>
      <c r="C10211" s="51"/>
    </row>
    <row r="10212" spans="2:3">
      <c r="B10212" s="51"/>
      <c r="C10212" s="51"/>
    </row>
    <row r="10213" spans="2:3">
      <c r="B10213" s="51"/>
      <c r="C10213" s="51"/>
    </row>
    <row r="10214" spans="2:3">
      <c r="B10214" s="51"/>
      <c r="C10214" s="51"/>
    </row>
    <row r="10215" spans="2:3">
      <c r="B10215" s="51"/>
      <c r="C10215" s="51"/>
    </row>
    <row r="10216" spans="2:3">
      <c r="B10216" s="51"/>
      <c r="C10216" s="51"/>
    </row>
    <row r="10217" spans="2:3">
      <c r="B10217" s="51"/>
      <c r="C10217" s="51"/>
    </row>
    <row r="10218" spans="2:3">
      <c r="B10218" s="51"/>
      <c r="C10218" s="51"/>
    </row>
    <row r="10219" spans="2:3">
      <c r="B10219" s="51"/>
      <c r="C10219" s="51"/>
    </row>
    <row r="10220" spans="2:3">
      <c r="B10220" s="51"/>
      <c r="C10220" s="51"/>
    </row>
    <row r="10221" spans="2:3">
      <c r="B10221" s="51"/>
      <c r="C10221" s="51"/>
    </row>
    <row r="10222" spans="2:3">
      <c r="B10222" s="51"/>
      <c r="C10222" s="51"/>
    </row>
    <row r="10223" spans="2:3">
      <c r="B10223" s="51"/>
      <c r="C10223" s="51"/>
    </row>
    <row r="10224" spans="2:3">
      <c r="B10224" s="51"/>
      <c r="C10224" s="51"/>
    </row>
    <row r="10225" spans="2:3">
      <c r="B10225" s="51"/>
      <c r="C10225" s="51"/>
    </row>
    <row r="10226" spans="2:3">
      <c r="B10226" s="51"/>
      <c r="C10226" s="51"/>
    </row>
    <row r="10227" spans="2:3">
      <c r="B10227" s="51"/>
      <c r="C10227" s="51"/>
    </row>
    <row r="10228" spans="2:3">
      <c r="B10228" s="51"/>
      <c r="C10228" s="51"/>
    </row>
    <row r="10229" spans="2:3">
      <c r="B10229" s="51"/>
      <c r="C10229" s="51"/>
    </row>
    <row r="10230" spans="2:3">
      <c r="B10230" s="51"/>
      <c r="C10230" s="51"/>
    </row>
    <row r="10231" spans="2:3">
      <c r="B10231" s="51"/>
      <c r="C10231" s="51"/>
    </row>
    <row r="10232" spans="2:3">
      <c r="B10232" s="51"/>
      <c r="C10232" s="51"/>
    </row>
    <row r="10233" spans="2:3">
      <c r="B10233" s="51"/>
      <c r="C10233" s="51"/>
    </row>
    <row r="10234" spans="2:3">
      <c r="B10234" s="51"/>
      <c r="C10234" s="51"/>
    </row>
    <row r="10235" spans="2:3">
      <c r="B10235" s="51"/>
      <c r="C10235" s="51"/>
    </row>
    <row r="10236" spans="2:3">
      <c r="B10236" s="51"/>
      <c r="C10236" s="51"/>
    </row>
    <row r="10237" spans="2:3">
      <c r="B10237" s="51"/>
      <c r="C10237" s="51"/>
    </row>
    <row r="10238" spans="2:3">
      <c r="B10238" s="51"/>
      <c r="C10238" s="51"/>
    </row>
    <row r="10239" spans="2:3">
      <c r="B10239" s="51"/>
      <c r="C10239" s="51"/>
    </row>
    <row r="10240" spans="2:3">
      <c r="B10240" s="51"/>
      <c r="C10240" s="51"/>
    </row>
    <row r="10241" spans="2:3">
      <c r="B10241" s="51"/>
      <c r="C10241" s="51"/>
    </row>
    <row r="10242" spans="2:3">
      <c r="B10242" s="51"/>
      <c r="C10242" s="51"/>
    </row>
    <row r="10243" spans="2:3">
      <c r="B10243" s="51"/>
      <c r="C10243" s="51"/>
    </row>
    <row r="10244" spans="2:3">
      <c r="B10244" s="51"/>
      <c r="C10244" s="51"/>
    </row>
    <row r="10245" spans="2:3">
      <c r="B10245" s="51"/>
      <c r="C10245" s="51"/>
    </row>
    <row r="10246" spans="2:3">
      <c r="B10246" s="51"/>
      <c r="C10246" s="51"/>
    </row>
    <row r="10247" spans="2:3">
      <c r="B10247" s="51"/>
      <c r="C10247" s="51"/>
    </row>
    <row r="10248" spans="2:3">
      <c r="B10248" s="51"/>
      <c r="C10248" s="51"/>
    </row>
    <row r="10249" spans="2:3">
      <c r="B10249" s="51"/>
      <c r="C10249" s="51"/>
    </row>
    <row r="10250" spans="2:3">
      <c r="B10250" s="51"/>
      <c r="C10250" s="51"/>
    </row>
    <row r="10251" spans="2:3">
      <c r="B10251" s="51"/>
      <c r="C10251" s="51"/>
    </row>
    <row r="10252" spans="2:3">
      <c r="B10252" s="51"/>
      <c r="C10252" s="51"/>
    </row>
    <row r="10253" spans="2:3">
      <c r="B10253" s="51"/>
      <c r="C10253" s="51"/>
    </row>
    <row r="10254" spans="2:3">
      <c r="B10254" s="51"/>
      <c r="C10254" s="51"/>
    </row>
    <row r="10255" spans="2:3">
      <c r="B10255" s="51"/>
      <c r="C10255" s="51"/>
    </row>
    <row r="10256" spans="2:3">
      <c r="B10256" s="51"/>
      <c r="C10256" s="51"/>
    </row>
    <row r="10257" spans="2:3">
      <c r="B10257" s="51"/>
      <c r="C10257" s="51"/>
    </row>
    <row r="10258" spans="2:3">
      <c r="B10258" s="51"/>
      <c r="C10258" s="51"/>
    </row>
    <row r="10259" spans="2:3">
      <c r="B10259" s="51"/>
      <c r="C10259" s="51"/>
    </row>
    <row r="10260" spans="2:3">
      <c r="B10260" s="51"/>
      <c r="C10260" s="51"/>
    </row>
    <row r="10261" spans="2:3">
      <c r="B10261" s="51"/>
      <c r="C10261" s="51"/>
    </row>
    <row r="10262" spans="2:3">
      <c r="B10262" s="51"/>
      <c r="C10262" s="51"/>
    </row>
    <row r="10263" spans="2:3">
      <c r="B10263" s="51"/>
      <c r="C10263" s="51"/>
    </row>
    <row r="10264" spans="2:3">
      <c r="B10264" s="51"/>
      <c r="C10264" s="51"/>
    </row>
    <row r="10265" spans="2:3">
      <c r="B10265" s="51"/>
      <c r="C10265" s="51"/>
    </row>
    <row r="10266" spans="2:3">
      <c r="B10266" s="51"/>
      <c r="C10266" s="51"/>
    </row>
    <row r="10267" spans="2:3">
      <c r="B10267" s="51"/>
      <c r="C10267" s="51"/>
    </row>
    <row r="10268" spans="2:3">
      <c r="B10268" s="51"/>
      <c r="C10268" s="51"/>
    </row>
    <row r="10269" spans="2:3">
      <c r="B10269" s="51"/>
      <c r="C10269" s="51"/>
    </row>
    <row r="10270" spans="2:3">
      <c r="B10270" s="51"/>
      <c r="C10270" s="51"/>
    </row>
    <row r="10271" spans="2:3">
      <c r="B10271" s="51"/>
      <c r="C10271" s="51"/>
    </row>
    <row r="10272" spans="2:3">
      <c r="B10272" s="51"/>
      <c r="C10272" s="51"/>
    </row>
    <row r="10273" spans="2:3">
      <c r="B10273" s="51"/>
      <c r="C10273" s="51"/>
    </row>
    <row r="10274" spans="2:3">
      <c r="B10274" s="51"/>
      <c r="C10274" s="51"/>
    </row>
    <row r="10275" spans="2:3">
      <c r="B10275" s="51"/>
      <c r="C10275" s="51"/>
    </row>
    <row r="10276" spans="2:3">
      <c r="B10276" s="51"/>
      <c r="C10276" s="51"/>
    </row>
    <row r="10277" spans="2:3">
      <c r="B10277" s="51"/>
      <c r="C10277" s="51"/>
    </row>
    <row r="10278" spans="2:3">
      <c r="B10278" s="51"/>
      <c r="C10278" s="51"/>
    </row>
    <row r="10279" spans="2:3">
      <c r="B10279" s="51"/>
      <c r="C10279" s="51"/>
    </row>
    <row r="10280" spans="2:3">
      <c r="B10280" s="51"/>
      <c r="C10280" s="51"/>
    </row>
    <row r="10281" spans="2:3">
      <c r="B10281" s="51"/>
      <c r="C10281" s="51"/>
    </row>
    <row r="10282" spans="2:3">
      <c r="B10282" s="51"/>
      <c r="C10282" s="51"/>
    </row>
    <row r="10283" spans="2:3">
      <c r="B10283" s="51"/>
      <c r="C10283" s="51"/>
    </row>
    <row r="10284" spans="2:3">
      <c r="B10284" s="51"/>
      <c r="C10284" s="51"/>
    </row>
    <row r="10285" spans="2:3">
      <c r="B10285" s="51"/>
      <c r="C10285" s="51"/>
    </row>
    <row r="10286" spans="2:3">
      <c r="B10286" s="51"/>
      <c r="C10286" s="51"/>
    </row>
    <row r="10287" spans="2:3">
      <c r="B10287" s="51"/>
      <c r="C10287" s="51"/>
    </row>
    <row r="10288" spans="2:3">
      <c r="B10288" s="51"/>
      <c r="C10288" s="51"/>
    </row>
    <row r="10289" spans="2:3">
      <c r="B10289" s="51"/>
      <c r="C10289" s="51"/>
    </row>
    <row r="10290" spans="2:3">
      <c r="B10290" s="51"/>
      <c r="C10290" s="51"/>
    </row>
    <row r="10291" spans="2:3">
      <c r="B10291" s="51"/>
      <c r="C10291" s="51"/>
    </row>
    <row r="10292" spans="2:3">
      <c r="B10292" s="51"/>
      <c r="C10292" s="51"/>
    </row>
    <row r="10293" spans="2:3">
      <c r="B10293" s="51"/>
      <c r="C10293" s="51"/>
    </row>
    <row r="10294" spans="2:3">
      <c r="B10294" s="51"/>
      <c r="C10294" s="51"/>
    </row>
    <row r="10295" spans="2:3">
      <c r="B10295" s="51"/>
      <c r="C10295" s="51"/>
    </row>
    <row r="10296" spans="2:3">
      <c r="B10296" s="51"/>
      <c r="C10296" s="51"/>
    </row>
    <row r="10297" spans="2:3">
      <c r="B10297" s="51"/>
      <c r="C10297" s="51"/>
    </row>
    <row r="10298" spans="2:3">
      <c r="B10298" s="51"/>
      <c r="C10298" s="51"/>
    </row>
    <row r="10299" spans="2:3">
      <c r="B10299" s="51"/>
      <c r="C10299" s="51"/>
    </row>
    <row r="10300" spans="2:3">
      <c r="B10300" s="51"/>
      <c r="C10300" s="51"/>
    </row>
    <row r="10301" spans="2:3">
      <c r="B10301" s="51"/>
      <c r="C10301" s="51"/>
    </row>
    <row r="10302" spans="2:3">
      <c r="B10302" s="51"/>
      <c r="C10302" s="51"/>
    </row>
    <row r="10303" spans="2:3">
      <c r="B10303" s="51"/>
      <c r="C10303" s="51"/>
    </row>
    <row r="10304" spans="2:3">
      <c r="B10304" s="51"/>
      <c r="C10304" s="51"/>
    </row>
    <row r="10305" spans="2:3">
      <c r="B10305" s="51"/>
      <c r="C10305" s="51"/>
    </row>
    <row r="10306" spans="2:3">
      <c r="B10306" s="51"/>
      <c r="C10306" s="51"/>
    </row>
    <row r="10307" spans="2:3">
      <c r="B10307" s="51"/>
      <c r="C10307" s="51"/>
    </row>
    <row r="10308" spans="2:3">
      <c r="B10308" s="51"/>
      <c r="C10308" s="51"/>
    </row>
    <row r="10309" spans="2:3">
      <c r="B10309" s="51"/>
      <c r="C10309" s="51"/>
    </row>
    <row r="10310" spans="2:3">
      <c r="B10310" s="51"/>
      <c r="C10310" s="51"/>
    </row>
    <row r="10311" spans="2:3">
      <c r="B10311" s="51"/>
      <c r="C10311" s="51"/>
    </row>
    <row r="10312" spans="2:3">
      <c r="B10312" s="51"/>
      <c r="C10312" s="51"/>
    </row>
    <row r="10313" spans="2:3">
      <c r="B10313" s="51"/>
      <c r="C10313" s="51"/>
    </row>
    <row r="10314" spans="2:3">
      <c r="B10314" s="51"/>
      <c r="C10314" s="51"/>
    </row>
    <row r="10315" spans="2:3">
      <c r="B10315" s="51"/>
      <c r="C10315" s="51"/>
    </row>
    <row r="10316" spans="2:3">
      <c r="B10316" s="51"/>
      <c r="C10316" s="51"/>
    </row>
    <row r="10317" spans="2:3">
      <c r="B10317" s="51"/>
      <c r="C10317" s="51"/>
    </row>
    <row r="10318" spans="2:3">
      <c r="B10318" s="51"/>
      <c r="C10318" s="51"/>
    </row>
    <row r="10319" spans="2:3">
      <c r="B10319" s="51"/>
      <c r="C10319" s="51"/>
    </row>
    <row r="10320" spans="2:3">
      <c r="B10320" s="51"/>
      <c r="C10320" s="51"/>
    </row>
    <row r="10321" spans="2:3">
      <c r="B10321" s="51"/>
      <c r="C10321" s="51"/>
    </row>
    <row r="10322" spans="2:3">
      <c r="B10322" s="51"/>
      <c r="C10322" s="51"/>
    </row>
    <row r="10323" spans="2:3">
      <c r="B10323" s="51"/>
      <c r="C10323" s="51"/>
    </row>
    <row r="10324" spans="2:3">
      <c r="B10324" s="51"/>
      <c r="C10324" s="51"/>
    </row>
    <row r="10325" spans="2:3">
      <c r="B10325" s="51"/>
      <c r="C10325" s="51"/>
    </row>
    <row r="10326" spans="2:3">
      <c r="B10326" s="51"/>
      <c r="C10326" s="51"/>
    </row>
    <row r="10327" spans="2:3">
      <c r="B10327" s="51"/>
      <c r="C10327" s="51"/>
    </row>
    <row r="10328" spans="2:3">
      <c r="B10328" s="51"/>
      <c r="C10328" s="51"/>
    </row>
    <row r="10329" spans="2:3">
      <c r="B10329" s="51"/>
      <c r="C10329" s="51"/>
    </row>
    <row r="10330" spans="2:3">
      <c r="B10330" s="51"/>
      <c r="C10330" s="51"/>
    </row>
    <row r="10331" spans="2:3">
      <c r="B10331" s="51"/>
      <c r="C10331" s="51"/>
    </row>
    <row r="10332" spans="2:3">
      <c r="B10332" s="51"/>
      <c r="C10332" s="51"/>
    </row>
    <row r="10333" spans="2:3">
      <c r="B10333" s="51"/>
      <c r="C10333" s="51"/>
    </row>
    <row r="10334" spans="2:3">
      <c r="B10334" s="51"/>
      <c r="C10334" s="51"/>
    </row>
    <row r="10335" spans="2:3">
      <c r="B10335" s="51"/>
      <c r="C10335" s="51"/>
    </row>
    <row r="10336" spans="2:3">
      <c r="B10336" s="51"/>
      <c r="C10336" s="51"/>
    </row>
    <row r="10337" spans="2:3">
      <c r="B10337" s="51"/>
      <c r="C10337" s="51"/>
    </row>
    <row r="10338" spans="2:3">
      <c r="B10338" s="51"/>
      <c r="C10338" s="51"/>
    </row>
    <row r="10339" spans="2:3">
      <c r="B10339" s="51"/>
      <c r="C10339" s="51"/>
    </row>
    <row r="10340" spans="2:3">
      <c r="B10340" s="51"/>
      <c r="C10340" s="51"/>
    </row>
    <row r="10341" spans="2:3">
      <c r="B10341" s="51"/>
      <c r="C10341" s="51"/>
    </row>
    <row r="10342" spans="2:3">
      <c r="B10342" s="51"/>
      <c r="C10342" s="51"/>
    </row>
    <row r="10343" spans="2:3">
      <c r="B10343" s="51"/>
      <c r="C10343" s="51"/>
    </row>
    <row r="10344" spans="2:3">
      <c r="B10344" s="51"/>
      <c r="C10344" s="51"/>
    </row>
    <row r="10345" spans="2:3">
      <c r="B10345" s="51"/>
      <c r="C10345" s="51"/>
    </row>
    <row r="10346" spans="2:3">
      <c r="B10346" s="51"/>
      <c r="C10346" s="51"/>
    </row>
    <row r="10347" spans="2:3">
      <c r="B10347" s="51"/>
      <c r="C10347" s="51"/>
    </row>
    <row r="10348" spans="2:3">
      <c r="B10348" s="51"/>
      <c r="C10348" s="51"/>
    </row>
    <row r="10349" spans="2:3">
      <c r="B10349" s="51"/>
      <c r="C10349" s="51"/>
    </row>
    <row r="10350" spans="2:3">
      <c r="B10350" s="51"/>
      <c r="C10350" s="51"/>
    </row>
    <row r="10351" spans="2:3">
      <c r="B10351" s="51"/>
      <c r="C10351" s="51"/>
    </row>
    <row r="10352" spans="2:3">
      <c r="B10352" s="51"/>
      <c r="C10352" s="51"/>
    </row>
    <row r="10353" spans="2:3">
      <c r="B10353" s="51"/>
      <c r="C10353" s="51"/>
    </row>
    <row r="10354" spans="2:3">
      <c r="B10354" s="51"/>
      <c r="C10354" s="51"/>
    </row>
    <row r="10355" spans="2:3">
      <c r="B10355" s="51"/>
      <c r="C10355" s="51"/>
    </row>
    <row r="10356" spans="2:3">
      <c r="B10356" s="51"/>
      <c r="C10356" s="51"/>
    </row>
    <row r="10357" spans="2:3">
      <c r="B10357" s="51"/>
      <c r="C10357" s="51"/>
    </row>
    <row r="10358" spans="2:3">
      <c r="B10358" s="51"/>
      <c r="C10358" s="51"/>
    </row>
    <row r="10359" spans="2:3">
      <c r="B10359" s="51"/>
      <c r="C10359" s="51"/>
    </row>
    <row r="10360" spans="2:3">
      <c r="B10360" s="51"/>
      <c r="C10360" s="51"/>
    </row>
    <row r="10361" spans="2:3">
      <c r="B10361" s="51"/>
      <c r="C10361" s="51"/>
    </row>
    <row r="10362" spans="2:3">
      <c r="B10362" s="51"/>
      <c r="C10362" s="51"/>
    </row>
    <row r="10363" spans="2:3">
      <c r="B10363" s="51"/>
      <c r="C10363" s="51"/>
    </row>
    <row r="10364" spans="2:3">
      <c r="B10364" s="51"/>
      <c r="C10364" s="51"/>
    </row>
    <row r="10365" spans="2:3">
      <c r="B10365" s="51"/>
      <c r="C10365" s="51"/>
    </row>
    <row r="10366" spans="2:3">
      <c r="B10366" s="51"/>
      <c r="C10366" s="51"/>
    </row>
    <row r="10367" spans="2:3">
      <c r="B10367" s="51"/>
      <c r="C10367" s="51"/>
    </row>
    <row r="10368" spans="2:3">
      <c r="B10368" s="51"/>
      <c r="C10368" s="51"/>
    </row>
    <row r="10369" spans="2:3">
      <c r="B10369" s="51"/>
      <c r="C10369" s="51"/>
    </row>
    <row r="10370" spans="2:3">
      <c r="B10370" s="51"/>
      <c r="C10370" s="51"/>
    </row>
    <row r="10371" spans="2:3">
      <c r="B10371" s="51"/>
      <c r="C10371" s="51"/>
    </row>
    <row r="10372" spans="2:3">
      <c r="B10372" s="51"/>
      <c r="C10372" s="51"/>
    </row>
    <row r="10373" spans="2:3">
      <c r="B10373" s="51"/>
      <c r="C10373" s="51"/>
    </row>
    <row r="10374" spans="2:3">
      <c r="B10374" s="51"/>
      <c r="C10374" s="51"/>
    </row>
    <row r="10375" spans="2:3">
      <c r="B10375" s="51"/>
      <c r="C10375" s="51"/>
    </row>
    <row r="10376" spans="2:3">
      <c r="B10376" s="51"/>
      <c r="C10376" s="51"/>
    </row>
    <row r="10377" spans="2:3">
      <c r="B10377" s="51"/>
      <c r="C10377" s="51"/>
    </row>
    <row r="10378" spans="2:3">
      <c r="B10378" s="51"/>
      <c r="C10378" s="51"/>
    </row>
    <row r="10379" spans="2:3">
      <c r="B10379" s="51"/>
      <c r="C10379" s="51"/>
    </row>
    <row r="10380" spans="2:3">
      <c r="B10380" s="51"/>
      <c r="C10380" s="51"/>
    </row>
    <row r="10381" spans="2:3">
      <c r="B10381" s="51"/>
      <c r="C10381" s="51"/>
    </row>
    <row r="10382" spans="2:3">
      <c r="B10382" s="51"/>
      <c r="C10382" s="51"/>
    </row>
    <row r="10383" spans="2:3">
      <c r="B10383" s="51"/>
      <c r="C10383" s="51"/>
    </row>
    <row r="10384" spans="2:3">
      <c r="B10384" s="51"/>
      <c r="C10384" s="51"/>
    </row>
    <row r="10385" spans="2:3">
      <c r="B10385" s="51"/>
      <c r="C10385" s="51"/>
    </row>
    <row r="10386" spans="2:3">
      <c r="B10386" s="51"/>
      <c r="C10386" s="51"/>
    </row>
    <row r="10387" spans="2:3">
      <c r="B10387" s="51"/>
      <c r="C10387" s="51"/>
    </row>
    <row r="10388" spans="2:3">
      <c r="B10388" s="51"/>
      <c r="C10388" s="51"/>
    </row>
    <row r="10389" spans="2:3">
      <c r="B10389" s="51"/>
      <c r="C10389" s="51"/>
    </row>
    <row r="10390" spans="2:3">
      <c r="B10390" s="51"/>
      <c r="C10390" s="51"/>
    </row>
    <row r="10391" spans="2:3">
      <c r="B10391" s="51"/>
      <c r="C10391" s="51"/>
    </row>
    <row r="10392" spans="2:3">
      <c r="B10392" s="51"/>
      <c r="C10392" s="51"/>
    </row>
    <row r="10393" spans="2:3">
      <c r="B10393" s="51"/>
      <c r="C10393" s="51"/>
    </row>
    <row r="10394" spans="2:3">
      <c r="B10394" s="51"/>
      <c r="C10394" s="51"/>
    </row>
    <row r="10395" spans="2:3">
      <c r="B10395" s="51"/>
      <c r="C10395" s="51"/>
    </row>
    <row r="10396" spans="2:3">
      <c r="B10396" s="51"/>
      <c r="C10396" s="51"/>
    </row>
    <row r="10397" spans="2:3">
      <c r="B10397" s="51"/>
      <c r="C10397" s="51"/>
    </row>
    <row r="10398" spans="2:3">
      <c r="B10398" s="51"/>
      <c r="C10398" s="51"/>
    </row>
    <row r="10399" spans="2:3">
      <c r="B10399" s="51"/>
      <c r="C10399" s="51"/>
    </row>
    <row r="10400" spans="2:3">
      <c r="B10400" s="51"/>
      <c r="C10400" s="51"/>
    </row>
    <row r="10401" spans="2:3">
      <c r="B10401" s="51"/>
      <c r="C10401" s="51"/>
    </row>
    <row r="10402" spans="2:3">
      <c r="B10402" s="51"/>
      <c r="C10402" s="51"/>
    </row>
    <row r="10403" spans="2:3">
      <c r="B10403" s="51"/>
      <c r="C10403" s="51"/>
    </row>
    <row r="10404" spans="2:3">
      <c r="B10404" s="51"/>
      <c r="C10404" s="51"/>
    </row>
    <row r="10405" spans="2:3">
      <c r="B10405" s="51"/>
      <c r="C10405" s="51"/>
    </row>
    <row r="10406" spans="2:3">
      <c r="B10406" s="51"/>
      <c r="C10406" s="51"/>
    </row>
    <row r="10407" spans="2:3">
      <c r="B10407" s="51"/>
      <c r="C10407" s="51"/>
    </row>
    <row r="10408" spans="2:3">
      <c r="B10408" s="51"/>
      <c r="C10408" s="51"/>
    </row>
    <row r="10409" spans="2:3">
      <c r="B10409" s="51"/>
      <c r="C10409" s="51"/>
    </row>
    <row r="10410" spans="2:3">
      <c r="B10410" s="51"/>
      <c r="C10410" s="51"/>
    </row>
    <row r="10411" spans="2:3">
      <c r="B10411" s="51"/>
      <c r="C10411" s="51"/>
    </row>
    <row r="10412" spans="2:3">
      <c r="B10412" s="51"/>
      <c r="C10412" s="51"/>
    </row>
    <row r="10413" spans="2:3">
      <c r="B10413" s="51"/>
      <c r="C10413" s="51"/>
    </row>
    <row r="10414" spans="2:3">
      <c r="B10414" s="51"/>
      <c r="C10414" s="51"/>
    </row>
    <row r="10415" spans="2:3">
      <c r="B10415" s="51"/>
      <c r="C10415" s="51"/>
    </row>
    <row r="10416" spans="2:3">
      <c r="B10416" s="51"/>
      <c r="C10416" s="51"/>
    </row>
    <row r="10417" spans="2:3">
      <c r="B10417" s="51"/>
      <c r="C10417" s="51"/>
    </row>
    <row r="10418" spans="2:3">
      <c r="B10418" s="51"/>
      <c r="C10418" s="51"/>
    </row>
    <row r="10419" spans="2:3">
      <c r="B10419" s="51"/>
      <c r="C10419" s="51"/>
    </row>
    <row r="10420" spans="2:3">
      <c r="B10420" s="51"/>
      <c r="C10420" s="51"/>
    </row>
    <row r="10421" spans="2:3">
      <c r="B10421" s="51"/>
      <c r="C10421" s="51"/>
    </row>
    <row r="10422" spans="2:3">
      <c r="B10422" s="51"/>
      <c r="C10422" s="51"/>
    </row>
    <row r="10423" spans="2:3">
      <c r="B10423" s="51"/>
      <c r="C10423" s="51"/>
    </row>
    <row r="10424" spans="2:3">
      <c r="B10424" s="51"/>
      <c r="C10424" s="51"/>
    </row>
    <row r="10425" spans="2:3">
      <c r="B10425" s="51"/>
      <c r="C10425" s="51"/>
    </row>
    <row r="10426" spans="2:3">
      <c r="B10426" s="51"/>
      <c r="C10426" s="51"/>
    </row>
    <row r="10427" spans="2:3">
      <c r="B10427" s="51"/>
      <c r="C10427" s="51"/>
    </row>
    <row r="10428" spans="2:3">
      <c r="B10428" s="51"/>
      <c r="C10428" s="51"/>
    </row>
    <row r="10429" spans="2:3">
      <c r="B10429" s="51"/>
      <c r="C10429" s="51"/>
    </row>
    <row r="10430" spans="2:3">
      <c r="B10430" s="51"/>
      <c r="C10430" s="51"/>
    </row>
    <row r="10431" spans="2:3">
      <c r="B10431" s="51"/>
      <c r="C10431" s="51"/>
    </row>
    <row r="10432" spans="2:3">
      <c r="B10432" s="51"/>
      <c r="C10432" s="51"/>
    </row>
    <row r="10433" spans="2:3">
      <c r="B10433" s="51"/>
      <c r="C10433" s="51"/>
    </row>
    <row r="10434" spans="2:3">
      <c r="B10434" s="51"/>
      <c r="C10434" s="51"/>
    </row>
    <row r="10435" spans="2:3">
      <c r="B10435" s="51"/>
      <c r="C10435" s="51"/>
    </row>
    <row r="10436" spans="2:3">
      <c r="B10436" s="51"/>
      <c r="C10436" s="51"/>
    </row>
    <row r="10437" spans="2:3">
      <c r="B10437" s="51"/>
      <c r="C10437" s="51"/>
    </row>
    <row r="10438" spans="2:3">
      <c r="B10438" s="51"/>
      <c r="C10438" s="51"/>
    </row>
    <row r="10439" spans="2:3">
      <c r="B10439" s="51"/>
      <c r="C10439" s="51"/>
    </row>
    <row r="10440" spans="2:3">
      <c r="B10440" s="51"/>
      <c r="C10440" s="51"/>
    </row>
    <row r="10441" spans="2:3">
      <c r="B10441" s="51"/>
      <c r="C10441" s="51"/>
    </row>
    <row r="10442" spans="2:3">
      <c r="B10442" s="51"/>
      <c r="C10442" s="51"/>
    </row>
    <row r="10443" spans="2:3">
      <c r="B10443" s="51"/>
      <c r="C10443" s="51"/>
    </row>
    <row r="10444" spans="2:3">
      <c r="B10444" s="51"/>
      <c r="C10444" s="51"/>
    </row>
    <row r="10445" spans="2:3">
      <c r="B10445" s="51"/>
      <c r="C10445" s="51"/>
    </row>
    <row r="10446" spans="2:3">
      <c r="B10446" s="51"/>
      <c r="C10446" s="51"/>
    </row>
    <row r="10447" spans="2:3">
      <c r="B10447" s="51"/>
      <c r="C10447" s="51"/>
    </row>
    <row r="10448" spans="2:3">
      <c r="B10448" s="51"/>
      <c r="C10448" s="51"/>
    </row>
    <row r="10449" spans="2:3">
      <c r="B10449" s="51"/>
      <c r="C10449" s="51"/>
    </row>
    <row r="10450" spans="2:3">
      <c r="B10450" s="51"/>
      <c r="C10450" s="51"/>
    </row>
    <row r="10451" spans="2:3">
      <c r="B10451" s="51"/>
      <c r="C10451" s="51"/>
    </row>
    <row r="10452" spans="2:3">
      <c r="B10452" s="51"/>
      <c r="C10452" s="51"/>
    </row>
    <row r="10453" spans="2:3">
      <c r="B10453" s="51"/>
      <c r="C10453" s="51"/>
    </row>
    <row r="10454" spans="2:3">
      <c r="B10454" s="51"/>
      <c r="C10454" s="51"/>
    </row>
    <row r="10455" spans="2:3">
      <c r="B10455" s="51"/>
      <c r="C10455" s="51"/>
    </row>
    <row r="10456" spans="2:3">
      <c r="B10456" s="51"/>
      <c r="C10456" s="51"/>
    </row>
    <row r="10457" spans="2:3">
      <c r="B10457" s="51"/>
      <c r="C10457" s="51"/>
    </row>
    <row r="10458" spans="2:3">
      <c r="B10458" s="51"/>
      <c r="C10458" s="51"/>
    </row>
    <row r="10459" spans="2:3">
      <c r="B10459" s="51"/>
      <c r="C10459" s="51"/>
    </row>
    <row r="10460" spans="2:3">
      <c r="B10460" s="51"/>
      <c r="C10460" s="51"/>
    </row>
    <row r="10461" spans="2:3">
      <c r="B10461" s="51"/>
      <c r="C10461" s="51"/>
    </row>
    <row r="10462" spans="2:3">
      <c r="B10462" s="51"/>
      <c r="C10462" s="51"/>
    </row>
    <row r="10463" spans="2:3">
      <c r="B10463" s="51"/>
      <c r="C10463" s="51"/>
    </row>
    <row r="10464" spans="2:3">
      <c r="B10464" s="51"/>
      <c r="C10464" s="51"/>
    </row>
    <row r="10465" spans="2:3">
      <c r="B10465" s="51"/>
      <c r="C10465" s="51"/>
    </row>
    <row r="10466" spans="2:3">
      <c r="B10466" s="51"/>
      <c r="C10466" s="51"/>
    </row>
    <row r="10467" spans="2:3">
      <c r="B10467" s="51"/>
      <c r="C10467" s="51"/>
    </row>
    <row r="10468" spans="2:3">
      <c r="B10468" s="51"/>
      <c r="C10468" s="51"/>
    </row>
    <row r="10469" spans="2:3">
      <c r="B10469" s="51"/>
      <c r="C10469" s="51"/>
    </row>
    <row r="10470" spans="2:3">
      <c r="B10470" s="51"/>
      <c r="C10470" s="51"/>
    </row>
    <row r="10471" spans="2:3">
      <c r="B10471" s="51"/>
      <c r="C10471" s="51"/>
    </row>
    <row r="10472" spans="2:3">
      <c r="B10472" s="51"/>
      <c r="C10472" s="51"/>
    </row>
    <row r="10473" spans="2:3">
      <c r="B10473" s="51"/>
      <c r="C10473" s="51"/>
    </row>
    <row r="10474" spans="2:3">
      <c r="B10474" s="51"/>
      <c r="C10474" s="51"/>
    </row>
    <row r="10475" spans="2:3">
      <c r="B10475" s="51"/>
      <c r="C10475" s="51"/>
    </row>
    <row r="10476" spans="2:3">
      <c r="B10476" s="51"/>
      <c r="C10476" s="51"/>
    </row>
    <row r="10477" spans="2:3">
      <c r="B10477" s="51"/>
      <c r="C10477" s="51"/>
    </row>
    <row r="10478" spans="2:3">
      <c r="B10478" s="51"/>
      <c r="C10478" s="51"/>
    </row>
    <row r="10479" spans="2:3">
      <c r="B10479" s="51"/>
      <c r="C10479" s="51"/>
    </row>
    <row r="10480" spans="2:3">
      <c r="B10480" s="51"/>
      <c r="C10480" s="51"/>
    </row>
    <row r="10481" spans="2:3">
      <c r="B10481" s="51"/>
      <c r="C10481" s="51"/>
    </row>
    <row r="10482" spans="2:3">
      <c r="B10482" s="51"/>
      <c r="C10482" s="51"/>
    </row>
    <row r="10483" spans="2:3">
      <c r="B10483" s="51"/>
      <c r="C10483" s="51"/>
    </row>
    <row r="10484" spans="2:3">
      <c r="B10484" s="51"/>
      <c r="C10484" s="51"/>
    </row>
    <row r="10485" spans="2:3">
      <c r="B10485" s="51"/>
      <c r="C10485" s="51"/>
    </row>
    <row r="10486" spans="2:3">
      <c r="B10486" s="51"/>
      <c r="C10486" s="51"/>
    </row>
    <row r="10487" spans="2:3">
      <c r="B10487" s="51"/>
      <c r="C10487" s="51"/>
    </row>
    <row r="10488" spans="2:3">
      <c r="B10488" s="51"/>
      <c r="C10488" s="51"/>
    </row>
    <row r="10489" spans="2:3">
      <c r="B10489" s="51"/>
      <c r="C10489" s="51"/>
    </row>
    <row r="10490" spans="2:3">
      <c r="B10490" s="51"/>
      <c r="C10490" s="51"/>
    </row>
    <row r="10491" spans="2:3">
      <c r="B10491" s="51"/>
      <c r="C10491" s="51"/>
    </row>
    <row r="10492" spans="2:3">
      <c r="B10492" s="51"/>
      <c r="C10492" s="51"/>
    </row>
    <row r="10493" spans="2:3">
      <c r="B10493" s="51"/>
      <c r="C10493" s="51"/>
    </row>
    <row r="10494" spans="2:3">
      <c r="B10494" s="51"/>
      <c r="C10494" s="51"/>
    </row>
    <row r="10495" spans="2:3">
      <c r="B10495" s="51"/>
      <c r="C10495" s="51"/>
    </row>
    <row r="10496" spans="2:3">
      <c r="B10496" s="51"/>
      <c r="C10496" s="51"/>
    </row>
    <row r="10497" spans="2:3">
      <c r="B10497" s="51"/>
      <c r="C10497" s="51"/>
    </row>
    <row r="10498" spans="2:3">
      <c r="B10498" s="51"/>
      <c r="C10498" s="51"/>
    </row>
    <row r="10499" spans="2:3">
      <c r="B10499" s="51"/>
      <c r="C10499" s="51"/>
    </row>
    <row r="10500" spans="2:3">
      <c r="B10500" s="51"/>
      <c r="C10500" s="51"/>
    </row>
    <row r="10501" spans="2:3">
      <c r="B10501" s="51"/>
      <c r="C10501" s="51"/>
    </row>
    <row r="10502" spans="2:3">
      <c r="B10502" s="51"/>
      <c r="C10502" s="51"/>
    </row>
    <row r="10503" spans="2:3">
      <c r="B10503" s="51"/>
      <c r="C10503" s="51"/>
    </row>
    <row r="10504" spans="2:3">
      <c r="B10504" s="51"/>
      <c r="C10504" s="51"/>
    </row>
    <row r="10505" spans="2:3">
      <c r="B10505" s="51"/>
      <c r="C10505" s="51"/>
    </row>
    <row r="10506" spans="2:3">
      <c r="B10506" s="51"/>
      <c r="C10506" s="51"/>
    </row>
    <row r="10507" spans="2:3">
      <c r="B10507" s="51"/>
      <c r="C10507" s="51"/>
    </row>
    <row r="10508" spans="2:3">
      <c r="B10508" s="51"/>
      <c r="C10508" s="51"/>
    </row>
    <row r="10509" spans="2:3">
      <c r="B10509" s="51"/>
      <c r="C10509" s="51"/>
    </row>
    <row r="10510" spans="2:3">
      <c r="B10510" s="51"/>
      <c r="C10510" s="51"/>
    </row>
    <row r="10511" spans="2:3">
      <c r="B10511" s="51"/>
      <c r="C10511" s="51"/>
    </row>
    <row r="10512" spans="2:3">
      <c r="B10512" s="51"/>
      <c r="C10512" s="51"/>
    </row>
    <row r="10513" spans="2:3">
      <c r="B10513" s="51"/>
      <c r="C10513" s="51"/>
    </row>
    <row r="10514" spans="2:3">
      <c r="B10514" s="51"/>
      <c r="C10514" s="51"/>
    </row>
    <row r="10515" spans="2:3">
      <c r="B10515" s="51"/>
      <c r="C10515" s="51"/>
    </row>
    <row r="10516" spans="2:3">
      <c r="B10516" s="51"/>
      <c r="C10516" s="51"/>
    </row>
    <row r="10517" spans="2:3">
      <c r="B10517" s="51"/>
      <c r="C10517" s="51"/>
    </row>
    <row r="10518" spans="2:3">
      <c r="B10518" s="51"/>
      <c r="C10518" s="51"/>
    </row>
    <row r="10519" spans="2:3">
      <c r="B10519" s="51"/>
      <c r="C10519" s="51"/>
    </row>
    <row r="10520" spans="2:3">
      <c r="B10520" s="51"/>
      <c r="C10520" s="51"/>
    </row>
    <row r="10521" spans="2:3">
      <c r="B10521" s="51"/>
      <c r="C10521" s="51"/>
    </row>
    <row r="10522" spans="2:3">
      <c r="B10522" s="51"/>
      <c r="C10522" s="51"/>
    </row>
    <row r="10523" spans="2:3">
      <c r="B10523" s="51"/>
      <c r="C10523" s="51"/>
    </row>
    <row r="10524" spans="2:3">
      <c r="B10524" s="51"/>
      <c r="C10524" s="51"/>
    </row>
    <row r="10525" spans="2:3">
      <c r="B10525" s="51"/>
      <c r="C10525" s="51"/>
    </row>
    <row r="10526" spans="2:3">
      <c r="B10526" s="51"/>
      <c r="C10526" s="51"/>
    </row>
    <row r="10527" spans="2:3">
      <c r="B10527" s="51"/>
      <c r="C10527" s="51"/>
    </row>
    <row r="10528" spans="2:3">
      <c r="B10528" s="51"/>
      <c r="C10528" s="51"/>
    </row>
    <row r="10529" spans="2:3">
      <c r="B10529" s="51"/>
      <c r="C10529" s="51"/>
    </row>
    <row r="10530" spans="2:3">
      <c r="B10530" s="51"/>
      <c r="C10530" s="51"/>
    </row>
    <row r="10531" spans="2:3">
      <c r="B10531" s="51"/>
      <c r="C10531" s="51"/>
    </row>
    <row r="10532" spans="2:3">
      <c r="B10532" s="51"/>
      <c r="C10532" s="51"/>
    </row>
    <row r="10533" spans="2:3">
      <c r="B10533" s="51"/>
      <c r="C10533" s="51"/>
    </row>
    <row r="10534" spans="2:3">
      <c r="B10534" s="51"/>
      <c r="C10534" s="51"/>
    </row>
    <row r="10535" spans="2:3">
      <c r="B10535" s="51"/>
      <c r="C10535" s="51"/>
    </row>
    <row r="10536" spans="2:3">
      <c r="B10536" s="51"/>
      <c r="C10536" s="51"/>
    </row>
    <row r="10537" spans="2:3">
      <c r="B10537" s="51"/>
      <c r="C10537" s="51"/>
    </row>
    <row r="10538" spans="2:3">
      <c r="B10538" s="51"/>
      <c r="C10538" s="51"/>
    </row>
    <row r="10539" spans="2:3">
      <c r="B10539" s="51"/>
      <c r="C10539" s="51"/>
    </row>
    <row r="10540" spans="2:3">
      <c r="B10540" s="51"/>
      <c r="C10540" s="51"/>
    </row>
    <row r="10541" spans="2:3">
      <c r="B10541" s="51"/>
      <c r="C10541" s="51"/>
    </row>
    <row r="10542" spans="2:3">
      <c r="B10542" s="51"/>
      <c r="C10542" s="51"/>
    </row>
    <row r="10543" spans="2:3">
      <c r="B10543" s="51"/>
      <c r="C10543" s="51"/>
    </row>
    <row r="10544" spans="2:3">
      <c r="B10544" s="51"/>
      <c r="C10544" s="51"/>
    </row>
    <row r="10545" spans="2:3">
      <c r="B10545" s="51"/>
      <c r="C10545" s="51"/>
    </row>
    <row r="10546" spans="2:3">
      <c r="B10546" s="51"/>
      <c r="C10546" s="51"/>
    </row>
    <row r="10547" spans="2:3">
      <c r="B10547" s="51"/>
      <c r="C10547" s="51"/>
    </row>
    <row r="10548" spans="2:3">
      <c r="B10548" s="51"/>
      <c r="C10548" s="51"/>
    </row>
    <row r="10549" spans="2:3">
      <c r="B10549" s="51"/>
      <c r="C10549" s="51"/>
    </row>
    <row r="10550" spans="2:3">
      <c r="B10550" s="51"/>
      <c r="C10550" s="51"/>
    </row>
    <row r="10551" spans="2:3">
      <c r="B10551" s="51"/>
      <c r="C10551" s="51"/>
    </row>
    <row r="10552" spans="2:3">
      <c r="B10552" s="51"/>
      <c r="C10552" s="51"/>
    </row>
    <row r="10553" spans="2:3">
      <c r="B10553" s="51"/>
      <c r="C10553" s="51"/>
    </row>
    <row r="10554" spans="2:3">
      <c r="B10554" s="51"/>
      <c r="C10554" s="51"/>
    </row>
    <row r="10555" spans="2:3">
      <c r="B10555" s="51"/>
      <c r="C10555" s="51"/>
    </row>
    <row r="10556" spans="2:3">
      <c r="B10556" s="51"/>
      <c r="C10556" s="51"/>
    </row>
    <row r="10557" spans="2:3">
      <c r="B10557" s="51"/>
      <c r="C10557" s="51"/>
    </row>
    <row r="10558" spans="2:3">
      <c r="B10558" s="51"/>
      <c r="C10558" s="51"/>
    </row>
    <row r="10559" spans="2:3">
      <c r="B10559" s="51"/>
      <c r="C10559" s="51"/>
    </row>
    <row r="10560" spans="2:3">
      <c r="B10560" s="51"/>
      <c r="C10560" s="51"/>
    </row>
    <row r="10561" spans="2:3">
      <c r="B10561" s="51"/>
      <c r="C10561" s="51"/>
    </row>
    <row r="10562" spans="2:3">
      <c r="B10562" s="51"/>
      <c r="C10562" s="51"/>
    </row>
    <row r="10563" spans="2:3">
      <c r="B10563" s="51"/>
      <c r="C10563" s="51"/>
    </row>
    <row r="10564" spans="2:3">
      <c r="B10564" s="51"/>
      <c r="C10564" s="51"/>
    </row>
    <row r="10565" spans="2:3">
      <c r="B10565" s="51"/>
      <c r="C10565" s="51"/>
    </row>
    <row r="10566" spans="2:3">
      <c r="B10566" s="51"/>
      <c r="C10566" s="51"/>
    </row>
    <row r="10567" spans="2:3">
      <c r="B10567" s="51"/>
      <c r="C10567" s="51"/>
    </row>
    <row r="10568" spans="2:3">
      <c r="B10568" s="51"/>
      <c r="C10568" s="51"/>
    </row>
    <row r="10569" spans="2:3">
      <c r="B10569" s="51"/>
      <c r="C10569" s="51"/>
    </row>
    <row r="10570" spans="2:3">
      <c r="B10570" s="51"/>
      <c r="C10570" s="51"/>
    </row>
    <row r="10571" spans="2:3">
      <c r="B10571" s="51"/>
      <c r="C10571" s="51"/>
    </row>
    <row r="10572" spans="2:3">
      <c r="B10572" s="51"/>
      <c r="C10572" s="51"/>
    </row>
    <row r="10573" spans="2:3">
      <c r="B10573" s="51"/>
      <c r="C10573" s="51"/>
    </row>
    <row r="10574" spans="2:3">
      <c r="B10574" s="51"/>
      <c r="C10574" s="51"/>
    </row>
    <row r="10575" spans="2:3">
      <c r="B10575" s="51"/>
      <c r="C10575" s="51"/>
    </row>
    <row r="10576" spans="2:3">
      <c r="B10576" s="51"/>
      <c r="C10576" s="51"/>
    </row>
    <row r="10577" spans="2:3">
      <c r="B10577" s="51"/>
      <c r="C10577" s="51"/>
    </row>
    <row r="10578" spans="2:3">
      <c r="B10578" s="51"/>
      <c r="C10578" s="51"/>
    </row>
    <row r="10579" spans="2:3">
      <c r="B10579" s="51"/>
      <c r="C10579" s="51"/>
    </row>
    <row r="10580" spans="2:3">
      <c r="B10580" s="51"/>
      <c r="C10580" s="51"/>
    </row>
    <row r="10581" spans="2:3">
      <c r="B10581" s="51"/>
      <c r="C10581" s="51"/>
    </row>
    <row r="10582" spans="2:3">
      <c r="B10582" s="51"/>
      <c r="C10582" s="51"/>
    </row>
    <row r="10583" spans="2:3">
      <c r="B10583" s="51"/>
      <c r="C10583" s="51"/>
    </row>
    <row r="10584" spans="2:3">
      <c r="B10584" s="51"/>
      <c r="C10584" s="51"/>
    </row>
    <row r="10585" spans="2:3">
      <c r="B10585" s="51"/>
      <c r="C10585" s="51"/>
    </row>
    <row r="10586" spans="2:3">
      <c r="B10586" s="51"/>
      <c r="C10586" s="51"/>
    </row>
    <row r="10587" spans="2:3">
      <c r="B10587" s="51"/>
      <c r="C10587" s="51"/>
    </row>
    <row r="10588" spans="2:3">
      <c r="B10588" s="51"/>
      <c r="C10588" s="51"/>
    </row>
    <row r="10589" spans="2:3">
      <c r="B10589" s="51"/>
      <c r="C10589" s="51"/>
    </row>
    <row r="10590" spans="2:3">
      <c r="B10590" s="51"/>
      <c r="C10590" s="51"/>
    </row>
    <row r="10591" spans="2:3">
      <c r="B10591" s="51"/>
      <c r="C10591" s="51"/>
    </row>
    <row r="10592" spans="2:3">
      <c r="B10592" s="51"/>
      <c r="C10592" s="51"/>
    </row>
    <row r="10593" spans="2:3">
      <c r="B10593" s="51"/>
      <c r="C10593" s="51"/>
    </row>
    <row r="10594" spans="2:3">
      <c r="B10594" s="51"/>
      <c r="C10594" s="51"/>
    </row>
    <row r="10595" spans="2:3">
      <c r="B10595" s="51"/>
      <c r="C10595" s="51"/>
    </row>
    <row r="10596" spans="2:3">
      <c r="B10596" s="51"/>
      <c r="C10596" s="51"/>
    </row>
    <row r="10597" spans="2:3">
      <c r="B10597" s="51"/>
      <c r="C10597" s="51"/>
    </row>
    <row r="10598" spans="2:3">
      <c r="B10598" s="51"/>
      <c r="C10598" s="51"/>
    </row>
    <row r="10599" spans="2:3">
      <c r="B10599" s="51"/>
      <c r="C10599" s="51"/>
    </row>
    <row r="10600" spans="2:3">
      <c r="B10600" s="51"/>
      <c r="C10600" s="51"/>
    </row>
    <row r="10601" spans="2:3">
      <c r="B10601" s="51"/>
      <c r="C10601" s="51"/>
    </row>
    <row r="10602" spans="2:3">
      <c r="B10602" s="51"/>
      <c r="C10602" s="51"/>
    </row>
    <row r="10603" spans="2:3">
      <c r="B10603" s="51"/>
      <c r="C10603" s="51"/>
    </row>
    <row r="10604" spans="2:3">
      <c r="B10604" s="51"/>
      <c r="C10604" s="51"/>
    </row>
    <row r="10605" spans="2:3">
      <c r="B10605" s="51"/>
      <c r="C10605" s="51"/>
    </row>
    <row r="10606" spans="2:3">
      <c r="B10606" s="51"/>
      <c r="C10606" s="51"/>
    </row>
    <row r="10607" spans="2:3">
      <c r="B10607" s="51"/>
      <c r="C10607" s="51"/>
    </row>
    <row r="10608" spans="2:3">
      <c r="B10608" s="51"/>
      <c r="C10608" s="51"/>
    </row>
    <row r="10609" spans="2:3">
      <c r="B10609" s="51"/>
      <c r="C10609" s="51"/>
    </row>
    <row r="10610" spans="2:3">
      <c r="B10610" s="51"/>
      <c r="C10610" s="51"/>
    </row>
    <row r="10611" spans="2:3">
      <c r="B10611" s="51"/>
      <c r="C10611" s="51"/>
    </row>
    <row r="10612" spans="2:3">
      <c r="B10612" s="51"/>
      <c r="C10612" s="51"/>
    </row>
    <row r="10613" spans="2:3">
      <c r="B10613" s="51"/>
      <c r="C10613" s="51"/>
    </row>
    <row r="10614" spans="2:3">
      <c r="B10614" s="51"/>
      <c r="C10614" s="51"/>
    </row>
    <row r="10615" spans="2:3">
      <c r="B10615" s="51"/>
      <c r="C10615" s="51"/>
    </row>
    <row r="10616" spans="2:3">
      <c r="B10616" s="51"/>
      <c r="C10616" s="51"/>
    </row>
    <row r="10617" spans="2:3">
      <c r="B10617" s="51"/>
      <c r="C10617" s="51"/>
    </row>
    <row r="10618" spans="2:3">
      <c r="B10618" s="51"/>
      <c r="C10618" s="51"/>
    </row>
    <row r="10619" spans="2:3">
      <c r="B10619" s="51"/>
      <c r="C10619" s="51"/>
    </row>
    <row r="10620" spans="2:3">
      <c r="B10620" s="51"/>
      <c r="C10620" s="51"/>
    </row>
    <row r="10621" spans="2:3">
      <c r="B10621" s="51"/>
      <c r="C10621" s="51"/>
    </row>
    <row r="10622" spans="2:3">
      <c r="B10622" s="51"/>
      <c r="C10622" s="51"/>
    </row>
    <row r="10623" spans="2:3">
      <c r="B10623" s="51"/>
      <c r="C10623" s="51"/>
    </row>
    <row r="10624" spans="2:3">
      <c r="B10624" s="51"/>
      <c r="C10624" s="51"/>
    </row>
    <row r="10625" spans="2:3">
      <c r="B10625" s="51"/>
      <c r="C10625" s="51"/>
    </row>
    <row r="10626" spans="2:3">
      <c r="B10626" s="51"/>
      <c r="C10626" s="51"/>
    </row>
    <row r="10627" spans="2:3">
      <c r="B10627" s="51"/>
      <c r="C10627" s="51"/>
    </row>
    <row r="10628" spans="2:3">
      <c r="B10628" s="51"/>
      <c r="C10628" s="51"/>
    </row>
    <row r="10629" spans="2:3">
      <c r="B10629" s="51"/>
      <c r="C10629" s="51"/>
    </row>
    <row r="10630" spans="2:3">
      <c r="B10630" s="51"/>
      <c r="C10630" s="51"/>
    </row>
    <row r="10631" spans="2:3">
      <c r="B10631" s="51"/>
      <c r="C10631" s="51"/>
    </row>
    <row r="10632" spans="2:3">
      <c r="B10632" s="51"/>
      <c r="C10632" s="51"/>
    </row>
    <row r="10633" spans="2:3">
      <c r="B10633" s="51"/>
      <c r="C10633" s="51"/>
    </row>
    <row r="10634" spans="2:3">
      <c r="B10634" s="51"/>
      <c r="C10634" s="51"/>
    </row>
    <row r="10635" spans="2:3">
      <c r="B10635" s="51"/>
      <c r="C10635" s="51"/>
    </row>
    <row r="10636" spans="2:3">
      <c r="B10636" s="51"/>
      <c r="C10636" s="51"/>
    </row>
    <row r="10637" spans="2:3">
      <c r="B10637" s="51"/>
      <c r="C10637" s="51"/>
    </row>
    <row r="10638" spans="2:3">
      <c r="B10638" s="51"/>
      <c r="C10638" s="51"/>
    </row>
    <row r="10639" spans="2:3">
      <c r="B10639" s="51"/>
      <c r="C10639" s="51"/>
    </row>
    <row r="10640" spans="2:3">
      <c r="B10640" s="51"/>
      <c r="C10640" s="51"/>
    </row>
    <row r="10641" spans="2:3">
      <c r="B10641" s="51"/>
      <c r="C10641" s="51"/>
    </row>
    <row r="10642" spans="2:3">
      <c r="B10642" s="51"/>
      <c r="C10642" s="51"/>
    </row>
    <row r="10643" spans="2:3">
      <c r="B10643" s="51"/>
      <c r="C10643" s="51"/>
    </row>
    <row r="10644" spans="2:3">
      <c r="B10644" s="51"/>
      <c r="C10644" s="51"/>
    </row>
    <row r="10645" spans="2:3">
      <c r="B10645" s="51"/>
      <c r="C10645" s="51"/>
    </row>
    <row r="10646" spans="2:3">
      <c r="B10646" s="51"/>
      <c r="C10646" s="51"/>
    </row>
    <row r="10647" spans="2:3">
      <c r="B10647" s="51"/>
      <c r="C10647" s="51"/>
    </row>
    <row r="10648" spans="2:3">
      <c r="B10648" s="51"/>
      <c r="C10648" s="51"/>
    </row>
    <row r="10649" spans="2:3">
      <c r="B10649" s="51"/>
      <c r="C10649" s="51"/>
    </row>
    <row r="10650" spans="2:3">
      <c r="B10650" s="51"/>
      <c r="C10650" s="51"/>
    </row>
    <row r="10651" spans="2:3">
      <c r="B10651" s="51"/>
      <c r="C10651" s="51"/>
    </row>
    <row r="10652" spans="2:3">
      <c r="B10652" s="51"/>
      <c r="C10652" s="51"/>
    </row>
    <row r="10653" spans="2:3">
      <c r="B10653" s="51"/>
      <c r="C10653" s="51"/>
    </row>
    <row r="10654" spans="2:3">
      <c r="B10654" s="51"/>
      <c r="C10654" s="51"/>
    </row>
    <row r="10655" spans="2:3">
      <c r="B10655" s="51"/>
      <c r="C10655" s="51"/>
    </row>
    <row r="10656" spans="2:3">
      <c r="B10656" s="51"/>
      <c r="C10656" s="51"/>
    </row>
    <row r="10657" spans="2:3">
      <c r="B10657" s="51"/>
      <c r="C10657" s="51"/>
    </row>
    <row r="10658" spans="2:3">
      <c r="B10658" s="51"/>
      <c r="C10658" s="51"/>
    </row>
    <row r="10659" spans="2:3">
      <c r="B10659" s="51"/>
      <c r="C10659" s="51"/>
    </row>
    <row r="10660" spans="2:3">
      <c r="B10660" s="51"/>
      <c r="C10660" s="51"/>
    </row>
    <row r="10661" spans="2:3">
      <c r="B10661" s="51"/>
      <c r="C10661" s="51"/>
    </row>
    <row r="10662" spans="2:3">
      <c r="B10662" s="51"/>
      <c r="C10662" s="51"/>
    </row>
    <row r="10663" spans="2:3">
      <c r="B10663" s="51"/>
      <c r="C10663" s="51"/>
    </row>
    <row r="10664" spans="2:3">
      <c r="B10664" s="51"/>
      <c r="C10664" s="51"/>
    </row>
    <row r="10665" spans="2:3">
      <c r="B10665" s="51"/>
      <c r="C10665" s="51"/>
    </row>
    <row r="10666" spans="2:3">
      <c r="B10666" s="51"/>
      <c r="C10666" s="51"/>
    </row>
    <row r="10667" spans="2:3">
      <c r="B10667" s="51"/>
      <c r="C10667" s="51"/>
    </row>
    <row r="10668" spans="2:3">
      <c r="B10668" s="51"/>
      <c r="C10668" s="51"/>
    </row>
    <row r="10669" spans="2:3">
      <c r="B10669" s="51"/>
      <c r="C10669" s="51"/>
    </row>
    <row r="10670" spans="2:3">
      <c r="B10670" s="51"/>
      <c r="C10670" s="51"/>
    </row>
    <row r="10671" spans="2:3">
      <c r="B10671" s="51"/>
      <c r="C10671" s="51"/>
    </row>
    <row r="10672" spans="2:3">
      <c r="B10672" s="51"/>
      <c r="C10672" s="51"/>
    </row>
    <row r="10673" spans="2:3">
      <c r="B10673" s="51"/>
      <c r="C10673" s="51"/>
    </row>
    <row r="10674" spans="2:3">
      <c r="B10674" s="51"/>
      <c r="C10674" s="51"/>
    </row>
    <row r="10675" spans="2:3">
      <c r="B10675" s="51"/>
      <c r="C10675" s="51"/>
    </row>
    <row r="10676" spans="2:3">
      <c r="B10676" s="51"/>
      <c r="C10676" s="51"/>
    </row>
    <row r="10677" spans="2:3">
      <c r="B10677" s="51"/>
      <c r="C10677" s="51"/>
    </row>
    <row r="10678" spans="2:3">
      <c r="B10678" s="51"/>
      <c r="C10678" s="51"/>
    </row>
    <row r="10679" spans="2:3">
      <c r="B10679" s="51"/>
      <c r="C10679" s="51"/>
    </row>
    <row r="10680" spans="2:3">
      <c r="B10680" s="51"/>
      <c r="C10680" s="51"/>
    </row>
    <row r="10681" spans="2:3">
      <c r="B10681" s="51"/>
      <c r="C10681" s="51"/>
    </row>
    <row r="10682" spans="2:3">
      <c r="B10682" s="51"/>
      <c r="C10682" s="51"/>
    </row>
    <row r="10683" spans="2:3">
      <c r="B10683" s="51"/>
      <c r="C10683" s="51"/>
    </row>
    <row r="10684" spans="2:3">
      <c r="B10684" s="51"/>
      <c r="C10684" s="51"/>
    </row>
    <row r="10685" spans="2:3">
      <c r="B10685" s="51"/>
      <c r="C10685" s="51"/>
    </row>
    <row r="10686" spans="2:3">
      <c r="B10686" s="51"/>
      <c r="C10686" s="51"/>
    </row>
    <row r="10687" spans="2:3">
      <c r="B10687" s="51"/>
      <c r="C10687" s="51"/>
    </row>
    <row r="10688" spans="2:3">
      <c r="B10688" s="51"/>
      <c r="C10688" s="51"/>
    </row>
    <row r="10689" spans="2:3">
      <c r="B10689" s="51"/>
      <c r="C10689" s="51"/>
    </row>
    <row r="10690" spans="2:3">
      <c r="B10690" s="51"/>
      <c r="C10690" s="51"/>
    </row>
    <row r="10691" spans="2:3">
      <c r="B10691" s="51"/>
      <c r="C10691" s="51"/>
    </row>
    <row r="10692" spans="2:3">
      <c r="B10692" s="51"/>
      <c r="C10692" s="51"/>
    </row>
    <row r="10693" spans="2:3">
      <c r="B10693" s="51"/>
      <c r="C10693" s="51"/>
    </row>
    <row r="10694" spans="2:3">
      <c r="B10694" s="51"/>
      <c r="C10694" s="51"/>
    </row>
    <row r="10695" spans="2:3">
      <c r="B10695" s="51"/>
      <c r="C10695" s="51"/>
    </row>
    <row r="10696" spans="2:3">
      <c r="B10696" s="51"/>
      <c r="C10696" s="51"/>
    </row>
    <row r="10697" spans="2:3">
      <c r="B10697" s="51"/>
      <c r="C10697" s="51"/>
    </row>
    <row r="10698" spans="2:3">
      <c r="B10698" s="51"/>
      <c r="C10698" s="51"/>
    </row>
    <row r="10699" spans="2:3">
      <c r="B10699" s="51"/>
      <c r="C10699" s="51"/>
    </row>
    <row r="10700" spans="2:3">
      <c r="B10700" s="51"/>
      <c r="C10700" s="51"/>
    </row>
    <row r="10701" spans="2:3">
      <c r="B10701" s="51"/>
      <c r="C10701" s="51"/>
    </row>
    <row r="10702" spans="2:3">
      <c r="B10702" s="51"/>
      <c r="C10702" s="51"/>
    </row>
    <row r="10703" spans="2:3">
      <c r="B10703" s="51"/>
      <c r="C10703" s="51"/>
    </row>
    <row r="10704" spans="2:3">
      <c r="B10704" s="51"/>
      <c r="C10704" s="51"/>
    </row>
    <row r="10705" spans="2:3">
      <c r="B10705" s="51"/>
      <c r="C10705" s="51"/>
    </row>
    <row r="10706" spans="2:3">
      <c r="B10706" s="51"/>
      <c r="C10706" s="51"/>
    </row>
    <row r="10707" spans="2:3">
      <c r="B10707" s="51"/>
      <c r="C10707" s="51"/>
    </row>
    <row r="10708" spans="2:3">
      <c r="B10708" s="51"/>
      <c r="C10708" s="51"/>
    </row>
    <row r="10709" spans="2:3">
      <c r="B10709" s="51"/>
      <c r="C10709" s="51"/>
    </row>
    <row r="10710" spans="2:3">
      <c r="B10710" s="51"/>
      <c r="C10710" s="51"/>
    </row>
    <row r="10711" spans="2:3">
      <c r="B10711" s="51"/>
      <c r="C10711" s="51"/>
    </row>
    <row r="10712" spans="2:3">
      <c r="B10712" s="51"/>
      <c r="C10712" s="51"/>
    </row>
    <row r="10713" spans="2:3">
      <c r="B10713" s="51"/>
      <c r="C10713" s="51"/>
    </row>
    <row r="10714" spans="2:3">
      <c r="B10714" s="51"/>
      <c r="C10714" s="51"/>
    </row>
    <row r="10715" spans="2:3">
      <c r="B10715" s="51"/>
      <c r="C10715" s="51"/>
    </row>
    <row r="10716" spans="2:3">
      <c r="B10716" s="51"/>
      <c r="C10716" s="51"/>
    </row>
    <row r="10717" spans="2:3">
      <c r="B10717" s="51"/>
      <c r="C10717" s="51"/>
    </row>
    <row r="10718" spans="2:3">
      <c r="B10718" s="51"/>
      <c r="C10718" s="51"/>
    </row>
    <row r="10719" spans="2:3">
      <c r="B10719" s="51"/>
      <c r="C10719" s="51"/>
    </row>
    <row r="10720" spans="2:3">
      <c r="B10720" s="51"/>
      <c r="C10720" s="51"/>
    </row>
    <row r="10721" spans="2:3">
      <c r="B10721" s="51"/>
      <c r="C10721" s="51"/>
    </row>
    <row r="10722" spans="2:3">
      <c r="B10722" s="51"/>
      <c r="C10722" s="51"/>
    </row>
    <row r="10723" spans="2:3">
      <c r="B10723" s="51"/>
      <c r="C10723" s="51"/>
    </row>
    <row r="10724" spans="2:3">
      <c r="B10724" s="51"/>
      <c r="C10724" s="51"/>
    </row>
    <row r="10725" spans="2:3">
      <c r="B10725" s="51"/>
      <c r="C10725" s="51"/>
    </row>
    <row r="10726" spans="2:3">
      <c r="B10726" s="51"/>
      <c r="C10726" s="51"/>
    </row>
    <row r="10727" spans="2:3">
      <c r="B10727" s="51"/>
      <c r="C10727" s="51"/>
    </row>
    <row r="10728" spans="2:3">
      <c r="B10728" s="51"/>
      <c r="C10728" s="51"/>
    </row>
    <row r="10729" spans="2:3">
      <c r="B10729" s="51"/>
      <c r="C10729" s="51"/>
    </row>
    <row r="10730" spans="2:3">
      <c r="B10730" s="51"/>
      <c r="C10730" s="51"/>
    </row>
    <row r="10731" spans="2:3">
      <c r="B10731" s="51"/>
      <c r="C10731" s="51"/>
    </row>
    <row r="10732" spans="2:3">
      <c r="B10732" s="51"/>
      <c r="C10732" s="51"/>
    </row>
    <row r="10733" spans="2:3">
      <c r="B10733" s="51"/>
      <c r="C10733" s="51"/>
    </row>
    <row r="10734" spans="2:3">
      <c r="B10734" s="51"/>
      <c r="C10734" s="51"/>
    </row>
    <row r="10735" spans="2:3">
      <c r="B10735" s="51"/>
      <c r="C10735" s="51"/>
    </row>
    <row r="10736" spans="2:3">
      <c r="B10736" s="51"/>
      <c r="C10736" s="51"/>
    </row>
    <row r="10737" spans="2:3">
      <c r="B10737" s="51"/>
      <c r="C10737" s="51"/>
    </row>
    <row r="10738" spans="2:3">
      <c r="B10738" s="51"/>
      <c r="C10738" s="51"/>
    </row>
    <row r="10739" spans="2:3">
      <c r="B10739" s="51"/>
      <c r="C10739" s="51"/>
    </row>
    <row r="10740" spans="2:3">
      <c r="B10740" s="51"/>
      <c r="C10740" s="51"/>
    </row>
    <row r="10741" spans="2:3">
      <c r="B10741" s="51"/>
      <c r="C10741" s="51"/>
    </row>
    <row r="10742" spans="2:3">
      <c r="B10742" s="51"/>
      <c r="C10742" s="51"/>
    </row>
    <row r="10743" spans="2:3">
      <c r="B10743" s="51"/>
      <c r="C10743" s="51"/>
    </row>
    <row r="10744" spans="2:3">
      <c r="B10744" s="51"/>
      <c r="C10744" s="51"/>
    </row>
    <row r="10745" spans="2:3">
      <c r="B10745" s="51"/>
      <c r="C10745" s="51"/>
    </row>
    <row r="10746" spans="2:3">
      <c r="B10746" s="51"/>
      <c r="C10746" s="51"/>
    </row>
    <row r="10747" spans="2:3">
      <c r="B10747" s="51"/>
      <c r="C10747" s="51"/>
    </row>
    <row r="10748" spans="2:3">
      <c r="B10748" s="51"/>
      <c r="C10748" s="51"/>
    </row>
    <row r="10749" spans="2:3">
      <c r="B10749" s="51"/>
      <c r="C10749" s="51"/>
    </row>
    <row r="10750" spans="2:3">
      <c r="B10750" s="51"/>
      <c r="C10750" s="51"/>
    </row>
    <row r="10751" spans="2:3">
      <c r="B10751" s="51"/>
      <c r="C10751" s="51"/>
    </row>
    <row r="10752" spans="2:3">
      <c r="B10752" s="51"/>
      <c r="C10752" s="51"/>
    </row>
    <row r="10753" spans="2:3">
      <c r="B10753" s="51"/>
      <c r="C10753" s="51"/>
    </row>
    <row r="10754" spans="2:3">
      <c r="B10754" s="51"/>
      <c r="C10754" s="51"/>
    </row>
    <row r="10755" spans="2:3">
      <c r="B10755" s="51"/>
      <c r="C10755" s="51"/>
    </row>
    <row r="10756" spans="2:3">
      <c r="B10756" s="51"/>
      <c r="C10756" s="51"/>
    </row>
    <row r="10757" spans="2:3">
      <c r="B10757" s="51"/>
      <c r="C10757" s="51"/>
    </row>
    <row r="10758" spans="2:3">
      <c r="B10758" s="51"/>
      <c r="C10758" s="51"/>
    </row>
    <row r="10759" spans="2:3">
      <c r="B10759" s="51"/>
      <c r="C10759" s="51"/>
    </row>
    <row r="10760" spans="2:3">
      <c r="B10760" s="51"/>
      <c r="C10760" s="51"/>
    </row>
    <row r="10761" spans="2:3">
      <c r="B10761" s="51"/>
      <c r="C10761" s="51"/>
    </row>
    <row r="10762" spans="2:3">
      <c r="B10762" s="51"/>
      <c r="C10762" s="51"/>
    </row>
    <row r="10763" spans="2:3">
      <c r="B10763" s="51"/>
      <c r="C10763" s="51"/>
    </row>
    <row r="10764" spans="2:3">
      <c r="B10764" s="51"/>
      <c r="C10764" s="51"/>
    </row>
    <row r="10765" spans="2:3">
      <c r="B10765" s="51"/>
      <c r="C10765" s="51"/>
    </row>
    <row r="10766" spans="2:3">
      <c r="B10766" s="51"/>
      <c r="C10766" s="51"/>
    </row>
    <row r="10767" spans="2:3">
      <c r="B10767" s="51"/>
      <c r="C10767" s="51"/>
    </row>
    <row r="10768" spans="2:3">
      <c r="B10768" s="51"/>
      <c r="C10768" s="51"/>
    </row>
    <row r="10769" spans="2:3">
      <c r="B10769" s="51"/>
      <c r="C10769" s="51"/>
    </row>
    <row r="10770" spans="2:3">
      <c r="B10770" s="51"/>
      <c r="C10770" s="51"/>
    </row>
    <row r="10771" spans="2:3">
      <c r="B10771" s="51"/>
      <c r="C10771" s="51"/>
    </row>
    <row r="10772" spans="2:3">
      <c r="B10772" s="51"/>
      <c r="C10772" s="51"/>
    </row>
    <row r="10773" spans="2:3">
      <c r="B10773" s="51"/>
      <c r="C10773" s="51"/>
    </row>
    <row r="10774" spans="2:3">
      <c r="B10774" s="51"/>
      <c r="C10774" s="51"/>
    </row>
    <row r="10775" spans="2:3">
      <c r="B10775" s="51"/>
      <c r="C10775" s="51"/>
    </row>
    <row r="10776" spans="2:3">
      <c r="B10776" s="51"/>
      <c r="C10776" s="51"/>
    </row>
    <row r="10777" spans="2:3">
      <c r="B10777" s="51"/>
      <c r="C10777" s="51"/>
    </row>
    <row r="10778" spans="2:3">
      <c r="B10778" s="51"/>
      <c r="C10778" s="51"/>
    </row>
    <row r="10779" spans="2:3">
      <c r="B10779" s="51"/>
      <c r="C10779" s="51"/>
    </row>
    <row r="10780" spans="2:3">
      <c r="B10780" s="51"/>
      <c r="C10780" s="51"/>
    </row>
    <row r="10781" spans="2:3">
      <c r="B10781" s="51"/>
      <c r="C10781" s="51"/>
    </row>
    <row r="10782" spans="2:3">
      <c r="B10782" s="51"/>
      <c r="C10782" s="51"/>
    </row>
    <row r="10783" spans="2:3">
      <c r="B10783" s="51"/>
      <c r="C10783" s="51"/>
    </row>
    <row r="10784" spans="2:3">
      <c r="B10784" s="51"/>
      <c r="C10784" s="51"/>
    </row>
    <row r="10785" spans="2:3">
      <c r="B10785" s="51"/>
      <c r="C10785" s="51"/>
    </row>
    <row r="10786" spans="2:3">
      <c r="B10786" s="51"/>
      <c r="C10786" s="51"/>
    </row>
    <row r="10787" spans="2:3">
      <c r="B10787" s="51"/>
      <c r="C10787" s="51"/>
    </row>
    <row r="10788" spans="2:3">
      <c r="B10788" s="51"/>
      <c r="C10788" s="51"/>
    </row>
    <row r="10789" spans="2:3">
      <c r="B10789" s="51"/>
      <c r="C10789" s="51"/>
    </row>
    <row r="10790" spans="2:3">
      <c r="B10790" s="51"/>
      <c r="C10790" s="51"/>
    </row>
    <row r="10791" spans="2:3">
      <c r="B10791" s="51"/>
      <c r="C10791" s="51"/>
    </row>
    <row r="10792" spans="2:3">
      <c r="B10792" s="51"/>
      <c r="C10792" s="51"/>
    </row>
    <row r="10793" spans="2:3">
      <c r="B10793" s="51"/>
      <c r="C10793" s="51"/>
    </row>
    <row r="10794" spans="2:3">
      <c r="B10794" s="51"/>
      <c r="C10794" s="51"/>
    </row>
    <row r="10795" spans="2:3">
      <c r="B10795" s="51"/>
      <c r="C10795" s="51"/>
    </row>
    <row r="10796" spans="2:3">
      <c r="B10796" s="51"/>
      <c r="C10796" s="51"/>
    </row>
    <row r="10797" spans="2:3">
      <c r="B10797" s="51"/>
      <c r="C10797" s="51"/>
    </row>
    <row r="10798" spans="2:3">
      <c r="B10798" s="51"/>
      <c r="C10798" s="51"/>
    </row>
    <row r="10799" spans="2:3">
      <c r="B10799" s="51"/>
      <c r="C10799" s="51"/>
    </row>
    <row r="10800" spans="2:3">
      <c r="B10800" s="51"/>
      <c r="C10800" s="51"/>
    </row>
    <row r="10801" spans="2:3">
      <c r="B10801" s="51"/>
      <c r="C10801" s="51"/>
    </row>
    <row r="10802" spans="2:3">
      <c r="B10802" s="51"/>
      <c r="C10802" s="51"/>
    </row>
    <row r="10803" spans="2:3">
      <c r="B10803" s="51"/>
      <c r="C10803" s="51"/>
    </row>
    <row r="10804" spans="2:3">
      <c r="B10804" s="51"/>
      <c r="C10804" s="51"/>
    </row>
    <row r="10805" spans="2:3">
      <c r="B10805" s="51"/>
      <c r="C10805" s="51"/>
    </row>
    <row r="10806" spans="2:3">
      <c r="B10806" s="51"/>
      <c r="C10806" s="51"/>
    </row>
    <row r="10807" spans="2:3">
      <c r="B10807" s="51"/>
      <c r="C10807" s="51"/>
    </row>
    <row r="10808" spans="2:3">
      <c r="B10808" s="51"/>
      <c r="C10808" s="51"/>
    </row>
    <row r="10809" spans="2:3">
      <c r="B10809" s="51"/>
      <c r="C10809" s="51"/>
    </row>
    <row r="10810" spans="2:3">
      <c r="B10810" s="51"/>
      <c r="C10810" s="51"/>
    </row>
    <row r="10811" spans="2:3">
      <c r="B10811" s="51"/>
      <c r="C10811" s="51"/>
    </row>
    <row r="10812" spans="2:3">
      <c r="B10812" s="51"/>
      <c r="C10812" s="51"/>
    </row>
    <row r="10813" spans="2:3">
      <c r="B10813" s="51"/>
      <c r="C10813" s="51"/>
    </row>
    <row r="10814" spans="2:3">
      <c r="B10814" s="51"/>
      <c r="C10814" s="51"/>
    </row>
    <row r="10815" spans="2:3">
      <c r="B10815" s="51"/>
      <c r="C10815" s="51"/>
    </row>
    <row r="10816" spans="2:3">
      <c r="B10816" s="51"/>
      <c r="C10816" s="51"/>
    </row>
    <row r="10817" spans="2:3">
      <c r="B10817" s="51"/>
      <c r="C10817" s="51"/>
    </row>
    <row r="10818" spans="2:3">
      <c r="B10818" s="51"/>
      <c r="C10818" s="51"/>
    </row>
    <row r="10819" spans="2:3">
      <c r="B10819" s="51"/>
      <c r="C10819" s="51"/>
    </row>
    <row r="10820" spans="2:3">
      <c r="B10820" s="51"/>
      <c r="C10820" s="51"/>
    </row>
    <row r="10821" spans="2:3">
      <c r="B10821" s="51"/>
      <c r="C10821" s="51"/>
    </row>
    <row r="10822" spans="2:3">
      <c r="B10822" s="51"/>
      <c r="C10822" s="51"/>
    </row>
    <row r="10823" spans="2:3">
      <c r="B10823" s="51"/>
      <c r="C10823" s="51"/>
    </row>
    <row r="10824" spans="2:3">
      <c r="B10824" s="51"/>
      <c r="C10824" s="51"/>
    </row>
    <row r="10825" spans="2:3">
      <c r="B10825" s="51"/>
      <c r="C10825" s="51"/>
    </row>
    <row r="10826" spans="2:3">
      <c r="B10826" s="51"/>
      <c r="C10826" s="51"/>
    </row>
    <row r="10827" spans="2:3">
      <c r="B10827" s="51"/>
      <c r="C10827" s="51"/>
    </row>
    <row r="10828" spans="2:3">
      <c r="B10828" s="51"/>
      <c r="C10828" s="51"/>
    </row>
    <row r="10829" spans="2:3">
      <c r="B10829" s="51"/>
      <c r="C10829" s="51"/>
    </row>
    <row r="10830" spans="2:3">
      <c r="B10830" s="51"/>
      <c r="C10830" s="51"/>
    </row>
    <row r="10831" spans="2:3">
      <c r="B10831" s="51"/>
      <c r="C10831" s="51"/>
    </row>
    <row r="10832" spans="2:3">
      <c r="B10832" s="51"/>
      <c r="C10832" s="51"/>
    </row>
    <row r="10833" spans="2:3">
      <c r="B10833" s="51"/>
      <c r="C10833" s="51"/>
    </row>
    <row r="10834" spans="2:3">
      <c r="B10834" s="51"/>
      <c r="C10834" s="51"/>
    </row>
    <row r="10835" spans="2:3">
      <c r="B10835" s="51"/>
      <c r="C10835" s="51"/>
    </row>
    <row r="10836" spans="2:3">
      <c r="B10836" s="51"/>
      <c r="C10836" s="51"/>
    </row>
    <row r="10837" spans="2:3">
      <c r="B10837" s="51"/>
      <c r="C10837" s="51"/>
    </row>
    <row r="10838" spans="2:3">
      <c r="B10838" s="51"/>
      <c r="C10838" s="51"/>
    </row>
    <row r="10839" spans="2:3">
      <c r="B10839" s="51"/>
      <c r="C10839" s="51"/>
    </row>
    <row r="10840" spans="2:3">
      <c r="B10840" s="51"/>
      <c r="C10840" s="51"/>
    </row>
    <row r="10841" spans="2:3">
      <c r="B10841" s="51"/>
      <c r="C10841" s="51"/>
    </row>
    <row r="10842" spans="2:3">
      <c r="B10842" s="51"/>
      <c r="C10842" s="51"/>
    </row>
    <row r="10843" spans="2:3">
      <c r="B10843" s="51"/>
      <c r="C10843" s="51"/>
    </row>
    <row r="10844" spans="2:3">
      <c r="B10844" s="51"/>
      <c r="C10844" s="51"/>
    </row>
    <row r="10845" spans="2:3">
      <c r="B10845" s="51"/>
      <c r="C10845" s="51"/>
    </row>
    <row r="10846" spans="2:3">
      <c r="B10846" s="51"/>
      <c r="C10846" s="51"/>
    </row>
    <row r="10847" spans="2:3">
      <c r="B10847" s="51"/>
      <c r="C10847" s="51"/>
    </row>
    <row r="10848" spans="2:3">
      <c r="B10848" s="51"/>
      <c r="C10848" s="51"/>
    </row>
    <row r="10849" spans="2:3">
      <c r="B10849" s="51"/>
      <c r="C10849" s="51"/>
    </row>
    <row r="10850" spans="2:3">
      <c r="B10850" s="51"/>
      <c r="C10850" s="51"/>
    </row>
    <row r="10851" spans="2:3">
      <c r="B10851" s="51"/>
      <c r="C10851" s="51"/>
    </row>
    <row r="10852" spans="2:3">
      <c r="B10852" s="51"/>
      <c r="C10852" s="51"/>
    </row>
    <row r="10853" spans="2:3">
      <c r="B10853" s="51"/>
      <c r="C10853" s="51"/>
    </row>
    <row r="10854" spans="2:3">
      <c r="B10854" s="51"/>
      <c r="C10854" s="51"/>
    </row>
    <row r="10855" spans="2:3">
      <c r="B10855" s="51"/>
      <c r="C10855" s="51"/>
    </row>
    <row r="10856" spans="2:3">
      <c r="B10856" s="51"/>
      <c r="C10856" s="51"/>
    </row>
    <row r="10857" spans="2:3">
      <c r="B10857" s="51"/>
      <c r="C10857" s="51"/>
    </row>
    <row r="10858" spans="2:3">
      <c r="B10858" s="51"/>
      <c r="C10858" s="51"/>
    </row>
    <row r="10859" spans="2:3">
      <c r="B10859" s="51"/>
      <c r="C10859" s="51"/>
    </row>
    <row r="10860" spans="2:3">
      <c r="B10860" s="51"/>
      <c r="C10860" s="51"/>
    </row>
    <row r="10861" spans="2:3">
      <c r="B10861" s="51"/>
      <c r="C10861" s="51"/>
    </row>
    <row r="10862" spans="2:3">
      <c r="B10862" s="51"/>
      <c r="C10862" s="51"/>
    </row>
    <row r="10863" spans="2:3">
      <c r="B10863" s="51"/>
      <c r="C10863" s="51"/>
    </row>
    <row r="10864" spans="2:3">
      <c r="B10864" s="51"/>
      <c r="C10864" s="51"/>
    </row>
    <row r="10865" spans="2:3">
      <c r="B10865" s="51"/>
      <c r="C10865" s="51"/>
    </row>
    <row r="10866" spans="2:3">
      <c r="B10866" s="51"/>
      <c r="C10866" s="51"/>
    </row>
    <row r="10867" spans="2:3">
      <c r="B10867" s="51"/>
      <c r="C10867" s="51"/>
    </row>
    <row r="10868" spans="2:3">
      <c r="B10868" s="51"/>
      <c r="C10868" s="51"/>
    </row>
    <row r="10869" spans="2:3">
      <c r="B10869" s="51"/>
      <c r="C10869" s="51"/>
    </row>
    <row r="10870" spans="2:3">
      <c r="B10870" s="51"/>
      <c r="C10870" s="51"/>
    </row>
    <row r="10871" spans="2:3">
      <c r="B10871" s="51"/>
      <c r="C10871" s="51"/>
    </row>
    <row r="10872" spans="2:3">
      <c r="B10872" s="51"/>
      <c r="C10872" s="51"/>
    </row>
    <row r="10873" spans="2:3">
      <c r="B10873" s="51"/>
      <c r="C10873" s="51"/>
    </row>
    <row r="10874" spans="2:3">
      <c r="B10874" s="51"/>
      <c r="C10874" s="51"/>
    </row>
    <row r="10875" spans="2:3">
      <c r="B10875" s="51"/>
      <c r="C10875" s="51"/>
    </row>
    <row r="10876" spans="2:3">
      <c r="B10876" s="51"/>
      <c r="C10876" s="51"/>
    </row>
    <row r="10877" spans="2:3">
      <c r="B10877" s="51"/>
      <c r="C10877" s="51"/>
    </row>
    <row r="10878" spans="2:3">
      <c r="B10878" s="51"/>
      <c r="C10878" s="51"/>
    </row>
    <row r="10879" spans="2:3">
      <c r="B10879" s="51"/>
      <c r="C10879" s="51"/>
    </row>
    <row r="10880" spans="2:3">
      <c r="B10880" s="51"/>
      <c r="C10880" s="51"/>
    </row>
    <row r="10881" spans="2:3">
      <c r="B10881" s="51"/>
      <c r="C10881" s="51"/>
    </row>
    <row r="10882" spans="2:3">
      <c r="B10882" s="51"/>
      <c r="C10882" s="51"/>
    </row>
    <row r="10883" spans="2:3">
      <c r="B10883" s="51"/>
      <c r="C10883" s="51"/>
    </row>
    <row r="10884" spans="2:3">
      <c r="B10884" s="51"/>
      <c r="C10884" s="51"/>
    </row>
    <row r="10885" spans="2:3">
      <c r="B10885" s="51"/>
      <c r="C10885" s="51"/>
    </row>
    <row r="10886" spans="2:3">
      <c r="B10886" s="51"/>
      <c r="C10886" s="51"/>
    </row>
    <row r="10887" spans="2:3">
      <c r="B10887" s="51"/>
      <c r="C10887" s="51"/>
    </row>
    <row r="10888" spans="2:3">
      <c r="B10888" s="51"/>
      <c r="C10888" s="51"/>
    </row>
    <row r="10889" spans="2:3">
      <c r="B10889" s="51"/>
      <c r="C10889" s="51"/>
    </row>
    <row r="10890" spans="2:3">
      <c r="B10890" s="51"/>
      <c r="C10890" s="51"/>
    </row>
    <row r="10891" spans="2:3">
      <c r="B10891" s="51"/>
      <c r="C10891" s="51"/>
    </row>
    <row r="10892" spans="2:3">
      <c r="B10892" s="51"/>
      <c r="C10892" s="51"/>
    </row>
    <row r="10893" spans="2:3">
      <c r="B10893" s="51"/>
      <c r="C10893" s="51"/>
    </row>
    <row r="10894" spans="2:3">
      <c r="B10894" s="51"/>
      <c r="C10894" s="51"/>
    </row>
    <row r="10895" spans="2:3">
      <c r="B10895" s="51"/>
      <c r="C10895" s="51"/>
    </row>
    <row r="10896" spans="2:3">
      <c r="B10896" s="51"/>
      <c r="C10896" s="51"/>
    </row>
    <row r="10897" spans="2:3">
      <c r="B10897" s="51"/>
      <c r="C10897" s="51"/>
    </row>
    <row r="10898" spans="2:3">
      <c r="B10898" s="51"/>
      <c r="C10898" s="51"/>
    </row>
    <row r="10899" spans="2:3">
      <c r="B10899" s="51"/>
      <c r="C10899" s="51"/>
    </row>
    <row r="10900" spans="2:3">
      <c r="B10900" s="51"/>
      <c r="C10900" s="51"/>
    </row>
    <row r="10901" spans="2:3">
      <c r="B10901" s="51"/>
      <c r="C10901" s="51"/>
    </row>
    <row r="10902" spans="2:3">
      <c r="B10902" s="51"/>
      <c r="C10902" s="51"/>
    </row>
    <row r="10903" spans="2:3">
      <c r="B10903" s="51"/>
      <c r="C10903" s="51"/>
    </row>
    <row r="10904" spans="2:3">
      <c r="B10904" s="51"/>
      <c r="C10904" s="51"/>
    </row>
    <row r="10905" spans="2:3">
      <c r="B10905" s="51"/>
      <c r="C10905" s="51"/>
    </row>
    <row r="10906" spans="2:3">
      <c r="B10906" s="51"/>
      <c r="C10906" s="51"/>
    </row>
    <row r="10907" spans="2:3">
      <c r="B10907" s="51"/>
      <c r="C10907" s="51"/>
    </row>
    <row r="10908" spans="2:3">
      <c r="B10908" s="51"/>
      <c r="C10908" s="51"/>
    </row>
    <row r="10909" spans="2:3">
      <c r="B10909" s="51"/>
      <c r="C10909" s="51"/>
    </row>
    <row r="10910" spans="2:3">
      <c r="B10910" s="51"/>
      <c r="C10910" s="51"/>
    </row>
    <row r="10911" spans="2:3">
      <c r="B10911" s="51"/>
      <c r="C10911" s="51"/>
    </row>
    <row r="10912" spans="2:3">
      <c r="B10912" s="51"/>
      <c r="C10912" s="51"/>
    </row>
    <row r="10913" spans="2:3">
      <c r="B10913" s="51"/>
      <c r="C10913" s="51"/>
    </row>
    <row r="10914" spans="2:3">
      <c r="B10914" s="51"/>
      <c r="C10914" s="51"/>
    </row>
    <row r="10915" spans="2:3">
      <c r="B10915" s="51"/>
      <c r="C10915" s="51"/>
    </row>
    <row r="10916" spans="2:3">
      <c r="B10916" s="51"/>
      <c r="C10916" s="51"/>
    </row>
    <row r="10917" spans="2:3">
      <c r="B10917" s="51"/>
      <c r="C10917" s="51"/>
    </row>
    <row r="10918" spans="2:3">
      <c r="B10918" s="51"/>
      <c r="C10918" s="51"/>
    </row>
    <row r="10919" spans="2:3">
      <c r="B10919" s="51"/>
      <c r="C10919" s="51"/>
    </row>
    <row r="10920" spans="2:3">
      <c r="B10920" s="51"/>
      <c r="C10920" s="51"/>
    </row>
    <row r="10921" spans="2:3">
      <c r="B10921" s="51"/>
      <c r="C10921" s="51"/>
    </row>
    <row r="10922" spans="2:3">
      <c r="B10922" s="51"/>
      <c r="C10922" s="51"/>
    </row>
    <row r="10923" spans="2:3">
      <c r="B10923" s="51"/>
      <c r="C10923" s="51"/>
    </row>
    <row r="10924" spans="2:3">
      <c r="B10924" s="51"/>
      <c r="C10924" s="51"/>
    </row>
    <row r="10925" spans="2:3">
      <c r="B10925" s="51"/>
      <c r="C10925" s="51"/>
    </row>
    <row r="10926" spans="2:3">
      <c r="B10926" s="51"/>
      <c r="C10926" s="51"/>
    </row>
    <row r="10927" spans="2:3">
      <c r="B10927" s="51"/>
      <c r="C10927" s="51"/>
    </row>
    <row r="10928" spans="2:3">
      <c r="B10928" s="51"/>
      <c r="C10928" s="51"/>
    </row>
    <row r="10929" spans="2:3">
      <c r="B10929" s="51"/>
      <c r="C10929" s="51"/>
    </row>
    <row r="10930" spans="2:3">
      <c r="B10930" s="51"/>
      <c r="C10930" s="51"/>
    </row>
    <row r="10931" spans="2:3">
      <c r="B10931" s="51"/>
      <c r="C10931" s="51"/>
    </row>
    <row r="10932" spans="2:3">
      <c r="B10932" s="51"/>
      <c r="C10932" s="51"/>
    </row>
    <row r="10933" spans="2:3">
      <c r="B10933" s="51"/>
      <c r="C10933" s="51"/>
    </row>
    <row r="10934" spans="2:3">
      <c r="B10934" s="51"/>
      <c r="C10934" s="51"/>
    </row>
    <row r="10935" spans="2:3">
      <c r="B10935" s="51"/>
      <c r="C10935" s="51"/>
    </row>
    <row r="10936" spans="2:3">
      <c r="B10936" s="51"/>
      <c r="C10936" s="51"/>
    </row>
    <row r="10937" spans="2:3">
      <c r="B10937" s="51"/>
      <c r="C10937" s="51"/>
    </row>
    <row r="10938" spans="2:3">
      <c r="B10938" s="51"/>
      <c r="C10938" s="51"/>
    </row>
    <row r="10939" spans="2:3">
      <c r="B10939" s="51"/>
      <c r="C10939" s="51"/>
    </row>
    <row r="10940" spans="2:3">
      <c r="B10940" s="51"/>
      <c r="C10940" s="51"/>
    </row>
    <row r="10941" spans="2:3">
      <c r="B10941" s="51"/>
      <c r="C10941" s="51"/>
    </row>
    <row r="10942" spans="2:3">
      <c r="B10942" s="51"/>
      <c r="C10942" s="51"/>
    </row>
    <row r="10943" spans="2:3">
      <c r="B10943" s="51"/>
      <c r="C10943" s="51"/>
    </row>
    <row r="10944" spans="2:3">
      <c r="B10944" s="51"/>
      <c r="C10944" s="51"/>
    </row>
    <row r="10945" spans="2:3">
      <c r="B10945" s="51"/>
      <c r="C10945" s="51"/>
    </row>
    <row r="10946" spans="2:3">
      <c r="B10946" s="51"/>
      <c r="C10946" s="51"/>
    </row>
    <row r="10947" spans="2:3">
      <c r="B10947" s="51"/>
      <c r="C10947" s="51"/>
    </row>
    <row r="10948" spans="2:3">
      <c r="B10948" s="51"/>
      <c r="C10948" s="51"/>
    </row>
    <row r="10949" spans="2:3">
      <c r="B10949" s="51"/>
      <c r="C10949" s="51"/>
    </row>
    <row r="10950" spans="2:3">
      <c r="B10950" s="51"/>
      <c r="C10950" s="51"/>
    </row>
    <row r="10951" spans="2:3">
      <c r="B10951" s="51"/>
      <c r="C10951" s="51"/>
    </row>
    <row r="10952" spans="2:3">
      <c r="B10952" s="51"/>
      <c r="C10952" s="51"/>
    </row>
    <row r="10953" spans="2:3">
      <c r="B10953" s="51"/>
      <c r="C10953" s="51"/>
    </row>
    <row r="10954" spans="2:3">
      <c r="B10954" s="51"/>
      <c r="C10954" s="51"/>
    </row>
    <row r="10955" spans="2:3">
      <c r="B10955" s="51"/>
      <c r="C10955" s="51"/>
    </row>
    <row r="10956" spans="2:3">
      <c r="B10956" s="51"/>
      <c r="C10956" s="51"/>
    </row>
    <row r="10957" spans="2:3">
      <c r="B10957" s="51"/>
      <c r="C10957" s="51"/>
    </row>
    <row r="10958" spans="2:3">
      <c r="B10958" s="51"/>
      <c r="C10958" s="51"/>
    </row>
    <row r="10959" spans="2:3">
      <c r="B10959" s="51"/>
      <c r="C10959" s="51"/>
    </row>
    <row r="10960" spans="2:3">
      <c r="B10960" s="51"/>
      <c r="C10960" s="51"/>
    </row>
    <row r="10961" spans="2:3">
      <c r="B10961" s="51"/>
      <c r="C10961" s="51"/>
    </row>
    <row r="10962" spans="2:3">
      <c r="B10962" s="51"/>
      <c r="C10962" s="51"/>
    </row>
    <row r="10963" spans="2:3">
      <c r="B10963" s="51"/>
      <c r="C10963" s="51"/>
    </row>
    <row r="10964" spans="2:3">
      <c r="B10964" s="51"/>
      <c r="C10964" s="51"/>
    </row>
    <row r="10965" spans="2:3">
      <c r="B10965" s="51"/>
      <c r="C10965" s="51"/>
    </row>
    <row r="10966" spans="2:3">
      <c r="B10966" s="51"/>
      <c r="C10966" s="51"/>
    </row>
    <row r="10967" spans="2:3">
      <c r="B10967" s="51"/>
      <c r="C10967" s="51"/>
    </row>
    <row r="10968" spans="2:3">
      <c r="B10968" s="51"/>
      <c r="C10968" s="51"/>
    </row>
    <row r="10969" spans="2:3">
      <c r="B10969" s="51"/>
      <c r="C10969" s="51"/>
    </row>
    <row r="10970" spans="2:3">
      <c r="B10970" s="51"/>
      <c r="C10970" s="51"/>
    </row>
    <row r="10971" spans="2:3">
      <c r="B10971" s="51"/>
      <c r="C10971" s="51"/>
    </row>
    <row r="10972" spans="2:3">
      <c r="B10972" s="51"/>
      <c r="C10972" s="51"/>
    </row>
    <row r="10973" spans="2:3">
      <c r="B10973" s="51"/>
      <c r="C10973" s="51"/>
    </row>
    <row r="10974" spans="2:3">
      <c r="B10974" s="51"/>
      <c r="C10974" s="51"/>
    </row>
    <row r="10975" spans="2:3">
      <c r="B10975" s="51"/>
      <c r="C10975" s="51"/>
    </row>
    <row r="10976" spans="2:3">
      <c r="B10976" s="51"/>
      <c r="C10976" s="51"/>
    </row>
    <row r="10977" spans="2:3">
      <c r="B10977" s="51"/>
      <c r="C10977" s="51"/>
    </row>
    <row r="10978" spans="2:3">
      <c r="B10978" s="51"/>
      <c r="C10978" s="51"/>
    </row>
    <row r="10979" spans="2:3">
      <c r="B10979" s="51"/>
      <c r="C10979" s="51"/>
    </row>
    <row r="10980" spans="2:3">
      <c r="B10980" s="51"/>
      <c r="C10980" s="51"/>
    </row>
    <row r="10981" spans="2:3">
      <c r="B10981" s="51"/>
      <c r="C10981" s="51"/>
    </row>
    <row r="10982" spans="2:3">
      <c r="B10982" s="51"/>
      <c r="C10982" s="51"/>
    </row>
    <row r="10983" spans="2:3">
      <c r="B10983" s="51"/>
      <c r="C10983" s="51"/>
    </row>
    <row r="10984" spans="2:3">
      <c r="B10984" s="51"/>
      <c r="C10984" s="51"/>
    </row>
    <row r="10985" spans="2:3">
      <c r="B10985" s="51"/>
      <c r="C10985" s="51"/>
    </row>
    <row r="10986" spans="2:3">
      <c r="B10986" s="51"/>
      <c r="C10986" s="51"/>
    </row>
    <row r="10987" spans="2:3">
      <c r="B10987" s="51"/>
      <c r="C10987" s="51"/>
    </row>
    <row r="10988" spans="2:3">
      <c r="B10988" s="51"/>
      <c r="C10988" s="51"/>
    </row>
    <row r="10989" spans="2:3">
      <c r="B10989" s="51"/>
      <c r="C10989" s="51"/>
    </row>
    <row r="10990" spans="2:3">
      <c r="B10990" s="51"/>
      <c r="C10990" s="51"/>
    </row>
    <row r="10991" spans="2:3">
      <c r="B10991" s="51"/>
      <c r="C10991" s="51"/>
    </row>
    <row r="10992" spans="2:3">
      <c r="B10992" s="51"/>
      <c r="C10992" s="51"/>
    </row>
    <row r="10993" spans="2:3">
      <c r="B10993" s="51"/>
      <c r="C10993" s="51"/>
    </row>
    <row r="10994" spans="2:3">
      <c r="B10994" s="51"/>
      <c r="C10994" s="51"/>
    </row>
    <row r="10995" spans="2:3">
      <c r="B10995" s="51"/>
      <c r="C10995" s="51"/>
    </row>
    <row r="10996" spans="2:3">
      <c r="B10996" s="51"/>
      <c r="C10996" s="51"/>
    </row>
    <row r="10997" spans="2:3">
      <c r="B10997" s="51"/>
      <c r="C10997" s="51"/>
    </row>
    <row r="10998" spans="2:3">
      <c r="B10998" s="51"/>
      <c r="C10998" s="51"/>
    </row>
    <row r="10999" spans="2:3">
      <c r="B10999" s="51"/>
      <c r="C10999" s="51"/>
    </row>
    <row r="11000" spans="2:3">
      <c r="B11000" s="51"/>
      <c r="C11000" s="51"/>
    </row>
    <row r="11001" spans="2:3">
      <c r="B11001" s="51"/>
      <c r="C11001" s="51"/>
    </row>
    <row r="11002" spans="2:3">
      <c r="B11002" s="51"/>
      <c r="C11002" s="51"/>
    </row>
    <row r="11003" spans="2:3">
      <c r="B11003" s="51"/>
      <c r="C11003" s="51"/>
    </row>
    <row r="11004" spans="2:3">
      <c r="B11004" s="51"/>
      <c r="C11004" s="51"/>
    </row>
    <row r="11005" spans="2:3">
      <c r="B11005" s="51"/>
      <c r="C11005" s="51"/>
    </row>
    <row r="11006" spans="2:3">
      <c r="B11006" s="51"/>
      <c r="C11006" s="51"/>
    </row>
    <row r="11007" spans="2:3">
      <c r="B11007" s="51"/>
      <c r="C11007" s="51"/>
    </row>
    <row r="11008" spans="2:3">
      <c r="B11008" s="51"/>
      <c r="C11008" s="51"/>
    </row>
    <row r="11009" spans="2:3">
      <c r="B11009" s="51"/>
      <c r="C11009" s="51"/>
    </row>
    <row r="11010" spans="2:3">
      <c r="B11010" s="51"/>
      <c r="C11010" s="51"/>
    </row>
    <row r="11011" spans="2:3">
      <c r="B11011" s="51"/>
      <c r="C11011" s="51"/>
    </row>
    <row r="11012" spans="2:3">
      <c r="B11012" s="51"/>
      <c r="C11012" s="51"/>
    </row>
    <row r="11013" spans="2:3">
      <c r="B11013" s="51"/>
      <c r="C11013" s="51"/>
    </row>
    <row r="11014" spans="2:3">
      <c r="B11014" s="51"/>
      <c r="C11014" s="51"/>
    </row>
    <row r="11015" spans="2:3">
      <c r="B11015" s="51"/>
      <c r="C11015" s="51"/>
    </row>
    <row r="11016" spans="2:3">
      <c r="B11016" s="51"/>
      <c r="C11016" s="51"/>
    </row>
    <row r="11017" spans="2:3">
      <c r="B11017" s="51"/>
      <c r="C11017" s="51"/>
    </row>
    <row r="11018" spans="2:3">
      <c r="B11018" s="51"/>
      <c r="C11018" s="51"/>
    </row>
    <row r="11019" spans="2:3">
      <c r="B11019" s="51"/>
      <c r="C11019" s="51"/>
    </row>
    <row r="11020" spans="2:3">
      <c r="B11020" s="51"/>
      <c r="C11020" s="51"/>
    </row>
    <row r="11021" spans="2:3">
      <c r="B11021" s="51"/>
      <c r="C11021" s="51"/>
    </row>
    <row r="11022" spans="2:3">
      <c r="B11022" s="51"/>
      <c r="C11022" s="51"/>
    </row>
    <row r="11023" spans="2:3">
      <c r="B11023" s="51"/>
      <c r="C11023" s="51"/>
    </row>
    <row r="11024" spans="2:3">
      <c r="B11024" s="51"/>
      <c r="C11024" s="51"/>
    </row>
    <row r="11025" spans="2:3">
      <c r="B11025" s="51"/>
      <c r="C11025" s="51"/>
    </row>
    <row r="11026" spans="2:3">
      <c r="B11026" s="51"/>
      <c r="C11026" s="51"/>
    </row>
    <row r="11027" spans="2:3">
      <c r="B11027" s="51"/>
      <c r="C11027" s="51"/>
    </row>
    <row r="11028" spans="2:3">
      <c r="B11028" s="51"/>
      <c r="C11028" s="51"/>
    </row>
    <row r="11029" spans="2:3">
      <c r="B11029" s="51"/>
      <c r="C11029" s="51"/>
    </row>
    <row r="11030" spans="2:3">
      <c r="B11030" s="51"/>
      <c r="C11030" s="51"/>
    </row>
    <row r="11031" spans="2:3">
      <c r="B11031" s="51"/>
      <c r="C11031" s="51"/>
    </row>
    <row r="11032" spans="2:3">
      <c r="B11032" s="51"/>
      <c r="C11032" s="51"/>
    </row>
    <row r="11033" spans="2:3">
      <c r="B11033" s="51"/>
      <c r="C11033" s="51"/>
    </row>
    <row r="11034" spans="2:3">
      <c r="B11034" s="51"/>
      <c r="C11034" s="51"/>
    </row>
    <row r="11035" spans="2:3">
      <c r="B11035" s="51"/>
      <c r="C11035" s="51"/>
    </row>
    <row r="11036" spans="2:3">
      <c r="B11036" s="51"/>
      <c r="C11036" s="51"/>
    </row>
    <row r="11037" spans="2:3">
      <c r="B11037" s="51"/>
      <c r="C11037" s="51"/>
    </row>
    <row r="11038" spans="2:3">
      <c r="B11038" s="51"/>
      <c r="C11038" s="51"/>
    </row>
    <row r="11039" spans="2:3">
      <c r="B11039" s="51"/>
      <c r="C11039" s="51"/>
    </row>
    <row r="11040" spans="2:3">
      <c r="B11040" s="51"/>
      <c r="C11040" s="51"/>
    </row>
    <row r="11041" spans="2:3">
      <c r="B11041" s="51"/>
      <c r="C11041" s="51"/>
    </row>
    <row r="11042" spans="2:3">
      <c r="B11042" s="51"/>
      <c r="C11042" s="51"/>
    </row>
    <row r="11043" spans="2:3">
      <c r="B11043" s="51"/>
      <c r="C11043" s="51"/>
    </row>
    <row r="11044" spans="2:3">
      <c r="B11044" s="51"/>
      <c r="C11044" s="51"/>
    </row>
    <row r="11045" spans="2:3">
      <c r="B11045" s="51"/>
      <c r="C11045" s="51"/>
    </row>
    <row r="11046" spans="2:3">
      <c r="B11046" s="51"/>
      <c r="C11046" s="51"/>
    </row>
    <row r="11047" spans="2:3">
      <c r="B11047" s="51"/>
      <c r="C11047" s="51"/>
    </row>
    <row r="11048" spans="2:3">
      <c r="B11048" s="51"/>
      <c r="C11048" s="51"/>
    </row>
    <row r="11049" spans="2:3">
      <c r="B11049" s="51"/>
      <c r="C11049" s="51"/>
    </row>
    <row r="11050" spans="2:3">
      <c r="B11050" s="51"/>
      <c r="C11050" s="51"/>
    </row>
    <row r="11051" spans="2:3">
      <c r="B11051" s="51"/>
      <c r="C11051" s="51"/>
    </row>
    <row r="11052" spans="2:3">
      <c r="B11052" s="51"/>
      <c r="C11052" s="51"/>
    </row>
    <row r="11053" spans="2:3">
      <c r="B11053" s="51"/>
      <c r="C11053" s="51"/>
    </row>
    <row r="11054" spans="2:3">
      <c r="B11054" s="51"/>
      <c r="C11054" s="51"/>
    </row>
    <row r="11055" spans="2:3">
      <c r="B11055" s="51"/>
      <c r="C11055" s="51"/>
    </row>
    <row r="11056" spans="2:3">
      <c r="B11056" s="51"/>
      <c r="C11056" s="51"/>
    </row>
    <row r="11057" spans="2:3">
      <c r="B11057" s="51"/>
      <c r="C11057" s="51"/>
    </row>
    <row r="11058" spans="2:3">
      <c r="B11058" s="51"/>
      <c r="C11058" s="51"/>
    </row>
    <row r="11059" spans="2:3">
      <c r="B11059" s="51"/>
      <c r="C11059" s="51"/>
    </row>
    <row r="11060" spans="2:3">
      <c r="B11060" s="51"/>
      <c r="C11060" s="51"/>
    </row>
    <row r="11061" spans="2:3">
      <c r="B11061" s="51"/>
      <c r="C11061" s="51"/>
    </row>
    <row r="11062" spans="2:3">
      <c r="B11062" s="51"/>
      <c r="C11062" s="51"/>
    </row>
    <row r="11063" spans="2:3">
      <c r="B11063" s="51"/>
      <c r="C11063" s="51"/>
    </row>
    <row r="11064" spans="2:3">
      <c r="B11064" s="51"/>
      <c r="C11064" s="51"/>
    </row>
    <row r="11065" spans="2:3">
      <c r="B11065" s="51"/>
      <c r="C11065" s="51"/>
    </row>
    <row r="11066" spans="2:3">
      <c r="B11066" s="51"/>
      <c r="C11066" s="51"/>
    </row>
    <row r="11067" spans="2:3">
      <c r="B11067" s="51"/>
      <c r="C11067" s="51"/>
    </row>
    <row r="11068" spans="2:3">
      <c r="B11068" s="51"/>
      <c r="C11068" s="51"/>
    </row>
    <row r="11069" spans="2:3">
      <c r="B11069" s="51"/>
      <c r="C11069" s="51"/>
    </row>
    <row r="11070" spans="2:3">
      <c r="B11070" s="51"/>
      <c r="C11070" s="51"/>
    </row>
    <row r="11071" spans="2:3">
      <c r="B11071" s="51"/>
      <c r="C11071" s="51"/>
    </row>
    <row r="11072" spans="2:3">
      <c r="B11072" s="51"/>
      <c r="C11072" s="51"/>
    </row>
    <row r="11073" spans="2:3">
      <c r="B11073" s="51"/>
      <c r="C11073" s="51"/>
    </row>
    <row r="11074" spans="2:3">
      <c r="B11074" s="51"/>
      <c r="C11074" s="51"/>
    </row>
    <row r="11075" spans="2:3">
      <c r="B11075" s="51"/>
      <c r="C11075" s="51"/>
    </row>
    <row r="11076" spans="2:3">
      <c r="B11076" s="51"/>
      <c r="C11076" s="51"/>
    </row>
    <row r="11077" spans="2:3">
      <c r="B11077" s="51"/>
      <c r="C11077" s="51"/>
    </row>
    <row r="11078" spans="2:3">
      <c r="B11078" s="51"/>
      <c r="C11078" s="51"/>
    </row>
    <row r="11079" spans="2:3">
      <c r="B11079" s="51"/>
      <c r="C11079" s="51"/>
    </row>
    <row r="11080" spans="2:3">
      <c r="B11080" s="51"/>
      <c r="C11080" s="51"/>
    </row>
    <row r="11081" spans="2:3">
      <c r="B11081" s="51"/>
      <c r="C11081" s="51"/>
    </row>
    <row r="11082" spans="2:3">
      <c r="B11082" s="51"/>
      <c r="C11082" s="51"/>
    </row>
    <row r="11083" spans="2:3">
      <c r="B11083" s="51"/>
      <c r="C11083" s="51"/>
    </row>
    <row r="11084" spans="2:3">
      <c r="B11084" s="51"/>
      <c r="C11084" s="51"/>
    </row>
    <row r="11085" spans="2:3">
      <c r="B11085" s="51"/>
      <c r="C11085" s="51"/>
    </row>
    <row r="11086" spans="2:3">
      <c r="B11086" s="51"/>
      <c r="C11086" s="51"/>
    </row>
    <row r="11087" spans="2:3">
      <c r="B11087" s="51"/>
      <c r="C11087" s="51"/>
    </row>
    <row r="11088" spans="2:3">
      <c r="B11088" s="51"/>
      <c r="C11088" s="51"/>
    </row>
    <row r="11089" spans="2:3">
      <c r="B11089" s="51"/>
      <c r="C11089" s="51"/>
    </row>
    <row r="11090" spans="2:3">
      <c r="B11090" s="51"/>
      <c r="C11090" s="51"/>
    </row>
    <row r="11091" spans="2:3">
      <c r="B11091" s="51"/>
      <c r="C11091" s="51"/>
    </row>
    <row r="11092" spans="2:3">
      <c r="B11092" s="51"/>
      <c r="C11092" s="51"/>
    </row>
    <row r="11093" spans="2:3">
      <c r="B11093" s="51"/>
      <c r="C11093" s="51"/>
    </row>
    <row r="11094" spans="2:3">
      <c r="B11094" s="51"/>
      <c r="C11094" s="51"/>
    </row>
    <row r="11095" spans="2:3">
      <c r="B11095" s="51"/>
      <c r="C11095" s="51"/>
    </row>
    <row r="11096" spans="2:3">
      <c r="B11096" s="51"/>
      <c r="C11096" s="51"/>
    </row>
    <row r="11097" spans="2:3">
      <c r="B11097" s="51"/>
      <c r="C11097" s="51"/>
    </row>
    <row r="11098" spans="2:3">
      <c r="B11098" s="51"/>
      <c r="C11098" s="51"/>
    </row>
    <row r="11099" spans="2:3">
      <c r="B11099" s="51"/>
      <c r="C11099" s="51"/>
    </row>
    <row r="11100" spans="2:3">
      <c r="B11100" s="51"/>
      <c r="C11100" s="51"/>
    </row>
    <row r="11101" spans="2:3">
      <c r="B11101" s="51"/>
      <c r="C11101" s="51"/>
    </row>
    <row r="11102" spans="2:3">
      <c r="B11102" s="51"/>
      <c r="C11102" s="51"/>
    </row>
    <row r="11103" spans="2:3">
      <c r="B11103" s="51"/>
      <c r="C11103" s="51"/>
    </row>
    <row r="11104" spans="2:3">
      <c r="B11104" s="51"/>
      <c r="C11104" s="51"/>
    </row>
    <row r="11105" spans="2:3">
      <c r="B11105" s="51"/>
      <c r="C11105" s="51"/>
    </row>
    <row r="11106" spans="2:3">
      <c r="B11106" s="51"/>
      <c r="C11106" s="51"/>
    </row>
    <row r="11107" spans="2:3">
      <c r="B11107" s="51"/>
      <c r="C11107" s="51"/>
    </row>
    <row r="11108" spans="2:3">
      <c r="B11108" s="51"/>
      <c r="C11108" s="51"/>
    </row>
    <row r="11109" spans="2:3">
      <c r="B11109" s="51"/>
      <c r="C11109" s="51"/>
    </row>
    <row r="11110" spans="2:3">
      <c r="B11110" s="51"/>
      <c r="C11110" s="51"/>
    </row>
    <row r="11111" spans="2:3">
      <c r="B11111" s="51"/>
      <c r="C11111" s="51"/>
    </row>
    <row r="11112" spans="2:3">
      <c r="B11112" s="51"/>
      <c r="C11112" s="51"/>
    </row>
    <row r="11113" spans="2:3">
      <c r="B11113" s="51"/>
      <c r="C11113" s="51"/>
    </row>
    <row r="11114" spans="2:3">
      <c r="B11114" s="51"/>
      <c r="C11114" s="51"/>
    </row>
    <row r="11115" spans="2:3">
      <c r="B11115" s="51"/>
      <c r="C11115" s="51"/>
    </row>
    <row r="11116" spans="2:3">
      <c r="B11116" s="51"/>
      <c r="C11116" s="51"/>
    </row>
    <row r="11117" spans="2:3">
      <c r="B11117" s="51"/>
      <c r="C11117" s="51"/>
    </row>
    <row r="11118" spans="2:3">
      <c r="B11118" s="51"/>
      <c r="C11118" s="51"/>
    </row>
    <row r="11119" spans="2:3">
      <c r="B11119" s="51"/>
      <c r="C11119" s="51"/>
    </row>
    <row r="11120" spans="2:3">
      <c r="B11120" s="51"/>
      <c r="C11120" s="51"/>
    </row>
    <row r="11121" spans="2:3">
      <c r="B11121" s="51"/>
      <c r="C11121" s="51"/>
    </row>
    <row r="11122" spans="2:3">
      <c r="B11122" s="51"/>
      <c r="C11122" s="51"/>
    </row>
    <row r="11123" spans="2:3">
      <c r="B11123" s="51"/>
      <c r="C11123" s="51"/>
    </row>
    <row r="11124" spans="2:3">
      <c r="B11124" s="51"/>
      <c r="C11124" s="51"/>
    </row>
    <row r="11125" spans="2:3">
      <c r="B11125" s="51"/>
      <c r="C11125" s="51"/>
    </row>
    <row r="11126" spans="2:3">
      <c r="B11126" s="51"/>
      <c r="C11126" s="51"/>
    </row>
    <row r="11127" spans="2:3">
      <c r="B11127" s="51"/>
      <c r="C11127" s="51"/>
    </row>
    <row r="11128" spans="2:3">
      <c r="B11128" s="51"/>
      <c r="C11128" s="51"/>
    </row>
    <row r="11129" spans="2:3">
      <c r="B11129" s="51"/>
      <c r="C11129" s="51"/>
    </row>
    <row r="11130" spans="2:3">
      <c r="B11130" s="51"/>
      <c r="C11130" s="51"/>
    </row>
    <row r="11131" spans="2:3">
      <c r="B11131" s="51"/>
      <c r="C11131" s="51"/>
    </row>
    <row r="11132" spans="2:3">
      <c r="B11132" s="51"/>
      <c r="C11132" s="51"/>
    </row>
    <row r="11133" spans="2:3">
      <c r="B11133" s="51"/>
      <c r="C11133" s="51"/>
    </row>
    <row r="11134" spans="2:3">
      <c r="B11134" s="51"/>
      <c r="C11134" s="51"/>
    </row>
    <row r="11135" spans="2:3">
      <c r="B11135" s="51"/>
      <c r="C11135" s="51"/>
    </row>
    <row r="11136" spans="2:3">
      <c r="B11136" s="51"/>
      <c r="C11136" s="51"/>
    </row>
    <row r="11137" spans="2:3">
      <c r="B11137" s="51"/>
      <c r="C11137" s="51"/>
    </row>
    <row r="11138" spans="2:3">
      <c r="B11138" s="51"/>
      <c r="C11138" s="51"/>
    </row>
    <row r="11139" spans="2:3">
      <c r="B11139" s="51"/>
      <c r="C11139" s="51"/>
    </row>
    <row r="11140" spans="2:3">
      <c r="B11140" s="51"/>
      <c r="C11140" s="51"/>
    </row>
    <row r="11141" spans="2:3">
      <c r="B11141" s="51"/>
      <c r="C11141" s="51"/>
    </row>
    <row r="11142" spans="2:3">
      <c r="B11142" s="51"/>
      <c r="C11142" s="51"/>
    </row>
    <row r="11143" spans="2:3">
      <c r="B11143" s="51"/>
      <c r="C11143" s="51"/>
    </row>
    <row r="11144" spans="2:3">
      <c r="B11144" s="51"/>
      <c r="C11144" s="51"/>
    </row>
    <row r="11145" spans="2:3">
      <c r="B11145" s="51"/>
      <c r="C11145" s="51"/>
    </row>
    <row r="11146" spans="2:3">
      <c r="B11146" s="51"/>
      <c r="C11146" s="51"/>
    </row>
    <row r="11147" spans="2:3">
      <c r="B11147" s="51"/>
      <c r="C11147" s="51"/>
    </row>
    <row r="11148" spans="2:3">
      <c r="B11148" s="51"/>
      <c r="C11148" s="51"/>
    </row>
    <row r="11149" spans="2:3">
      <c r="B11149" s="51"/>
      <c r="C11149" s="51"/>
    </row>
    <row r="11150" spans="2:3">
      <c r="B11150" s="51"/>
      <c r="C11150" s="51"/>
    </row>
    <row r="11151" spans="2:3">
      <c r="B11151" s="51"/>
      <c r="C11151" s="51"/>
    </row>
    <row r="11152" spans="2:3">
      <c r="B11152" s="51"/>
      <c r="C11152" s="51"/>
    </row>
    <row r="11153" spans="2:3">
      <c r="B11153" s="51"/>
      <c r="C11153" s="51"/>
    </row>
    <row r="11154" spans="2:3">
      <c r="B11154" s="51"/>
      <c r="C11154" s="51"/>
    </row>
    <row r="11155" spans="2:3">
      <c r="B11155" s="51"/>
      <c r="C11155" s="51"/>
    </row>
    <row r="11156" spans="2:3">
      <c r="B11156" s="51"/>
      <c r="C11156" s="51"/>
    </row>
    <row r="11157" spans="2:3">
      <c r="B11157" s="51"/>
      <c r="C11157" s="51"/>
    </row>
    <row r="11158" spans="2:3">
      <c r="B11158" s="51"/>
      <c r="C11158" s="51"/>
    </row>
    <row r="11159" spans="2:3">
      <c r="B11159" s="51"/>
      <c r="C11159" s="51"/>
    </row>
    <row r="11160" spans="2:3">
      <c r="B11160" s="51"/>
      <c r="C11160" s="51"/>
    </row>
    <row r="11161" spans="2:3">
      <c r="B11161" s="51"/>
      <c r="C11161" s="51"/>
    </row>
    <row r="11162" spans="2:3">
      <c r="B11162" s="51"/>
      <c r="C11162" s="51"/>
    </row>
    <row r="11163" spans="2:3">
      <c r="B11163" s="51"/>
      <c r="C11163" s="51"/>
    </row>
    <row r="11164" spans="2:3">
      <c r="B11164" s="51"/>
      <c r="C11164" s="51"/>
    </row>
    <row r="11165" spans="2:3">
      <c r="B11165" s="51"/>
      <c r="C11165" s="51"/>
    </row>
    <row r="11166" spans="2:3">
      <c r="B11166" s="51"/>
      <c r="C11166" s="51"/>
    </row>
    <row r="11167" spans="2:3">
      <c r="B11167" s="51"/>
      <c r="C11167" s="51"/>
    </row>
    <row r="11168" spans="2:3">
      <c r="B11168" s="51"/>
      <c r="C11168" s="51"/>
    </row>
    <row r="11169" spans="2:3">
      <c r="B11169" s="51"/>
      <c r="C11169" s="51"/>
    </row>
    <row r="11170" spans="2:3">
      <c r="B11170" s="51"/>
      <c r="C11170" s="51"/>
    </row>
    <row r="11171" spans="2:3">
      <c r="B11171" s="51"/>
      <c r="C11171" s="51"/>
    </row>
    <row r="11172" spans="2:3">
      <c r="B11172" s="51"/>
      <c r="C11172" s="51"/>
    </row>
    <row r="11173" spans="2:3">
      <c r="B11173" s="51"/>
      <c r="C11173" s="51"/>
    </row>
    <row r="11174" spans="2:3">
      <c r="B11174" s="51"/>
      <c r="C11174" s="51"/>
    </row>
    <row r="11175" spans="2:3">
      <c r="B11175" s="51"/>
      <c r="C11175" s="51"/>
    </row>
    <row r="11176" spans="2:3">
      <c r="B11176" s="51"/>
      <c r="C11176" s="51"/>
    </row>
    <row r="11177" spans="2:3">
      <c r="B11177" s="51"/>
      <c r="C11177" s="51"/>
    </row>
    <row r="11178" spans="2:3">
      <c r="B11178" s="51"/>
      <c r="C11178" s="51"/>
    </row>
    <row r="11179" spans="2:3">
      <c r="B11179" s="51"/>
      <c r="C11179" s="51"/>
    </row>
    <row r="11180" spans="2:3">
      <c r="B11180" s="51"/>
      <c r="C11180" s="51"/>
    </row>
    <row r="11181" spans="2:3">
      <c r="B11181" s="51"/>
      <c r="C11181" s="51"/>
    </row>
    <row r="11182" spans="2:3">
      <c r="B11182" s="51"/>
      <c r="C11182" s="51"/>
    </row>
    <row r="11183" spans="2:3">
      <c r="B11183" s="51"/>
      <c r="C11183" s="51"/>
    </row>
    <row r="11184" spans="2:3">
      <c r="B11184" s="51"/>
      <c r="C11184" s="51"/>
    </row>
    <row r="11185" spans="2:3">
      <c r="B11185" s="51"/>
      <c r="C11185" s="51"/>
    </row>
    <row r="11186" spans="2:3">
      <c r="B11186" s="51"/>
      <c r="C11186" s="51"/>
    </row>
    <row r="11187" spans="2:3">
      <c r="B11187" s="51"/>
      <c r="C11187" s="51"/>
    </row>
    <row r="11188" spans="2:3">
      <c r="B11188" s="51"/>
      <c r="C11188" s="51"/>
    </row>
    <row r="11189" spans="2:3">
      <c r="B11189" s="51"/>
      <c r="C11189" s="51"/>
    </row>
    <row r="11190" spans="2:3">
      <c r="B11190" s="51"/>
      <c r="C11190" s="51"/>
    </row>
    <row r="11191" spans="2:3">
      <c r="B11191" s="51"/>
      <c r="C11191" s="51"/>
    </row>
    <row r="11192" spans="2:3">
      <c r="B11192" s="51"/>
      <c r="C11192" s="51"/>
    </row>
    <row r="11193" spans="2:3">
      <c r="B11193" s="51"/>
      <c r="C11193" s="51"/>
    </row>
    <row r="11194" spans="2:3">
      <c r="B11194" s="51"/>
      <c r="C11194" s="51"/>
    </row>
    <row r="11195" spans="2:3">
      <c r="B11195" s="51"/>
      <c r="C11195" s="51"/>
    </row>
    <row r="11196" spans="2:3">
      <c r="B11196" s="51"/>
      <c r="C11196" s="51"/>
    </row>
    <row r="11197" spans="2:3">
      <c r="B11197" s="51"/>
      <c r="C11197" s="51"/>
    </row>
    <row r="11198" spans="2:3">
      <c r="B11198" s="51"/>
      <c r="C11198" s="51"/>
    </row>
    <row r="11199" spans="2:3">
      <c r="B11199" s="51"/>
      <c r="C11199" s="51"/>
    </row>
    <row r="11200" spans="2:3">
      <c r="B11200" s="51"/>
      <c r="C11200" s="51"/>
    </row>
    <row r="11201" spans="2:3">
      <c r="B11201" s="51"/>
      <c r="C11201" s="51"/>
    </row>
    <row r="11202" spans="2:3">
      <c r="B11202" s="51"/>
      <c r="C11202" s="51"/>
    </row>
    <row r="11203" spans="2:3">
      <c r="B11203" s="51"/>
      <c r="C11203" s="51"/>
    </row>
    <row r="11204" spans="2:3">
      <c r="B11204" s="51"/>
      <c r="C11204" s="51"/>
    </row>
    <row r="11205" spans="2:3">
      <c r="B11205" s="51"/>
      <c r="C11205" s="51"/>
    </row>
    <row r="11206" spans="2:3">
      <c r="B11206" s="51"/>
      <c r="C11206" s="51"/>
    </row>
    <row r="11207" spans="2:3">
      <c r="B11207" s="51"/>
      <c r="C11207" s="51"/>
    </row>
    <row r="11208" spans="2:3">
      <c r="B11208" s="51"/>
      <c r="C11208" s="51"/>
    </row>
    <row r="11209" spans="2:3">
      <c r="B11209" s="51"/>
      <c r="C11209" s="51"/>
    </row>
    <row r="11210" spans="2:3">
      <c r="B11210" s="51"/>
      <c r="C11210" s="51"/>
    </row>
    <row r="11211" spans="2:3">
      <c r="B11211" s="51"/>
      <c r="C11211" s="51"/>
    </row>
    <row r="11212" spans="2:3">
      <c r="B11212" s="51"/>
      <c r="C11212" s="51"/>
    </row>
    <row r="11213" spans="2:3">
      <c r="B11213" s="51"/>
      <c r="C11213" s="51"/>
    </row>
    <row r="11214" spans="2:3">
      <c r="B11214" s="51"/>
      <c r="C11214" s="51"/>
    </row>
    <row r="11215" spans="2:3">
      <c r="B11215" s="51"/>
      <c r="C11215" s="51"/>
    </row>
    <row r="11216" spans="2:3">
      <c r="B11216" s="51"/>
      <c r="C11216" s="51"/>
    </row>
    <row r="11217" spans="2:3">
      <c r="B11217" s="51"/>
      <c r="C11217" s="51"/>
    </row>
    <row r="11218" spans="2:3">
      <c r="B11218" s="51"/>
      <c r="C11218" s="51"/>
    </row>
    <row r="11219" spans="2:3">
      <c r="B11219" s="51"/>
      <c r="C11219" s="51"/>
    </row>
    <row r="11220" spans="2:3">
      <c r="B11220" s="51"/>
      <c r="C11220" s="51"/>
    </row>
    <row r="11221" spans="2:3">
      <c r="B11221" s="51"/>
      <c r="C11221" s="51"/>
    </row>
    <row r="11222" spans="2:3">
      <c r="B11222" s="51"/>
      <c r="C11222" s="51"/>
    </row>
    <row r="11223" spans="2:3">
      <c r="B11223" s="51"/>
      <c r="C11223" s="51"/>
    </row>
    <row r="11224" spans="2:3">
      <c r="B11224" s="51"/>
      <c r="C11224" s="51"/>
    </row>
    <row r="11225" spans="2:3">
      <c r="B11225" s="51"/>
      <c r="C11225" s="51"/>
    </row>
    <row r="11226" spans="2:3">
      <c r="B11226" s="51"/>
      <c r="C11226" s="51"/>
    </row>
    <row r="11227" spans="2:3">
      <c r="B11227" s="51"/>
      <c r="C11227" s="51"/>
    </row>
    <row r="11228" spans="2:3">
      <c r="B11228" s="51"/>
      <c r="C11228" s="51"/>
    </row>
    <row r="11229" spans="2:3">
      <c r="B11229" s="51"/>
      <c r="C11229" s="51"/>
    </row>
    <row r="11230" spans="2:3">
      <c r="B11230" s="51"/>
      <c r="C11230" s="51"/>
    </row>
    <row r="11231" spans="2:3">
      <c r="B11231" s="51"/>
      <c r="C11231" s="51"/>
    </row>
    <row r="11232" spans="2:3">
      <c r="B11232" s="51"/>
      <c r="C11232" s="51"/>
    </row>
    <row r="11233" spans="2:3">
      <c r="B11233" s="51"/>
      <c r="C11233" s="51"/>
    </row>
    <row r="11234" spans="2:3">
      <c r="B11234" s="51"/>
      <c r="C11234" s="51"/>
    </row>
    <row r="11235" spans="2:3">
      <c r="B11235" s="51"/>
      <c r="C11235" s="51"/>
    </row>
    <row r="11236" spans="2:3">
      <c r="B11236" s="51"/>
      <c r="C11236" s="51"/>
    </row>
    <row r="11237" spans="2:3">
      <c r="B11237" s="51"/>
      <c r="C11237" s="51"/>
    </row>
    <row r="11238" spans="2:3">
      <c r="B11238" s="51"/>
      <c r="C11238" s="51"/>
    </row>
    <row r="11239" spans="2:3">
      <c r="B11239" s="51"/>
      <c r="C11239" s="51"/>
    </row>
    <row r="11240" spans="2:3">
      <c r="B11240" s="51"/>
      <c r="C11240" s="51"/>
    </row>
    <row r="11241" spans="2:3">
      <c r="B11241" s="51"/>
      <c r="C11241" s="51"/>
    </row>
    <row r="11242" spans="2:3">
      <c r="B11242" s="51"/>
      <c r="C11242" s="51"/>
    </row>
    <row r="11243" spans="2:3">
      <c r="B11243" s="51"/>
      <c r="C11243" s="51"/>
    </row>
    <row r="11244" spans="2:3">
      <c r="B11244" s="51"/>
      <c r="C11244" s="51"/>
    </row>
    <row r="11245" spans="2:3">
      <c r="B11245" s="51"/>
      <c r="C11245" s="51"/>
    </row>
    <row r="11246" spans="2:3">
      <c r="B11246" s="51"/>
      <c r="C11246" s="51"/>
    </row>
    <row r="11247" spans="2:3">
      <c r="B11247" s="51"/>
      <c r="C11247" s="51"/>
    </row>
    <row r="11248" spans="2:3">
      <c r="B11248" s="51"/>
      <c r="C11248" s="51"/>
    </row>
    <row r="11249" spans="2:3">
      <c r="B11249" s="51"/>
      <c r="C11249" s="51"/>
    </row>
    <row r="11250" spans="2:3">
      <c r="B11250" s="51"/>
      <c r="C11250" s="51"/>
    </row>
    <row r="11251" spans="2:3">
      <c r="B11251" s="51"/>
      <c r="C11251" s="51"/>
    </row>
    <row r="11252" spans="2:3">
      <c r="B11252" s="51"/>
      <c r="C11252" s="51"/>
    </row>
    <row r="11253" spans="2:3">
      <c r="B11253" s="51"/>
      <c r="C11253" s="51"/>
    </row>
    <row r="11254" spans="2:3">
      <c r="B11254" s="51"/>
      <c r="C11254" s="51"/>
    </row>
    <row r="11255" spans="2:3">
      <c r="B11255" s="51"/>
      <c r="C11255" s="51"/>
    </row>
    <row r="11256" spans="2:3">
      <c r="B11256" s="51"/>
      <c r="C11256" s="51"/>
    </row>
    <row r="11257" spans="2:3">
      <c r="B11257" s="51"/>
      <c r="C11257" s="51"/>
    </row>
    <row r="11258" spans="2:3">
      <c r="B11258" s="51"/>
      <c r="C11258" s="51"/>
    </row>
    <row r="11259" spans="2:3">
      <c r="B11259" s="51"/>
      <c r="C11259" s="51"/>
    </row>
    <row r="11260" spans="2:3">
      <c r="B11260" s="51"/>
      <c r="C11260" s="51"/>
    </row>
    <row r="11261" spans="2:3">
      <c r="B11261" s="51"/>
      <c r="C11261" s="51"/>
    </row>
    <row r="11262" spans="2:3">
      <c r="B11262" s="51"/>
      <c r="C11262" s="51"/>
    </row>
    <row r="11263" spans="2:3">
      <c r="B11263" s="51"/>
      <c r="C11263" s="51"/>
    </row>
    <row r="11264" spans="2:3">
      <c r="B11264" s="51"/>
      <c r="C11264" s="51"/>
    </row>
    <row r="11265" spans="2:3">
      <c r="B11265" s="51"/>
      <c r="C11265" s="51"/>
    </row>
    <row r="11266" spans="2:3">
      <c r="B11266" s="51"/>
      <c r="C11266" s="51"/>
    </row>
    <row r="11267" spans="2:3">
      <c r="B11267" s="51"/>
      <c r="C11267" s="51"/>
    </row>
    <row r="11268" spans="2:3">
      <c r="B11268" s="51"/>
      <c r="C11268" s="51"/>
    </row>
    <row r="11269" spans="2:3">
      <c r="B11269" s="51"/>
      <c r="C11269" s="51"/>
    </row>
    <row r="11270" spans="2:3">
      <c r="B11270" s="51"/>
      <c r="C11270" s="51"/>
    </row>
    <row r="11271" spans="2:3">
      <c r="B11271" s="51"/>
      <c r="C11271" s="51"/>
    </row>
    <row r="11272" spans="2:3">
      <c r="B11272" s="51"/>
      <c r="C11272" s="51"/>
    </row>
    <row r="11273" spans="2:3">
      <c r="B11273" s="51"/>
      <c r="C11273" s="51"/>
    </row>
    <row r="11274" spans="2:3">
      <c r="B11274" s="51"/>
      <c r="C11274" s="51"/>
    </row>
    <row r="11275" spans="2:3">
      <c r="B11275" s="51"/>
      <c r="C11275" s="51"/>
    </row>
    <row r="11276" spans="2:3">
      <c r="B11276" s="51"/>
      <c r="C11276" s="51"/>
    </row>
    <row r="11277" spans="2:3">
      <c r="B11277" s="51"/>
      <c r="C11277" s="51"/>
    </row>
    <row r="11278" spans="2:3">
      <c r="B11278" s="51"/>
      <c r="C11278" s="51"/>
    </row>
    <row r="11279" spans="2:3">
      <c r="B11279" s="51"/>
      <c r="C11279" s="51"/>
    </row>
    <row r="11280" spans="2:3">
      <c r="B11280" s="51"/>
      <c r="C11280" s="51"/>
    </row>
    <row r="11281" spans="2:3">
      <c r="B11281" s="51"/>
      <c r="C11281" s="51"/>
    </row>
    <row r="11282" spans="2:3">
      <c r="B11282" s="51"/>
      <c r="C11282" s="51"/>
    </row>
    <row r="11283" spans="2:3">
      <c r="B11283" s="51"/>
      <c r="C11283" s="51"/>
    </row>
    <row r="11284" spans="2:3">
      <c r="B11284" s="51"/>
      <c r="C11284" s="51"/>
    </row>
    <row r="11285" spans="2:3">
      <c r="B11285" s="51"/>
      <c r="C11285" s="51"/>
    </row>
    <row r="11286" spans="2:3">
      <c r="B11286" s="51"/>
      <c r="C11286" s="51"/>
    </row>
    <row r="11287" spans="2:3">
      <c r="B11287" s="51"/>
      <c r="C11287" s="51"/>
    </row>
    <row r="11288" spans="2:3">
      <c r="B11288" s="51"/>
      <c r="C11288" s="51"/>
    </row>
    <row r="11289" spans="2:3">
      <c r="B11289" s="51"/>
      <c r="C11289" s="51"/>
    </row>
    <row r="11290" spans="2:3">
      <c r="B11290" s="51"/>
      <c r="C11290" s="51"/>
    </row>
    <row r="11291" spans="2:3">
      <c r="B11291" s="51"/>
      <c r="C11291" s="51"/>
    </row>
    <row r="11292" spans="2:3">
      <c r="B11292" s="51"/>
      <c r="C11292" s="51"/>
    </row>
    <row r="11293" spans="2:3">
      <c r="B11293" s="51"/>
      <c r="C11293" s="51"/>
    </row>
    <row r="11294" spans="2:3">
      <c r="B11294" s="51"/>
      <c r="C11294" s="51"/>
    </row>
    <row r="11295" spans="2:3">
      <c r="B11295" s="51"/>
      <c r="C11295" s="51"/>
    </row>
    <row r="11296" spans="2:3">
      <c r="B11296" s="51"/>
      <c r="C11296" s="51"/>
    </row>
    <row r="11297" spans="2:3">
      <c r="B11297" s="51"/>
      <c r="C11297" s="51"/>
    </row>
    <row r="11298" spans="2:3">
      <c r="B11298" s="51"/>
      <c r="C11298" s="51"/>
    </row>
    <row r="11299" spans="2:3">
      <c r="B11299" s="51"/>
      <c r="C11299" s="51"/>
    </row>
    <row r="11300" spans="2:3">
      <c r="B11300" s="51"/>
      <c r="C11300" s="51"/>
    </row>
    <row r="11301" spans="2:3">
      <c r="B11301" s="51"/>
      <c r="C11301" s="51"/>
    </row>
    <row r="11302" spans="2:3">
      <c r="B11302" s="51"/>
      <c r="C11302" s="51"/>
    </row>
    <row r="11303" spans="2:3">
      <c r="B11303" s="51"/>
      <c r="C11303" s="51"/>
    </row>
    <row r="11304" spans="2:3">
      <c r="B11304" s="51"/>
      <c r="C11304" s="51"/>
    </row>
    <row r="11305" spans="2:3">
      <c r="B11305" s="51"/>
      <c r="C11305" s="51"/>
    </row>
    <row r="11306" spans="2:3">
      <c r="B11306" s="51"/>
      <c r="C11306" s="51"/>
    </row>
    <row r="11307" spans="2:3">
      <c r="B11307" s="51"/>
      <c r="C11307" s="51"/>
    </row>
    <row r="11308" spans="2:3">
      <c r="B11308" s="51"/>
      <c r="C11308" s="51"/>
    </row>
    <row r="11309" spans="2:3">
      <c r="B11309" s="51"/>
      <c r="C11309" s="51"/>
    </row>
    <row r="11310" spans="2:3">
      <c r="B11310" s="51"/>
      <c r="C11310" s="51"/>
    </row>
    <row r="11311" spans="2:3">
      <c r="B11311" s="51"/>
      <c r="C11311" s="51"/>
    </row>
    <row r="11312" spans="2:3">
      <c r="B11312" s="51"/>
      <c r="C11312" s="51"/>
    </row>
    <row r="11313" spans="2:3">
      <c r="B11313" s="51"/>
      <c r="C11313" s="51"/>
    </row>
    <row r="11314" spans="2:3">
      <c r="B11314" s="51"/>
      <c r="C11314" s="51"/>
    </row>
    <row r="11315" spans="2:3">
      <c r="B11315" s="51"/>
      <c r="C11315" s="51"/>
    </row>
    <row r="11316" spans="2:3">
      <c r="B11316" s="51"/>
      <c r="C11316" s="51"/>
    </row>
    <row r="11317" spans="2:3">
      <c r="B11317" s="51"/>
      <c r="C11317" s="51"/>
    </row>
    <row r="11318" spans="2:3">
      <c r="B11318" s="51"/>
      <c r="C11318" s="51"/>
    </row>
    <row r="11319" spans="2:3">
      <c r="B11319" s="51"/>
      <c r="C11319" s="51"/>
    </row>
    <row r="11320" spans="2:3">
      <c r="B11320" s="51"/>
      <c r="C11320" s="51"/>
    </row>
    <row r="11321" spans="2:3">
      <c r="B11321" s="51"/>
      <c r="C11321" s="51"/>
    </row>
    <row r="11322" spans="2:3">
      <c r="B11322" s="51"/>
      <c r="C11322" s="51"/>
    </row>
    <row r="11323" spans="2:3">
      <c r="B11323" s="51"/>
      <c r="C11323" s="51"/>
    </row>
    <row r="11324" spans="2:3">
      <c r="B11324" s="51"/>
      <c r="C11324" s="51"/>
    </row>
    <row r="11325" spans="2:3">
      <c r="B11325" s="51"/>
      <c r="C11325" s="51"/>
    </row>
    <row r="11326" spans="2:3">
      <c r="B11326" s="51"/>
      <c r="C11326" s="51"/>
    </row>
    <row r="11327" spans="2:3">
      <c r="B11327" s="51"/>
      <c r="C11327" s="51"/>
    </row>
    <row r="11328" spans="2:3">
      <c r="B11328" s="51"/>
      <c r="C11328" s="51"/>
    </row>
    <row r="11329" spans="2:3">
      <c r="B11329" s="51"/>
      <c r="C11329" s="51"/>
    </row>
    <row r="11330" spans="2:3">
      <c r="B11330" s="51"/>
      <c r="C11330" s="51"/>
    </row>
    <row r="11331" spans="2:3">
      <c r="B11331" s="51"/>
      <c r="C11331" s="51"/>
    </row>
    <row r="11332" spans="2:3">
      <c r="B11332" s="51"/>
      <c r="C11332" s="51"/>
    </row>
    <row r="11333" spans="2:3">
      <c r="B11333" s="51"/>
      <c r="C11333" s="51"/>
    </row>
    <row r="11334" spans="2:3">
      <c r="B11334" s="51"/>
      <c r="C11334" s="51"/>
    </row>
    <row r="11335" spans="2:3">
      <c r="B11335" s="51"/>
      <c r="C11335" s="51"/>
    </row>
    <row r="11336" spans="2:3">
      <c r="B11336" s="51"/>
      <c r="C11336" s="51"/>
    </row>
    <row r="11337" spans="2:3">
      <c r="B11337" s="51"/>
      <c r="C11337" s="51"/>
    </row>
    <row r="11338" spans="2:3">
      <c r="B11338" s="51"/>
      <c r="C11338" s="51"/>
    </row>
    <row r="11339" spans="2:3">
      <c r="B11339" s="51"/>
      <c r="C11339" s="51"/>
    </row>
    <row r="11340" spans="2:3">
      <c r="B11340" s="51"/>
      <c r="C11340" s="51"/>
    </row>
    <row r="11341" spans="2:3">
      <c r="B11341" s="51"/>
      <c r="C11341" s="51"/>
    </row>
    <row r="11342" spans="2:3">
      <c r="B11342" s="51"/>
      <c r="C11342" s="51"/>
    </row>
    <row r="11343" spans="2:3">
      <c r="B11343" s="51"/>
      <c r="C11343" s="51"/>
    </row>
    <row r="11344" spans="2:3">
      <c r="B11344" s="51"/>
      <c r="C11344" s="51"/>
    </row>
    <row r="11345" spans="2:3">
      <c r="B11345" s="51"/>
      <c r="C11345" s="51"/>
    </row>
    <row r="11346" spans="2:3">
      <c r="B11346" s="51"/>
      <c r="C11346" s="51"/>
    </row>
    <row r="11347" spans="2:3">
      <c r="B11347" s="51"/>
      <c r="C11347" s="51"/>
    </row>
    <row r="11348" spans="2:3">
      <c r="B11348" s="51"/>
      <c r="C11348" s="51"/>
    </row>
    <row r="11349" spans="2:3">
      <c r="B11349" s="51"/>
      <c r="C11349" s="51"/>
    </row>
    <row r="11350" spans="2:3">
      <c r="B11350" s="51"/>
      <c r="C11350" s="51"/>
    </row>
    <row r="11351" spans="2:3">
      <c r="B11351" s="51"/>
      <c r="C11351" s="51"/>
    </row>
    <row r="11352" spans="2:3">
      <c r="B11352" s="51"/>
      <c r="C11352" s="51"/>
    </row>
    <row r="11353" spans="2:3">
      <c r="B11353" s="51"/>
      <c r="C11353" s="51"/>
    </row>
    <row r="11354" spans="2:3">
      <c r="B11354" s="51"/>
      <c r="C11354" s="51"/>
    </row>
    <row r="11355" spans="2:3">
      <c r="B11355" s="51"/>
      <c r="C11355" s="51"/>
    </row>
    <row r="11356" spans="2:3">
      <c r="B11356" s="51"/>
      <c r="C11356" s="51"/>
    </row>
    <row r="11357" spans="2:3">
      <c r="B11357" s="51"/>
      <c r="C11357" s="51"/>
    </row>
    <row r="11358" spans="2:3">
      <c r="B11358" s="51"/>
      <c r="C11358" s="51"/>
    </row>
    <row r="11359" spans="2:3">
      <c r="B11359" s="51"/>
      <c r="C11359" s="51"/>
    </row>
    <row r="11360" spans="2:3">
      <c r="B11360" s="51"/>
      <c r="C11360" s="51"/>
    </row>
    <row r="11361" spans="2:3">
      <c r="B11361" s="51"/>
      <c r="C11361" s="51"/>
    </row>
    <row r="11362" spans="2:3">
      <c r="B11362" s="51"/>
      <c r="C11362" s="51"/>
    </row>
    <row r="11363" spans="2:3">
      <c r="B11363" s="51"/>
      <c r="C11363" s="51"/>
    </row>
    <row r="11364" spans="2:3">
      <c r="B11364" s="51"/>
      <c r="C11364" s="51"/>
    </row>
    <row r="11365" spans="2:3">
      <c r="B11365" s="51"/>
      <c r="C11365" s="51"/>
    </row>
    <row r="11366" spans="2:3">
      <c r="B11366" s="51"/>
      <c r="C11366" s="51"/>
    </row>
    <row r="11367" spans="2:3">
      <c r="B11367" s="51"/>
      <c r="C11367" s="51"/>
    </row>
    <row r="11368" spans="2:3">
      <c r="B11368" s="51"/>
      <c r="C11368" s="51"/>
    </row>
    <row r="11369" spans="2:3">
      <c r="B11369" s="51"/>
      <c r="C11369" s="51"/>
    </row>
    <row r="11370" spans="2:3">
      <c r="B11370" s="51"/>
      <c r="C11370" s="51"/>
    </row>
    <row r="11371" spans="2:3">
      <c r="B11371" s="51"/>
      <c r="C11371" s="51"/>
    </row>
    <row r="11372" spans="2:3">
      <c r="B11372" s="51"/>
      <c r="C11372" s="51"/>
    </row>
    <row r="11373" spans="2:3">
      <c r="B11373" s="51"/>
      <c r="C11373" s="51"/>
    </row>
    <row r="11374" spans="2:3">
      <c r="B11374" s="51"/>
      <c r="C11374" s="51"/>
    </row>
    <row r="11375" spans="2:3">
      <c r="B11375" s="51"/>
      <c r="C11375" s="51"/>
    </row>
    <row r="11376" spans="2:3">
      <c r="B11376" s="51"/>
      <c r="C11376" s="51"/>
    </row>
    <row r="11377" spans="2:3">
      <c r="B11377" s="51"/>
      <c r="C11377" s="51"/>
    </row>
    <row r="11378" spans="2:3">
      <c r="B11378" s="51"/>
      <c r="C11378" s="51"/>
    </row>
    <row r="11379" spans="2:3">
      <c r="B11379" s="51"/>
      <c r="C11379" s="51"/>
    </row>
    <row r="11380" spans="2:3">
      <c r="B11380" s="51"/>
      <c r="C11380" s="51"/>
    </row>
    <row r="11381" spans="2:3">
      <c r="B11381" s="51"/>
      <c r="C11381" s="51"/>
    </row>
    <row r="11382" spans="2:3">
      <c r="B11382" s="51"/>
      <c r="C11382" s="51"/>
    </row>
    <row r="11383" spans="2:3">
      <c r="B11383" s="51"/>
      <c r="C11383" s="51"/>
    </row>
    <row r="11384" spans="2:3">
      <c r="B11384" s="51"/>
      <c r="C11384" s="51"/>
    </row>
    <row r="11385" spans="2:3">
      <c r="B11385" s="51"/>
      <c r="C11385" s="51"/>
    </row>
    <row r="11386" spans="2:3">
      <c r="B11386" s="51"/>
      <c r="C11386" s="51"/>
    </row>
    <row r="11387" spans="2:3">
      <c r="B11387" s="51"/>
      <c r="C11387" s="51"/>
    </row>
    <row r="11388" spans="2:3">
      <c r="B11388" s="51"/>
      <c r="C11388" s="51"/>
    </row>
    <row r="11389" spans="2:3">
      <c r="B11389" s="51"/>
      <c r="C11389" s="51"/>
    </row>
    <row r="11390" spans="2:3">
      <c r="B11390" s="51"/>
      <c r="C11390" s="51"/>
    </row>
    <row r="11391" spans="2:3">
      <c r="B11391" s="51"/>
      <c r="C11391" s="51"/>
    </row>
    <row r="11392" spans="2:3">
      <c r="B11392" s="51"/>
      <c r="C11392" s="51"/>
    </row>
    <row r="11393" spans="2:3">
      <c r="B11393" s="51"/>
      <c r="C11393" s="51"/>
    </row>
    <row r="11394" spans="2:3">
      <c r="B11394" s="51"/>
      <c r="C11394" s="51"/>
    </row>
    <row r="11395" spans="2:3">
      <c r="B11395" s="51"/>
      <c r="C11395" s="51"/>
    </row>
    <row r="11396" spans="2:3">
      <c r="B11396" s="51"/>
      <c r="C11396" s="51"/>
    </row>
    <row r="11397" spans="2:3">
      <c r="B11397" s="51"/>
      <c r="C11397" s="51"/>
    </row>
    <row r="11398" spans="2:3">
      <c r="B11398" s="51"/>
      <c r="C11398" s="51"/>
    </row>
    <row r="11399" spans="2:3">
      <c r="B11399" s="51"/>
      <c r="C11399" s="51"/>
    </row>
    <row r="11400" spans="2:3">
      <c r="B11400" s="51"/>
      <c r="C11400" s="51"/>
    </row>
    <row r="11401" spans="2:3">
      <c r="B11401" s="51"/>
      <c r="C11401" s="51"/>
    </row>
    <row r="11402" spans="2:3">
      <c r="B11402" s="51"/>
      <c r="C11402" s="51"/>
    </row>
    <row r="11403" spans="2:3">
      <c r="B11403" s="51"/>
      <c r="C11403" s="51"/>
    </row>
    <row r="11404" spans="2:3">
      <c r="B11404" s="51"/>
      <c r="C11404" s="51"/>
    </row>
    <row r="11405" spans="2:3">
      <c r="B11405" s="51"/>
      <c r="C11405" s="51"/>
    </row>
    <row r="11406" spans="2:3">
      <c r="B11406" s="51"/>
      <c r="C11406" s="51"/>
    </row>
    <row r="11407" spans="2:3">
      <c r="B11407" s="51"/>
      <c r="C11407" s="51"/>
    </row>
    <row r="11408" spans="2:3">
      <c r="B11408" s="51"/>
      <c r="C11408" s="51"/>
    </row>
    <row r="11409" spans="2:3">
      <c r="B11409" s="51"/>
      <c r="C11409" s="51"/>
    </row>
    <row r="11410" spans="2:3">
      <c r="B11410" s="51"/>
      <c r="C11410" s="51"/>
    </row>
    <row r="11411" spans="2:3">
      <c r="B11411" s="51"/>
      <c r="C11411" s="51"/>
    </row>
    <row r="11412" spans="2:3">
      <c r="B11412" s="51"/>
      <c r="C11412" s="51"/>
    </row>
    <row r="11413" spans="2:3">
      <c r="B11413" s="51"/>
      <c r="C11413" s="51"/>
    </row>
    <row r="11414" spans="2:3">
      <c r="B11414" s="51"/>
      <c r="C11414" s="51"/>
    </row>
    <row r="11415" spans="2:3">
      <c r="B11415" s="51"/>
      <c r="C11415" s="51"/>
    </row>
    <row r="11416" spans="2:3">
      <c r="B11416" s="51"/>
      <c r="C11416" s="51"/>
    </row>
    <row r="11417" spans="2:3">
      <c r="B11417" s="51"/>
      <c r="C11417" s="51"/>
    </row>
    <row r="11418" spans="2:3">
      <c r="B11418" s="51"/>
      <c r="C11418" s="51"/>
    </row>
    <row r="11419" spans="2:3">
      <c r="B11419" s="51"/>
      <c r="C11419" s="51"/>
    </row>
    <row r="11420" spans="2:3">
      <c r="B11420" s="51"/>
      <c r="C11420" s="51"/>
    </row>
    <row r="11421" spans="2:3">
      <c r="B11421" s="51"/>
      <c r="C11421" s="51"/>
    </row>
    <row r="11422" spans="2:3">
      <c r="B11422" s="51"/>
      <c r="C11422" s="51"/>
    </row>
    <row r="11423" spans="2:3">
      <c r="B11423" s="51"/>
      <c r="C11423" s="51"/>
    </row>
    <row r="11424" spans="2:3">
      <c r="B11424" s="51"/>
      <c r="C11424" s="51"/>
    </row>
    <row r="11425" spans="2:3">
      <c r="B11425" s="51"/>
      <c r="C11425" s="51"/>
    </row>
    <row r="11426" spans="2:3">
      <c r="B11426" s="51"/>
      <c r="C11426" s="51"/>
    </row>
    <row r="11427" spans="2:3">
      <c r="B11427" s="51"/>
      <c r="C11427" s="51"/>
    </row>
    <row r="11428" spans="2:3">
      <c r="B11428" s="51"/>
      <c r="C11428" s="51"/>
    </row>
    <row r="11429" spans="2:3">
      <c r="B11429" s="51"/>
      <c r="C11429" s="51"/>
    </row>
    <row r="11430" spans="2:3">
      <c r="B11430" s="51"/>
      <c r="C11430" s="51"/>
    </row>
    <row r="11431" spans="2:3">
      <c r="B11431" s="51"/>
      <c r="C11431" s="51"/>
    </row>
    <row r="11432" spans="2:3">
      <c r="B11432" s="51"/>
      <c r="C11432" s="51"/>
    </row>
    <row r="11433" spans="2:3">
      <c r="B11433" s="51"/>
      <c r="C11433" s="51"/>
    </row>
    <row r="11434" spans="2:3">
      <c r="B11434" s="51"/>
      <c r="C11434" s="51"/>
    </row>
    <row r="11435" spans="2:3">
      <c r="B11435" s="51"/>
      <c r="C11435" s="51"/>
    </row>
    <row r="11436" spans="2:3">
      <c r="B11436" s="51"/>
      <c r="C11436" s="51"/>
    </row>
    <row r="11437" spans="2:3">
      <c r="B11437" s="51"/>
      <c r="C11437" s="51"/>
    </row>
    <row r="11438" spans="2:3">
      <c r="B11438" s="51"/>
      <c r="C11438" s="51"/>
    </row>
    <row r="11439" spans="2:3">
      <c r="B11439" s="51"/>
      <c r="C11439" s="51"/>
    </row>
    <row r="11440" spans="2:3">
      <c r="B11440" s="51"/>
      <c r="C11440" s="51"/>
    </row>
    <row r="11441" spans="2:3">
      <c r="B11441" s="51"/>
      <c r="C11441" s="51"/>
    </row>
    <row r="11442" spans="2:3">
      <c r="B11442" s="51"/>
      <c r="C11442" s="51"/>
    </row>
    <row r="11443" spans="2:3">
      <c r="B11443" s="51"/>
      <c r="C11443" s="51"/>
    </row>
    <row r="11444" spans="2:3">
      <c r="B11444" s="51"/>
      <c r="C11444" s="51"/>
    </row>
    <row r="11445" spans="2:3">
      <c r="B11445" s="51"/>
      <c r="C11445" s="51"/>
    </row>
    <row r="11446" spans="2:3">
      <c r="B11446" s="51"/>
      <c r="C11446" s="51"/>
    </row>
    <row r="11447" spans="2:3">
      <c r="B11447" s="51"/>
      <c r="C11447" s="51"/>
    </row>
    <row r="11448" spans="2:3">
      <c r="B11448" s="51"/>
      <c r="C11448" s="51"/>
    </row>
    <row r="11449" spans="2:3">
      <c r="B11449" s="51"/>
      <c r="C11449" s="51"/>
    </row>
    <row r="11450" spans="2:3">
      <c r="B11450" s="51"/>
      <c r="C11450" s="51"/>
    </row>
    <row r="11451" spans="2:3">
      <c r="B11451" s="51"/>
      <c r="C11451" s="51"/>
    </row>
    <row r="11452" spans="2:3">
      <c r="B11452" s="51"/>
      <c r="C11452" s="51"/>
    </row>
    <row r="11453" spans="2:3">
      <c r="B11453" s="51"/>
      <c r="C11453" s="51"/>
    </row>
    <row r="11454" spans="2:3">
      <c r="B11454" s="51"/>
      <c r="C11454" s="51"/>
    </row>
    <row r="11455" spans="2:3">
      <c r="B11455" s="51"/>
      <c r="C11455" s="51"/>
    </row>
    <row r="11456" spans="2:3">
      <c r="B11456" s="51"/>
      <c r="C11456" s="51"/>
    </row>
    <row r="11457" spans="2:3">
      <c r="B11457" s="51"/>
      <c r="C11457" s="51"/>
    </row>
    <row r="11458" spans="2:3">
      <c r="B11458" s="51"/>
      <c r="C11458" s="51"/>
    </row>
    <row r="11459" spans="2:3">
      <c r="B11459" s="51"/>
      <c r="C11459" s="51"/>
    </row>
    <row r="11460" spans="2:3">
      <c r="B11460" s="51"/>
      <c r="C11460" s="51"/>
    </row>
    <row r="11461" spans="2:3">
      <c r="B11461" s="51"/>
      <c r="C11461" s="51"/>
    </row>
    <row r="11462" spans="2:3">
      <c r="B11462" s="51"/>
      <c r="C11462" s="51"/>
    </row>
    <row r="11463" spans="2:3">
      <c r="B11463" s="51"/>
      <c r="C11463" s="51"/>
    </row>
    <row r="11464" spans="2:3">
      <c r="B11464" s="51"/>
      <c r="C11464" s="51"/>
    </row>
    <row r="11465" spans="2:3">
      <c r="B11465" s="51"/>
      <c r="C11465" s="51"/>
    </row>
    <row r="11466" spans="2:3">
      <c r="B11466" s="51"/>
      <c r="C11466" s="51"/>
    </row>
    <row r="11467" spans="2:3">
      <c r="B11467" s="51"/>
      <c r="C11467" s="51"/>
    </row>
    <row r="11468" spans="2:3">
      <c r="B11468" s="51"/>
      <c r="C11468" s="51"/>
    </row>
    <row r="11469" spans="2:3">
      <c r="B11469" s="51"/>
      <c r="C11469" s="51"/>
    </row>
    <row r="11470" spans="2:3">
      <c r="B11470" s="51"/>
      <c r="C11470" s="51"/>
    </row>
    <row r="11471" spans="2:3">
      <c r="B11471" s="51"/>
      <c r="C11471" s="51"/>
    </row>
    <row r="11472" spans="2:3">
      <c r="B11472" s="51"/>
      <c r="C11472" s="51"/>
    </row>
    <row r="11473" spans="2:3">
      <c r="B11473" s="51"/>
      <c r="C11473" s="51"/>
    </row>
    <row r="11474" spans="2:3">
      <c r="B11474" s="51"/>
      <c r="C11474" s="51"/>
    </row>
    <row r="11475" spans="2:3">
      <c r="B11475" s="51"/>
      <c r="C11475" s="51"/>
    </row>
    <row r="11476" spans="2:3">
      <c r="B11476" s="51"/>
      <c r="C11476" s="51"/>
    </row>
    <row r="11477" spans="2:3">
      <c r="B11477" s="51"/>
      <c r="C11477" s="51"/>
    </row>
    <row r="11478" spans="2:3">
      <c r="B11478" s="51"/>
      <c r="C11478" s="51"/>
    </row>
    <row r="11479" spans="2:3">
      <c r="B11479" s="51"/>
      <c r="C11479" s="51"/>
    </row>
    <row r="11480" spans="2:3">
      <c r="B11480" s="51"/>
      <c r="C11480" s="51"/>
    </row>
    <row r="11481" spans="2:3">
      <c r="B11481" s="51"/>
      <c r="C11481" s="51"/>
    </row>
    <row r="11482" spans="2:3">
      <c r="B11482" s="51"/>
      <c r="C11482" s="51"/>
    </row>
    <row r="11483" spans="2:3">
      <c r="B11483" s="51"/>
      <c r="C11483" s="51"/>
    </row>
    <row r="11484" spans="2:3">
      <c r="B11484" s="51"/>
      <c r="C11484" s="51"/>
    </row>
    <row r="11485" spans="2:3">
      <c r="B11485" s="51"/>
      <c r="C11485" s="51"/>
    </row>
    <row r="11486" spans="2:3">
      <c r="B11486" s="51"/>
      <c r="C11486" s="51"/>
    </row>
    <row r="11487" spans="2:3">
      <c r="B11487" s="51"/>
      <c r="C11487" s="51"/>
    </row>
    <row r="11488" spans="2:3">
      <c r="B11488" s="51"/>
      <c r="C11488" s="51"/>
    </row>
    <row r="11489" spans="2:3">
      <c r="B11489" s="51"/>
      <c r="C11489" s="51"/>
    </row>
    <row r="11490" spans="2:3">
      <c r="B11490" s="51"/>
      <c r="C11490" s="51"/>
    </row>
    <row r="11491" spans="2:3">
      <c r="B11491" s="51"/>
      <c r="C11491" s="51"/>
    </row>
    <row r="11492" spans="2:3">
      <c r="B11492" s="51"/>
      <c r="C11492" s="51"/>
    </row>
    <row r="11493" spans="2:3">
      <c r="B11493" s="51"/>
      <c r="C11493" s="51"/>
    </row>
    <row r="11494" spans="2:3">
      <c r="B11494" s="51"/>
      <c r="C11494" s="51"/>
    </row>
    <row r="11495" spans="2:3">
      <c r="B11495" s="51"/>
      <c r="C11495" s="51"/>
    </row>
    <row r="11496" spans="2:3">
      <c r="B11496" s="51"/>
      <c r="C11496" s="51"/>
    </row>
    <row r="11497" spans="2:3">
      <c r="B11497" s="51"/>
      <c r="C11497" s="51"/>
    </row>
    <row r="11498" spans="2:3">
      <c r="B11498" s="51"/>
      <c r="C11498" s="51"/>
    </row>
    <row r="11499" spans="2:3">
      <c r="B11499" s="51"/>
      <c r="C11499" s="51"/>
    </row>
    <row r="11500" spans="2:3">
      <c r="B11500" s="51"/>
      <c r="C11500" s="51"/>
    </row>
    <row r="11501" spans="2:3">
      <c r="B11501" s="51"/>
      <c r="C11501" s="51"/>
    </row>
    <row r="11502" spans="2:3">
      <c r="B11502" s="51"/>
      <c r="C11502" s="51"/>
    </row>
    <row r="11503" spans="2:3">
      <c r="B11503" s="51"/>
      <c r="C11503" s="51"/>
    </row>
    <row r="11504" spans="2:3">
      <c r="B11504" s="51"/>
      <c r="C11504" s="51"/>
    </row>
    <row r="11505" spans="2:3">
      <c r="B11505" s="51"/>
      <c r="C11505" s="51"/>
    </row>
    <row r="11506" spans="2:3">
      <c r="B11506" s="51"/>
      <c r="C11506" s="51"/>
    </row>
    <row r="11507" spans="2:3">
      <c r="B11507" s="51"/>
      <c r="C11507" s="51"/>
    </row>
    <row r="11508" spans="2:3">
      <c r="B11508" s="51"/>
      <c r="C11508" s="51"/>
    </row>
    <row r="11509" spans="2:3">
      <c r="B11509" s="51"/>
      <c r="C11509" s="51"/>
    </row>
    <row r="11510" spans="2:3">
      <c r="B11510" s="51"/>
      <c r="C11510" s="51"/>
    </row>
    <row r="11511" spans="2:3">
      <c r="B11511" s="51"/>
      <c r="C11511" s="51"/>
    </row>
    <row r="11512" spans="2:3">
      <c r="B11512" s="51"/>
      <c r="C11512" s="51"/>
    </row>
    <row r="11513" spans="2:3">
      <c r="B11513" s="51"/>
      <c r="C11513" s="51"/>
    </row>
    <row r="11514" spans="2:3">
      <c r="B11514" s="51"/>
      <c r="C11514" s="51"/>
    </row>
    <row r="11515" spans="2:3">
      <c r="B11515" s="51"/>
      <c r="C11515" s="51"/>
    </row>
    <row r="11516" spans="2:3">
      <c r="B11516" s="51"/>
      <c r="C11516" s="51"/>
    </row>
    <row r="11517" spans="2:3">
      <c r="B11517" s="51"/>
      <c r="C11517" s="51"/>
    </row>
    <row r="11518" spans="2:3">
      <c r="B11518" s="51"/>
      <c r="C11518" s="51"/>
    </row>
    <row r="11519" spans="2:3">
      <c r="B11519" s="51"/>
      <c r="C11519" s="51"/>
    </row>
    <row r="11520" spans="2:3">
      <c r="B11520" s="51"/>
      <c r="C11520" s="51"/>
    </row>
    <row r="11521" spans="2:3">
      <c r="B11521" s="51"/>
      <c r="C11521" s="51"/>
    </row>
    <row r="11522" spans="2:3">
      <c r="B11522" s="51"/>
      <c r="C11522" s="51"/>
    </row>
    <row r="11523" spans="2:3">
      <c r="B11523" s="51"/>
      <c r="C11523" s="51"/>
    </row>
    <row r="11524" spans="2:3">
      <c r="B11524" s="51"/>
      <c r="C11524" s="51"/>
    </row>
    <row r="11525" spans="2:3">
      <c r="B11525" s="51"/>
      <c r="C11525" s="51"/>
    </row>
    <row r="11526" spans="2:3">
      <c r="B11526" s="51"/>
      <c r="C11526" s="51"/>
    </row>
    <row r="11527" spans="2:3">
      <c r="B11527" s="51"/>
      <c r="C11527" s="51"/>
    </row>
    <row r="11528" spans="2:3">
      <c r="B11528" s="51"/>
      <c r="C11528" s="51"/>
    </row>
    <row r="11529" spans="2:3">
      <c r="B11529" s="51"/>
      <c r="C11529" s="51"/>
    </row>
    <row r="11530" spans="2:3">
      <c r="B11530" s="51"/>
      <c r="C11530" s="51"/>
    </row>
    <row r="11531" spans="2:3">
      <c r="B11531" s="51"/>
      <c r="C11531" s="51"/>
    </row>
    <row r="11532" spans="2:3">
      <c r="B11532" s="51"/>
      <c r="C11532" s="51"/>
    </row>
    <row r="11533" spans="2:3">
      <c r="B11533" s="51"/>
      <c r="C11533" s="51"/>
    </row>
    <row r="11534" spans="2:3">
      <c r="B11534" s="51"/>
      <c r="C11534" s="51"/>
    </row>
    <row r="11535" spans="2:3">
      <c r="B11535" s="51"/>
      <c r="C11535" s="51"/>
    </row>
    <row r="11536" spans="2:3">
      <c r="B11536" s="51"/>
      <c r="C11536" s="51"/>
    </row>
    <row r="11537" spans="2:3">
      <c r="B11537" s="51"/>
      <c r="C11537" s="51"/>
    </row>
    <row r="11538" spans="2:3">
      <c r="B11538" s="51"/>
      <c r="C11538" s="51"/>
    </row>
    <row r="11539" spans="2:3">
      <c r="B11539" s="51"/>
      <c r="C11539" s="51"/>
    </row>
    <row r="11540" spans="2:3">
      <c r="B11540" s="51"/>
      <c r="C11540" s="51"/>
    </row>
    <row r="11541" spans="2:3">
      <c r="B11541" s="51"/>
      <c r="C11541" s="51"/>
    </row>
    <row r="11542" spans="2:3">
      <c r="B11542" s="51"/>
      <c r="C11542" s="51"/>
    </row>
    <row r="11543" spans="2:3">
      <c r="B11543" s="51"/>
      <c r="C11543" s="51"/>
    </row>
    <row r="11544" spans="2:3">
      <c r="B11544" s="51"/>
      <c r="C11544" s="51"/>
    </row>
    <row r="11545" spans="2:3">
      <c r="B11545" s="51"/>
      <c r="C11545" s="51"/>
    </row>
    <row r="11546" spans="2:3">
      <c r="B11546" s="51"/>
      <c r="C11546" s="51"/>
    </row>
    <row r="11547" spans="2:3">
      <c r="B11547" s="51"/>
      <c r="C11547" s="51"/>
    </row>
    <row r="11548" spans="2:3">
      <c r="B11548" s="51"/>
      <c r="C11548" s="51"/>
    </row>
    <row r="11549" spans="2:3">
      <c r="B11549" s="51"/>
      <c r="C11549" s="51"/>
    </row>
    <row r="11550" spans="2:3">
      <c r="B11550" s="51"/>
      <c r="C11550" s="51"/>
    </row>
    <row r="11551" spans="2:3">
      <c r="B11551" s="51"/>
      <c r="C11551" s="51"/>
    </row>
    <row r="11552" spans="2:3">
      <c r="B11552" s="51"/>
      <c r="C11552" s="51"/>
    </row>
    <row r="11553" spans="2:3">
      <c r="B11553" s="51"/>
      <c r="C11553" s="51"/>
    </row>
    <row r="11554" spans="2:3">
      <c r="B11554" s="51"/>
      <c r="C11554" s="51"/>
    </row>
    <row r="11555" spans="2:3">
      <c r="B11555" s="51"/>
      <c r="C11555" s="51"/>
    </row>
    <row r="11556" spans="2:3">
      <c r="B11556" s="51"/>
      <c r="C11556" s="51"/>
    </row>
    <row r="11557" spans="2:3">
      <c r="B11557" s="51"/>
      <c r="C11557" s="51"/>
    </row>
    <row r="11558" spans="2:3">
      <c r="B11558" s="51"/>
      <c r="C11558" s="51"/>
    </row>
    <row r="11559" spans="2:3">
      <c r="B11559" s="51"/>
      <c r="C11559" s="51"/>
    </row>
    <row r="11560" spans="2:3">
      <c r="B11560" s="51"/>
      <c r="C11560" s="51"/>
    </row>
    <row r="11561" spans="2:3">
      <c r="B11561" s="51"/>
      <c r="C11561" s="51"/>
    </row>
    <row r="11562" spans="2:3">
      <c r="B11562" s="51"/>
      <c r="C11562" s="51"/>
    </row>
    <row r="11563" spans="2:3">
      <c r="B11563" s="51"/>
      <c r="C11563" s="51"/>
    </row>
    <row r="11564" spans="2:3">
      <c r="B11564" s="51"/>
      <c r="C11564" s="51"/>
    </row>
    <row r="11565" spans="2:3">
      <c r="B11565" s="51"/>
      <c r="C11565" s="51"/>
    </row>
    <row r="11566" spans="2:3">
      <c r="B11566" s="51"/>
      <c r="C11566" s="51"/>
    </row>
    <row r="11567" spans="2:3">
      <c r="B11567" s="51"/>
      <c r="C11567" s="51"/>
    </row>
    <row r="11568" spans="2:3">
      <c r="B11568" s="51"/>
      <c r="C11568" s="51"/>
    </row>
    <row r="11569" spans="2:3">
      <c r="B11569" s="51"/>
      <c r="C11569" s="51"/>
    </row>
    <row r="11570" spans="2:3">
      <c r="B11570" s="51"/>
      <c r="C11570" s="51"/>
    </row>
    <row r="11571" spans="2:3">
      <c r="B11571" s="51"/>
      <c r="C11571" s="51"/>
    </row>
    <row r="11572" spans="2:3">
      <c r="B11572" s="51"/>
      <c r="C11572" s="51"/>
    </row>
    <row r="11573" spans="2:3">
      <c r="B11573" s="51"/>
      <c r="C11573" s="51"/>
    </row>
    <row r="11574" spans="2:3">
      <c r="B11574" s="51"/>
      <c r="C11574" s="51"/>
    </row>
    <row r="11575" spans="2:3">
      <c r="B11575" s="51"/>
      <c r="C11575" s="51"/>
    </row>
    <row r="11576" spans="2:3">
      <c r="B11576" s="51"/>
      <c r="C11576" s="51"/>
    </row>
    <row r="11577" spans="2:3">
      <c r="B11577" s="51"/>
      <c r="C11577" s="51"/>
    </row>
    <row r="11578" spans="2:3">
      <c r="B11578" s="51"/>
      <c r="C11578" s="51"/>
    </row>
    <row r="11579" spans="2:3">
      <c r="B11579" s="51"/>
      <c r="C11579" s="51"/>
    </row>
    <row r="11580" spans="2:3">
      <c r="B11580" s="51"/>
      <c r="C11580" s="51"/>
    </row>
    <row r="11581" spans="2:3">
      <c r="B11581" s="51"/>
      <c r="C11581" s="51"/>
    </row>
    <row r="11582" spans="2:3">
      <c r="B11582" s="51"/>
      <c r="C11582" s="51"/>
    </row>
    <row r="11583" spans="2:3">
      <c r="B11583" s="51"/>
      <c r="C11583" s="51"/>
    </row>
    <row r="11584" spans="2:3">
      <c r="B11584" s="51"/>
      <c r="C11584" s="51"/>
    </row>
    <row r="11585" spans="2:3">
      <c r="B11585" s="51"/>
      <c r="C11585" s="51"/>
    </row>
    <row r="11586" spans="2:3">
      <c r="B11586" s="51"/>
      <c r="C11586" s="51"/>
    </row>
    <row r="11587" spans="2:3">
      <c r="B11587" s="51"/>
      <c r="C11587" s="51"/>
    </row>
    <row r="11588" spans="2:3">
      <c r="B11588" s="51"/>
      <c r="C11588" s="51"/>
    </row>
    <row r="11589" spans="2:3">
      <c r="B11589" s="51"/>
      <c r="C11589" s="51"/>
    </row>
    <row r="11590" spans="2:3">
      <c r="B11590" s="51"/>
      <c r="C11590" s="51"/>
    </row>
    <row r="11591" spans="2:3">
      <c r="B11591" s="51"/>
      <c r="C11591" s="51"/>
    </row>
    <row r="11592" spans="2:3">
      <c r="B11592" s="51"/>
      <c r="C11592" s="51"/>
    </row>
    <row r="11593" spans="2:3">
      <c r="B11593" s="51"/>
      <c r="C11593" s="51"/>
    </row>
    <row r="11594" spans="2:3">
      <c r="B11594" s="51"/>
      <c r="C11594" s="51"/>
    </row>
    <row r="11595" spans="2:3">
      <c r="B11595" s="51"/>
      <c r="C11595" s="51"/>
    </row>
    <row r="11596" spans="2:3">
      <c r="B11596" s="51"/>
      <c r="C11596" s="51"/>
    </row>
    <row r="11597" spans="2:3">
      <c r="B11597" s="51"/>
      <c r="C11597" s="51"/>
    </row>
    <row r="11598" spans="2:3">
      <c r="B11598" s="51"/>
      <c r="C11598" s="51"/>
    </row>
    <row r="11599" spans="2:3">
      <c r="B11599" s="51"/>
      <c r="C11599" s="51"/>
    </row>
    <row r="11600" spans="2:3">
      <c r="B11600" s="51"/>
      <c r="C11600" s="51"/>
    </row>
    <row r="11601" spans="2:3">
      <c r="B11601" s="51"/>
      <c r="C11601" s="51"/>
    </row>
    <row r="11602" spans="2:3">
      <c r="B11602" s="51"/>
      <c r="C11602" s="51"/>
    </row>
    <row r="11603" spans="2:3">
      <c r="B11603" s="51"/>
      <c r="C11603" s="51"/>
    </row>
    <row r="11604" spans="2:3">
      <c r="B11604" s="51"/>
      <c r="C11604" s="51"/>
    </row>
    <row r="11605" spans="2:3">
      <c r="B11605" s="51"/>
      <c r="C11605" s="51"/>
    </row>
    <row r="11606" spans="2:3">
      <c r="B11606" s="51"/>
      <c r="C11606" s="51"/>
    </row>
    <row r="11607" spans="2:3">
      <c r="B11607" s="51"/>
      <c r="C11607" s="51"/>
    </row>
    <row r="11608" spans="2:3">
      <c r="B11608" s="51"/>
      <c r="C11608" s="51"/>
    </row>
    <row r="11609" spans="2:3">
      <c r="B11609" s="51"/>
      <c r="C11609" s="51"/>
    </row>
    <row r="11610" spans="2:3">
      <c r="B11610" s="51"/>
      <c r="C11610" s="51"/>
    </row>
    <row r="11611" spans="2:3">
      <c r="B11611" s="51"/>
      <c r="C11611" s="51"/>
    </row>
    <row r="11612" spans="2:3">
      <c r="B11612" s="51"/>
      <c r="C11612" s="51"/>
    </row>
    <row r="11613" spans="2:3">
      <c r="B11613" s="51"/>
      <c r="C11613" s="51"/>
    </row>
    <row r="11614" spans="2:3">
      <c r="B11614" s="51"/>
      <c r="C11614" s="51"/>
    </row>
    <row r="11615" spans="2:3">
      <c r="B11615" s="51"/>
      <c r="C11615" s="51"/>
    </row>
    <row r="11616" spans="2:3">
      <c r="B11616" s="51"/>
      <c r="C11616" s="51"/>
    </row>
    <row r="11617" spans="2:3">
      <c r="B11617" s="51"/>
      <c r="C11617" s="51"/>
    </row>
    <row r="11618" spans="2:3">
      <c r="B11618" s="51"/>
      <c r="C11618" s="51"/>
    </row>
    <row r="11619" spans="2:3">
      <c r="B11619" s="51"/>
      <c r="C11619" s="51"/>
    </row>
    <row r="11620" spans="2:3">
      <c r="B11620" s="51"/>
      <c r="C11620" s="51"/>
    </row>
    <row r="11621" spans="2:3">
      <c r="B11621" s="51"/>
      <c r="C11621" s="51"/>
    </row>
    <row r="11622" spans="2:3">
      <c r="B11622" s="51"/>
      <c r="C11622" s="51"/>
    </row>
    <row r="11623" spans="2:3">
      <c r="B11623" s="51"/>
      <c r="C11623" s="51"/>
    </row>
    <row r="11624" spans="2:3">
      <c r="B11624" s="51"/>
      <c r="C11624" s="51"/>
    </row>
    <row r="11625" spans="2:3">
      <c r="B11625" s="51"/>
      <c r="C11625" s="51"/>
    </row>
    <row r="11626" spans="2:3">
      <c r="B11626" s="51"/>
      <c r="C11626" s="51"/>
    </row>
    <row r="11627" spans="2:3">
      <c r="B11627" s="51"/>
      <c r="C11627" s="51"/>
    </row>
    <row r="11628" spans="2:3">
      <c r="B11628" s="51"/>
      <c r="C11628" s="51"/>
    </row>
    <row r="11629" spans="2:3">
      <c r="B11629" s="51"/>
      <c r="C11629" s="51"/>
    </row>
    <row r="11630" spans="2:3">
      <c r="B11630" s="51"/>
      <c r="C11630" s="51"/>
    </row>
    <row r="11631" spans="2:3">
      <c r="B11631" s="51"/>
      <c r="C11631" s="51"/>
    </row>
    <row r="11632" spans="2:3">
      <c r="B11632" s="51"/>
      <c r="C11632" s="51"/>
    </row>
    <row r="11633" spans="2:3">
      <c r="B11633" s="51"/>
      <c r="C11633" s="51"/>
    </row>
    <row r="11634" spans="2:3">
      <c r="B11634" s="51"/>
      <c r="C11634" s="51"/>
    </row>
    <row r="11635" spans="2:3">
      <c r="B11635" s="51"/>
      <c r="C11635" s="51"/>
    </row>
    <row r="11636" spans="2:3">
      <c r="B11636" s="51"/>
      <c r="C11636" s="51"/>
    </row>
    <row r="11637" spans="2:3">
      <c r="B11637" s="51"/>
      <c r="C11637" s="51"/>
    </row>
    <row r="11638" spans="2:3">
      <c r="B11638" s="51"/>
      <c r="C11638" s="51"/>
    </row>
    <row r="11639" spans="2:3">
      <c r="B11639" s="51"/>
      <c r="C11639" s="51"/>
    </row>
    <row r="11640" spans="2:3">
      <c r="B11640" s="51"/>
      <c r="C11640" s="51"/>
    </row>
    <row r="11641" spans="2:3">
      <c r="B11641" s="51"/>
      <c r="C11641" s="51"/>
    </row>
    <row r="11642" spans="2:3">
      <c r="B11642" s="51"/>
      <c r="C11642" s="51"/>
    </row>
    <row r="11643" spans="2:3">
      <c r="B11643" s="51"/>
      <c r="C11643" s="51"/>
    </row>
    <row r="11644" spans="2:3">
      <c r="B11644" s="51"/>
      <c r="C11644" s="51"/>
    </row>
    <row r="11645" spans="2:3">
      <c r="B11645" s="51"/>
      <c r="C11645" s="51"/>
    </row>
    <row r="11646" spans="2:3">
      <c r="B11646" s="51"/>
      <c r="C11646" s="51"/>
    </row>
    <row r="11647" spans="2:3">
      <c r="B11647" s="51"/>
      <c r="C11647" s="51"/>
    </row>
    <row r="11648" spans="2:3">
      <c r="B11648" s="51"/>
      <c r="C11648" s="51"/>
    </row>
    <row r="11649" spans="2:3">
      <c r="B11649" s="51"/>
      <c r="C11649" s="51"/>
    </row>
    <row r="11650" spans="2:3">
      <c r="B11650" s="51"/>
      <c r="C11650" s="51"/>
    </row>
    <row r="11651" spans="2:3">
      <c r="B11651" s="51"/>
      <c r="C11651" s="51"/>
    </row>
    <row r="11652" spans="2:3">
      <c r="B11652" s="51"/>
      <c r="C11652" s="51"/>
    </row>
    <row r="11653" spans="2:3">
      <c r="B11653" s="51"/>
      <c r="C11653" s="51"/>
    </row>
    <row r="11654" spans="2:3">
      <c r="B11654" s="51"/>
      <c r="C11654" s="51"/>
    </row>
    <row r="11655" spans="2:3">
      <c r="B11655" s="51"/>
      <c r="C11655" s="51"/>
    </row>
    <row r="11656" spans="2:3">
      <c r="B11656" s="51"/>
      <c r="C11656" s="51"/>
    </row>
    <row r="11657" spans="2:3">
      <c r="B11657" s="51"/>
      <c r="C11657" s="51"/>
    </row>
    <row r="11658" spans="2:3">
      <c r="B11658" s="51"/>
      <c r="C11658" s="51"/>
    </row>
    <row r="11659" spans="2:3">
      <c r="B11659" s="51"/>
      <c r="C11659" s="51"/>
    </row>
    <row r="11660" spans="2:3">
      <c r="B11660" s="51"/>
      <c r="C11660" s="51"/>
    </row>
    <row r="11661" spans="2:3">
      <c r="B11661" s="51"/>
      <c r="C11661" s="51"/>
    </row>
    <row r="11662" spans="2:3">
      <c r="B11662" s="51"/>
      <c r="C11662" s="51"/>
    </row>
    <row r="11663" spans="2:3">
      <c r="B11663" s="51"/>
      <c r="C11663" s="51"/>
    </row>
    <row r="11664" spans="2:3">
      <c r="B11664" s="51"/>
      <c r="C11664" s="51"/>
    </row>
    <row r="11665" spans="2:3">
      <c r="B11665" s="51"/>
      <c r="C11665" s="51"/>
    </row>
    <row r="11666" spans="2:3">
      <c r="B11666" s="51"/>
      <c r="C11666" s="51"/>
    </row>
    <row r="11667" spans="2:3">
      <c r="B11667" s="51"/>
      <c r="C11667" s="51"/>
    </row>
    <row r="11668" spans="2:3">
      <c r="B11668" s="51"/>
      <c r="C11668" s="51"/>
    </row>
    <row r="11669" spans="2:3">
      <c r="B11669" s="51"/>
      <c r="C11669" s="51"/>
    </row>
    <row r="11670" spans="2:3">
      <c r="B11670" s="51"/>
      <c r="C11670" s="51"/>
    </row>
    <row r="11671" spans="2:3">
      <c r="B11671" s="51"/>
      <c r="C11671" s="51"/>
    </row>
    <row r="11672" spans="2:3">
      <c r="B11672" s="51"/>
      <c r="C11672" s="51"/>
    </row>
    <row r="11673" spans="2:3">
      <c r="B11673" s="51"/>
      <c r="C11673" s="51"/>
    </row>
    <row r="11674" spans="2:3">
      <c r="B11674" s="51"/>
      <c r="C11674" s="51"/>
    </row>
    <row r="11675" spans="2:3">
      <c r="B11675" s="51"/>
      <c r="C11675" s="51"/>
    </row>
    <row r="11676" spans="2:3">
      <c r="B11676" s="51"/>
      <c r="C11676" s="51"/>
    </row>
    <row r="11677" spans="2:3">
      <c r="B11677" s="51"/>
      <c r="C11677" s="51"/>
    </row>
    <row r="11678" spans="2:3">
      <c r="B11678" s="51"/>
      <c r="C11678" s="51"/>
    </row>
    <row r="11679" spans="2:3">
      <c r="B11679" s="51"/>
      <c r="C11679" s="51"/>
    </row>
    <row r="11680" spans="2:3">
      <c r="B11680" s="51"/>
      <c r="C11680" s="51"/>
    </row>
    <row r="11681" spans="2:3">
      <c r="B11681" s="51"/>
      <c r="C11681" s="51"/>
    </row>
    <row r="11682" spans="2:3">
      <c r="B11682" s="51"/>
      <c r="C11682" s="51"/>
    </row>
    <row r="11683" spans="2:3">
      <c r="B11683" s="51"/>
      <c r="C11683" s="51"/>
    </row>
    <row r="11684" spans="2:3">
      <c r="B11684" s="51"/>
      <c r="C11684" s="51"/>
    </row>
    <row r="11685" spans="2:3">
      <c r="B11685" s="51"/>
      <c r="C11685" s="51"/>
    </row>
    <row r="11686" spans="2:3">
      <c r="B11686" s="51"/>
      <c r="C11686" s="51"/>
    </row>
    <row r="11687" spans="2:3">
      <c r="B11687" s="51"/>
      <c r="C11687" s="51"/>
    </row>
    <row r="11688" spans="2:3">
      <c r="B11688" s="51"/>
      <c r="C11688" s="51"/>
    </row>
    <row r="11689" spans="2:3">
      <c r="B11689" s="51"/>
      <c r="C11689" s="51"/>
    </row>
    <row r="11690" spans="2:3">
      <c r="B11690" s="51"/>
      <c r="C11690" s="51"/>
    </row>
    <row r="11691" spans="2:3">
      <c r="B11691" s="51"/>
      <c r="C11691" s="51"/>
    </row>
    <row r="11692" spans="2:3">
      <c r="B11692" s="51"/>
      <c r="C11692" s="51"/>
    </row>
    <row r="11693" spans="2:3">
      <c r="B11693" s="51"/>
      <c r="C11693" s="51"/>
    </row>
    <row r="11694" spans="2:3">
      <c r="B11694" s="51"/>
      <c r="C11694" s="51"/>
    </row>
    <row r="11695" spans="2:3">
      <c r="B11695" s="51"/>
      <c r="C11695" s="51"/>
    </row>
    <row r="11696" spans="2:3">
      <c r="B11696" s="51"/>
      <c r="C11696" s="51"/>
    </row>
    <row r="11697" spans="2:3">
      <c r="B11697" s="51"/>
      <c r="C11697" s="51"/>
    </row>
    <row r="11698" spans="2:3">
      <c r="B11698" s="51"/>
      <c r="C11698" s="51"/>
    </row>
    <row r="11699" spans="2:3">
      <c r="B11699" s="51"/>
      <c r="C11699" s="51"/>
    </row>
    <row r="11700" spans="2:3">
      <c r="B11700" s="51"/>
      <c r="C11700" s="51"/>
    </row>
    <row r="11701" spans="2:3">
      <c r="B11701" s="51"/>
      <c r="C11701" s="51"/>
    </row>
    <row r="11702" spans="2:3">
      <c r="B11702" s="51"/>
      <c r="C11702" s="51"/>
    </row>
    <row r="11703" spans="2:3">
      <c r="B11703" s="51"/>
      <c r="C11703" s="51"/>
    </row>
    <row r="11704" spans="2:3">
      <c r="B11704" s="51"/>
      <c r="C11704" s="51"/>
    </row>
    <row r="11705" spans="2:3">
      <c r="B11705" s="51"/>
      <c r="C11705" s="51"/>
    </row>
    <row r="11706" spans="2:3">
      <c r="B11706" s="51"/>
      <c r="C11706" s="51"/>
    </row>
    <row r="11707" spans="2:3">
      <c r="B11707" s="51"/>
      <c r="C11707" s="51"/>
    </row>
    <row r="11708" spans="2:3">
      <c r="B11708" s="51"/>
      <c r="C11708" s="51"/>
    </row>
    <row r="11709" spans="2:3">
      <c r="B11709" s="51"/>
      <c r="C11709" s="51"/>
    </row>
    <row r="11710" spans="2:3">
      <c r="B11710" s="51"/>
      <c r="C11710" s="51"/>
    </row>
    <row r="11711" spans="2:3">
      <c r="B11711" s="51"/>
      <c r="C11711" s="51"/>
    </row>
    <row r="11712" spans="2:3">
      <c r="B11712" s="51"/>
      <c r="C11712" s="51"/>
    </row>
    <row r="11713" spans="2:3">
      <c r="B11713" s="51"/>
      <c r="C11713" s="51"/>
    </row>
    <row r="11714" spans="2:3">
      <c r="B11714" s="51"/>
      <c r="C11714" s="51"/>
    </row>
    <row r="11715" spans="2:3">
      <c r="B11715" s="51"/>
      <c r="C11715" s="51"/>
    </row>
    <row r="11716" spans="2:3">
      <c r="B11716" s="51"/>
      <c r="C11716" s="51"/>
    </row>
    <row r="11717" spans="2:3">
      <c r="B11717" s="51"/>
      <c r="C11717" s="51"/>
    </row>
    <row r="11718" spans="2:3">
      <c r="B11718" s="51"/>
      <c r="C11718" s="51"/>
    </row>
    <row r="11719" spans="2:3">
      <c r="B11719" s="51"/>
      <c r="C11719" s="51"/>
    </row>
    <row r="11720" spans="2:3">
      <c r="B11720" s="51"/>
      <c r="C11720" s="51"/>
    </row>
    <row r="11721" spans="2:3">
      <c r="B11721" s="51"/>
      <c r="C11721" s="51"/>
    </row>
    <row r="11722" spans="2:3">
      <c r="B11722" s="51"/>
      <c r="C11722" s="51"/>
    </row>
    <row r="11723" spans="2:3">
      <c r="B11723" s="51"/>
      <c r="C11723" s="51"/>
    </row>
    <row r="11724" spans="2:3">
      <c r="B11724" s="51"/>
      <c r="C11724" s="51"/>
    </row>
    <row r="11725" spans="2:3">
      <c r="B11725" s="51"/>
      <c r="C11725" s="51"/>
    </row>
    <row r="11726" spans="2:3">
      <c r="B11726" s="51"/>
      <c r="C11726" s="51"/>
    </row>
    <row r="11727" spans="2:3">
      <c r="B11727" s="51"/>
      <c r="C11727" s="51"/>
    </row>
    <row r="11728" spans="2:3">
      <c r="B11728" s="51"/>
      <c r="C11728" s="51"/>
    </row>
    <row r="11729" spans="2:3">
      <c r="B11729" s="51"/>
      <c r="C11729" s="51"/>
    </row>
    <row r="11730" spans="2:3">
      <c r="B11730" s="51"/>
      <c r="C11730" s="51"/>
    </row>
    <row r="11731" spans="2:3">
      <c r="B11731" s="51"/>
      <c r="C11731" s="51"/>
    </row>
    <row r="11732" spans="2:3">
      <c r="B11732" s="51"/>
      <c r="C11732" s="51"/>
    </row>
    <row r="11733" spans="2:3">
      <c r="B11733" s="51"/>
      <c r="C11733" s="51"/>
    </row>
    <row r="11734" spans="2:3">
      <c r="B11734" s="51"/>
      <c r="C11734" s="51"/>
    </row>
    <row r="11735" spans="2:3">
      <c r="B11735" s="51"/>
      <c r="C11735" s="51"/>
    </row>
    <row r="11736" spans="2:3">
      <c r="B11736" s="51"/>
      <c r="C11736" s="51"/>
    </row>
    <row r="11737" spans="2:3">
      <c r="B11737" s="51"/>
      <c r="C11737" s="51"/>
    </row>
    <row r="11738" spans="2:3">
      <c r="B11738" s="51"/>
      <c r="C11738" s="51"/>
    </row>
    <row r="11739" spans="2:3">
      <c r="B11739" s="51"/>
      <c r="C11739" s="51"/>
    </row>
    <row r="11740" spans="2:3">
      <c r="B11740" s="51"/>
      <c r="C11740" s="51"/>
    </row>
    <row r="11741" spans="2:3">
      <c r="B11741" s="51"/>
      <c r="C11741" s="51"/>
    </row>
    <row r="11742" spans="2:3">
      <c r="B11742" s="51"/>
      <c r="C11742" s="51"/>
    </row>
    <row r="11743" spans="2:3">
      <c r="B11743" s="51"/>
      <c r="C11743" s="51"/>
    </row>
    <row r="11744" spans="2:3">
      <c r="B11744" s="51"/>
      <c r="C11744" s="51"/>
    </row>
    <row r="11745" spans="2:3">
      <c r="B11745" s="51"/>
      <c r="C11745" s="51"/>
    </row>
    <row r="11746" spans="2:3">
      <c r="B11746" s="51"/>
      <c r="C11746" s="51"/>
    </row>
    <row r="11747" spans="2:3">
      <c r="B11747" s="51"/>
      <c r="C11747" s="51"/>
    </row>
    <row r="11748" spans="2:3">
      <c r="B11748" s="51"/>
      <c r="C11748" s="51"/>
    </row>
    <row r="11749" spans="2:3">
      <c r="B11749" s="51"/>
      <c r="C11749" s="51"/>
    </row>
    <row r="11750" spans="2:3">
      <c r="B11750" s="51"/>
      <c r="C11750" s="51"/>
    </row>
    <row r="11751" spans="2:3">
      <c r="B11751" s="51"/>
      <c r="C11751" s="51"/>
    </row>
    <row r="11752" spans="2:3">
      <c r="B11752" s="51"/>
      <c r="C11752" s="51"/>
    </row>
    <row r="11753" spans="2:3">
      <c r="B11753" s="51"/>
      <c r="C11753" s="51"/>
    </row>
    <row r="11754" spans="2:3">
      <c r="B11754" s="51"/>
      <c r="C11754" s="51"/>
    </row>
    <row r="11755" spans="2:3">
      <c r="B11755" s="51"/>
      <c r="C11755" s="51"/>
    </row>
    <row r="11756" spans="2:3">
      <c r="B11756" s="51"/>
      <c r="C11756" s="51"/>
    </row>
    <row r="11757" spans="2:3">
      <c r="B11757" s="51"/>
      <c r="C11757" s="51"/>
    </row>
    <row r="11758" spans="2:3">
      <c r="B11758" s="51"/>
      <c r="C11758" s="51"/>
    </row>
    <row r="11759" spans="2:3">
      <c r="B11759" s="51"/>
      <c r="C11759" s="51"/>
    </row>
    <row r="11760" spans="2:3">
      <c r="B11760" s="51"/>
      <c r="C11760" s="51"/>
    </row>
    <row r="11761" spans="2:3">
      <c r="B11761" s="51"/>
      <c r="C11761" s="51"/>
    </row>
    <row r="11762" spans="2:3">
      <c r="B11762" s="51"/>
      <c r="C11762" s="51"/>
    </row>
    <row r="11763" spans="2:3">
      <c r="B11763" s="51"/>
      <c r="C11763" s="51"/>
    </row>
    <row r="11764" spans="2:3">
      <c r="B11764" s="51"/>
      <c r="C11764" s="51"/>
    </row>
    <row r="11765" spans="2:3">
      <c r="B11765" s="51"/>
      <c r="C11765" s="51"/>
    </row>
    <row r="11766" spans="2:3">
      <c r="B11766" s="51"/>
      <c r="C11766" s="51"/>
    </row>
    <row r="11767" spans="2:3">
      <c r="B11767" s="51"/>
      <c r="C11767" s="51"/>
    </row>
    <row r="11768" spans="2:3">
      <c r="B11768" s="51"/>
      <c r="C11768" s="51"/>
    </row>
    <row r="11769" spans="2:3">
      <c r="B11769" s="51"/>
      <c r="C11769" s="51"/>
    </row>
    <row r="11770" spans="2:3">
      <c r="B11770" s="51"/>
      <c r="C11770" s="51"/>
    </row>
    <row r="11771" spans="2:3">
      <c r="B11771" s="51"/>
      <c r="C11771" s="51"/>
    </row>
    <row r="11772" spans="2:3">
      <c r="B11772" s="51"/>
      <c r="C11772" s="51"/>
    </row>
    <row r="11773" spans="2:3">
      <c r="B11773" s="51"/>
      <c r="C11773" s="51"/>
    </row>
    <row r="11774" spans="2:3">
      <c r="B11774" s="51"/>
      <c r="C11774" s="51"/>
    </row>
    <row r="11775" spans="2:3">
      <c r="B11775" s="51"/>
      <c r="C11775" s="51"/>
    </row>
    <row r="11776" spans="2:3">
      <c r="B11776" s="51"/>
      <c r="C11776" s="51"/>
    </row>
    <row r="11777" spans="2:3">
      <c r="B11777" s="51"/>
      <c r="C11777" s="51"/>
    </row>
    <row r="11778" spans="2:3">
      <c r="B11778" s="51"/>
      <c r="C11778" s="51"/>
    </row>
    <row r="11779" spans="2:3">
      <c r="B11779" s="51"/>
      <c r="C11779" s="51"/>
    </row>
    <row r="11780" spans="2:3">
      <c r="B11780" s="51"/>
      <c r="C11780" s="51"/>
    </row>
    <row r="11781" spans="2:3">
      <c r="B11781" s="51"/>
      <c r="C11781" s="51"/>
    </row>
    <row r="11782" spans="2:3">
      <c r="B11782" s="51"/>
      <c r="C11782" s="51"/>
    </row>
    <row r="11783" spans="2:3">
      <c r="B11783" s="51"/>
      <c r="C11783" s="51"/>
    </row>
    <row r="11784" spans="2:3">
      <c r="B11784" s="51"/>
      <c r="C11784" s="51"/>
    </row>
    <row r="11785" spans="2:3">
      <c r="B11785" s="51"/>
      <c r="C11785" s="51"/>
    </row>
    <row r="11786" spans="2:3">
      <c r="B11786" s="51"/>
      <c r="C11786" s="51"/>
    </row>
    <row r="11787" spans="2:3">
      <c r="B11787" s="51"/>
      <c r="C11787" s="51"/>
    </row>
    <row r="11788" spans="2:3">
      <c r="B11788" s="51"/>
      <c r="C11788" s="51"/>
    </row>
    <row r="11789" spans="2:3">
      <c r="B11789" s="51"/>
      <c r="C11789" s="51"/>
    </row>
    <row r="11790" spans="2:3">
      <c r="B11790" s="51"/>
      <c r="C11790" s="51"/>
    </row>
    <row r="11791" spans="2:3">
      <c r="B11791" s="51"/>
      <c r="C11791" s="51"/>
    </row>
    <row r="11792" spans="2:3">
      <c r="B11792" s="51"/>
      <c r="C11792" s="51"/>
    </row>
    <row r="11793" spans="2:3">
      <c r="B11793" s="51"/>
      <c r="C11793" s="51"/>
    </row>
    <row r="11794" spans="2:3">
      <c r="B11794" s="51"/>
      <c r="C11794" s="51"/>
    </row>
    <row r="11795" spans="2:3">
      <c r="B11795" s="51"/>
      <c r="C11795" s="51"/>
    </row>
    <row r="11796" spans="2:3">
      <c r="B11796" s="51"/>
      <c r="C11796" s="51"/>
    </row>
    <row r="11797" spans="2:3">
      <c r="B11797" s="51"/>
      <c r="C11797" s="51"/>
    </row>
    <row r="11798" spans="2:3">
      <c r="B11798" s="51"/>
      <c r="C11798" s="51"/>
    </row>
    <row r="11799" spans="2:3">
      <c r="B11799" s="51"/>
      <c r="C11799" s="51"/>
    </row>
    <row r="11800" spans="2:3">
      <c r="B11800" s="51"/>
      <c r="C11800" s="51"/>
    </row>
    <row r="11801" spans="2:3">
      <c r="B11801" s="51"/>
      <c r="C11801" s="51"/>
    </row>
    <row r="11802" spans="2:3">
      <c r="B11802" s="51"/>
      <c r="C11802" s="51"/>
    </row>
    <row r="11803" spans="2:3">
      <c r="B11803" s="51"/>
      <c r="C11803" s="51"/>
    </row>
    <row r="11804" spans="2:3">
      <c r="B11804" s="51"/>
      <c r="C11804" s="51"/>
    </row>
    <row r="11805" spans="2:3">
      <c r="B11805" s="51"/>
      <c r="C11805" s="51"/>
    </row>
    <row r="11806" spans="2:3">
      <c r="B11806" s="51"/>
      <c r="C11806" s="51"/>
    </row>
    <row r="11807" spans="2:3">
      <c r="B11807" s="51"/>
      <c r="C11807" s="51"/>
    </row>
    <row r="11808" spans="2:3">
      <c r="B11808" s="51"/>
      <c r="C11808" s="51"/>
    </row>
    <row r="11809" spans="2:3">
      <c r="B11809" s="51"/>
      <c r="C11809" s="51"/>
    </row>
    <row r="11810" spans="2:3">
      <c r="B11810" s="51"/>
      <c r="C11810" s="51"/>
    </row>
    <row r="11811" spans="2:3">
      <c r="B11811" s="51"/>
      <c r="C11811" s="51"/>
    </row>
    <row r="11812" spans="2:3">
      <c r="B11812" s="51"/>
      <c r="C11812" s="51"/>
    </row>
    <row r="11813" spans="2:3">
      <c r="B11813" s="51"/>
      <c r="C11813" s="51"/>
    </row>
    <row r="11814" spans="2:3">
      <c r="B11814" s="51"/>
      <c r="C11814" s="51"/>
    </row>
    <row r="11815" spans="2:3">
      <c r="B11815" s="51"/>
      <c r="C11815" s="51"/>
    </row>
    <row r="11816" spans="2:3">
      <c r="B11816" s="51"/>
      <c r="C11816" s="51"/>
    </row>
    <row r="11817" spans="2:3">
      <c r="B11817" s="51"/>
      <c r="C11817" s="51"/>
    </row>
    <row r="11818" spans="2:3">
      <c r="B11818" s="51"/>
      <c r="C11818" s="51"/>
    </row>
    <row r="11819" spans="2:3">
      <c r="B11819" s="51"/>
      <c r="C11819" s="51"/>
    </row>
    <row r="11820" spans="2:3">
      <c r="B11820" s="51"/>
      <c r="C11820" s="51"/>
    </row>
    <row r="11821" spans="2:3">
      <c r="B11821" s="51"/>
      <c r="C11821" s="51"/>
    </row>
    <row r="11822" spans="2:3">
      <c r="B11822" s="51"/>
      <c r="C11822" s="51"/>
    </row>
    <row r="11823" spans="2:3">
      <c r="B11823" s="51"/>
      <c r="C11823" s="51"/>
    </row>
    <row r="11824" spans="2:3">
      <c r="B11824" s="51"/>
      <c r="C11824" s="51"/>
    </row>
    <row r="11825" spans="2:3">
      <c r="B11825" s="51"/>
      <c r="C11825" s="51"/>
    </row>
    <row r="11826" spans="2:3">
      <c r="B11826" s="51"/>
      <c r="C11826" s="51"/>
    </row>
    <row r="11827" spans="2:3">
      <c r="B11827" s="51"/>
      <c r="C11827" s="51"/>
    </row>
    <row r="11828" spans="2:3">
      <c r="B11828" s="51"/>
      <c r="C11828" s="51"/>
    </row>
    <row r="11829" spans="2:3">
      <c r="B11829" s="51"/>
      <c r="C11829" s="51"/>
    </row>
    <row r="11830" spans="2:3">
      <c r="B11830" s="51"/>
      <c r="C11830" s="51"/>
    </row>
    <row r="11831" spans="2:3">
      <c r="B11831" s="51"/>
      <c r="C11831" s="51"/>
    </row>
    <row r="11832" spans="2:3">
      <c r="B11832" s="51"/>
      <c r="C11832" s="51"/>
    </row>
    <row r="11833" spans="2:3">
      <c r="B11833" s="51"/>
      <c r="C11833" s="51"/>
    </row>
    <row r="11834" spans="2:3">
      <c r="B11834" s="51"/>
      <c r="C11834" s="51"/>
    </row>
    <row r="11835" spans="2:3">
      <c r="B11835" s="51"/>
      <c r="C11835" s="51"/>
    </row>
    <row r="11836" spans="2:3">
      <c r="B11836" s="51"/>
      <c r="C11836" s="51"/>
    </row>
    <row r="11837" spans="2:3">
      <c r="B11837" s="51"/>
      <c r="C11837" s="51"/>
    </row>
    <row r="11838" spans="2:3">
      <c r="B11838" s="51"/>
      <c r="C11838" s="51"/>
    </row>
    <row r="11839" spans="2:3">
      <c r="B11839" s="51"/>
      <c r="C11839" s="51"/>
    </row>
    <row r="11840" spans="2:3">
      <c r="B11840" s="51"/>
      <c r="C11840" s="51"/>
    </row>
    <row r="11841" spans="2:3">
      <c r="B11841" s="51"/>
      <c r="C11841" s="51"/>
    </row>
    <row r="11842" spans="2:3">
      <c r="B11842" s="51"/>
      <c r="C11842" s="51"/>
    </row>
    <row r="11843" spans="2:3">
      <c r="B11843" s="51"/>
      <c r="C11843" s="51"/>
    </row>
    <row r="11844" spans="2:3">
      <c r="B11844" s="51"/>
      <c r="C11844" s="51"/>
    </row>
    <row r="11845" spans="2:3">
      <c r="B11845" s="51"/>
      <c r="C11845" s="51"/>
    </row>
    <row r="11846" spans="2:3">
      <c r="B11846" s="51"/>
      <c r="C11846" s="51"/>
    </row>
    <row r="11847" spans="2:3">
      <c r="B11847" s="51"/>
      <c r="C11847" s="51"/>
    </row>
    <row r="11848" spans="2:3">
      <c r="B11848" s="51"/>
      <c r="C11848" s="51"/>
    </row>
    <row r="11849" spans="2:3">
      <c r="B11849" s="51"/>
      <c r="C11849" s="51"/>
    </row>
    <row r="11850" spans="2:3">
      <c r="B11850" s="51"/>
      <c r="C11850" s="51"/>
    </row>
    <row r="11851" spans="2:3">
      <c r="B11851" s="51"/>
      <c r="C11851" s="51"/>
    </row>
    <row r="11852" spans="2:3">
      <c r="B11852" s="51"/>
      <c r="C11852" s="51"/>
    </row>
    <row r="11853" spans="2:3">
      <c r="B11853" s="51"/>
      <c r="C11853" s="51"/>
    </row>
    <row r="11854" spans="2:3">
      <c r="B11854" s="51"/>
      <c r="C11854" s="51"/>
    </row>
    <row r="11855" spans="2:3">
      <c r="B11855" s="51"/>
      <c r="C11855" s="51"/>
    </row>
    <row r="11856" spans="2:3">
      <c r="B11856" s="51"/>
      <c r="C11856" s="51"/>
    </row>
    <row r="11857" spans="2:3">
      <c r="B11857" s="51"/>
      <c r="C11857" s="51"/>
    </row>
    <row r="11858" spans="2:3">
      <c r="B11858" s="51"/>
      <c r="C11858" s="51"/>
    </row>
    <row r="11859" spans="2:3">
      <c r="B11859" s="51"/>
      <c r="C11859" s="51"/>
    </row>
    <row r="11860" spans="2:3">
      <c r="B11860" s="51"/>
      <c r="C11860" s="51"/>
    </row>
    <row r="11861" spans="2:3">
      <c r="B11861" s="51"/>
      <c r="C11861" s="51"/>
    </row>
    <row r="11862" spans="2:3">
      <c r="B11862" s="51"/>
      <c r="C11862" s="51"/>
    </row>
    <row r="11863" spans="2:3">
      <c r="B11863" s="51"/>
      <c r="C11863" s="51"/>
    </row>
    <row r="11864" spans="2:3">
      <c r="B11864" s="51"/>
      <c r="C11864" s="51"/>
    </row>
    <row r="11865" spans="2:3">
      <c r="B11865" s="51"/>
      <c r="C11865" s="51"/>
    </row>
    <row r="11866" spans="2:3">
      <c r="B11866" s="51"/>
      <c r="C11866" s="51"/>
    </row>
    <row r="11867" spans="2:3">
      <c r="B11867" s="51"/>
      <c r="C11867" s="51"/>
    </row>
    <row r="11868" spans="2:3">
      <c r="B11868" s="51"/>
      <c r="C11868" s="51"/>
    </row>
    <row r="11869" spans="2:3">
      <c r="B11869" s="51"/>
      <c r="C11869" s="51"/>
    </row>
    <row r="11870" spans="2:3">
      <c r="B11870" s="51"/>
      <c r="C11870" s="51"/>
    </row>
    <row r="11871" spans="2:3">
      <c r="B11871" s="51"/>
      <c r="C11871" s="51"/>
    </row>
    <row r="11872" spans="2:3">
      <c r="B11872" s="51"/>
      <c r="C11872" s="51"/>
    </row>
    <row r="11873" spans="2:3">
      <c r="B11873" s="51"/>
      <c r="C11873" s="51"/>
    </row>
    <row r="11874" spans="2:3">
      <c r="B11874" s="51"/>
      <c r="C11874" s="51"/>
    </row>
    <row r="11875" spans="2:3">
      <c r="B11875" s="51"/>
      <c r="C11875" s="51"/>
    </row>
    <row r="11876" spans="2:3">
      <c r="B11876" s="51"/>
      <c r="C11876" s="51"/>
    </row>
    <row r="11877" spans="2:3">
      <c r="B11877" s="51"/>
      <c r="C11877" s="51"/>
    </row>
    <row r="11878" spans="2:3">
      <c r="B11878" s="51"/>
      <c r="C11878" s="51"/>
    </row>
    <row r="11879" spans="2:3">
      <c r="B11879" s="51"/>
      <c r="C11879" s="51"/>
    </row>
    <row r="11880" spans="2:3">
      <c r="B11880" s="51"/>
      <c r="C11880" s="51"/>
    </row>
    <row r="11881" spans="2:3">
      <c r="B11881" s="51"/>
      <c r="C11881" s="51"/>
    </row>
    <row r="11882" spans="2:3">
      <c r="B11882" s="51"/>
      <c r="C11882" s="51"/>
    </row>
    <row r="11883" spans="2:3">
      <c r="B11883" s="51"/>
      <c r="C11883" s="51"/>
    </row>
    <row r="11884" spans="2:3">
      <c r="B11884" s="51"/>
      <c r="C11884" s="51"/>
    </row>
    <row r="11885" spans="2:3">
      <c r="B11885" s="51"/>
      <c r="C11885" s="51"/>
    </row>
    <row r="11886" spans="2:3">
      <c r="B11886" s="51"/>
      <c r="C11886" s="51"/>
    </row>
    <row r="11887" spans="2:3">
      <c r="B11887" s="51"/>
      <c r="C11887" s="51"/>
    </row>
    <row r="11888" spans="2:3">
      <c r="B11888" s="51"/>
      <c r="C11888" s="51"/>
    </row>
    <row r="11889" spans="2:3">
      <c r="B11889" s="51"/>
      <c r="C11889" s="51"/>
    </row>
    <row r="11890" spans="2:3">
      <c r="B11890" s="51"/>
      <c r="C11890" s="51"/>
    </row>
    <row r="11891" spans="2:3">
      <c r="B11891" s="51"/>
      <c r="C11891" s="51"/>
    </row>
    <row r="11892" spans="2:3">
      <c r="B11892" s="51"/>
      <c r="C11892" s="51"/>
    </row>
    <row r="11893" spans="2:3">
      <c r="B11893" s="51"/>
      <c r="C11893" s="51"/>
    </row>
    <row r="11894" spans="2:3">
      <c r="B11894" s="51"/>
      <c r="C11894" s="51"/>
    </row>
    <row r="11895" spans="2:3">
      <c r="B11895" s="51"/>
      <c r="C11895" s="51"/>
    </row>
    <row r="11896" spans="2:3">
      <c r="B11896" s="51"/>
      <c r="C11896" s="51"/>
    </row>
    <row r="11897" spans="2:3">
      <c r="B11897" s="51"/>
      <c r="C11897" s="51"/>
    </row>
    <row r="11898" spans="2:3">
      <c r="B11898" s="51"/>
      <c r="C11898" s="51"/>
    </row>
    <row r="11899" spans="2:3">
      <c r="B11899" s="51"/>
      <c r="C11899" s="51"/>
    </row>
    <row r="11900" spans="2:3">
      <c r="B11900" s="51"/>
      <c r="C11900" s="51"/>
    </row>
    <row r="11901" spans="2:3">
      <c r="B11901" s="51"/>
      <c r="C11901" s="51"/>
    </row>
    <row r="11902" spans="2:3">
      <c r="B11902" s="51"/>
      <c r="C11902" s="51"/>
    </row>
    <row r="11903" spans="2:3">
      <c r="B11903" s="51"/>
      <c r="C11903" s="51"/>
    </row>
    <row r="11904" spans="2:3">
      <c r="B11904" s="51"/>
      <c r="C11904" s="51"/>
    </row>
    <row r="11905" spans="2:3">
      <c r="B11905" s="51"/>
      <c r="C11905" s="51"/>
    </row>
    <row r="11906" spans="2:3">
      <c r="B11906" s="51"/>
      <c r="C11906" s="51"/>
    </row>
    <row r="11907" spans="2:3">
      <c r="B11907" s="51"/>
      <c r="C11907" s="51"/>
    </row>
    <row r="11908" spans="2:3">
      <c r="B11908" s="51"/>
      <c r="C11908" s="51"/>
    </row>
    <row r="11909" spans="2:3">
      <c r="B11909" s="51"/>
      <c r="C11909" s="51"/>
    </row>
    <row r="11910" spans="2:3">
      <c r="B11910" s="51"/>
      <c r="C11910" s="51"/>
    </row>
    <row r="11911" spans="2:3">
      <c r="B11911" s="51"/>
      <c r="C11911" s="51"/>
    </row>
    <row r="11912" spans="2:3">
      <c r="B11912" s="51"/>
      <c r="C11912" s="51"/>
    </row>
    <row r="11913" spans="2:3">
      <c r="B11913" s="51"/>
      <c r="C11913" s="51"/>
    </row>
    <row r="11914" spans="2:3">
      <c r="B11914" s="51"/>
      <c r="C11914" s="51"/>
    </row>
    <row r="11915" spans="2:3">
      <c r="B11915" s="51"/>
      <c r="C11915" s="51"/>
    </row>
    <row r="11916" spans="2:3">
      <c r="B11916" s="51"/>
      <c r="C11916" s="51"/>
    </row>
    <row r="11917" spans="2:3">
      <c r="B11917" s="51"/>
      <c r="C11917" s="51"/>
    </row>
    <row r="11918" spans="2:3">
      <c r="B11918" s="51"/>
      <c r="C11918" s="51"/>
    </row>
    <row r="11919" spans="2:3">
      <c r="B11919" s="51"/>
      <c r="C11919" s="51"/>
    </row>
    <row r="11920" spans="2:3">
      <c r="B11920" s="51"/>
      <c r="C11920" s="51"/>
    </row>
    <row r="11921" spans="2:3">
      <c r="B11921" s="51"/>
      <c r="C11921" s="51"/>
    </row>
    <row r="11922" spans="2:3">
      <c r="B11922" s="51"/>
      <c r="C11922" s="51"/>
    </row>
    <row r="11923" spans="2:3">
      <c r="B11923" s="51"/>
      <c r="C11923" s="51"/>
    </row>
    <row r="11924" spans="2:3">
      <c r="B11924" s="51"/>
      <c r="C11924" s="51"/>
    </row>
    <row r="11925" spans="2:3">
      <c r="B11925" s="51"/>
      <c r="C11925" s="51"/>
    </row>
    <row r="11926" spans="2:3">
      <c r="B11926" s="51"/>
      <c r="C11926" s="51"/>
    </row>
    <row r="11927" spans="2:3">
      <c r="B11927" s="51"/>
      <c r="C11927" s="51"/>
    </row>
    <row r="11928" spans="2:3">
      <c r="B11928" s="51"/>
      <c r="C11928" s="51"/>
    </row>
    <row r="11929" spans="2:3">
      <c r="B11929" s="51"/>
      <c r="C11929" s="51"/>
    </row>
    <row r="11930" spans="2:3">
      <c r="B11930" s="51"/>
      <c r="C11930" s="51"/>
    </row>
    <row r="11931" spans="2:3">
      <c r="B11931" s="51"/>
      <c r="C11931" s="51"/>
    </row>
    <row r="11932" spans="2:3">
      <c r="B11932" s="51"/>
      <c r="C11932" s="51"/>
    </row>
    <row r="11933" spans="2:3">
      <c r="B11933" s="51"/>
      <c r="C11933" s="51"/>
    </row>
    <row r="11934" spans="2:3">
      <c r="B11934" s="51"/>
      <c r="C11934" s="51"/>
    </row>
    <row r="11935" spans="2:3">
      <c r="B11935" s="51"/>
      <c r="C11935" s="51"/>
    </row>
    <row r="11936" spans="2:3">
      <c r="B11936" s="51"/>
      <c r="C11936" s="51"/>
    </row>
    <row r="11937" spans="2:3">
      <c r="B11937" s="51"/>
      <c r="C11937" s="51"/>
    </row>
    <row r="11938" spans="2:3">
      <c r="B11938" s="51"/>
      <c r="C11938" s="51"/>
    </row>
    <row r="11939" spans="2:3">
      <c r="B11939" s="51"/>
      <c r="C11939" s="51"/>
    </row>
    <row r="11940" spans="2:3">
      <c r="B11940" s="51"/>
      <c r="C11940" s="51"/>
    </row>
    <row r="11941" spans="2:3">
      <c r="B11941" s="51"/>
      <c r="C11941" s="51"/>
    </row>
    <row r="11942" spans="2:3">
      <c r="B11942" s="51"/>
      <c r="C11942" s="51"/>
    </row>
    <row r="11943" spans="2:3">
      <c r="B11943" s="51"/>
      <c r="C11943" s="51"/>
    </row>
    <row r="11944" spans="2:3">
      <c r="B11944" s="51"/>
      <c r="C11944" s="51"/>
    </row>
    <row r="11945" spans="2:3">
      <c r="B11945" s="51"/>
      <c r="C11945" s="51"/>
    </row>
    <row r="11946" spans="2:3">
      <c r="B11946" s="51"/>
      <c r="C11946" s="51"/>
    </row>
    <row r="11947" spans="2:3">
      <c r="B11947" s="51"/>
      <c r="C11947" s="51"/>
    </row>
    <row r="11948" spans="2:3">
      <c r="B11948" s="51"/>
      <c r="C11948" s="51"/>
    </row>
    <row r="11949" spans="2:3">
      <c r="B11949" s="51"/>
      <c r="C11949" s="51"/>
    </row>
    <row r="11950" spans="2:3">
      <c r="B11950" s="51"/>
      <c r="C11950" s="51"/>
    </row>
    <row r="11951" spans="2:3">
      <c r="B11951" s="51"/>
      <c r="C11951" s="51"/>
    </row>
    <row r="11952" spans="2:3">
      <c r="B11952" s="51"/>
      <c r="C11952" s="51"/>
    </row>
    <row r="11953" spans="2:3">
      <c r="B11953" s="51"/>
      <c r="C11953" s="51"/>
    </row>
    <row r="11954" spans="2:3">
      <c r="B11954" s="51"/>
      <c r="C11954" s="51"/>
    </row>
    <row r="11955" spans="2:3">
      <c r="B11955" s="51"/>
      <c r="C11955" s="51"/>
    </row>
    <row r="11956" spans="2:3">
      <c r="B11956" s="51"/>
      <c r="C11956" s="51"/>
    </row>
    <row r="11957" spans="2:3">
      <c r="B11957" s="51"/>
      <c r="C11957" s="51"/>
    </row>
    <row r="11958" spans="2:3">
      <c r="B11958" s="51"/>
      <c r="C11958" s="51"/>
    </row>
    <row r="11959" spans="2:3">
      <c r="B11959" s="51"/>
      <c r="C11959" s="51"/>
    </row>
    <row r="11960" spans="2:3">
      <c r="B11960" s="51"/>
      <c r="C11960" s="51"/>
    </row>
    <row r="11961" spans="2:3">
      <c r="B11961" s="51"/>
      <c r="C11961" s="51"/>
    </row>
    <row r="11962" spans="2:3">
      <c r="B11962" s="51"/>
      <c r="C11962" s="51"/>
    </row>
    <row r="11963" spans="2:3">
      <c r="B11963" s="51"/>
      <c r="C11963" s="51"/>
    </row>
    <row r="11964" spans="2:3">
      <c r="B11964" s="51"/>
      <c r="C11964" s="51"/>
    </row>
    <row r="11965" spans="2:3">
      <c r="B11965" s="51"/>
      <c r="C11965" s="51"/>
    </row>
    <row r="11966" spans="2:3">
      <c r="B11966" s="51"/>
      <c r="C11966" s="51"/>
    </row>
    <row r="11967" spans="2:3">
      <c r="B11967" s="51"/>
      <c r="C11967" s="51"/>
    </row>
    <row r="11968" spans="2:3">
      <c r="B11968" s="51"/>
      <c r="C11968" s="51"/>
    </row>
    <row r="11969" spans="2:3">
      <c r="B11969" s="51"/>
      <c r="C11969" s="51"/>
    </row>
    <row r="11970" spans="2:3">
      <c r="B11970" s="51"/>
      <c r="C11970" s="51"/>
    </row>
    <row r="11971" spans="2:3">
      <c r="B11971" s="51"/>
      <c r="C11971" s="51"/>
    </row>
    <row r="11972" spans="2:3">
      <c r="B11972" s="51"/>
      <c r="C11972" s="51"/>
    </row>
    <row r="11973" spans="2:3">
      <c r="B11973" s="51"/>
      <c r="C11973" s="51"/>
    </row>
    <row r="11974" spans="2:3">
      <c r="B11974" s="51"/>
      <c r="C11974" s="51"/>
    </row>
    <row r="11975" spans="2:3">
      <c r="B11975" s="51"/>
      <c r="C11975" s="51"/>
    </row>
    <row r="11976" spans="2:3">
      <c r="B11976" s="51"/>
      <c r="C11976" s="51"/>
    </row>
    <row r="11977" spans="2:3">
      <c r="B11977" s="51"/>
      <c r="C11977" s="51"/>
    </row>
    <row r="11978" spans="2:3">
      <c r="B11978" s="51"/>
      <c r="C11978" s="51"/>
    </row>
    <row r="11979" spans="2:3">
      <c r="B11979" s="51"/>
      <c r="C11979" s="51"/>
    </row>
    <row r="11980" spans="2:3">
      <c r="B11980" s="51"/>
      <c r="C11980" s="51"/>
    </row>
    <row r="11981" spans="2:3">
      <c r="B11981" s="51"/>
      <c r="C11981" s="51"/>
    </row>
    <row r="11982" spans="2:3">
      <c r="B11982" s="51"/>
      <c r="C11982" s="51"/>
    </row>
    <row r="11983" spans="2:3">
      <c r="B11983" s="51"/>
      <c r="C11983" s="51"/>
    </row>
    <row r="11984" spans="2:3">
      <c r="B11984" s="51"/>
      <c r="C11984" s="51"/>
    </row>
    <row r="11985" spans="2:3">
      <c r="B11985" s="51"/>
      <c r="C11985" s="51"/>
    </row>
    <row r="11986" spans="2:3">
      <c r="B11986" s="51"/>
      <c r="C11986" s="51"/>
    </row>
    <row r="11987" spans="2:3">
      <c r="B11987" s="51"/>
      <c r="C11987" s="51"/>
    </row>
    <row r="11988" spans="2:3">
      <c r="B11988" s="51"/>
      <c r="C11988" s="51"/>
    </row>
    <row r="11989" spans="2:3">
      <c r="B11989" s="51"/>
      <c r="C11989" s="51"/>
    </row>
    <row r="11990" spans="2:3">
      <c r="B11990" s="51"/>
      <c r="C11990" s="51"/>
    </row>
    <row r="11991" spans="2:3">
      <c r="B11991" s="51"/>
      <c r="C11991" s="51"/>
    </row>
    <row r="11992" spans="2:3">
      <c r="B11992" s="51"/>
      <c r="C11992" s="51"/>
    </row>
    <row r="11993" spans="2:3">
      <c r="B11993" s="51"/>
      <c r="C11993" s="51"/>
    </row>
    <row r="11994" spans="2:3">
      <c r="B11994" s="51"/>
      <c r="C11994" s="51"/>
    </row>
    <row r="11995" spans="2:3">
      <c r="B11995" s="51"/>
      <c r="C11995" s="51"/>
    </row>
    <row r="11996" spans="2:3">
      <c r="B11996" s="51"/>
      <c r="C11996" s="51"/>
    </row>
    <row r="11997" spans="2:3">
      <c r="B11997" s="51"/>
      <c r="C11997" s="51"/>
    </row>
    <row r="11998" spans="2:3">
      <c r="B11998" s="51"/>
      <c r="C11998" s="51"/>
    </row>
    <row r="11999" spans="2:3">
      <c r="B11999" s="51"/>
      <c r="C11999" s="51"/>
    </row>
    <row r="12000" spans="2:3">
      <c r="B12000" s="51"/>
      <c r="C12000" s="51"/>
    </row>
    <row r="12001" spans="2:3">
      <c r="B12001" s="51"/>
      <c r="C12001" s="51"/>
    </row>
    <row r="12002" spans="2:3">
      <c r="B12002" s="51"/>
      <c r="C12002" s="51"/>
    </row>
    <row r="12003" spans="2:3">
      <c r="B12003" s="51"/>
      <c r="C12003" s="51"/>
    </row>
    <row r="12004" spans="2:3">
      <c r="B12004" s="51"/>
      <c r="C12004" s="51"/>
    </row>
    <row r="12005" spans="2:3">
      <c r="B12005" s="51"/>
      <c r="C12005" s="51"/>
    </row>
    <row r="12006" spans="2:3">
      <c r="B12006" s="51"/>
      <c r="C12006" s="51"/>
    </row>
    <row r="12007" spans="2:3">
      <c r="B12007" s="51"/>
      <c r="C12007" s="51"/>
    </row>
    <row r="12008" spans="2:3">
      <c r="B12008" s="51"/>
      <c r="C12008" s="51"/>
    </row>
    <row r="12009" spans="2:3">
      <c r="B12009" s="51"/>
      <c r="C12009" s="51"/>
    </row>
    <row r="12010" spans="2:3">
      <c r="B12010" s="51"/>
      <c r="C12010" s="51"/>
    </row>
    <row r="12011" spans="2:3">
      <c r="B12011" s="51"/>
      <c r="C12011" s="51"/>
    </row>
    <row r="12012" spans="2:3">
      <c r="B12012" s="51"/>
      <c r="C12012" s="51"/>
    </row>
    <row r="12013" spans="2:3">
      <c r="B12013" s="51"/>
      <c r="C12013" s="51"/>
    </row>
    <row r="12014" spans="2:3">
      <c r="B12014" s="51"/>
      <c r="C12014" s="51"/>
    </row>
    <row r="12015" spans="2:3">
      <c r="B12015" s="51"/>
      <c r="C12015" s="51"/>
    </row>
    <row r="12016" spans="2:3">
      <c r="B12016" s="51"/>
      <c r="C12016" s="51"/>
    </row>
    <row r="12017" spans="2:3">
      <c r="B12017" s="51"/>
      <c r="C12017" s="51"/>
    </row>
    <row r="12018" spans="2:3">
      <c r="B12018" s="51"/>
      <c r="C12018" s="51"/>
    </row>
    <row r="12019" spans="2:3">
      <c r="B12019" s="51"/>
      <c r="C12019" s="51"/>
    </row>
    <row r="12020" spans="2:3">
      <c r="B12020" s="51"/>
      <c r="C12020" s="51"/>
    </row>
    <row r="12021" spans="2:3">
      <c r="B12021" s="51"/>
      <c r="C12021" s="51"/>
    </row>
    <row r="12022" spans="2:3">
      <c r="B12022" s="51"/>
      <c r="C12022" s="51"/>
    </row>
    <row r="12023" spans="2:3">
      <c r="B12023" s="51"/>
      <c r="C12023" s="51"/>
    </row>
    <row r="12024" spans="2:3">
      <c r="B12024" s="51"/>
      <c r="C12024" s="51"/>
    </row>
    <row r="12025" spans="2:3">
      <c r="B12025" s="51"/>
      <c r="C12025" s="51"/>
    </row>
    <row r="12026" spans="2:3">
      <c r="B12026" s="51"/>
      <c r="C12026" s="51"/>
    </row>
    <row r="12027" spans="2:3">
      <c r="B12027" s="51"/>
      <c r="C12027" s="51"/>
    </row>
    <row r="12028" spans="2:3">
      <c r="B12028" s="51"/>
      <c r="C12028" s="51"/>
    </row>
    <row r="12029" spans="2:3">
      <c r="B12029" s="51"/>
      <c r="C12029" s="51"/>
    </row>
    <row r="12030" spans="2:3">
      <c r="B12030" s="51"/>
      <c r="C12030" s="51"/>
    </row>
    <row r="12031" spans="2:3">
      <c r="B12031" s="51"/>
      <c r="C12031" s="51"/>
    </row>
    <row r="12032" spans="2:3">
      <c r="B12032" s="51"/>
      <c r="C12032" s="51"/>
    </row>
    <row r="12033" spans="2:3">
      <c r="B12033" s="51"/>
      <c r="C12033" s="51"/>
    </row>
    <row r="12034" spans="2:3">
      <c r="B12034" s="51"/>
      <c r="C12034" s="51"/>
    </row>
    <row r="12035" spans="2:3">
      <c r="B12035" s="51"/>
      <c r="C12035" s="51"/>
    </row>
    <row r="12036" spans="2:3">
      <c r="B12036" s="51"/>
      <c r="C12036" s="51"/>
    </row>
    <row r="12037" spans="2:3">
      <c r="B12037" s="51"/>
      <c r="C12037" s="51"/>
    </row>
    <row r="12038" spans="2:3">
      <c r="B12038" s="51"/>
      <c r="C12038" s="51"/>
    </row>
    <row r="12039" spans="2:3">
      <c r="B12039" s="51"/>
      <c r="C12039" s="51"/>
    </row>
    <row r="12040" spans="2:3">
      <c r="B12040" s="51"/>
      <c r="C12040" s="51"/>
    </row>
    <row r="12041" spans="2:3">
      <c r="B12041" s="51"/>
      <c r="C12041" s="51"/>
    </row>
    <row r="12042" spans="2:3">
      <c r="B12042" s="51"/>
      <c r="C12042" s="51"/>
    </row>
    <row r="12043" spans="2:3">
      <c r="B12043" s="51"/>
      <c r="C12043" s="51"/>
    </row>
    <row r="12044" spans="2:3">
      <c r="B12044" s="51"/>
      <c r="C12044" s="51"/>
    </row>
    <row r="12045" spans="2:3">
      <c r="B12045" s="51"/>
      <c r="C12045" s="51"/>
    </row>
    <row r="12046" spans="2:3">
      <c r="B12046" s="51"/>
      <c r="C12046" s="51"/>
    </row>
    <row r="12047" spans="2:3">
      <c r="B12047" s="51"/>
      <c r="C12047" s="51"/>
    </row>
    <row r="12048" spans="2:3">
      <c r="B12048" s="51"/>
      <c r="C12048" s="51"/>
    </row>
    <row r="12049" spans="2:3">
      <c r="B12049" s="51"/>
      <c r="C12049" s="51"/>
    </row>
    <row r="12050" spans="2:3">
      <c r="B12050" s="51"/>
      <c r="C12050" s="51"/>
    </row>
    <row r="12051" spans="2:3">
      <c r="B12051" s="51"/>
      <c r="C12051" s="51"/>
    </row>
    <row r="12052" spans="2:3">
      <c r="B12052" s="51"/>
      <c r="C12052" s="51"/>
    </row>
    <row r="12053" spans="2:3">
      <c r="B12053" s="51"/>
      <c r="C12053" s="51"/>
    </row>
    <row r="12054" spans="2:3">
      <c r="B12054" s="51"/>
      <c r="C12054" s="51"/>
    </row>
    <row r="12055" spans="2:3">
      <c r="B12055" s="51"/>
      <c r="C12055" s="51"/>
    </row>
    <row r="12056" spans="2:3">
      <c r="B12056" s="51"/>
      <c r="C12056" s="51"/>
    </row>
    <row r="12057" spans="2:3">
      <c r="B12057" s="51"/>
      <c r="C12057" s="51"/>
    </row>
    <row r="12058" spans="2:3">
      <c r="B12058" s="51"/>
      <c r="C12058" s="51"/>
    </row>
    <row r="12059" spans="2:3">
      <c r="B12059" s="51"/>
      <c r="C12059" s="51"/>
    </row>
    <row r="12060" spans="2:3">
      <c r="B12060" s="51"/>
      <c r="C12060" s="51"/>
    </row>
    <row r="12061" spans="2:3">
      <c r="B12061" s="51"/>
      <c r="C12061" s="51"/>
    </row>
    <row r="12062" spans="2:3">
      <c r="B12062" s="51"/>
      <c r="C12062" s="51"/>
    </row>
    <row r="12063" spans="2:3">
      <c r="B12063" s="51"/>
      <c r="C12063" s="51"/>
    </row>
    <row r="12064" spans="2:3">
      <c r="B12064" s="51"/>
      <c r="C12064" s="51"/>
    </row>
    <row r="12065" spans="2:3">
      <c r="B12065" s="51"/>
      <c r="C12065" s="51"/>
    </row>
    <row r="12066" spans="2:3">
      <c r="B12066" s="51"/>
      <c r="C12066" s="51"/>
    </row>
    <row r="12067" spans="2:3">
      <c r="B12067" s="51"/>
      <c r="C12067" s="51"/>
    </row>
    <row r="12068" spans="2:3">
      <c r="B12068" s="51"/>
      <c r="C12068" s="51"/>
    </row>
    <row r="12069" spans="2:3">
      <c r="B12069" s="51"/>
      <c r="C12069" s="51"/>
    </row>
    <row r="12070" spans="2:3">
      <c r="B12070" s="51"/>
      <c r="C12070" s="51"/>
    </row>
    <row r="12071" spans="2:3">
      <c r="B12071" s="51"/>
      <c r="C12071" s="51"/>
    </row>
    <row r="12072" spans="2:3">
      <c r="B12072" s="51"/>
      <c r="C12072" s="51"/>
    </row>
    <row r="12073" spans="2:3">
      <c r="B12073" s="51"/>
      <c r="C12073" s="51"/>
    </row>
    <row r="12074" spans="2:3">
      <c r="B12074" s="51"/>
      <c r="C12074" s="51"/>
    </row>
    <row r="12075" spans="2:3">
      <c r="B12075" s="51"/>
      <c r="C12075" s="51"/>
    </row>
    <row r="12076" spans="2:3">
      <c r="B12076" s="51"/>
      <c r="C12076" s="51"/>
    </row>
    <row r="12077" spans="2:3">
      <c r="B12077" s="51"/>
      <c r="C12077" s="51"/>
    </row>
    <row r="12078" spans="2:3">
      <c r="B12078" s="51"/>
      <c r="C12078" s="51"/>
    </row>
    <row r="12079" spans="2:3">
      <c r="B12079" s="51"/>
      <c r="C12079" s="51"/>
    </row>
    <row r="12080" spans="2:3">
      <c r="B12080" s="51"/>
      <c r="C12080" s="51"/>
    </row>
    <row r="12081" spans="2:3">
      <c r="B12081" s="51"/>
      <c r="C12081" s="51"/>
    </row>
    <row r="12082" spans="2:3">
      <c r="B12082" s="51"/>
      <c r="C12082" s="51"/>
    </row>
    <row r="12083" spans="2:3">
      <c r="B12083" s="51"/>
      <c r="C12083" s="51"/>
    </row>
    <row r="12084" spans="2:3">
      <c r="B12084" s="51"/>
      <c r="C12084" s="51"/>
    </row>
    <row r="12085" spans="2:3">
      <c r="B12085" s="51"/>
      <c r="C12085" s="51"/>
    </row>
    <row r="12086" spans="2:3">
      <c r="B12086" s="51"/>
      <c r="C12086" s="51"/>
    </row>
    <row r="12087" spans="2:3">
      <c r="B12087" s="51"/>
      <c r="C12087" s="51"/>
    </row>
    <row r="12088" spans="2:3">
      <c r="B12088" s="51"/>
      <c r="C12088" s="51"/>
    </row>
    <row r="12089" spans="2:3">
      <c r="B12089" s="51"/>
      <c r="C12089" s="51"/>
    </row>
    <row r="12090" spans="2:3">
      <c r="B12090" s="51"/>
      <c r="C12090" s="51"/>
    </row>
    <row r="12091" spans="2:3">
      <c r="B12091" s="51"/>
      <c r="C12091" s="51"/>
    </row>
    <row r="12092" spans="2:3">
      <c r="B12092" s="51"/>
      <c r="C12092" s="51"/>
    </row>
    <row r="12093" spans="2:3">
      <c r="B12093" s="51"/>
      <c r="C12093" s="51"/>
    </row>
    <row r="12094" spans="2:3">
      <c r="B12094" s="51"/>
      <c r="C12094" s="51"/>
    </row>
    <row r="12095" spans="2:3">
      <c r="B12095" s="51"/>
      <c r="C12095" s="51"/>
    </row>
    <row r="12096" spans="2:3">
      <c r="B12096" s="51"/>
      <c r="C12096" s="51"/>
    </row>
    <row r="12097" spans="2:3">
      <c r="B12097" s="51"/>
      <c r="C12097" s="51"/>
    </row>
    <row r="12098" spans="2:3">
      <c r="B12098" s="51"/>
      <c r="C12098" s="51"/>
    </row>
    <row r="12099" spans="2:3">
      <c r="B12099" s="51"/>
      <c r="C12099" s="51"/>
    </row>
    <row r="12100" spans="2:3">
      <c r="B12100" s="51"/>
      <c r="C12100" s="51"/>
    </row>
    <row r="12101" spans="2:3">
      <c r="B12101" s="51"/>
      <c r="C12101" s="51"/>
    </row>
    <row r="12102" spans="2:3">
      <c r="B12102" s="51"/>
      <c r="C12102" s="51"/>
    </row>
    <row r="12103" spans="2:3">
      <c r="B12103" s="51"/>
      <c r="C12103" s="51"/>
    </row>
    <row r="12104" spans="2:3">
      <c r="B12104" s="51"/>
      <c r="C12104" s="51"/>
    </row>
    <row r="12105" spans="2:3">
      <c r="B12105" s="51"/>
      <c r="C12105" s="51"/>
    </row>
    <row r="12106" spans="2:3">
      <c r="B12106" s="51"/>
      <c r="C12106" s="51"/>
    </row>
    <row r="12107" spans="2:3">
      <c r="B12107" s="51"/>
      <c r="C12107" s="51"/>
    </row>
    <row r="12108" spans="2:3">
      <c r="B12108" s="51"/>
      <c r="C12108" s="51"/>
    </row>
    <row r="12109" spans="2:3">
      <c r="B12109" s="51"/>
      <c r="C12109" s="51"/>
    </row>
    <row r="12110" spans="2:3">
      <c r="B12110" s="51"/>
      <c r="C12110" s="51"/>
    </row>
    <row r="12111" spans="2:3">
      <c r="B12111" s="51"/>
      <c r="C12111" s="51"/>
    </row>
    <row r="12112" spans="2:3">
      <c r="B12112" s="51"/>
      <c r="C12112" s="51"/>
    </row>
    <row r="12113" spans="2:3">
      <c r="B12113" s="51"/>
      <c r="C12113" s="51"/>
    </row>
    <row r="12114" spans="2:3">
      <c r="B12114" s="51"/>
      <c r="C12114" s="51"/>
    </row>
    <row r="12115" spans="2:3">
      <c r="B12115" s="51"/>
      <c r="C12115" s="51"/>
    </row>
    <row r="12116" spans="2:3">
      <c r="B12116" s="51"/>
      <c r="C12116" s="51"/>
    </row>
    <row r="12117" spans="2:3">
      <c r="B12117" s="51"/>
      <c r="C12117" s="51"/>
    </row>
    <row r="12118" spans="2:3">
      <c r="B12118" s="51"/>
      <c r="C12118" s="51"/>
    </row>
    <row r="12119" spans="2:3">
      <c r="B12119" s="51"/>
      <c r="C12119" s="51"/>
    </row>
    <row r="12120" spans="2:3">
      <c r="B12120" s="51"/>
      <c r="C12120" s="51"/>
    </row>
    <row r="12121" spans="2:3">
      <c r="B12121" s="51"/>
      <c r="C12121" s="51"/>
    </row>
    <row r="12122" spans="2:3">
      <c r="B12122" s="51"/>
      <c r="C12122" s="51"/>
    </row>
    <row r="12123" spans="2:3">
      <c r="B12123" s="51"/>
      <c r="C12123" s="51"/>
    </row>
    <row r="12124" spans="2:3">
      <c r="B12124" s="51"/>
      <c r="C12124" s="51"/>
    </row>
    <row r="12125" spans="2:3">
      <c r="B12125" s="51"/>
      <c r="C12125" s="51"/>
    </row>
    <row r="12126" spans="2:3">
      <c r="B12126" s="51"/>
      <c r="C12126" s="51"/>
    </row>
    <row r="12127" spans="2:3">
      <c r="B12127" s="51"/>
      <c r="C12127" s="51"/>
    </row>
    <row r="12128" spans="2:3">
      <c r="B12128" s="51"/>
      <c r="C12128" s="51"/>
    </row>
    <row r="12129" spans="2:3">
      <c r="B12129" s="51"/>
      <c r="C12129" s="51"/>
    </row>
    <row r="12130" spans="2:3">
      <c r="B12130" s="51"/>
      <c r="C12130" s="51"/>
    </row>
    <row r="12131" spans="2:3">
      <c r="B12131" s="51"/>
      <c r="C12131" s="51"/>
    </row>
    <row r="12132" spans="2:3">
      <c r="B12132" s="51"/>
      <c r="C12132" s="51"/>
    </row>
    <row r="12133" spans="2:3">
      <c r="B12133" s="51"/>
      <c r="C12133" s="51"/>
    </row>
    <row r="12134" spans="2:3">
      <c r="B12134" s="51"/>
      <c r="C12134" s="51"/>
    </row>
    <row r="12135" spans="2:3">
      <c r="B12135" s="51"/>
      <c r="C12135" s="51"/>
    </row>
    <row r="12136" spans="2:3">
      <c r="B12136" s="51"/>
      <c r="C12136" s="51"/>
    </row>
    <row r="12137" spans="2:3">
      <c r="B12137" s="51"/>
      <c r="C12137" s="51"/>
    </row>
    <row r="12138" spans="2:3">
      <c r="B12138" s="51"/>
      <c r="C12138" s="51"/>
    </row>
    <row r="12139" spans="2:3">
      <c r="B12139" s="51"/>
      <c r="C12139" s="51"/>
    </row>
    <row r="12140" spans="2:3">
      <c r="B12140" s="51"/>
      <c r="C12140" s="51"/>
    </row>
    <row r="12141" spans="2:3">
      <c r="B12141" s="51"/>
      <c r="C12141" s="51"/>
    </row>
    <row r="12142" spans="2:3">
      <c r="B12142" s="51"/>
      <c r="C12142" s="51"/>
    </row>
    <row r="12143" spans="2:3">
      <c r="B12143" s="51"/>
      <c r="C12143" s="51"/>
    </row>
    <row r="12144" spans="2:3">
      <c r="B12144" s="51"/>
      <c r="C12144" s="51"/>
    </row>
    <row r="12145" spans="2:3">
      <c r="B12145" s="51"/>
      <c r="C12145" s="51"/>
    </row>
    <row r="12146" spans="2:3">
      <c r="B12146" s="51"/>
      <c r="C12146" s="51"/>
    </row>
    <row r="12147" spans="2:3">
      <c r="B12147" s="51"/>
      <c r="C12147" s="51"/>
    </row>
    <row r="12148" spans="2:3">
      <c r="B12148" s="51"/>
      <c r="C12148" s="51"/>
    </row>
    <row r="12149" spans="2:3">
      <c r="B12149" s="51"/>
      <c r="C12149" s="51"/>
    </row>
    <row r="12150" spans="2:3">
      <c r="B12150" s="51"/>
      <c r="C12150" s="51"/>
    </row>
    <row r="12151" spans="2:3">
      <c r="B12151" s="51"/>
      <c r="C12151" s="51"/>
    </row>
    <row r="12152" spans="2:3">
      <c r="B12152" s="51"/>
      <c r="C12152" s="51"/>
    </row>
    <row r="12153" spans="2:3">
      <c r="B12153" s="51"/>
      <c r="C12153" s="51"/>
    </row>
    <row r="12154" spans="2:3">
      <c r="B12154" s="51"/>
      <c r="C12154" s="51"/>
    </row>
    <row r="12155" spans="2:3">
      <c r="B12155" s="51"/>
      <c r="C12155" s="51"/>
    </row>
    <row r="12156" spans="2:3">
      <c r="B12156" s="51"/>
      <c r="C12156" s="51"/>
    </row>
    <row r="12157" spans="2:3">
      <c r="B12157" s="51"/>
      <c r="C12157" s="51"/>
    </row>
    <row r="12158" spans="2:3">
      <c r="B12158" s="51"/>
      <c r="C12158" s="51"/>
    </row>
    <row r="12159" spans="2:3">
      <c r="B12159" s="51"/>
      <c r="C12159" s="51"/>
    </row>
    <row r="12160" spans="2:3">
      <c r="B12160" s="51"/>
      <c r="C12160" s="51"/>
    </row>
    <row r="12161" spans="2:3">
      <c r="B12161" s="51"/>
      <c r="C12161" s="51"/>
    </row>
    <row r="12162" spans="2:3">
      <c r="B12162" s="51"/>
      <c r="C12162" s="51"/>
    </row>
    <row r="12163" spans="2:3">
      <c r="B12163" s="51"/>
      <c r="C12163" s="51"/>
    </row>
    <row r="12164" spans="2:3">
      <c r="B12164" s="51"/>
      <c r="C12164" s="51"/>
    </row>
    <row r="12165" spans="2:3">
      <c r="B12165" s="51"/>
      <c r="C12165" s="51"/>
    </row>
    <row r="12166" spans="2:3">
      <c r="B12166" s="51"/>
      <c r="C12166" s="51"/>
    </row>
    <row r="12167" spans="2:3">
      <c r="B12167" s="51"/>
      <c r="C12167" s="51"/>
    </row>
    <row r="12168" spans="2:3">
      <c r="B12168" s="51"/>
      <c r="C12168" s="51"/>
    </row>
    <row r="12169" spans="2:3">
      <c r="B12169" s="51"/>
      <c r="C12169" s="51"/>
    </row>
    <row r="12170" spans="2:3">
      <c r="B12170" s="51"/>
      <c r="C12170" s="51"/>
    </row>
    <row r="12171" spans="2:3">
      <c r="B12171" s="51"/>
      <c r="C12171" s="51"/>
    </row>
    <row r="12172" spans="2:3">
      <c r="B12172" s="51"/>
      <c r="C12172" s="51"/>
    </row>
    <row r="12173" spans="2:3">
      <c r="B12173" s="51"/>
      <c r="C12173" s="51"/>
    </row>
    <row r="12174" spans="2:3">
      <c r="B12174" s="51"/>
      <c r="C12174" s="51"/>
    </row>
    <row r="12175" spans="2:3">
      <c r="B12175" s="51"/>
      <c r="C12175" s="51"/>
    </row>
    <row r="12176" spans="2:3">
      <c r="B12176" s="51"/>
      <c r="C12176" s="51"/>
    </row>
    <row r="12177" spans="2:3">
      <c r="B12177" s="51"/>
      <c r="C12177" s="51"/>
    </row>
    <row r="12178" spans="2:3">
      <c r="B12178" s="51"/>
      <c r="C12178" s="51"/>
    </row>
    <row r="12179" spans="2:3">
      <c r="B12179" s="51"/>
      <c r="C12179" s="51"/>
    </row>
    <row r="12180" spans="2:3">
      <c r="B12180" s="51"/>
      <c r="C12180" s="51"/>
    </row>
    <row r="12181" spans="2:3">
      <c r="B12181" s="51"/>
      <c r="C12181" s="51"/>
    </row>
    <row r="12182" spans="2:3">
      <c r="B12182" s="51"/>
      <c r="C12182" s="51"/>
    </row>
    <row r="12183" spans="2:3">
      <c r="B12183" s="51"/>
      <c r="C12183" s="51"/>
    </row>
    <row r="12184" spans="2:3">
      <c r="B12184" s="51"/>
      <c r="C12184" s="51"/>
    </row>
    <row r="12185" spans="2:3">
      <c r="B12185" s="51"/>
      <c r="C12185" s="51"/>
    </row>
    <row r="12186" spans="2:3">
      <c r="B12186" s="51"/>
      <c r="C12186" s="51"/>
    </row>
    <row r="12187" spans="2:3">
      <c r="B12187" s="51"/>
      <c r="C12187" s="51"/>
    </row>
    <row r="12188" spans="2:3">
      <c r="B12188" s="51"/>
      <c r="C12188" s="51"/>
    </row>
    <row r="12189" spans="2:3">
      <c r="B12189" s="51"/>
      <c r="C12189" s="51"/>
    </row>
    <row r="12190" spans="2:3">
      <c r="B12190" s="51"/>
      <c r="C12190" s="51"/>
    </row>
    <row r="12191" spans="2:3">
      <c r="B12191" s="51"/>
      <c r="C12191" s="51"/>
    </row>
    <row r="12192" spans="2:3">
      <c r="B12192" s="51"/>
      <c r="C12192" s="51"/>
    </row>
    <row r="12193" spans="2:3">
      <c r="B12193" s="51"/>
      <c r="C12193" s="51"/>
    </row>
    <row r="12194" spans="2:3">
      <c r="B12194" s="51"/>
      <c r="C12194" s="51"/>
    </row>
    <row r="12195" spans="2:3">
      <c r="B12195" s="51"/>
      <c r="C12195" s="51"/>
    </row>
    <row r="12196" spans="2:3">
      <c r="B12196" s="51"/>
      <c r="C12196" s="51"/>
    </row>
    <row r="12197" spans="2:3">
      <c r="B12197" s="51"/>
      <c r="C12197" s="51"/>
    </row>
    <row r="12198" spans="2:3">
      <c r="B12198" s="51"/>
      <c r="C12198" s="51"/>
    </row>
    <row r="12199" spans="2:3">
      <c r="B12199" s="51"/>
      <c r="C12199" s="51"/>
    </row>
    <row r="12200" spans="2:3">
      <c r="B12200" s="51"/>
      <c r="C12200" s="51"/>
    </row>
    <row r="12201" spans="2:3">
      <c r="B12201" s="51"/>
      <c r="C12201" s="51"/>
    </row>
    <row r="12202" spans="2:3">
      <c r="B12202" s="51"/>
      <c r="C12202" s="51"/>
    </row>
    <row r="12203" spans="2:3">
      <c r="B12203" s="51"/>
      <c r="C12203" s="51"/>
    </row>
    <row r="12204" spans="2:3">
      <c r="B12204" s="51"/>
      <c r="C12204" s="51"/>
    </row>
    <row r="12205" spans="2:3">
      <c r="B12205" s="51"/>
      <c r="C12205" s="51"/>
    </row>
    <row r="12206" spans="2:3">
      <c r="B12206" s="51"/>
      <c r="C12206" s="51"/>
    </row>
    <row r="12207" spans="2:3">
      <c r="B12207" s="51"/>
      <c r="C12207" s="51"/>
    </row>
    <row r="12208" spans="2:3">
      <c r="B12208" s="51"/>
      <c r="C12208" s="51"/>
    </row>
    <row r="12209" spans="2:3">
      <c r="B12209" s="51"/>
      <c r="C12209" s="51"/>
    </row>
    <row r="12210" spans="2:3">
      <c r="B12210" s="51"/>
      <c r="C12210" s="51"/>
    </row>
    <row r="12211" spans="2:3">
      <c r="B12211" s="51"/>
      <c r="C12211" s="51"/>
    </row>
    <row r="12212" spans="2:3">
      <c r="B12212" s="51"/>
      <c r="C12212" s="51"/>
    </row>
    <row r="12213" spans="2:3">
      <c r="B12213" s="51"/>
      <c r="C12213" s="51"/>
    </row>
    <row r="12214" spans="2:3">
      <c r="B12214" s="51"/>
      <c r="C12214" s="51"/>
    </row>
    <row r="12215" spans="2:3">
      <c r="B12215" s="51"/>
      <c r="C12215" s="51"/>
    </row>
    <row r="12216" spans="2:3">
      <c r="B12216" s="51"/>
      <c r="C12216" s="51"/>
    </row>
    <row r="12217" spans="2:3">
      <c r="B12217" s="51"/>
      <c r="C12217" s="51"/>
    </row>
    <row r="12218" spans="2:3">
      <c r="B12218" s="51"/>
      <c r="C12218" s="51"/>
    </row>
    <row r="12219" spans="2:3">
      <c r="B12219" s="51"/>
      <c r="C12219" s="51"/>
    </row>
    <row r="12220" spans="2:3">
      <c r="B12220" s="51"/>
      <c r="C12220" s="51"/>
    </row>
    <row r="12221" spans="2:3">
      <c r="B12221" s="51"/>
      <c r="C12221" s="51"/>
    </row>
    <row r="12222" spans="2:3">
      <c r="B12222" s="51"/>
      <c r="C12222" s="51"/>
    </row>
    <row r="12223" spans="2:3">
      <c r="B12223" s="51"/>
      <c r="C12223" s="51"/>
    </row>
    <row r="12224" spans="2:3">
      <c r="B12224" s="51"/>
      <c r="C12224" s="51"/>
    </row>
    <row r="12225" spans="2:3">
      <c r="B12225" s="51"/>
      <c r="C12225" s="51"/>
    </row>
    <row r="12226" spans="2:3">
      <c r="B12226" s="51"/>
      <c r="C12226" s="51"/>
    </row>
    <row r="12227" spans="2:3">
      <c r="B12227" s="51"/>
      <c r="C12227" s="51"/>
    </row>
    <row r="12228" spans="2:3">
      <c r="B12228" s="51"/>
      <c r="C12228" s="51"/>
    </row>
    <row r="12229" spans="2:3">
      <c r="B12229" s="51"/>
      <c r="C12229" s="51"/>
    </row>
    <row r="12230" spans="2:3">
      <c r="B12230" s="51"/>
      <c r="C12230" s="51"/>
    </row>
    <row r="12231" spans="2:3">
      <c r="B12231" s="51"/>
      <c r="C12231" s="51"/>
    </row>
    <row r="12232" spans="2:3">
      <c r="B12232" s="51"/>
      <c r="C12232" s="51"/>
    </row>
    <row r="12233" spans="2:3">
      <c r="B12233" s="51"/>
      <c r="C12233" s="51"/>
    </row>
    <row r="12234" spans="2:3">
      <c r="B12234" s="51"/>
      <c r="C12234" s="51"/>
    </row>
    <row r="12235" spans="2:3">
      <c r="B12235" s="51"/>
      <c r="C12235" s="51"/>
    </row>
    <row r="12236" spans="2:3">
      <c r="B12236" s="51"/>
      <c r="C12236" s="51"/>
    </row>
    <row r="12237" spans="2:3">
      <c r="B12237" s="51"/>
      <c r="C12237" s="51"/>
    </row>
    <row r="12238" spans="2:3">
      <c r="B12238" s="51"/>
      <c r="C12238" s="51"/>
    </row>
    <row r="12239" spans="2:3">
      <c r="B12239" s="51"/>
      <c r="C12239" s="51"/>
    </row>
    <row r="12240" spans="2:3">
      <c r="B12240" s="51"/>
      <c r="C12240" s="51"/>
    </row>
    <row r="12241" spans="2:3">
      <c r="B12241" s="51"/>
      <c r="C12241" s="51"/>
    </row>
    <row r="12242" spans="2:3">
      <c r="B12242" s="51"/>
      <c r="C12242" s="51"/>
    </row>
    <row r="12243" spans="2:3">
      <c r="B12243" s="51"/>
      <c r="C12243" s="51"/>
    </row>
    <row r="12244" spans="2:3">
      <c r="B12244" s="51"/>
      <c r="C12244" s="51"/>
    </row>
    <row r="12245" spans="2:3">
      <c r="B12245" s="51"/>
      <c r="C12245" s="51"/>
    </row>
    <row r="12246" spans="2:3">
      <c r="B12246" s="51"/>
      <c r="C12246" s="51"/>
    </row>
    <row r="12247" spans="2:3">
      <c r="B12247" s="51"/>
      <c r="C12247" s="51"/>
    </row>
    <row r="12248" spans="2:3">
      <c r="B12248" s="51"/>
      <c r="C12248" s="51"/>
    </row>
    <row r="12249" spans="2:3">
      <c r="B12249" s="51"/>
      <c r="C12249" s="51"/>
    </row>
    <row r="12250" spans="2:3">
      <c r="B12250" s="51"/>
      <c r="C12250" s="51"/>
    </row>
    <row r="12251" spans="2:3">
      <c r="B12251" s="51"/>
      <c r="C12251" s="51"/>
    </row>
    <row r="12252" spans="2:3">
      <c r="B12252" s="51"/>
      <c r="C12252" s="51"/>
    </row>
    <row r="12253" spans="2:3">
      <c r="B12253" s="51"/>
      <c r="C12253" s="51"/>
    </row>
    <row r="12254" spans="2:3">
      <c r="B12254" s="51"/>
      <c r="C12254" s="51"/>
    </row>
    <row r="12255" spans="2:3">
      <c r="B12255" s="51"/>
      <c r="C12255" s="51"/>
    </row>
    <row r="12256" spans="2:3">
      <c r="B12256" s="51"/>
      <c r="C12256" s="51"/>
    </row>
    <row r="12257" spans="2:3">
      <c r="B12257" s="51"/>
      <c r="C12257" s="51"/>
    </row>
    <row r="12258" spans="2:3">
      <c r="B12258" s="51"/>
      <c r="C12258" s="51"/>
    </row>
    <row r="12259" spans="2:3">
      <c r="B12259" s="51"/>
      <c r="C12259" s="51"/>
    </row>
    <row r="12260" spans="2:3">
      <c r="B12260" s="51"/>
      <c r="C12260" s="51"/>
    </row>
    <row r="12261" spans="2:3">
      <c r="B12261" s="51"/>
      <c r="C12261" s="51"/>
    </row>
    <row r="12262" spans="2:3">
      <c r="B12262" s="51"/>
      <c r="C12262" s="51"/>
    </row>
    <row r="12263" spans="2:3">
      <c r="B12263" s="51"/>
      <c r="C12263" s="51"/>
    </row>
    <row r="12264" spans="2:3">
      <c r="B12264" s="51"/>
      <c r="C12264" s="51"/>
    </row>
    <row r="12265" spans="2:3">
      <c r="B12265" s="51"/>
      <c r="C12265" s="51"/>
    </row>
    <row r="12266" spans="2:3">
      <c r="B12266" s="51"/>
      <c r="C12266" s="51"/>
    </row>
    <row r="12267" spans="2:3">
      <c r="B12267" s="51"/>
      <c r="C12267" s="51"/>
    </row>
    <row r="12268" spans="2:3">
      <c r="B12268" s="51"/>
      <c r="C12268" s="51"/>
    </row>
    <row r="12269" spans="2:3">
      <c r="B12269" s="51"/>
      <c r="C12269" s="51"/>
    </row>
    <row r="12270" spans="2:3">
      <c r="B12270" s="51"/>
      <c r="C12270" s="51"/>
    </row>
    <row r="12271" spans="2:3">
      <c r="B12271" s="51"/>
      <c r="C12271" s="51"/>
    </row>
    <row r="12272" spans="2:3">
      <c r="B12272" s="51"/>
      <c r="C12272" s="51"/>
    </row>
    <row r="12273" spans="2:3">
      <c r="B12273" s="51"/>
      <c r="C12273" s="51"/>
    </row>
    <row r="12274" spans="2:3">
      <c r="B12274" s="51"/>
      <c r="C12274" s="51"/>
    </row>
    <row r="12275" spans="2:3">
      <c r="B12275" s="51"/>
      <c r="C12275" s="51"/>
    </row>
    <row r="12276" spans="2:3">
      <c r="B12276" s="51"/>
      <c r="C12276" s="51"/>
    </row>
    <row r="12277" spans="2:3">
      <c r="B12277" s="51"/>
      <c r="C12277" s="51"/>
    </row>
    <row r="12278" spans="2:3">
      <c r="B12278" s="51"/>
      <c r="C12278" s="51"/>
    </row>
    <row r="12279" spans="2:3">
      <c r="B12279" s="51"/>
      <c r="C12279" s="51"/>
    </row>
    <row r="12280" spans="2:3">
      <c r="B12280" s="51"/>
      <c r="C12280" s="51"/>
    </row>
    <row r="12281" spans="2:3">
      <c r="B12281" s="51"/>
      <c r="C12281" s="51"/>
    </row>
    <row r="12282" spans="2:3">
      <c r="B12282" s="51"/>
      <c r="C12282" s="51"/>
    </row>
    <row r="12283" spans="2:3">
      <c r="B12283" s="51"/>
      <c r="C12283" s="51"/>
    </row>
    <row r="12284" spans="2:3">
      <c r="B12284" s="51"/>
      <c r="C12284" s="51"/>
    </row>
    <row r="12285" spans="2:3">
      <c r="B12285" s="51"/>
      <c r="C12285" s="51"/>
    </row>
    <row r="12286" spans="2:3">
      <c r="B12286" s="51"/>
      <c r="C12286" s="51"/>
    </row>
    <row r="12287" spans="2:3">
      <c r="B12287" s="51"/>
      <c r="C12287" s="51"/>
    </row>
    <row r="12288" spans="2:3">
      <c r="B12288" s="51"/>
      <c r="C12288" s="51"/>
    </row>
    <row r="12289" spans="2:3">
      <c r="B12289" s="51"/>
      <c r="C12289" s="51"/>
    </row>
    <row r="12290" spans="2:3">
      <c r="B12290" s="51"/>
      <c r="C12290" s="51"/>
    </row>
    <row r="12291" spans="2:3">
      <c r="B12291" s="51"/>
      <c r="C12291" s="51"/>
    </row>
    <row r="12292" spans="2:3">
      <c r="B12292" s="51"/>
      <c r="C12292" s="51"/>
    </row>
    <row r="12293" spans="2:3">
      <c r="B12293" s="51"/>
      <c r="C12293" s="51"/>
    </row>
    <row r="12294" spans="2:3">
      <c r="B12294" s="51"/>
      <c r="C12294" s="51"/>
    </row>
    <row r="12295" spans="2:3">
      <c r="B12295" s="51"/>
      <c r="C12295" s="51"/>
    </row>
    <row r="12296" spans="2:3">
      <c r="B12296" s="51"/>
      <c r="C12296" s="51"/>
    </row>
    <row r="12297" spans="2:3">
      <c r="B12297" s="51"/>
      <c r="C12297" s="51"/>
    </row>
    <row r="12298" spans="2:3">
      <c r="B12298" s="51"/>
      <c r="C12298" s="51"/>
    </row>
    <row r="12299" spans="2:3">
      <c r="B12299" s="51"/>
      <c r="C12299" s="51"/>
    </row>
    <row r="12300" spans="2:3">
      <c r="B12300" s="51"/>
      <c r="C12300" s="51"/>
    </row>
    <row r="12301" spans="2:3">
      <c r="B12301" s="51"/>
      <c r="C12301" s="51"/>
    </row>
    <row r="12302" spans="2:3">
      <c r="B12302" s="51"/>
      <c r="C12302" s="51"/>
    </row>
    <row r="12303" spans="2:3">
      <c r="B12303" s="51"/>
      <c r="C12303" s="51"/>
    </row>
    <row r="12304" spans="2:3">
      <c r="B12304" s="51"/>
      <c r="C12304" s="51"/>
    </row>
    <row r="12305" spans="2:3">
      <c r="B12305" s="51"/>
      <c r="C12305" s="51"/>
    </row>
    <row r="12306" spans="2:3">
      <c r="B12306" s="51"/>
      <c r="C12306" s="51"/>
    </row>
    <row r="12307" spans="2:3">
      <c r="B12307" s="51"/>
      <c r="C12307" s="51"/>
    </row>
    <row r="12308" spans="2:3">
      <c r="B12308" s="51"/>
      <c r="C12308" s="51"/>
    </row>
    <row r="12309" spans="2:3">
      <c r="B12309" s="51"/>
      <c r="C12309" s="51"/>
    </row>
    <row r="12310" spans="2:3">
      <c r="B12310" s="51"/>
      <c r="C12310" s="51"/>
    </row>
    <row r="12311" spans="2:3">
      <c r="B12311" s="51"/>
      <c r="C12311" s="51"/>
    </row>
    <row r="12312" spans="2:3">
      <c r="B12312" s="51"/>
      <c r="C12312" s="51"/>
    </row>
    <row r="12313" spans="2:3">
      <c r="B12313" s="51"/>
      <c r="C12313" s="51"/>
    </row>
    <row r="12314" spans="2:3">
      <c r="B12314" s="51"/>
      <c r="C12314" s="51"/>
    </row>
    <row r="12315" spans="2:3">
      <c r="B12315" s="51"/>
      <c r="C12315" s="51"/>
    </row>
    <row r="12316" spans="2:3">
      <c r="B12316" s="51"/>
      <c r="C12316" s="51"/>
    </row>
    <row r="12317" spans="2:3">
      <c r="B12317" s="51"/>
      <c r="C12317" s="51"/>
    </row>
    <row r="12318" spans="2:3">
      <c r="B12318" s="51"/>
      <c r="C12318" s="51"/>
    </row>
    <row r="12319" spans="2:3">
      <c r="B12319" s="51"/>
      <c r="C12319" s="51"/>
    </row>
    <row r="12320" spans="2:3">
      <c r="B12320" s="51"/>
      <c r="C12320" s="51"/>
    </row>
    <row r="12321" spans="2:3">
      <c r="B12321" s="51"/>
      <c r="C12321" s="51"/>
    </row>
    <row r="12322" spans="2:3">
      <c r="B12322" s="51"/>
      <c r="C12322" s="51"/>
    </row>
    <row r="12323" spans="2:3">
      <c r="B12323" s="51"/>
      <c r="C12323" s="51"/>
    </row>
    <row r="12324" spans="2:3">
      <c r="B12324" s="51"/>
      <c r="C12324" s="51"/>
    </row>
    <row r="12325" spans="2:3">
      <c r="B12325" s="51"/>
      <c r="C12325" s="51"/>
    </row>
    <row r="12326" spans="2:3">
      <c r="B12326" s="51"/>
      <c r="C12326" s="51"/>
    </row>
    <row r="12327" spans="2:3">
      <c r="B12327" s="51"/>
      <c r="C12327" s="51"/>
    </row>
    <row r="12328" spans="2:3">
      <c r="B12328" s="51"/>
      <c r="C12328" s="51"/>
    </row>
    <row r="12329" spans="2:3">
      <c r="B12329" s="51"/>
      <c r="C12329" s="51"/>
    </row>
    <row r="12330" spans="2:3">
      <c r="B12330" s="51"/>
      <c r="C12330" s="51"/>
    </row>
    <row r="12331" spans="2:3">
      <c r="B12331" s="51"/>
      <c r="C12331" s="51"/>
    </row>
    <row r="12332" spans="2:3">
      <c r="B12332" s="51"/>
      <c r="C12332" s="51"/>
    </row>
    <row r="12333" spans="2:3">
      <c r="B12333" s="51"/>
      <c r="C12333" s="51"/>
    </row>
    <row r="12334" spans="2:3">
      <c r="B12334" s="51"/>
      <c r="C12334" s="51"/>
    </row>
    <row r="12335" spans="2:3">
      <c r="B12335" s="51"/>
      <c r="C12335" s="51"/>
    </row>
    <row r="12336" spans="2:3">
      <c r="B12336" s="51"/>
      <c r="C12336" s="51"/>
    </row>
    <row r="12337" spans="2:3">
      <c r="B12337" s="51"/>
      <c r="C12337" s="51"/>
    </row>
    <row r="12338" spans="2:3">
      <c r="B12338" s="51"/>
      <c r="C12338" s="51"/>
    </row>
    <row r="12339" spans="2:3">
      <c r="B12339" s="51"/>
      <c r="C12339" s="51"/>
    </row>
    <row r="12340" spans="2:3">
      <c r="B12340" s="51"/>
      <c r="C12340" s="51"/>
    </row>
    <row r="12341" spans="2:3">
      <c r="B12341" s="51"/>
      <c r="C12341" s="51"/>
    </row>
    <row r="12342" spans="2:3">
      <c r="B12342" s="51"/>
      <c r="C12342" s="51"/>
    </row>
    <row r="12343" spans="2:3">
      <c r="B12343" s="51"/>
      <c r="C12343" s="51"/>
    </row>
    <row r="12344" spans="2:3">
      <c r="B12344" s="51"/>
      <c r="C12344" s="51"/>
    </row>
    <row r="12345" spans="2:3">
      <c r="B12345" s="51"/>
      <c r="C12345" s="51"/>
    </row>
    <row r="12346" spans="2:3">
      <c r="B12346" s="51"/>
      <c r="C12346" s="51"/>
    </row>
    <row r="12347" spans="2:3">
      <c r="B12347" s="51"/>
      <c r="C12347" s="51"/>
    </row>
    <row r="12348" spans="2:3">
      <c r="B12348" s="51"/>
      <c r="C12348" s="51"/>
    </row>
    <row r="12349" spans="2:3">
      <c r="B12349" s="51"/>
      <c r="C12349" s="51"/>
    </row>
    <row r="12350" spans="2:3">
      <c r="B12350" s="51"/>
      <c r="C12350" s="51"/>
    </row>
    <row r="12351" spans="2:3">
      <c r="B12351" s="51"/>
      <c r="C12351" s="51"/>
    </row>
    <row r="12352" spans="2:3">
      <c r="B12352" s="51"/>
      <c r="C12352" s="51"/>
    </row>
    <row r="12353" spans="2:3">
      <c r="B12353" s="51"/>
      <c r="C12353" s="51"/>
    </row>
    <row r="12354" spans="2:3">
      <c r="B12354" s="51"/>
      <c r="C12354" s="51"/>
    </row>
    <row r="12355" spans="2:3">
      <c r="B12355" s="51"/>
      <c r="C12355" s="51"/>
    </row>
    <row r="12356" spans="2:3">
      <c r="B12356" s="51"/>
      <c r="C12356" s="51"/>
    </row>
    <row r="12357" spans="2:3">
      <c r="B12357" s="51"/>
      <c r="C12357" s="51"/>
    </row>
    <row r="12358" spans="2:3">
      <c r="B12358" s="51"/>
      <c r="C12358" s="51"/>
    </row>
    <row r="12359" spans="2:3">
      <c r="B12359" s="51"/>
      <c r="C12359" s="51"/>
    </row>
    <row r="12360" spans="2:3">
      <c r="B12360" s="51"/>
      <c r="C12360" s="51"/>
    </row>
    <row r="12361" spans="2:3">
      <c r="B12361" s="51"/>
      <c r="C12361" s="51"/>
    </row>
    <row r="12362" spans="2:3">
      <c r="B12362" s="51"/>
      <c r="C12362" s="51"/>
    </row>
    <row r="12363" spans="2:3">
      <c r="B12363" s="51"/>
      <c r="C12363" s="51"/>
    </row>
    <row r="12364" spans="2:3">
      <c r="B12364" s="51"/>
      <c r="C12364" s="51"/>
    </row>
    <row r="12365" spans="2:3">
      <c r="B12365" s="51"/>
      <c r="C12365" s="51"/>
    </row>
    <row r="12366" spans="2:3">
      <c r="B12366" s="51"/>
      <c r="C12366" s="51"/>
    </row>
    <row r="12367" spans="2:3">
      <c r="B12367" s="51"/>
      <c r="C12367" s="51"/>
    </row>
    <row r="12368" spans="2:3">
      <c r="B12368" s="51"/>
      <c r="C12368" s="51"/>
    </row>
    <row r="12369" spans="2:3">
      <c r="B12369" s="51"/>
      <c r="C12369" s="51"/>
    </row>
    <row r="12370" spans="2:3">
      <c r="B12370" s="51"/>
      <c r="C12370" s="51"/>
    </row>
    <row r="12371" spans="2:3">
      <c r="B12371" s="51"/>
      <c r="C12371" s="51"/>
    </row>
    <row r="12372" spans="2:3">
      <c r="B12372" s="51"/>
      <c r="C12372" s="51"/>
    </row>
    <row r="12373" spans="2:3">
      <c r="B12373" s="51"/>
      <c r="C12373" s="51"/>
    </row>
    <row r="12374" spans="2:3">
      <c r="B12374" s="51"/>
      <c r="C12374" s="51"/>
    </row>
    <row r="12375" spans="2:3">
      <c r="B12375" s="51"/>
      <c r="C12375" s="51"/>
    </row>
    <row r="12376" spans="2:3">
      <c r="B12376" s="51"/>
      <c r="C12376" s="51"/>
    </row>
    <row r="12377" spans="2:3">
      <c r="B12377" s="51"/>
      <c r="C12377" s="51"/>
    </row>
    <row r="12378" spans="2:3">
      <c r="B12378" s="51"/>
      <c r="C12378" s="51"/>
    </row>
    <row r="12379" spans="2:3">
      <c r="B12379" s="51"/>
      <c r="C12379" s="51"/>
    </row>
    <row r="12380" spans="2:3">
      <c r="B12380" s="51"/>
      <c r="C12380" s="51"/>
    </row>
    <row r="12381" spans="2:3">
      <c r="B12381" s="51"/>
      <c r="C12381" s="51"/>
    </row>
    <row r="12382" spans="2:3">
      <c r="B12382" s="51"/>
      <c r="C12382" s="51"/>
    </row>
    <row r="12383" spans="2:3">
      <c r="B12383" s="51"/>
      <c r="C12383" s="51"/>
    </row>
    <row r="12384" spans="2:3">
      <c r="B12384" s="51"/>
      <c r="C12384" s="51"/>
    </row>
    <row r="12385" spans="2:3">
      <c r="B12385" s="51"/>
      <c r="C12385" s="51"/>
    </row>
    <row r="12386" spans="2:3">
      <c r="B12386" s="51"/>
      <c r="C12386" s="51"/>
    </row>
    <row r="12387" spans="2:3">
      <c r="B12387" s="51"/>
      <c r="C12387" s="51"/>
    </row>
    <row r="12388" spans="2:3">
      <c r="B12388" s="51"/>
      <c r="C12388" s="51"/>
    </row>
    <row r="12389" spans="2:3">
      <c r="B12389" s="51"/>
      <c r="C12389" s="51"/>
    </row>
    <row r="12390" spans="2:3">
      <c r="B12390" s="51"/>
      <c r="C12390" s="51"/>
    </row>
    <row r="12391" spans="2:3">
      <c r="B12391" s="51"/>
      <c r="C12391" s="51"/>
    </row>
    <row r="12392" spans="2:3">
      <c r="B12392" s="51"/>
      <c r="C12392" s="51"/>
    </row>
    <row r="12393" spans="2:3">
      <c r="B12393" s="51"/>
      <c r="C12393" s="51"/>
    </row>
    <row r="12394" spans="2:3">
      <c r="B12394" s="51"/>
      <c r="C12394" s="51"/>
    </row>
    <row r="12395" spans="2:3">
      <c r="B12395" s="51"/>
      <c r="C12395" s="51"/>
    </row>
    <row r="12396" spans="2:3">
      <c r="B12396" s="51"/>
      <c r="C12396" s="51"/>
    </row>
    <row r="12397" spans="2:3">
      <c r="B12397" s="51"/>
      <c r="C12397" s="51"/>
    </row>
    <row r="12398" spans="2:3">
      <c r="B12398" s="51"/>
      <c r="C12398" s="51"/>
    </row>
    <row r="12399" spans="2:3">
      <c r="B12399" s="51"/>
      <c r="C12399" s="51"/>
    </row>
    <row r="12400" spans="2:3">
      <c r="B12400" s="51"/>
      <c r="C12400" s="51"/>
    </row>
    <row r="12401" spans="2:3">
      <c r="B12401" s="51"/>
      <c r="C12401" s="51"/>
    </row>
    <row r="12402" spans="2:3">
      <c r="B12402" s="51"/>
      <c r="C12402" s="51"/>
    </row>
    <row r="12403" spans="2:3">
      <c r="B12403" s="51"/>
      <c r="C12403" s="51"/>
    </row>
    <row r="12404" spans="2:3">
      <c r="B12404" s="51"/>
      <c r="C12404" s="51"/>
    </row>
    <row r="12405" spans="2:3">
      <c r="B12405" s="51"/>
      <c r="C12405" s="51"/>
    </row>
    <row r="12406" spans="2:3">
      <c r="B12406" s="51"/>
      <c r="C12406" s="51"/>
    </row>
    <row r="12407" spans="2:3">
      <c r="B12407" s="51"/>
      <c r="C12407" s="51"/>
    </row>
    <row r="12408" spans="2:3">
      <c r="B12408" s="51"/>
      <c r="C12408" s="51"/>
    </row>
    <row r="12409" spans="2:3">
      <c r="B12409" s="51"/>
      <c r="C12409" s="51"/>
    </row>
    <row r="12410" spans="2:3">
      <c r="B12410" s="51"/>
      <c r="C12410" s="51"/>
    </row>
    <row r="12411" spans="2:3">
      <c r="B12411" s="51"/>
      <c r="C12411" s="51"/>
    </row>
    <row r="12412" spans="2:3">
      <c r="B12412" s="51"/>
      <c r="C12412" s="51"/>
    </row>
    <row r="12413" spans="2:3">
      <c r="B12413" s="51"/>
      <c r="C12413" s="51"/>
    </row>
    <row r="12414" spans="2:3">
      <c r="B12414" s="51"/>
      <c r="C12414" s="51"/>
    </row>
    <row r="12415" spans="2:3">
      <c r="B12415" s="51"/>
      <c r="C12415" s="51"/>
    </row>
    <row r="12416" spans="2:3">
      <c r="B12416" s="51"/>
      <c r="C12416" s="51"/>
    </row>
    <row r="12417" spans="2:3">
      <c r="B12417" s="51"/>
      <c r="C12417" s="51"/>
    </row>
    <row r="12418" spans="2:3">
      <c r="B12418" s="51"/>
      <c r="C12418" s="51"/>
    </row>
    <row r="12419" spans="2:3">
      <c r="B12419" s="51"/>
      <c r="C12419" s="51"/>
    </row>
    <row r="12420" spans="2:3">
      <c r="B12420" s="51"/>
      <c r="C12420" s="51"/>
    </row>
    <row r="12421" spans="2:3">
      <c r="B12421" s="51"/>
      <c r="C12421" s="51"/>
    </row>
    <row r="12422" spans="2:3">
      <c r="B12422" s="51"/>
      <c r="C12422" s="51"/>
    </row>
    <row r="12423" spans="2:3">
      <c r="B12423" s="51"/>
      <c r="C12423" s="51"/>
    </row>
    <row r="12424" spans="2:3">
      <c r="B12424" s="51"/>
      <c r="C12424" s="51"/>
    </row>
    <row r="12425" spans="2:3">
      <c r="B12425" s="51"/>
      <c r="C12425" s="51"/>
    </row>
    <row r="12426" spans="2:3">
      <c r="B12426" s="51"/>
      <c r="C12426" s="51"/>
    </row>
    <row r="12427" spans="2:3">
      <c r="B12427" s="51"/>
      <c r="C12427" s="51"/>
    </row>
    <row r="12428" spans="2:3">
      <c r="B12428" s="51"/>
      <c r="C12428" s="51"/>
    </row>
    <row r="12429" spans="2:3">
      <c r="B12429" s="51"/>
      <c r="C12429" s="51"/>
    </row>
    <row r="12430" spans="2:3">
      <c r="B12430" s="51"/>
      <c r="C12430" s="51"/>
    </row>
    <row r="12431" spans="2:3">
      <c r="B12431" s="51"/>
      <c r="C12431" s="51"/>
    </row>
    <row r="12432" spans="2:3">
      <c r="B12432" s="51"/>
      <c r="C12432" s="51"/>
    </row>
    <row r="12433" spans="2:3">
      <c r="B12433" s="51"/>
      <c r="C12433" s="51"/>
    </row>
    <row r="12434" spans="2:3">
      <c r="B12434" s="51"/>
      <c r="C12434" s="51"/>
    </row>
    <row r="12435" spans="2:3">
      <c r="B12435" s="51"/>
      <c r="C12435" s="51"/>
    </row>
    <row r="12436" spans="2:3">
      <c r="B12436" s="51"/>
      <c r="C12436" s="51"/>
    </row>
    <row r="12437" spans="2:3">
      <c r="B12437" s="51"/>
      <c r="C12437" s="51"/>
    </row>
    <row r="12438" spans="2:3">
      <c r="B12438" s="51"/>
      <c r="C12438" s="51"/>
    </row>
    <row r="12439" spans="2:3">
      <c r="B12439" s="51"/>
      <c r="C12439" s="51"/>
    </row>
    <row r="12440" spans="2:3">
      <c r="B12440" s="51"/>
      <c r="C12440" s="51"/>
    </row>
    <row r="12441" spans="2:3">
      <c r="B12441" s="51"/>
      <c r="C12441" s="51"/>
    </row>
    <row r="12442" spans="2:3">
      <c r="B12442" s="51"/>
      <c r="C12442" s="51"/>
    </row>
    <row r="12443" spans="2:3">
      <c r="B12443" s="51"/>
      <c r="C12443" s="51"/>
    </row>
    <row r="12444" spans="2:3">
      <c r="B12444" s="51"/>
      <c r="C12444" s="51"/>
    </row>
    <row r="12445" spans="2:3">
      <c r="B12445" s="51"/>
      <c r="C12445" s="51"/>
    </row>
    <row r="12446" spans="2:3">
      <c r="B12446" s="51"/>
      <c r="C12446" s="51"/>
    </row>
    <row r="12447" spans="2:3">
      <c r="B12447" s="51"/>
      <c r="C12447" s="51"/>
    </row>
    <row r="12448" spans="2:3">
      <c r="B12448" s="51"/>
      <c r="C12448" s="51"/>
    </row>
    <row r="12449" spans="2:3">
      <c r="B12449" s="51"/>
      <c r="C12449" s="51"/>
    </row>
    <row r="12450" spans="2:3">
      <c r="B12450" s="51"/>
      <c r="C12450" s="51"/>
    </row>
    <row r="12451" spans="2:3">
      <c r="B12451" s="51"/>
      <c r="C12451" s="51"/>
    </row>
    <row r="12452" spans="2:3">
      <c r="B12452" s="51"/>
      <c r="C12452" s="51"/>
    </row>
    <row r="12453" spans="2:3">
      <c r="B12453" s="51"/>
      <c r="C12453" s="51"/>
    </row>
    <row r="12454" spans="2:3">
      <c r="B12454" s="51"/>
      <c r="C12454" s="51"/>
    </row>
    <row r="12455" spans="2:3">
      <c r="B12455" s="51"/>
      <c r="C12455" s="51"/>
    </row>
    <row r="12456" spans="2:3">
      <c r="B12456" s="51"/>
      <c r="C12456" s="51"/>
    </row>
    <row r="12457" spans="2:3">
      <c r="B12457" s="51"/>
      <c r="C12457" s="51"/>
    </row>
    <row r="12458" spans="2:3">
      <c r="B12458" s="51"/>
      <c r="C12458" s="51"/>
    </row>
    <row r="12459" spans="2:3">
      <c r="B12459" s="51"/>
      <c r="C12459" s="51"/>
    </row>
    <row r="12460" spans="2:3">
      <c r="B12460" s="51"/>
      <c r="C12460" s="51"/>
    </row>
    <row r="12461" spans="2:3">
      <c r="B12461" s="51"/>
      <c r="C12461" s="51"/>
    </row>
    <row r="12462" spans="2:3">
      <c r="B12462" s="51"/>
      <c r="C12462" s="51"/>
    </row>
    <row r="12463" spans="2:3">
      <c r="B12463" s="51"/>
      <c r="C12463" s="51"/>
    </row>
    <row r="12464" spans="2:3">
      <c r="B12464" s="51"/>
      <c r="C12464" s="51"/>
    </row>
    <row r="12465" spans="2:3">
      <c r="B12465" s="51"/>
      <c r="C12465" s="51"/>
    </row>
    <row r="12466" spans="2:3">
      <c r="B12466" s="51"/>
      <c r="C12466" s="51"/>
    </row>
    <row r="12467" spans="2:3">
      <c r="B12467" s="51"/>
      <c r="C12467" s="51"/>
    </row>
    <row r="12468" spans="2:3">
      <c r="B12468" s="51"/>
      <c r="C12468" s="51"/>
    </row>
    <row r="12469" spans="2:3">
      <c r="B12469" s="51"/>
      <c r="C12469" s="51"/>
    </row>
    <row r="12470" spans="2:3">
      <c r="B12470" s="51"/>
      <c r="C12470" s="51"/>
    </row>
    <row r="12471" spans="2:3">
      <c r="B12471" s="51"/>
      <c r="C12471" s="51"/>
    </row>
    <row r="12472" spans="2:3">
      <c r="B12472" s="51"/>
      <c r="C12472" s="51"/>
    </row>
    <row r="12473" spans="2:3">
      <c r="B12473" s="51"/>
      <c r="C12473" s="51"/>
    </row>
    <row r="12474" spans="2:3">
      <c r="B12474" s="51"/>
      <c r="C12474" s="51"/>
    </row>
    <row r="12475" spans="2:3">
      <c r="B12475" s="51"/>
      <c r="C12475" s="51"/>
    </row>
    <row r="12476" spans="2:3">
      <c r="B12476" s="51"/>
      <c r="C12476" s="51"/>
    </row>
    <row r="12477" spans="2:3">
      <c r="B12477" s="51"/>
      <c r="C12477" s="51"/>
    </row>
    <row r="12478" spans="2:3">
      <c r="B12478" s="51"/>
      <c r="C12478" s="51"/>
    </row>
    <row r="12479" spans="2:3">
      <c r="B12479" s="51"/>
      <c r="C12479" s="51"/>
    </row>
    <row r="12480" spans="2:3">
      <c r="B12480" s="51"/>
      <c r="C12480" s="51"/>
    </row>
    <row r="12481" spans="2:3">
      <c r="B12481" s="51"/>
      <c r="C12481" s="51"/>
    </row>
    <row r="12482" spans="2:3">
      <c r="B12482" s="51"/>
      <c r="C12482" s="51"/>
    </row>
    <row r="12483" spans="2:3">
      <c r="B12483" s="51"/>
      <c r="C12483" s="51"/>
    </row>
    <row r="12484" spans="2:3">
      <c r="B12484" s="51"/>
      <c r="C12484" s="51"/>
    </row>
    <row r="12485" spans="2:3">
      <c r="B12485" s="51"/>
      <c r="C12485" s="51"/>
    </row>
    <row r="12486" spans="2:3">
      <c r="B12486" s="51"/>
      <c r="C12486" s="51"/>
    </row>
    <row r="12487" spans="2:3">
      <c r="B12487" s="51"/>
      <c r="C12487" s="51"/>
    </row>
    <row r="12488" spans="2:3">
      <c r="B12488" s="51"/>
      <c r="C12488" s="51"/>
    </row>
    <row r="12489" spans="2:3">
      <c r="B12489" s="51"/>
      <c r="C12489" s="51"/>
    </row>
    <row r="12490" spans="2:3">
      <c r="B12490" s="51"/>
      <c r="C12490" s="51"/>
    </row>
    <row r="12491" spans="2:3">
      <c r="B12491" s="51"/>
      <c r="C12491" s="51"/>
    </row>
    <row r="12492" spans="2:3">
      <c r="B12492" s="51"/>
      <c r="C12492" s="51"/>
    </row>
    <row r="12493" spans="2:3">
      <c r="B12493" s="51"/>
      <c r="C12493" s="51"/>
    </row>
    <row r="12494" spans="2:3">
      <c r="B12494" s="51"/>
      <c r="C12494" s="51"/>
    </row>
    <row r="12495" spans="2:3">
      <c r="B12495" s="51"/>
      <c r="C12495" s="51"/>
    </row>
    <row r="12496" spans="2:3">
      <c r="B12496" s="51"/>
      <c r="C12496" s="51"/>
    </row>
    <row r="12497" spans="2:3">
      <c r="B12497" s="51"/>
      <c r="C12497" s="51"/>
    </row>
    <row r="12498" spans="2:3">
      <c r="B12498" s="51"/>
      <c r="C12498" s="51"/>
    </row>
    <row r="12499" spans="2:3">
      <c r="B12499" s="51"/>
      <c r="C12499" s="51"/>
    </row>
    <row r="12500" spans="2:3">
      <c r="B12500" s="51"/>
      <c r="C12500" s="51"/>
    </row>
    <row r="12501" spans="2:3">
      <c r="B12501" s="51"/>
      <c r="C12501" s="51"/>
    </row>
    <row r="12502" spans="2:3">
      <c r="B12502" s="51"/>
      <c r="C12502" s="51"/>
    </row>
    <row r="12503" spans="2:3">
      <c r="B12503" s="51"/>
      <c r="C12503" s="51"/>
    </row>
    <row r="12504" spans="2:3">
      <c r="B12504" s="51"/>
      <c r="C12504" s="51"/>
    </row>
    <row r="12505" spans="2:3">
      <c r="B12505" s="51"/>
      <c r="C12505" s="51"/>
    </row>
    <row r="12506" spans="2:3">
      <c r="B12506" s="51"/>
      <c r="C12506" s="51"/>
    </row>
    <row r="12507" spans="2:3">
      <c r="B12507" s="51"/>
      <c r="C12507" s="51"/>
    </row>
    <row r="12508" spans="2:3">
      <c r="B12508" s="51"/>
      <c r="C12508" s="51"/>
    </row>
    <row r="12509" spans="2:3">
      <c r="B12509" s="51"/>
      <c r="C12509" s="51"/>
    </row>
    <row r="12510" spans="2:3">
      <c r="B12510" s="51"/>
      <c r="C12510" s="51"/>
    </row>
    <row r="12511" spans="2:3">
      <c r="B12511" s="51"/>
      <c r="C12511" s="51"/>
    </row>
    <row r="12512" spans="2:3">
      <c r="B12512" s="51"/>
      <c r="C12512" s="51"/>
    </row>
    <row r="12513" spans="2:3">
      <c r="B12513" s="51"/>
      <c r="C12513" s="51"/>
    </row>
    <row r="12514" spans="2:3">
      <c r="B12514" s="51"/>
      <c r="C12514" s="51"/>
    </row>
    <row r="12515" spans="2:3">
      <c r="B12515" s="51"/>
      <c r="C12515" s="51"/>
    </row>
    <row r="12516" spans="2:3">
      <c r="B12516" s="51"/>
      <c r="C12516" s="51"/>
    </row>
    <row r="12517" spans="2:3">
      <c r="B12517" s="51"/>
      <c r="C12517" s="51"/>
    </row>
    <row r="12518" spans="2:3">
      <c r="B12518" s="51"/>
      <c r="C12518" s="51"/>
    </row>
    <row r="12519" spans="2:3">
      <c r="B12519" s="51"/>
      <c r="C12519" s="51"/>
    </row>
    <row r="12520" spans="2:3">
      <c r="B12520" s="51"/>
      <c r="C12520" s="51"/>
    </row>
    <row r="12521" spans="2:3">
      <c r="B12521" s="51"/>
      <c r="C12521" s="51"/>
    </row>
    <row r="12522" spans="2:3">
      <c r="B12522" s="51"/>
      <c r="C12522" s="51"/>
    </row>
    <row r="12523" spans="2:3">
      <c r="B12523" s="51"/>
      <c r="C12523" s="51"/>
    </row>
    <row r="12524" spans="2:3">
      <c r="B12524" s="51"/>
      <c r="C12524" s="51"/>
    </row>
    <row r="12525" spans="2:3">
      <c r="B12525" s="51"/>
      <c r="C12525" s="51"/>
    </row>
    <row r="12526" spans="2:3">
      <c r="B12526" s="51"/>
      <c r="C12526" s="51"/>
    </row>
    <row r="12527" spans="2:3">
      <c r="B12527" s="51"/>
      <c r="C12527" s="51"/>
    </row>
    <row r="12528" spans="2:3">
      <c r="B12528" s="51"/>
      <c r="C12528" s="51"/>
    </row>
    <row r="12529" spans="2:3">
      <c r="B12529" s="51"/>
      <c r="C12529" s="51"/>
    </row>
    <row r="12530" spans="2:3">
      <c r="B12530" s="51"/>
      <c r="C12530" s="51"/>
    </row>
    <row r="12531" spans="2:3">
      <c r="B12531" s="51"/>
      <c r="C12531" s="51"/>
    </row>
    <row r="12532" spans="2:3">
      <c r="B12532" s="51"/>
      <c r="C12532" s="51"/>
    </row>
    <row r="12533" spans="2:3">
      <c r="B12533" s="51"/>
      <c r="C12533" s="51"/>
    </row>
    <row r="12534" spans="2:3">
      <c r="B12534" s="51"/>
      <c r="C12534" s="51"/>
    </row>
    <row r="12535" spans="2:3">
      <c r="B12535" s="51"/>
      <c r="C12535" s="51"/>
    </row>
    <row r="12536" spans="2:3">
      <c r="B12536" s="51"/>
      <c r="C12536" s="51"/>
    </row>
    <row r="12537" spans="2:3">
      <c r="B12537" s="51"/>
      <c r="C12537" s="51"/>
    </row>
    <row r="12538" spans="2:3">
      <c r="B12538" s="51"/>
      <c r="C12538" s="51"/>
    </row>
    <row r="12539" spans="2:3">
      <c r="B12539" s="51"/>
      <c r="C12539" s="51"/>
    </row>
    <row r="12540" spans="2:3">
      <c r="B12540" s="51"/>
      <c r="C12540" s="51"/>
    </row>
    <row r="12541" spans="2:3">
      <c r="B12541" s="51"/>
      <c r="C12541" s="51"/>
    </row>
    <row r="12542" spans="2:3">
      <c r="B12542" s="51"/>
      <c r="C12542" s="51"/>
    </row>
    <row r="12543" spans="2:3">
      <c r="B12543" s="51"/>
      <c r="C12543" s="51"/>
    </row>
    <row r="12544" spans="2:3">
      <c r="B12544" s="51"/>
      <c r="C12544" s="51"/>
    </row>
    <row r="12545" spans="2:3">
      <c r="B12545" s="51"/>
      <c r="C12545" s="51"/>
    </row>
    <row r="12546" spans="2:3">
      <c r="B12546" s="51"/>
      <c r="C12546" s="51"/>
    </row>
    <row r="12547" spans="2:3">
      <c r="B12547" s="51"/>
      <c r="C12547" s="51"/>
    </row>
    <row r="12548" spans="2:3">
      <c r="B12548" s="51"/>
      <c r="C12548" s="51"/>
    </row>
    <row r="12549" spans="2:3">
      <c r="B12549" s="51"/>
      <c r="C12549" s="51"/>
    </row>
    <row r="12550" spans="2:3">
      <c r="B12550" s="51"/>
      <c r="C12550" s="51"/>
    </row>
    <row r="12551" spans="2:3">
      <c r="B12551" s="51"/>
      <c r="C12551" s="51"/>
    </row>
    <row r="12552" spans="2:3">
      <c r="B12552" s="51"/>
      <c r="C12552" s="51"/>
    </row>
    <row r="12553" spans="2:3">
      <c r="B12553" s="51"/>
      <c r="C12553" s="51"/>
    </row>
    <row r="12554" spans="2:3">
      <c r="B12554" s="51"/>
      <c r="C12554" s="51"/>
    </row>
    <row r="12555" spans="2:3">
      <c r="B12555" s="51"/>
      <c r="C12555" s="51"/>
    </row>
    <row r="12556" spans="2:3">
      <c r="B12556" s="51"/>
      <c r="C12556" s="51"/>
    </row>
    <row r="12557" spans="2:3">
      <c r="B12557" s="51"/>
      <c r="C12557" s="51"/>
    </row>
    <row r="12558" spans="2:3">
      <c r="B12558" s="51"/>
      <c r="C12558" s="51"/>
    </row>
    <row r="12559" spans="2:3">
      <c r="B12559" s="51"/>
      <c r="C12559" s="51"/>
    </row>
    <row r="12560" spans="2:3">
      <c r="B12560" s="51"/>
      <c r="C12560" s="51"/>
    </row>
    <row r="12561" spans="2:3">
      <c r="B12561" s="51"/>
      <c r="C12561" s="51"/>
    </row>
    <row r="12562" spans="2:3">
      <c r="B12562" s="51"/>
      <c r="C12562" s="51"/>
    </row>
    <row r="12563" spans="2:3">
      <c r="B12563" s="51"/>
      <c r="C12563" s="51"/>
    </row>
    <row r="12564" spans="2:3">
      <c r="B12564" s="51"/>
      <c r="C12564" s="51"/>
    </row>
    <row r="12565" spans="2:3">
      <c r="B12565" s="51"/>
      <c r="C12565" s="51"/>
    </row>
    <row r="12566" spans="2:3">
      <c r="B12566" s="51"/>
      <c r="C12566" s="51"/>
    </row>
    <row r="12567" spans="2:3">
      <c r="B12567" s="51"/>
      <c r="C12567" s="51"/>
    </row>
    <row r="12568" spans="2:3">
      <c r="B12568" s="51"/>
      <c r="C12568" s="51"/>
    </row>
    <row r="12569" spans="2:3">
      <c r="B12569" s="51"/>
      <c r="C12569" s="51"/>
    </row>
    <row r="12570" spans="2:3">
      <c r="B12570" s="51"/>
      <c r="C12570" s="51"/>
    </row>
    <row r="12571" spans="2:3">
      <c r="B12571" s="51"/>
      <c r="C12571" s="51"/>
    </row>
    <row r="12572" spans="2:3">
      <c r="B12572" s="51"/>
      <c r="C12572" s="51"/>
    </row>
    <row r="12573" spans="2:3">
      <c r="B12573" s="51"/>
      <c r="C12573" s="51"/>
    </row>
    <row r="12574" spans="2:3">
      <c r="B12574" s="51"/>
      <c r="C12574" s="51"/>
    </row>
    <row r="12575" spans="2:3">
      <c r="B12575" s="51"/>
      <c r="C12575" s="51"/>
    </row>
    <row r="12576" spans="2:3">
      <c r="B12576" s="51"/>
      <c r="C12576" s="51"/>
    </row>
    <row r="12577" spans="2:3">
      <c r="B12577" s="51"/>
      <c r="C12577" s="51"/>
    </row>
    <row r="12578" spans="2:3">
      <c r="B12578" s="51"/>
      <c r="C12578" s="51"/>
    </row>
    <row r="12579" spans="2:3">
      <c r="B12579" s="51"/>
      <c r="C12579" s="51"/>
    </row>
    <row r="12580" spans="2:3">
      <c r="B12580" s="51"/>
      <c r="C12580" s="51"/>
    </row>
    <row r="12581" spans="2:3">
      <c r="B12581" s="51"/>
      <c r="C12581" s="51"/>
    </row>
    <row r="12582" spans="2:3">
      <c r="B12582" s="51"/>
      <c r="C12582" s="51"/>
    </row>
    <row r="12583" spans="2:3">
      <c r="B12583" s="51"/>
      <c r="C12583" s="51"/>
    </row>
    <row r="12584" spans="2:3">
      <c r="B12584" s="51"/>
      <c r="C12584" s="51"/>
    </row>
    <row r="12585" spans="2:3">
      <c r="B12585" s="51"/>
      <c r="C12585" s="51"/>
    </row>
    <row r="12586" spans="2:3">
      <c r="B12586" s="51"/>
      <c r="C12586" s="51"/>
    </row>
    <row r="12587" spans="2:3">
      <c r="B12587" s="51"/>
      <c r="C12587" s="51"/>
    </row>
    <row r="12588" spans="2:3">
      <c r="B12588" s="51"/>
      <c r="C12588" s="51"/>
    </row>
    <row r="12589" spans="2:3">
      <c r="B12589" s="51"/>
      <c r="C12589" s="51"/>
    </row>
    <row r="12590" spans="2:3">
      <c r="B12590" s="51"/>
      <c r="C12590" s="51"/>
    </row>
    <row r="12591" spans="2:3">
      <c r="B12591" s="51"/>
      <c r="C12591" s="51"/>
    </row>
    <row r="12592" spans="2:3">
      <c r="B12592" s="51"/>
      <c r="C12592" s="51"/>
    </row>
    <row r="12593" spans="2:3">
      <c r="B12593" s="51"/>
      <c r="C12593" s="51"/>
    </row>
    <row r="12594" spans="2:3">
      <c r="B12594" s="51"/>
      <c r="C12594" s="51"/>
    </row>
    <row r="12595" spans="2:3">
      <c r="B12595" s="51"/>
      <c r="C12595" s="51"/>
    </row>
    <row r="12596" spans="2:3">
      <c r="B12596" s="51"/>
      <c r="C12596" s="51"/>
    </row>
    <row r="12597" spans="2:3">
      <c r="B12597" s="51"/>
      <c r="C12597" s="51"/>
    </row>
    <row r="12598" spans="2:3">
      <c r="B12598" s="51"/>
      <c r="C12598" s="51"/>
    </row>
    <row r="12599" spans="2:3">
      <c r="B12599" s="51"/>
      <c r="C12599" s="51"/>
    </row>
    <row r="12600" spans="2:3">
      <c r="B12600" s="51"/>
      <c r="C12600" s="51"/>
    </row>
    <row r="12601" spans="2:3">
      <c r="B12601" s="51"/>
      <c r="C12601" s="51"/>
    </row>
    <row r="12602" spans="2:3">
      <c r="B12602" s="51"/>
      <c r="C12602" s="51"/>
    </row>
    <row r="12603" spans="2:3">
      <c r="B12603" s="51"/>
      <c r="C12603" s="51"/>
    </row>
    <row r="12604" spans="2:3">
      <c r="B12604" s="51"/>
      <c r="C12604" s="51"/>
    </row>
    <row r="12605" spans="2:3">
      <c r="B12605" s="51"/>
      <c r="C12605" s="51"/>
    </row>
    <row r="12606" spans="2:3">
      <c r="B12606" s="51"/>
      <c r="C12606" s="51"/>
    </row>
    <row r="12607" spans="2:3">
      <c r="B12607" s="51"/>
      <c r="C12607" s="51"/>
    </row>
    <row r="12608" spans="2:3">
      <c r="B12608" s="51"/>
      <c r="C12608" s="51"/>
    </row>
    <row r="12609" spans="2:3">
      <c r="B12609" s="51"/>
      <c r="C12609" s="51"/>
    </row>
    <row r="12610" spans="2:3">
      <c r="B12610" s="51"/>
      <c r="C12610" s="51"/>
    </row>
    <row r="12611" spans="2:3">
      <c r="B12611" s="51"/>
      <c r="C12611" s="51"/>
    </row>
    <row r="12612" spans="2:3">
      <c r="B12612" s="51"/>
      <c r="C12612" s="51"/>
    </row>
    <row r="12613" spans="2:3">
      <c r="B12613" s="51"/>
      <c r="C12613" s="51"/>
    </row>
    <row r="12614" spans="2:3">
      <c r="B12614" s="51"/>
      <c r="C12614" s="51"/>
    </row>
    <row r="12615" spans="2:3">
      <c r="B12615" s="51"/>
      <c r="C12615" s="51"/>
    </row>
    <row r="12616" spans="2:3">
      <c r="B12616" s="51"/>
      <c r="C12616" s="51"/>
    </row>
    <row r="12617" spans="2:3">
      <c r="B12617" s="51"/>
      <c r="C12617" s="51"/>
    </row>
    <row r="12618" spans="2:3">
      <c r="B12618" s="51"/>
      <c r="C12618" s="51"/>
    </row>
    <row r="12619" spans="2:3">
      <c r="B12619" s="51"/>
      <c r="C12619" s="51"/>
    </row>
    <row r="12620" spans="2:3">
      <c r="B12620" s="51"/>
      <c r="C12620" s="51"/>
    </row>
    <row r="12621" spans="2:3">
      <c r="B12621" s="51"/>
      <c r="C12621" s="51"/>
    </row>
    <row r="12622" spans="2:3">
      <c r="B12622" s="51"/>
      <c r="C12622" s="51"/>
    </row>
    <row r="12623" spans="2:3">
      <c r="B12623" s="51"/>
      <c r="C12623" s="51"/>
    </row>
    <row r="12624" spans="2:3">
      <c r="B12624" s="51"/>
      <c r="C12624" s="51"/>
    </row>
    <row r="12625" spans="2:3">
      <c r="B12625" s="51"/>
      <c r="C12625" s="51"/>
    </row>
    <row r="12626" spans="2:3">
      <c r="B12626" s="51"/>
      <c r="C12626" s="51"/>
    </row>
    <row r="12627" spans="2:3">
      <c r="B12627" s="51"/>
      <c r="C12627" s="51"/>
    </row>
    <row r="12628" spans="2:3">
      <c r="B12628" s="51"/>
      <c r="C12628" s="51"/>
    </row>
    <row r="12629" spans="2:3">
      <c r="B12629" s="51"/>
      <c r="C12629" s="51"/>
    </row>
    <row r="12630" spans="2:3">
      <c r="B12630" s="51"/>
      <c r="C12630" s="51"/>
    </row>
    <row r="12631" spans="2:3">
      <c r="B12631" s="51"/>
      <c r="C12631" s="51"/>
    </row>
    <row r="12632" spans="2:3">
      <c r="B12632" s="51"/>
      <c r="C12632" s="51"/>
    </row>
    <row r="12633" spans="2:3">
      <c r="B12633" s="51"/>
      <c r="C12633" s="51"/>
    </row>
    <row r="12634" spans="2:3">
      <c r="B12634" s="51"/>
      <c r="C12634" s="51"/>
    </row>
    <row r="12635" spans="2:3">
      <c r="B12635" s="51"/>
      <c r="C12635" s="51"/>
    </row>
    <row r="12636" spans="2:3">
      <c r="B12636" s="51"/>
      <c r="C12636" s="51"/>
    </row>
    <row r="12637" spans="2:3">
      <c r="B12637" s="51"/>
      <c r="C12637" s="51"/>
    </row>
    <row r="12638" spans="2:3">
      <c r="B12638" s="51"/>
      <c r="C12638" s="51"/>
    </row>
    <row r="12639" spans="2:3">
      <c r="B12639" s="51"/>
      <c r="C12639" s="51"/>
    </row>
    <row r="12640" spans="2:3">
      <c r="B12640" s="51"/>
      <c r="C12640" s="51"/>
    </row>
    <row r="12641" spans="2:3">
      <c r="B12641" s="51"/>
      <c r="C12641" s="51"/>
    </row>
    <row r="12642" spans="2:3">
      <c r="B12642" s="51"/>
      <c r="C12642" s="51"/>
    </row>
    <row r="12643" spans="2:3">
      <c r="B12643" s="51"/>
      <c r="C12643" s="51"/>
    </row>
    <row r="12644" spans="2:3">
      <c r="B12644" s="51"/>
      <c r="C12644" s="51"/>
    </row>
    <row r="12645" spans="2:3">
      <c r="B12645" s="51"/>
      <c r="C12645" s="51"/>
    </row>
    <row r="12646" spans="2:3">
      <c r="B12646" s="51"/>
      <c r="C12646" s="51"/>
    </row>
    <row r="12647" spans="2:3">
      <c r="B12647" s="51"/>
      <c r="C12647" s="51"/>
    </row>
    <row r="12648" spans="2:3">
      <c r="B12648" s="51"/>
      <c r="C12648" s="51"/>
    </row>
    <row r="12649" spans="2:3">
      <c r="B12649" s="51"/>
      <c r="C12649" s="51"/>
    </row>
    <row r="12650" spans="2:3">
      <c r="B12650" s="51"/>
      <c r="C12650" s="51"/>
    </row>
    <row r="12651" spans="2:3">
      <c r="B12651" s="51"/>
      <c r="C12651" s="51"/>
    </row>
    <row r="12652" spans="2:3">
      <c r="B12652" s="51"/>
      <c r="C12652" s="51"/>
    </row>
    <row r="12653" spans="2:3">
      <c r="B12653" s="51"/>
      <c r="C12653" s="51"/>
    </row>
    <row r="12654" spans="2:3">
      <c r="B12654" s="51"/>
      <c r="C12654" s="51"/>
    </row>
    <row r="12655" spans="2:3">
      <c r="B12655" s="51"/>
      <c r="C12655" s="51"/>
    </row>
    <row r="12656" spans="2:3">
      <c r="B12656" s="51"/>
      <c r="C12656" s="51"/>
    </row>
    <row r="12657" spans="2:3">
      <c r="B12657" s="51"/>
      <c r="C12657" s="51"/>
    </row>
    <row r="12658" spans="2:3">
      <c r="B12658" s="51"/>
      <c r="C12658" s="51"/>
    </row>
    <row r="12659" spans="2:3">
      <c r="B12659" s="51"/>
      <c r="C12659" s="51"/>
    </row>
    <row r="12660" spans="2:3">
      <c r="B12660" s="51"/>
      <c r="C12660" s="51"/>
    </row>
    <row r="12661" spans="2:3">
      <c r="B12661" s="51"/>
      <c r="C12661" s="51"/>
    </row>
    <row r="12662" spans="2:3">
      <c r="B12662" s="51"/>
      <c r="C12662" s="51"/>
    </row>
    <row r="12663" spans="2:3">
      <c r="B12663" s="51"/>
      <c r="C12663" s="51"/>
    </row>
    <row r="12664" spans="2:3">
      <c r="B12664" s="51"/>
      <c r="C12664" s="51"/>
    </row>
    <row r="12665" spans="2:3">
      <c r="B12665" s="51"/>
      <c r="C12665" s="51"/>
    </row>
    <row r="12666" spans="2:3">
      <c r="B12666" s="51"/>
      <c r="C12666" s="51"/>
    </row>
    <row r="12667" spans="2:3">
      <c r="B12667" s="51"/>
      <c r="C12667" s="51"/>
    </row>
    <row r="12668" spans="2:3">
      <c r="B12668" s="51"/>
      <c r="C12668" s="51"/>
    </row>
    <row r="12669" spans="2:3">
      <c r="B12669" s="51"/>
      <c r="C12669" s="51"/>
    </row>
    <row r="12670" spans="2:3">
      <c r="B12670" s="51"/>
      <c r="C12670" s="51"/>
    </row>
    <row r="12671" spans="2:3">
      <c r="B12671" s="51"/>
      <c r="C12671" s="51"/>
    </row>
    <row r="12672" spans="2:3">
      <c r="B12672" s="51"/>
      <c r="C12672" s="51"/>
    </row>
    <row r="12673" spans="2:3">
      <c r="B12673" s="51"/>
      <c r="C12673" s="51"/>
    </row>
    <row r="12674" spans="2:3">
      <c r="B12674" s="51"/>
      <c r="C12674" s="51"/>
    </row>
    <row r="12675" spans="2:3">
      <c r="B12675" s="51"/>
      <c r="C12675" s="51"/>
    </row>
    <row r="12676" spans="2:3">
      <c r="B12676" s="51"/>
      <c r="C12676" s="51"/>
    </row>
    <row r="12677" spans="2:3">
      <c r="B12677" s="51"/>
      <c r="C12677" s="51"/>
    </row>
    <row r="12678" spans="2:3">
      <c r="B12678" s="51"/>
      <c r="C12678" s="51"/>
    </row>
    <row r="12679" spans="2:3">
      <c r="B12679" s="51"/>
      <c r="C12679" s="51"/>
    </row>
    <row r="12680" spans="2:3">
      <c r="B12680" s="51"/>
      <c r="C12680" s="51"/>
    </row>
    <row r="12681" spans="2:3">
      <c r="B12681" s="51"/>
      <c r="C12681" s="51"/>
    </row>
    <row r="12682" spans="2:3">
      <c r="B12682" s="51"/>
      <c r="C12682" s="51"/>
    </row>
    <row r="12683" spans="2:3">
      <c r="B12683" s="51"/>
      <c r="C12683" s="51"/>
    </row>
    <row r="12684" spans="2:3">
      <c r="B12684" s="51"/>
      <c r="C12684" s="51"/>
    </row>
    <row r="12685" spans="2:3">
      <c r="B12685" s="51"/>
      <c r="C12685" s="51"/>
    </row>
    <row r="12686" spans="2:3">
      <c r="B12686" s="51"/>
      <c r="C12686" s="51"/>
    </row>
    <row r="12687" spans="2:3">
      <c r="B12687" s="51"/>
      <c r="C12687" s="51"/>
    </row>
    <row r="12688" spans="2:3">
      <c r="B12688" s="51"/>
      <c r="C12688" s="51"/>
    </row>
    <row r="12689" spans="2:3">
      <c r="B12689" s="51"/>
      <c r="C12689" s="51"/>
    </row>
    <row r="12690" spans="2:3">
      <c r="B12690" s="51"/>
      <c r="C12690" s="51"/>
    </row>
    <row r="12691" spans="2:3">
      <c r="B12691" s="51"/>
      <c r="C12691" s="51"/>
    </row>
    <row r="12692" spans="2:3">
      <c r="B12692" s="51"/>
      <c r="C12692" s="51"/>
    </row>
    <row r="12693" spans="2:3">
      <c r="B12693" s="51"/>
      <c r="C12693" s="51"/>
    </row>
    <row r="12694" spans="2:3">
      <c r="B12694" s="51"/>
      <c r="C12694" s="51"/>
    </row>
    <row r="12695" spans="2:3">
      <c r="B12695" s="51"/>
      <c r="C12695" s="51"/>
    </row>
    <row r="12696" spans="2:3">
      <c r="B12696" s="51"/>
      <c r="C12696" s="51"/>
    </row>
    <row r="12697" spans="2:3">
      <c r="B12697" s="51"/>
      <c r="C12697" s="51"/>
    </row>
    <row r="12698" spans="2:3">
      <c r="B12698" s="51"/>
      <c r="C12698" s="51"/>
    </row>
    <row r="12699" spans="2:3">
      <c r="B12699" s="51"/>
      <c r="C12699" s="51"/>
    </row>
    <row r="12700" spans="2:3">
      <c r="B12700" s="51"/>
      <c r="C12700" s="51"/>
    </row>
    <row r="12701" spans="2:3">
      <c r="B12701" s="51"/>
      <c r="C12701" s="51"/>
    </row>
    <row r="12702" spans="2:3">
      <c r="B12702" s="51"/>
      <c r="C12702" s="51"/>
    </row>
    <row r="12703" spans="2:3">
      <c r="B12703" s="51"/>
      <c r="C12703" s="51"/>
    </row>
    <row r="12704" spans="2:3">
      <c r="B12704" s="51"/>
      <c r="C12704" s="51"/>
    </row>
    <row r="12705" spans="2:3">
      <c r="B12705" s="51"/>
      <c r="C12705" s="51"/>
    </row>
    <row r="12706" spans="2:3">
      <c r="B12706" s="51"/>
      <c r="C12706" s="51"/>
    </row>
    <row r="12707" spans="2:3">
      <c r="B12707" s="51"/>
      <c r="C12707" s="51"/>
    </row>
    <row r="12708" spans="2:3">
      <c r="B12708" s="51"/>
      <c r="C12708" s="51"/>
    </row>
    <row r="12709" spans="2:3">
      <c r="B12709" s="51"/>
      <c r="C12709" s="51"/>
    </row>
    <row r="12710" spans="2:3">
      <c r="B12710" s="51"/>
      <c r="C12710" s="51"/>
    </row>
    <row r="12711" spans="2:3">
      <c r="B12711" s="51"/>
      <c r="C12711" s="51"/>
    </row>
    <row r="12712" spans="2:3">
      <c r="B12712" s="51"/>
      <c r="C12712" s="51"/>
    </row>
    <row r="12713" spans="2:3">
      <c r="B12713" s="51"/>
      <c r="C12713" s="51"/>
    </row>
    <row r="12714" spans="2:3">
      <c r="B12714" s="51"/>
      <c r="C12714" s="51"/>
    </row>
    <row r="12715" spans="2:3">
      <c r="B12715" s="51"/>
      <c r="C12715" s="51"/>
    </row>
    <row r="12716" spans="2:3">
      <c r="B12716" s="51"/>
      <c r="C12716" s="51"/>
    </row>
    <row r="12717" spans="2:3">
      <c r="B12717" s="51"/>
      <c r="C12717" s="51"/>
    </row>
    <row r="12718" spans="2:3">
      <c r="B12718" s="51"/>
      <c r="C12718" s="51"/>
    </row>
    <row r="12719" spans="2:3">
      <c r="B12719" s="51"/>
      <c r="C12719" s="51"/>
    </row>
    <row r="12720" spans="2:3">
      <c r="B12720" s="51"/>
      <c r="C12720" s="51"/>
    </row>
    <row r="12721" spans="2:3">
      <c r="B12721" s="51"/>
      <c r="C12721" s="51"/>
    </row>
    <row r="12722" spans="2:3">
      <c r="B12722" s="51"/>
      <c r="C12722" s="51"/>
    </row>
    <row r="12723" spans="2:3">
      <c r="B12723" s="51"/>
      <c r="C12723" s="51"/>
    </row>
    <row r="12724" spans="2:3">
      <c r="B12724" s="51"/>
      <c r="C12724" s="51"/>
    </row>
    <row r="12725" spans="2:3">
      <c r="B12725" s="51"/>
      <c r="C12725" s="51"/>
    </row>
    <row r="12726" spans="2:3">
      <c r="B12726" s="51"/>
      <c r="C12726" s="51"/>
    </row>
    <row r="12727" spans="2:3">
      <c r="B12727" s="51"/>
      <c r="C12727" s="51"/>
    </row>
    <row r="12728" spans="2:3">
      <c r="B12728" s="51"/>
      <c r="C12728" s="51"/>
    </row>
    <row r="12729" spans="2:3">
      <c r="B12729" s="51"/>
      <c r="C12729" s="51"/>
    </row>
    <row r="12730" spans="2:3">
      <c r="B12730" s="51"/>
      <c r="C12730" s="51"/>
    </row>
    <row r="12731" spans="2:3">
      <c r="B12731" s="51"/>
      <c r="C12731" s="51"/>
    </row>
    <row r="12732" spans="2:3">
      <c r="B12732" s="51"/>
      <c r="C12732" s="51"/>
    </row>
    <row r="12733" spans="2:3">
      <c r="B12733" s="51"/>
      <c r="C12733" s="51"/>
    </row>
    <row r="12734" spans="2:3">
      <c r="B12734" s="51"/>
      <c r="C12734" s="51"/>
    </row>
    <row r="12735" spans="2:3">
      <c r="B12735" s="51"/>
      <c r="C12735" s="51"/>
    </row>
    <row r="12736" spans="2:3">
      <c r="B12736" s="51"/>
      <c r="C12736" s="51"/>
    </row>
    <row r="12737" spans="2:3">
      <c r="B12737" s="51"/>
      <c r="C12737" s="51"/>
    </row>
    <row r="12738" spans="2:3">
      <c r="B12738" s="51"/>
      <c r="C12738" s="51"/>
    </row>
    <row r="12739" spans="2:3">
      <c r="B12739" s="51"/>
      <c r="C12739" s="51"/>
    </row>
    <row r="12740" spans="2:3">
      <c r="B12740" s="51"/>
      <c r="C12740" s="51"/>
    </row>
    <row r="12741" spans="2:3">
      <c r="B12741" s="51"/>
      <c r="C12741" s="51"/>
    </row>
    <row r="12742" spans="2:3">
      <c r="B12742" s="51"/>
      <c r="C12742" s="51"/>
    </row>
    <row r="12743" spans="2:3">
      <c r="B12743" s="51"/>
      <c r="C12743" s="51"/>
    </row>
    <row r="12744" spans="2:3">
      <c r="B12744" s="51"/>
      <c r="C12744" s="51"/>
    </row>
    <row r="12745" spans="2:3">
      <c r="B12745" s="51"/>
      <c r="C12745" s="51"/>
    </row>
    <row r="12746" spans="2:3">
      <c r="B12746" s="51"/>
      <c r="C12746" s="51"/>
    </row>
    <row r="12747" spans="2:3">
      <c r="B12747" s="51"/>
      <c r="C12747" s="51"/>
    </row>
    <row r="12748" spans="2:3">
      <c r="B12748" s="51"/>
      <c r="C12748" s="51"/>
    </row>
    <row r="12749" spans="2:3">
      <c r="B12749" s="51"/>
      <c r="C12749" s="51"/>
    </row>
    <row r="12750" spans="2:3">
      <c r="B12750" s="51"/>
      <c r="C12750" s="51"/>
    </row>
    <row r="12751" spans="2:3">
      <c r="B12751" s="51"/>
      <c r="C12751" s="51"/>
    </row>
    <row r="12752" spans="2:3">
      <c r="B12752" s="51"/>
      <c r="C12752" s="51"/>
    </row>
    <row r="12753" spans="2:3">
      <c r="B12753" s="51"/>
      <c r="C12753" s="51"/>
    </row>
    <row r="12754" spans="2:3">
      <c r="B12754" s="51"/>
      <c r="C12754" s="51"/>
    </row>
    <row r="12755" spans="2:3">
      <c r="B12755" s="51"/>
      <c r="C12755" s="51"/>
    </row>
    <row r="12756" spans="2:3">
      <c r="B12756" s="51"/>
      <c r="C12756" s="51"/>
    </row>
    <row r="12757" spans="2:3">
      <c r="B12757" s="51"/>
      <c r="C12757" s="51"/>
    </row>
    <row r="12758" spans="2:3">
      <c r="B12758" s="51"/>
      <c r="C12758" s="51"/>
    </row>
    <row r="12759" spans="2:3">
      <c r="B12759" s="51"/>
      <c r="C12759" s="51"/>
    </row>
    <row r="12760" spans="2:3">
      <c r="B12760" s="51"/>
      <c r="C12760" s="51"/>
    </row>
    <row r="12761" spans="2:3">
      <c r="B12761" s="51"/>
      <c r="C12761" s="51"/>
    </row>
    <row r="12762" spans="2:3">
      <c r="B12762" s="51"/>
      <c r="C12762" s="51"/>
    </row>
    <row r="12763" spans="2:3">
      <c r="B12763" s="51"/>
      <c r="C12763" s="51"/>
    </row>
    <row r="12764" spans="2:3">
      <c r="B12764" s="51"/>
      <c r="C12764" s="51"/>
    </row>
    <row r="12765" spans="2:3">
      <c r="B12765" s="51"/>
      <c r="C12765" s="51"/>
    </row>
    <row r="12766" spans="2:3">
      <c r="B12766" s="51"/>
      <c r="C12766" s="51"/>
    </row>
    <row r="12767" spans="2:3">
      <c r="B12767" s="51"/>
      <c r="C12767" s="51"/>
    </row>
    <row r="12768" spans="2:3">
      <c r="B12768" s="51"/>
      <c r="C12768" s="51"/>
    </row>
    <row r="12769" spans="2:3">
      <c r="B12769" s="51"/>
      <c r="C12769" s="51"/>
    </row>
    <row r="12770" spans="2:3">
      <c r="B12770" s="51"/>
      <c r="C12770" s="51"/>
    </row>
    <row r="12771" spans="2:3">
      <c r="B12771" s="51"/>
      <c r="C12771" s="51"/>
    </row>
    <row r="12772" spans="2:3">
      <c r="B12772" s="51"/>
      <c r="C12772" s="51"/>
    </row>
    <row r="12773" spans="2:3">
      <c r="B12773" s="51"/>
      <c r="C12773" s="51"/>
    </row>
    <row r="12774" spans="2:3">
      <c r="B12774" s="51"/>
      <c r="C12774" s="51"/>
    </row>
    <row r="12775" spans="2:3">
      <c r="B12775" s="51"/>
      <c r="C12775" s="51"/>
    </row>
    <row r="12776" spans="2:3">
      <c r="B12776" s="51"/>
      <c r="C12776" s="51"/>
    </row>
    <row r="12777" spans="2:3">
      <c r="B12777" s="51"/>
      <c r="C12777" s="51"/>
    </row>
    <row r="12778" spans="2:3">
      <c r="B12778" s="51"/>
      <c r="C12778" s="51"/>
    </row>
    <row r="12779" spans="2:3">
      <c r="B12779" s="51"/>
      <c r="C12779" s="51"/>
    </row>
    <row r="12780" spans="2:3">
      <c r="B12780" s="51"/>
      <c r="C12780" s="51"/>
    </row>
    <row r="12781" spans="2:3">
      <c r="B12781" s="51"/>
      <c r="C12781" s="51"/>
    </row>
    <row r="12782" spans="2:3">
      <c r="B12782" s="51"/>
      <c r="C12782" s="51"/>
    </row>
    <row r="12783" spans="2:3">
      <c r="B12783" s="51"/>
      <c r="C12783" s="51"/>
    </row>
    <row r="12784" spans="2:3">
      <c r="B12784" s="51"/>
      <c r="C12784" s="51"/>
    </row>
    <row r="12785" spans="2:3">
      <c r="B12785" s="51"/>
      <c r="C12785" s="51"/>
    </row>
    <row r="12786" spans="2:3">
      <c r="B12786" s="51"/>
      <c r="C12786" s="51"/>
    </row>
    <row r="12787" spans="2:3">
      <c r="B12787" s="51"/>
      <c r="C12787" s="51"/>
    </row>
    <row r="12788" spans="2:3">
      <c r="B12788" s="51"/>
      <c r="C12788" s="51"/>
    </row>
    <row r="12789" spans="2:3">
      <c r="B12789" s="51"/>
      <c r="C12789" s="51"/>
    </row>
    <row r="12790" spans="2:3">
      <c r="B12790" s="51"/>
      <c r="C12790" s="51"/>
    </row>
    <row r="12791" spans="2:3">
      <c r="B12791" s="51"/>
      <c r="C12791" s="51"/>
    </row>
    <row r="12792" spans="2:3">
      <c r="B12792" s="51"/>
      <c r="C12792" s="51"/>
    </row>
    <row r="12793" spans="2:3">
      <c r="B12793" s="51"/>
      <c r="C12793" s="51"/>
    </row>
    <row r="12794" spans="2:3">
      <c r="B12794" s="51"/>
      <c r="C12794" s="51"/>
    </row>
    <row r="12795" spans="2:3">
      <c r="B12795" s="51"/>
      <c r="C12795" s="51"/>
    </row>
    <row r="12796" spans="2:3">
      <c r="B12796" s="51"/>
      <c r="C12796" s="51"/>
    </row>
    <row r="12797" spans="2:3">
      <c r="B12797" s="51"/>
      <c r="C12797" s="51"/>
    </row>
    <row r="12798" spans="2:3">
      <c r="B12798" s="51"/>
      <c r="C12798" s="51"/>
    </row>
    <row r="12799" spans="2:3">
      <c r="B12799" s="51"/>
      <c r="C12799" s="51"/>
    </row>
    <row r="12800" spans="2:3">
      <c r="B12800" s="51"/>
      <c r="C12800" s="51"/>
    </row>
    <row r="12801" spans="2:3">
      <c r="B12801" s="51"/>
      <c r="C12801" s="51"/>
    </row>
    <row r="12802" spans="2:3">
      <c r="B12802" s="51"/>
      <c r="C12802" s="51"/>
    </row>
    <row r="12803" spans="2:3">
      <c r="B12803" s="51"/>
      <c r="C12803" s="51"/>
    </row>
    <row r="12804" spans="2:3">
      <c r="B12804" s="51"/>
      <c r="C12804" s="51"/>
    </row>
    <row r="12805" spans="2:3">
      <c r="B12805" s="51"/>
      <c r="C12805" s="51"/>
    </row>
    <row r="12806" spans="2:3">
      <c r="B12806" s="51"/>
      <c r="C12806" s="51"/>
    </row>
    <row r="12807" spans="2:3">
      <c r="B12807" s="51"/>
      <c r="C12807" s="51"/>
    </row>
    <row r="12808" spans="2:3">
      <c r="B12808" s="51"/>
      <c r="C12808" s="51"/>
    </row>
    <row r="12809" spans="2:3">
      <c r="B12809" s="51"/>
      <c r="C12809" s="51"/>
    </row>
    <row r="12810" spans="2:3">
      <c r="B12810" s="51"/>
      <c r="C12810" s="51"/>
    </row>
    <row r="12811" spans="2:3">
      <c r="B12811" s="51"/>
      <c r="C12811" s="51"/>
    </row>
    <row r="12812" spans="2:3">
      <c r="B12812" s="51"/>
      <c r="C12812" s="51"/>
    </row>
    <row r="12813" spans="2:3">
      <c r="B12813" s="51"/>
      <c r="C12813" s="51"/>
    </row>
    <row r="12814" spans="2:3">
      <c r="B12814" s="51"/>
      <c r="C12814" s="51"/>
    </row>
    <row r="12815" spans="2:3">
      <c r="B12815" s="51"/>
      <c r="C12815" s="51"/>
    </row>
    <row r="12816" spans="2:3">
      <c r="B12816" s="51"/>
      <c r="C12816" s="51"/>
    </row>
    <row r="12817" spans="2:3">
      <c r="B12817" s="51"/>
      <c r="C12817" s="51"/>
    </row>
    <row r="12818" spans="2:3">
      <c r="B12818" s="51"/>
      <c r="C12818" s="51"/>
    </row>
    <row r="12819" spans="2:3">
      <c r="B12819" s="51"/>
      <c r="C12819" s="51"/>
    </row>
    <row r="12820" spans="2:3">
      <c r="B12820" s="51"/>
      <c r="C12820" s="51"/>
    </row>
    <row r="12821" spans="2:3">
      <c r="B12821" s="51"/>
      <c r="C12821" s="51"/>
    </row>
    <row r="12822" spans="2:3">
      <c r="B12822" s="51"/>
      <c r="C12822" s="51"/>
    </row>
    <row r="12823" spans="2:3">
      <c r="B12823" s="51"/>
      <c r="C12823" s="51"/>
    </row>
    <row r="12824" spans="2:3">
      <c r="B12824" s="51"/>
      <c r="C12824" s="51"/>
    </row>
    <row r="12825" spans="2:3">
      <c r="B12825" s="51"/>
      <c r="C12825" s="51"/>
    </row>
    <row r="12826" spans="2:3">
      <c r="B12826" s="51"/>
      <c r="C12826" s="51"/>
    </row>
    <row r="12827" spans="2:3">
      <c r="B12827" s="51"/>
      <c r="C12827" s="51"/>
    </row>
    <row r="12828" spans="2:3">
      <c r="B12828" s="51"/>
      <c r="C12828" s="51"/>
    </row>
    <row r="12829" spans="2:3">
      <c r="B12829" s="51"/>
      <c r="C12829" s="51"/>
    </row>
    <row r="12830" spans="2:3">
      <c r="B12830" s="51"/>
      <c r="C12830" s="51"/>
    </row>
    <row r="12831" spans="2:3">
      <c r="B12831" s="51"/>
      <c r="C12831" s="51"/>
    </row>
    <row r="12832" spans="2:3">
      <c r="B12832" s="51"/>
      <c r="C12832" s="51"/>
    </row>
    <row r="12833" spans="2:3">
      <c r="B12833" s="51"/>
      <c r="C12833" s="51"/>
    </row>
    <row r="12834" spans="2:3">
      <c r="B12834" s="51"/>
      <c r="C12834" s="51"/>
    </row>
    <row r="12835" spans="2:3">
      <c r="B12835" s="51"/>
      <c r="C12835" s="51"/>
    </row>
    <row r="12836" spans="2:3">
      <c r="B12836" s="51"/>
      <c r="C12836" s="51"/>
    </row>
    <row r="12837" spans="2:3">
      <c r="B12837" s="51"/>
      <c r="C12837" s="51"/>
    </row>
    <row r="12838" spans="2:3">
      <c r="B12838" s="51"/>
      <c r="C12838" s="51"/>
    </row>
    <row r="12839" spans="2:3">
      <c r="B12839" s="51"/>
      <c r="C12839" s="51"/>
    </row>
    <row r="12840" spans="2:3">
      <c r="B12840" s="51"/>
      <c r="C12840" s="51"/>
    </row>
    <row r="12841" spans="2:3">
      <c r="B12841" s="51"/>
      <c r="C12841" s="51"/>
    </row>
    <row r="12842" spans="2:3">
      <c r="B12842" s="51"/>
      <c r="C12842" s="51"/>
    </row>
    <row r="12843" spans="2:3">
      <c r="B12843" s="51"/>
      <c r="C12843" s="51"/>
    </row>
    <row r="12844" spans="2:3">
      <c r="B12844" s="51"/>
      <c r="C12844" s="51"/>
    </row>
    <row r="12845" spans="2:3">
      <c r="B12845" s="51"/>
      <c r="C12845" s="51"/>
    </row>
    <row r="12846" spans="2:3">
      <c r="B12846" s="51"/>
      <c r="C12846" s="51"/>
    </row>
    <row r="12847" spans="2:3">
      <c r="B12847" s="51"/>
      <c r="C12847" s="51"/>
    </row>
    <row r="12848" spans="2:3">
      <c r="B12848" s="51"/>
      <c r="C12848" s="51"/>
    </row>
    <row r="12849" spans="2:3">
      <c r="B12849" s="51"/>
      <c r="C12849" s="51"/>
    </row>
    <row r="12850" spans="2:3">
      <c r="B12850" s="51"/>
      <c r="C12850" s="51"/>
    </row>
    <row r="12851" spans="2:3">
      <c r="B12851" s="51"/>
      <c r="C12851" s="51"/>
    </row>
    <row r="12852" spans="2:3">
      <c r="B12852" s="51"/>
      <c r="C12852" s="51"/>
    </row>
    <row r="12853" spans="2:3">
      <c r="B12853" s="51"/>
      <c r="C12853" s="51"/>
    </row>
    <row r="12854" spans="2:3">
      <c r="B12854" s="51"/>
      <c r="C12854" s="51"/>
    </row>
    <row r="12855" spans="2:3">
      <c r="B12855" s="51"/>
      <c r="C12855" s="51"/>
    </row>
    <row r="12856" spans="2:3">
      <c r="B12856" s="51"/>
      <c r="C12856" s="51"/>
    </row>
    <row r="12857" spans="2:3">
      <c r="B12857" s="51"/>
      <c r="C12857" s="51"/>
    </row>
    <row r="12858" spans="2:3">
      <c r="B12858" s="51"/>
      <c r="C12858" s="51"/>
    </row>
    <row r="12859" spans="2:3">
      <c r="B12859" s="51"/>
      <c r="C12859" s="51"/>
    </row>
    <row r="12860" spans="2:3">
      <c r="B12860" s="51"/>
      <c r="C12860" s="51"/>
    </row>
    <row r="12861" spans="2:3">
      <c r="B12861" s="51"/>
      <c r="C12861" s="51"/>
    </row>
    <row r="12862" spans="2:3">
      <c r="B12862" s="51"/>
      <c r="C12862" s="51"/>
    </row>
    <row r="12863" spans="2:3">
      <c r="B12863" s="51"/>
      <c r="C12863" s="51"/>
    </row>
    <row r="12864" spans="2:3">
      <c r="B12864" s="51"/>
      <c r="C12864" s="51"/>
    </row>
    <row r="12865" spans="2:3">
      <c r="B12865" s="51"/>
      <c r="C12865" s="51"/>
    </row>
    <row r="12866" spans="2:3">
      <c r="B12866" s="51"/>
      <c r="C12866" s="51"/>
    </row>
    <row r="12867" spans="2:3">
      <c r="B12867" s="51"/>
      <c r="C12867" s="51"/>
    </row>
    <row r="12868" spans="2:3">
      <c r="B12868" s="51"/>
      <c r="C12868" s="51"/>
    </row>
    <row r="12869" spans="2:3">
      <c r="B12869" s="51"/>
      <c r="C12869" s="51"/>
    </row>
    <row r="12870" spans="2:3">
      <c r="B12870" s="51"/>
      <c r="C12870" s="51"/>
    </row>
    <row r="12871" spans="2:3">
      <c r="B12871" s="51"/>
      <c r="C12871" s="51"/>
    </row>
    <row r="12872" spans="2:3">
      <c r="B12872" s="51"/>
      <c r="C12872" s="51"/>
    </row>
    <row r="12873" spans="2:3">
      <c r="B12873" s="51"/>
      <c r="C12873" s="51"/>
    </row>
    <row r="12874" spans="2:3">
      <c r="B12874" s="51"/>
      <c r="C12874" s="51"/>
    </row>
    <row r="12875" spans="2:3">
      <c r="B12875" s="51"/>
      <c r="C12875" s="51"/>
    </row>
    <row r="12876" spans="2:3">
      <c r="B12876" s="51"/>
      <c r="C12876" s="51"/>
    </row>
    <row r="12877" spans="2:3">
      <c r="B12877" s="51"/>
      <c r="C12877" s="51"/>
    </row>
    <row r="12878" spans="2:3">
      <c r="B12878" s="51"/>
      <c r="C12878" s="51"/>
    </row>
    <row r="12879" spans="2:3">
      <c r="B12879" s="51"/>
      <c r="C12879" s="51"/>
    </row>
    <row r="12880" spans="2:3">
      <c r="B12880" s="51"/>
      <c r="C12880" s="51"/>
    </row>
    <row r="12881" spans="2:3">
      <c r="B12881" s="51"/>
      <c r="C12881" s="51"/>
    </row>
    <row r="12882" spans="2:3">
      <c r="B12882" s="51"/>
      <c r="C12882" s="51"/>
    </row>
    <row r="12883" spans="2:3">
      <c r="B12883" s="51"/>
      <c r="C12883" s="51"/>
    </row>
    <row r="12884" spans="2:3">
      <c r="B12884" s="51"/>
      <c r="C12884" s="51"/>
    </row>
    <row r="12885" spans="2:3">
      <c r="B12885" s="51"/>
      <c r="C12885" s="51"/>
    </row>
    <row r="12886" spans="2:3">
      <c r="B12886" s="51"/>
      <c r="C12886" s="51"/>
    </row>
    <row r="12887" spans="2:3">
      <c r="B12887" s="51"/>
      <c r="C12887" s="51"/>
    </row>
    <row r="12888" spans="2:3">
      <c r="B12888" s="51"/>
      <c r="C12888" s="51"/>
    </row>
    <row r="12889" spans="2:3">
      <c r="B12889" s="51"/>
      <c r="C12889" s="51"/>
    </row>
    <row r="12890" spans="2:3">
      <c r="B12890" s="51"/>
      <c r="C12890" s="51"/>
    </row>
    <row r="12891" spans="2:3">
      <c r="B12891" s="51"/>
      <c r="C12891" s="51"/>
    </row>
    <row r="12892" spans="2:3">
      <c r="B12892" s="51"/>
      <c r="C12892" s="51"/>
    </row>
    <row r="12893" spans="2:3">
      <c r="B12893" s="51"/>
      <c r="C12893" s="51"/>
    </row>
    <row r="12894" spans="2:3">
      <c r="B12894" s="51"/>
      <c r="C12894" s="51"/>
    </row>
    <row r="12895" spans="2:3">
      <c r="B12895" s="51"/>
      <c r="C12895" s="51"/>
    </row>
    <row r="12896" spans="2:3">
      <c r="B12896" s="51"/>
      <c r="C12896" s="51"/>
    </row>
    <row r="12897" spans="2:3">
      <c r="B12897" s="51"/>
      <c r="C12897" s="51"/>
    </row>
    <row r="12898" spans="2:3">
      <c r="B12898" s="51"/>
      <c r="C12898" s="51"/>
    </row>
    <row r="12899" spans="2:3">
      <c r="B12899" s="51"/>
      <c r="C12899" s="51"/>
    </row>
    <row r="12900" spans="2:3">
      <c r="B12900" s="51"/>
      <c r="C12900" s="51"/>
    </row>
    <row r="12901" spans="2:3">
      <c r="B12901" s="51"/>
      <c r="C12901" s="51"/>
    </row>
    <row r="12902" spans="2:3">
      <c r="B12902" s="51"/>
      <c r="C12902" s="51"/>
    </row>
    <row r="12903" spans="2:3">
      <c r="B12903" s="51"/>
      <c r="C12903" s="51"/>
    </row>
    <row r="12904" spans="2:3">
      <c r="B12904" s="51"/>
      <c r="C12904" s="51"/>
    </row>
    <row r="12905" spans="2:3">
      <c r="B12905" s="51"/>
      <c r="C12905" s="51"/>
    </row>
    <row r="12906" spans="2:3">
      <c r="B12906" s="51"/>
      <c r="C12906" s="51"/>
    </row>
    <row r="12907" spans="2:3">
      <c r="B12907" s="51"/>
      <c r="C12907" s="51"/>
    </row>
    <row r="12908" spans="2:3">
      <c r="B12908" s="51"/>
      <c r="C12908" s="51"/>
    </row>
    <row r="12909" spans="2:3">
      <c r="B12909" s="51"/>
      <c r="C12909" s="51"/>
    </row>
    <row r="12910" spans="2:3">
      <c r="B12910" s="51"/>
      <c r="C12910" s="51"/>
    </row>
    <row r="12911" spans="2:3">
      <c r="B12911" s="51"/>
      <c r="C12911" s="51"/>
    </row>
    <row r="12912" spans="2:3">
      <c r="B12912" s="51"/>
      <c r="C12912" s="51"/>
    </row>
    <row r="12913" spans="2:3">
      <c r="B12913" s="51"/>
      <c r="C12913" s="51"/>
    </row>
    <row r="12914" spans="2:3">
      <c r="B12914" s="51"/>
      <c r="C12914" s="51"/>
    </row>
    <row r="12915" spans="2:3">
      <c r="B12915" s="51"/>
      <c r="C12915" s="51"/>
    </row>
    <row r="12916" spans="2:3">
      <c r="B12916" s="51"/>
      <c r="C12916" s="51"/>
    </row>
    <row r="12917" spans="2:3">
      <c r="B12917" s="51"/>
      <c r="C12917" s="51"/>
    </row>
    <row r="12918" spans="2:3">
      <c r="B12918" s="51"/>
      <c r="C12918" s="51"/>
    </row>
    <row r="12919" spans="2:3">
      <c r="B12919" s="51"/>
      <c r="C12919" s="51"/>
    </row>
    <row r="12920" spans="2:3">
      <c r="B12920" s="51"/>
      <c r="C12920" s="51"/>
    </row>
    <row r="12921" spans="2:3">
      <c r="B12921" s="51"/>
      <c r="C12921" s="51"/>
    </row>
    <row r="12922" spans="2:3">
      <c r="B12922" s="51"/>
      <c r="C12922" s="51"/>
    </row>
    <row r="12923" spans="2:3">
      <c r="B12923" s="51"/>
      <c r="C12923" s="51"/>
    </row>
    <row r="12924" spans="2:3">
      <c r="B12924" s="51"/>
      <c r="C12924" s="51"/>
    </row>
    <row r="12925" spans="2:3">
      <c r="B12925" s="51"/>
      <c r="C12925" s="51"/>
    </row>
    <row r="12926" spans="2:3">
      <c r="B12926" s="51"/>
      <c r="C12926" s="51"/>
    </row>
    <row r="12927" spans="2:3">
      <c r="B12927" s="51"/>
      <c r="C12927" s="51"/>
    </row>
    <row r="12928" spans="2:3">
      <c r="B12928" s="51"/>
      <c r="C12928" s="51"/>
    </row>
    <row r="12929" spans="2:3">
      <c r="B12929" s="51"/>
      <c r="C12929" s="51"/>
    </row>
    <row r="12930" spans="2:3">
      <c r="B12930" s="51"/>
      <c r="C12930" s="51"/>
    </row>
    <row r="12931" spans="2:3">
      <c r="B12931" s="51"/>
      <c r="C12931" s="51"/>
    </row>
    <row r="12932" spans="2:3">
      <c r="B12932" s="51"/>
      <c r="C12932" s="51"/>
    </row>
    <row r="12933" spans="2:3">
      <c r="B12933" s="51"/>
      <c r="C12933" s="51"/>
    </row>
    <row r="12934" spans="2:3">
      <c r="B12934" s="51"/>
      <c r="C12934" s="51"/>
    </row>
    <row r="12935" spans="2:3">
      <c r="B12935" s="51"/>
      <c r="C12935" s="51"/>
    </row>
    <row r="12936" spans="2:3">
      <c r="B12936" s="51"/>
      <c r="C12936" s="51"/>
    </row>
    <row r="12937" spans="2:3">
      <c r="B12937" s="51"/>
      <c r="C12937" s="51"/>
    </row>
    <row r="12938" spans="2:3">
      <c r="B12938" s="51"/>
      <c r="C12938" s="51"/>
    </row>
    <row r="12939" spans="2:3">
      <c r="B12939" s="51"/>
      <c r="C12939" s="51"/>
    </row>
    <row r="12940" spans="2:3">
      <c r="B12940" s="51"/>
      <c r="C12940" s="51"/>
    </row>
    <row r="12941" spans="2:3">
      <c r="B12941" s="51"/>
      <c r="C12941" s="51"/>
    </row>
    <row r="12942" spans="2:3">
      <c r="B12942" s="51"/>
      <c r="C12942" s="51"/>
    </row>
    <row r="12943" spans="2:3">
      <c r="B12943" s="51"/>
      <c r="C12943" s="51"/>
    </row>
    <row r="12944" spans="2:3">
      <c r="B12944" s="51"/>
      <c r="C12944" s="51"/>
    </row>
    <row r="12945" spans="2:3">
      <c r="B12945" s="51"/>
      <c r="C12945" s="51"/>
    </row>
    <row r="12946" spans="2:3">
      <c r="B12946" s="51"/>
      <c r="C12946" s="51"/>
    </row>
    <row r="12947" spans="2:3">
      <c r="B12947" s="51"/>
      <c r="C12947" s="51"/>
    </row>
    <row r="12948" spans="2:3">
      <c r="B12948" s="51"/>
      <c r="C12948" s="51"/>
    </row>
    <row r="12949" spans="2:3">
      <c r="B12949" s="51"/>
      <c r="C12949" s="51"/>
    </row>
    <row r="12950" spans="2:3">
      <c r="B12950" s="51"/>
      <c r="C12950" s="51"/>
    </row>
    <row r="12951" spans="2:3">
      <c r="B12951" s="51"/>
      <c r="C12951" s="51"/>
    </row>
    <row r="12952" spans="2:3">
      <c r="B12952" s="51"/>
      <c r="C12952" s="51"/>
    </row>
    <row r="12953" spans="2:3">
      <c r="B12953" s="51"/>
      <c r="C12953" s="51"/>
    </row>
    <row r="12954" spans="2:3">
      <c r="B12954" s="51"/>
      <c r="C12954" s="51"/>
    </row>
    <row r="12955" spans="2:3">
      <c r="B12955" s="51"/>
      <c r="C12955" s="51"/>
    </row>
    <row r="12956" spans="2:3">
      <c r="B12956" s="51"/>
      <c r="C12956" s="51"/>
    </row>
    <row r="12957" spans="2:3">
      <c r="B12957" s="51"/>
      <c r="C12957" s="51"/>
    </row>
    <row r="12958" spans="2:3">
      <c r="B12958" s="51"/>
      <c r="C12958" s="51"/>
    </row>
    <row r="12959" spans="2:3">
      <c r="B12959" s="51"/>
      <c r="C12959" s="51"/>
    </row>
    <row r="12960" spans="2:3">
      <c r="B12960" s="51"/>
      <c r="C12960" s="51"/>
    </row>
    <row r="12961" spans="2:3">
      <c r="B12961" s="51"/>
      <c r="C12961" s="51"/>
    </row>
    <row r="12962" spans="2:3">
      <c r="B12962" s="51"/>
      <c r="C12962" s="51"/>
    </row>
    <row r="12963" spans="2:3">
      <c r="B12963" s="51"/>
      <c r="C12963" s="51"/>
    </row>
    <row r="12964" spans="2:3">
      <c r="B12964" s="51"/>
      <c r="C12964" s="51"/>
    </row>
    <row r="12965" spans="2:3">
      <c r="B12965" s="51"/>
      <c r="C12965" s="51"/>
    </row>
    <row r="12966" spans="2:3">
      <c r="B12966" s="51"/>
      <c r="C12966" s="51"/>
    </row>
    <row r="12967" spans="2:3">
      <c r="B12967" s="51"/>
      <c r="C12967" s="51"/>
    </row>
    <row r="12968" spans="2:3">
      <c r="B12968" s="51"/>
      <c r="C12968" s="51"/>
    </row>
    <row r="12969" spans="2:3">
      <c r="B12969" s="51"/>
      <c r="C12969" s="51"/>
    </row>
    <row r="12970" spans="2:3">
      <c r="B12970" s="51"/>
      <c r="C12970" s="51"/>
    </row>
    <row r="12971" spans="2:3">
      <c r="B12971" s="51"/>
      <c r="C12971" s="51"/>
    </row>
    <row r="12972" spans="2:3">
      <c r="B12972" s="51"/>
      <c r="C12972" s="51"/>
    </row>
    <row r="12973" spans="2:3">
      <c r="B12973" s="51"/>
      <c r="C12973" s="51"/>
    </row>
    <row r="12974" spans="2:3">
      <c r="B12974" s="51"/>
      <c r="C12974" s="51"/>
    </row>
    <row r="12975" spans="2:3">
      <c r="B12975" s="51"/>
      <c r="C12975" s="51"/>
    </row>
    <row r="12976" spans="2:3">
      <c r="B12976" s="51"/>
      <c r="C12976" s="51"/>
    </row>
    <row r="12977" spans="2:3">
      <c r="B12977" s="51"/>
      <c r="C12977" s="51"/>
    </row>
    <row r="12978" spans="2:3">
      <c r="B12978" s="51"/>
      <c r="C12978" s="51"/>
    </row>
    <row r="12979" spans="2:3">
      <c r="B12979" s="51"/>
      <c r="C12979" s="51"/>
    </row>
    <row r="12980" spans="2:3">
      <c r="B12980" s="51"/>
      <c r="C12980" s="51"/>
    </row>
    <row r="12981" spans="2:3">
      <c r="B12981" s="51"/>
      <c r="C12981" s="51"/>
    </row>
    <row r="12982" spans="2:3">
      <c r="B12982" s="51"/>
      <c r="C12982" s="51"/>
    </row>
    <row r="12983" spans="2:3">
      <c r="B12983" s="51"/>
      <c r="C12983" s="51"/>
    </row>
    <row r="12984" spans="2:3">
      <c r="B12984" s="51"/>
      <c r="C12984" s="51"/>
    </row>
    <row r="12985" spans="2:3">
      <c r="B12985" s="51"/>
      <c r="C12985" s="51"/>
    </row>
    <row r="12986" spans="2:3">
      <c r="B12986" s="51"/>
      <c r="C12986" s="51"/>
    </row>
    <row r="12987" spans="2:3">
      <c r="B12987" s="51"/>
      <c r="C12987" s="51"/>
    </row>
    <row r="12988" spans="2:3">
      <c r="B12988" s="51"/>
      <c r="C12988" s="51"/>
    </row>
    <row r="12989" spans="2:3">
      <c r="B12989" s="51"/>
      <c r="C12989" s="51"/>
    </row>
    <row r="12990" spans="2:3">
      <c r="B12990" s="51"/>
      <c r="C12990" s="51"/>
    </row>
    <row r="12991" spans="2:3">
      <c r="B12991" s="51"/>
      <c r="C12991" s="51"/>
    </row>
    <row r="12992" spans="2:3">
      <c r="B12992" s="51"/>
      <c r="C12992" s="51"/>
    </row>
    <row r="12993" spans="2:3">
      <c r="B12993" s="51"/>
      <c r="C12993" s="51"/>
    </row>
    <row r="12994" spans="2:3">
      <c r="B12994" s="51"/>
      <c r="C12994" s="51"/>
    </row>
    <row r="12995" spans="2:3">
      <c r="B12995" s="51"/>
      <c r="C12995" s="51"/>
    </row>
    <row r="12996" spans="2:3">
      <c r="B12996" s="51"/>
      <c r="C12996" s="51"/>
    </row>
    <row r="12997" spans="2:3">
      <c r="B12997" s="51"/>
      <c r="C12997" s="51"/>
    </row>
    <row r="12998" spans="2:3">
      <c r="B12998" s="51"/>
      <c r="C12998" s="51"/>
    </row>
    <row r="12999" spans="2:3">
      <c r="B12999" s="51"/>
      <c r="C12999" s="51"/>
    </row>
    <row r="13000" spans="2:3">
      <c r="B13000" s="51"/>
      <c r="C13000" s="51"/>
    </row>
    <row r="13001" spans="2:3">
      <c r="B13001" s="51"/>
      <c r="C13001" s="51"/>
    </row>
    <row r="13002" spans="2:3">
      <c r="B13002" s="51"/>
      <c r="C13002" s="51"/>
    </row>
    <row r="13003" spans="2:3">
      <c r="B13003" s="51"/>
      <c r="C13003" s="51"/>
    </row>
    <row r="13004" spans="2:3">
      <c r="B13004" s="51"/>
      <c r="C13004" s="51"/>
    </row>
    <row r="13005" spans="2:3">
      <c r="B13005" s="51"/>
      <c r="C13005" s="51"/>
    </row>
    <row r="13006" spans="2:3">
      <c r="B13006" s="51"/>
      <c r="C13006" s="51"/>
    </row>
    <row r="13007" spans="2:3">
      <c r="B13007" s="51"/>
      <c r="C13007" s="51"/>
    </row>
    <row r="13008" spans="2:3">
      <c r="B13008" s="51"/>
      <c r="C13008" s="51"/>
    </row>
    <row r="13009" spans="2:3">
      <c r="B13009" s="51"/>
      <c r="C13009" s="51"/>
    </row>
    <row r="13010" spans="2:3">
      <c r="B13010" s="51"/>
      <c r="C13010" s="51"/>
    </row>
    <row r="13011" spans="2:3">
      <c r="B13011" s="51"/>
      <c r="C13011" s="51"/>
    </row>
    <row r="13012" spans="2:3">
      <c r="B13012" s="51"/>
      <c r="C13012" s="51"/>
    </row>
    <row r="13013" spans="2:3">
      <c r="B13013" s="51"/>
      <c r="C13013" s="51"/>
    </row>
    <row r="13014" spans="2:3">
      <c r="B13014" s="51"/>
      <c r="C13014" s="51"/>
    </row>
    <row r="13015" spans="2:3">
      <c r="B13015" s="51"/>
      <c r="C13015" s="51"/>
    </row>
    <row r="13016" spans="2:3">
      <c r="B13016" s="51"/>
      <c r="C13016" s="51"/>
    </row>
    <row r="13017" spans="2:3">
      <c r="B13017" s="51"/>
      <c r="C13017" s="51"/>
    </row>
    <row r="13018" spans="2:3">
      <c r="B13018" s="51"/>
      <c r="C13018" s="51"/>
    </row>
    <row r="13019" spans="2:3">
      <c r="B13019" s="51"/>
      <c r="C13019" s="51"/>
    </row>
    <row r="13020" spans="2:3">
      <c r="B13020" s="51"/>
      <c r="C13020" s="51"/>
    </row>
    <row r="13021" spans="2:3">
      <c r="B13021" s="51"/>
      <c r="C13021" s="51"/>
    </row>
    <row r="13022" spans="2:3">
      <c r="B13022" s="51"/>
      <c r="C13022" s="51"/>
    </row>
    <row r="13023" spans="2:3">
      <c r="B13023" s="51"/>
      <c r="C13023" s="51"/>
    </row>
    <row r="13024" spans="2:3">
      <c r="B13024" s="51"/>
      <c r="C13024" s="51"/>
    </row>
    <row r="13025" spans="2:3">
      <c r="B13025" s="51"/>
      <c r="C13025" s="51"/>
    </row>
    <row r="13026" spans="2:3">
      <c r="B13026" s="51"/>
      <c r="C13026" s="51"/>
    </row>
    <row r="13027" spans="2:3">
      <c r="B13027" s="51"/>
      <c r="C13027" s="51"/>
    </row>
    <row r="13028" spans="2:3">
      <c r="B13028" s="51"/>
      <c r="C13028" s="51"/>
    </row>
    <row r="13029" spans="2:3">
      <c r="B13029" s="51"/>
      <c r="C13029" s="51"/>
    </row>
    <row r="13030" spans="2:3">
      <c r="B13030" s="51"/>
      <c r="C13030" s="51"/>
    </row>
    <row r="13031" spans="2:3">
      <c r="B13031" s="51"/>
      <c r="C13031" s="51"/>
    </row>
    <row r="13032" spans="2:3">
      <c r="B13032" s="51"/>
      <c r="C13032" s="51"/>
    </row>
    <row r="13033" spans="2:3">
      <c r="B13033" s="51"/>
      <c r="C13033" s="51"/>
    </row>
    <row r="13034" spans="2:3">
      <c r="B13034" s="51"/>
      <c r="C13034" s="51"/>
    </row>
    <row r="13035" spans="2:3">
      <c r="B13035" s="51"/>
      <c r="C13035" s="51"/>
    </row>
    <row r="13036" spans="2:3">
      <c r="B13036" s="51"/>
      <c r="C13036" s="51"/>
    </row>
    <row r="13037" spans="2:3">
      <c r="B13037" s="51"/>
      <c r="C13037" s="51"/>
    </row>
    <row r="13038" spans="2:3">
      <c r="B13038" s="51"/>
      <c r="C13038" s="51"/>
    </row>
    <row r="13039" spans="2:3">
      <c r="B13039" s="51"/>
      <c r="C13039" s="51"/>
    </row>
    <row r="13040" spans="2:3">
      <c r="B13040" s="51"/>
      <c r="C13040" s="51"/>
    </row>
    <row r="13041" spans="2:3">
      <c r="B13041" s="51"/>
      <c r="C13041" s="51"/>
    </row>
    <row r="13042" spans="2:3">
      <c r="B13042" s="51"/>
      <c r="C13042" s="51"/>
    </row>
    <row r="13043" spans="2:3">
      <c r="B13043" s="51"/>
      <c r="C13043" s="51"/>
    </row>
    <row r="13044" spans="2:3">
      <c r="B13044" s="51"/>
      <c r="C13044" s="51"/>
    </row>
    <row r="13045" spans="2:3">
      <c r="B13045" s="51"/>
      <c r="C13045" s="51"/>
    </row>
    <row r="13046" spans="2:3">
      <c r="B13046" s="51"/>
      <c r="C13046" s="51"/>
    </row>
    <row r="13047" spans="2:3">
      <c r="B13047" s="51"/>
      <c r="C13047" s="51"/>
    </row>
    <row r="13048" spans="2:3">
      <c r="B13048" s="51"/>
      <c r="C13048" s="51"/>
    </row>
    <row r="13049" spans="2:3">
      <c r="B13049" s="51"/>
      <c r="C13049" s="51"/>
    </row>
    <row r="13050" spans="2:3">
      <c r="B13050" s="51"/>
      <c r="C13050" s="51"/>
    </row>
    <row r="13051" spans="2:3">
      <c r="B13051" s="51"/>
      <c r="C13051" s="51"/>
    </row>
    <row r="13052" spans="2:3">
      <c r="B13052" s="51"/>
      <c r="C13052" s="51"/>
    </row>
    <row r="13053" spans="2:3">
      <c r="B13053" s="51"/>
      <c r="C13053" s="51"/>
    </row>
    <row r="13054" spans="2:3">
      <c r="B13054" s="51"/>
      <c r="C13054" s="51"/>
    </row>
    <row r="13055" spans="2:3">
      <c r="B13055" s="51"/>
      <c r="C13055" s="51"/>
    </row>
    <row r="13056" spans="2:3">
      <c r="B13056" s="51"/>
      <c r="C13056" s="51"/>
    </row>
    <row r="13057" spans="2:3">
      <c r="B13057" s="51"/>
      <c r="C13057" s="51"/>
    </row>
    <row r="13058" spans="2:3">
      <c r="B13058" s="51"/>
      <c r="C13058" s="51"/>
    </row>
    <row r="13059" spans="2:3">
      <c r="B13059" s="51"/>
      <c r="C13059" s="51"/>
    </row>
    <row r="13060" spans="2:3">
      <c r="B13060" s="51"/>
      <c r="C13060" s="51"/>
    </row>
    <row r="13061" spans="2:3">
      <c r="B13061" s="51"/>
      <c r="C13061" s="51"/>
    </row>
    <row r="13062" spans="2:3">
      <c r="B13062" s="51"/>
      <c r="C13062" s="51"/>
    </row>
    <row r="13063" spans="2:3">
      <c r="B13063" s="51"/>
      <c r="C13063" s="51"/>
    </row>
    <row r="13064" spans="2:3">
      <c r="B13064" s="51"/>
      <c r="C13064" s="51"/>
    </row>
    <row r="13065" spans="2:3">
      <c r="B13065" s="51"/>
      <c r="C13065" s="51"/>
    </row>
    <row r="13066" spans="2:3">
      <c r="B13066" s="51"/>
      <c r="C13066" s="51"/>
    </row>
    <row r="13067" spans="2:3">
      <c r="B13067" s="51"/>
      <c r="C13067" s="51"/>
    </row>
    <row r="13068" spans="2:3">
      <c r="B13068" s="51"/>
      <c r="C13068" s="51"/>
    </row>
    <row r="13069" spans="2:3">
      <c r="B13069" s="51"/>
      <c r="C13069" s="51"/>
    </row>
    <row r="13070" spans="2:3">
      <c r="B13070" s="51"/>
      <c r="C13070" s="51"/>
    </row>
    <row r="13071" spans="2:3">
      <c r="B13071" s="51"/>
      <c r="C13071" s="51"/>
    </row>
    <row r="13072" spans="2:3">
      <c r="B13072" s="51"/>
      <c r="C13072" s="51"/>
    </row>
    <row r="13073" spans="2:3">
      <c r="B13073" s="51"/>
      <c r="C13073" s="51"/>
    </row>
    <row r="13074" spans="2:3">
      <c r="B13074" s="51"/>
      <c r="C13074" s="51"/>
    </row>
    <row r="13075" spans="2:3">
      <c r="B13075" s="51"/>
      <c r="C13075" s="51"/>
    </row>
    <row r="13076" spans="2:3">
      <c r="B13076" s="51"/>
      <c r="C13076" s="51"/>
    </row>
    <row r="13077" spans="2:3">
      <c r="B13077" s="51"/>
      <c r="C13077" s="51"/>
    </row>
    <row r="13078" spans="2:3">
      <c r="B13078" s="51"/>
      <c r="C13078" s="51"/>
    </row>
    <row r="13079" spans="2:3">
      <c r="B13079" s="51"/>
      <c r="C13079" s="51"/>
    </row>
    <row r="13080" spans="2:3">
      <c r="B13080" s="51"/>
      <c r="C13080" s="51"/>
    </row>
    <row r="13081" spans="2:3">
      <c r="B13081" s="51"/>
      <c r="C13081" s="51"/>
    </row>
    <row r="13082" spans="2:3">
      <c r="B13082" s="51"/>
      <c r="C13082" s="51"/>
    </row>
    <row r="13083" spans="2:3">
      <c r="B13083" s="51"/>
      <c r="C13083" s="51"/>
    </row>
    <row r="13084" spans="2:3">
      <c r="B13084" s="51"/>
      <c r="C13084" s="51"/>
    </row>
    <row r="13085" spans="2:3">
      <c r="B13085" s="51"/>
      <c r="C13085" s="51"/>
    </row>
    <row r="13086" spans="2:3">
      <c r="B13086" s="51"/>
      <c r="C13086" s="51"/>
    </row>
    <row r="13087" spans="2:3">
      <c r="B13087" s="51"/>
      <c r="C13087" s="51"/>
    </row>
    <row r="13088" spans="2:3">
      <c r="B13088" s="51"/>
      <c r="C13088" s="51"/>
    </row>
    <row r="13089" spans="2:3">
      <c r="B13089" s="51"/>
      <c r="C13089" s="51"/>
    </row>
    <row r="13090" spans="2:3">
      <c r="B13090" s="51"/>
      <c r="C13090" s="51"/>
    </row>
    <row r="13091" spans="2:3">
      <c r="B13091" s="51"/>
      <c r="C13091" s="51"/>
    </row>
    <row r="13092" spans="2:3">
      <c r="B13092" s="51"/>
      <c r="C13092" s="51"/>
    </row>
    <row r="13093" spans="2:3">
      <c r="B13093" s="51"/>
      <c r="C13093" s="51"/>
    </row>
    <row r="13094" spans="2:3">
      <c r="B13094" s="51"/>
      <c r="C13094" s="51"/>
    </row>
    <row r="13095" spans="2:3">
      <c r="B13095" s="51"/>
      <c r="C13095" s="51"/>
    </row>
    <row r="13096" spans="2:3">
      <c r="B13096" s="51"/>
      <c r="C13096" s="51"/>
    </row>
    <row r="13097" spans="2:3">
      <c r="B13097" s="51"/>
      <c r="C13097" s="51"/>
    </row>
    <row r="13098" spans="2:3">
      <c r="B13098" s="51"/>
      <c r="C13098" s="51"/>
    </row>
    <row r="13099" spans="2:3">
      <c r="B13099" s="51"/>
      <c r="C13099" s="51"/>
    </row>
    <row r="13100" spans="2:3">
      <c r="B13100" s="51"/>
      <c r="C13100" s="51"/>
    </row>
    <row r="13101" spans="2:3">
      <c r="B13101" s="51"/>
      <c r="C13101" s="51"/>
    </row>
    <row r="13102" spans="2:3">
      <c r="B13102" s="51"/>
      <c r="C13102" s="51"/>
    </row>
    <row r="13103" spans="2:3">
      <c r="B13103" s="51"/>
      <c r="C13103" s="51"/>
    </row>
    <row r="13104" spans="2:3">
      <c r="B13104" s="51"/>
      <c r="C13104" s="51"/>
    </row>
    <row r="13105" spans="2:3">
      <c r="B13105" s="51"/>
      <c r="C13105" s="51"/>
    </row>
    <row r="13106" spans="2:3">
      <c r="B13106" s="51"/>
      <c r="C13106" s="51"/>
    </row>
    <row r="13107" spans="2:3">
      <c r="B13107" s="51"/>
      <c r="C13107" s="51"/>
    </row>
    <row r="13108" spans="2:3">
      <c r="B13108" s="51"/>
      <c r="C13108" s="51"/>
    </row>
    <row r="13109" spans="2:3">
      <c r="B13109" s="51"/>
      <c r="C13109" s="51"/>
    </row>
    <row r="13110" spans="2:3">
      <c r="B13110" s="51"/>
      <c r="C13110" s="51"/>
    </row>
    <row r="13111" spans="2:3">
      <c r="B13111" s="51"/>
      <c r="C13111" s="51"/>
    </row>
    <row r="13112" spans="2:3">
      <c r="B13112" s="51"/>
      <c r="C13112" s="51"/>
    </row>
    <row r="13113" spans="2:3">
      <c r="B13113" s="51"/>
      <c r="C13113" s="51"/>
    </row>
    <row r="13114" spans="2:3">
      <c r="B13114" s="51"/>
      <c r="C13114" s="51"/>
    </row>
    <row r="13115" spans="2:3">
      <c r="B13115" s="51"/>
      <c r="C13115" s="51"/>
    </row>
    <row r="13116" spans="2:3">
      <c r="B13116" s="51"/>
      <c r="C13116" s="51"/>
    </row>
    <row r="13117" spans="2:3">
      <c r="B13117" s="51"/>
      <c r="C13117" s="51"/>
    </row>
    <row r="13118" spans="2:3">
      <c r="B13118" s="51"/>
      <c r="C13118" s="51"/>
    </row>
    <row r="13119" spans="2:3">
      <c r="B13119" s="51"/>
      <c r="C13119" s="51"/>
    </row>
    <row r="13120" spans="2:3">
      <c r="B13120" s="51"/>
      <c r="C13120" s="51"/>
    </row>
    <row r="13121" spans="2:3">
      <c r="B13121" s="51"/>
      <c r="C13121" s="51"/>
    </row>
    <row r="13122" spans="2:3">
      <c r="B13122" s="51"/>
      <c r="C13122" s="51"/>
    </row>
    <row r="13123" spans="2:3">
      <c r="B13123" s="51"/>
      <c r="C13123" s="51"/>
    </row>
    <row r="13124" spans="2:3">
      <c r="B13124" s="51"/>
      <c r="C13124" s="51"/>
    </row>
    <row r="13125" spans="2:3">
      <c r="B13125" s="51"/>
      <c r="C13125" s="51"/>
    </row>
    <row r="13126" spans="2:3">
      <c r="B13126" s="51"/>
      <c r="C13126" s="51"/>
    </row>
    <row r="13127" spans="2:3">
      <c r="B13127" s="51"/>
      <c r="C13127" s="51"/>
    </row>
    <row r="13128" spans="2:3">
      <c r="B13128" s="51"/>
      <c r="C13128" s="51"/>
    </row>
    <row r="13129" spans="2:3">
      <c r="B13129" s="51"/>
      <c r="C13129" s="51"/>
    </row>
    <row r="13130" spans="2:3">
      <c r="B13130" s="51"/>
      <c r="C13130" s="51"/>
    </row>
    <row r="13131" spans="2:3">
      <c r="B13131" s="51"/>
      <c r="C13131" s="51"/>
    </row>
    <row r="13132" spans="2:3">
      <c r="B13132" s="51"/>
      <c r="C13132" s="51"/>
    </row>
    <row r="13133" spans="2:3">
      <c r="B13133" s="51"/>
      <c r="C13133" s="51"/>
    </row>
    <row r="13134" spans="2:3">
      <c r="B13134" s="51"/>
      <c r="C13134" s="51"/>
    </row>
    <row r="13135" spans="2:3">
      <c r="B13135" s="51"/>
      <c r="C13135" s="51"/>
    </row>
    <row r="13136" spans="2:3">
      <c r="B13136" s="51"/>
      <c r="C13136" s="51"/>
    </row>
    <row r="13137" spans="2:3">
      <c r="B13137" s="51"/>
      <c r="C13137" s="51"/>
    </row>
    <row r="13138" spans="2:3">
      <c r="B13138" s="51"/>
      <c r="C13138" s="51"/>
    </row>
    <row r="13139" spans="2:3">
      <c r="B13139" s="51"/>
      <c r="C13139" s="51"/>
    </row>
    <row r="13140" spans="2:3">
      <c r="B13140" s="51"/>
      <c r="C13140" s="51"/>
    </row>
    <row r="13141" spans="2:3">
      <c r="B13141" s="51"/>
      <c r="C13141" s="51"/>
    </row>
    <row r="13142" spans="2:3">
      <c r="B13142" s="51"/>
      <c r="C13142" s="51"/>
    </row>
    <row r="13143" spans="2:3">
      <c r="B13143" s="51"/>
      <c r="C13143" s="51"/>
    </row>
    <row r="13144" spans="2:3">
      <c r="B13144" s="51"/>
      <c r="C13144" s="51"/>
    </row>
    <row r="13145" spans="2:3">
      <c r="B13145" s="51"/>
      <c r="C13145" s="51"/>
    </row>
    <row r="13146" spans="2:3">
      <c r="B13146" s="51"/>
      <c r="C13146" s="51"/>
    </row>
    <row r="13147" spans="2:3">
      <c r="B13147" s="51"/>
      <c r="C13147" s="51"/>
    </row>
    <row r="13148" spans="2:3">
      <c r="B13148" s="51"/>
      <c r="C13148" s="51"/>
    </row>
    <row r="13149" spans="2:3">
      <c r="B13149" s="51"/>
      <c r="C13149" s="51"/>
    </row>
    <row r="13150" spans="2:3">
      <c r="B13150" s="51"/>
      <c r="C13150" s="51"/>
    </row>
    <row r="13151" spans="2:3">
      <c r="B13151" s="51"/>
      <c r="C13151" s="51"/>
    </row>
    <row r="13152" spans="2:3">
      <c r="B13152" s="51"/>
      <c r="C13152" s="51"/>
    </row>
    <row r="13153" spans="2:3">
      <c r="B13153" s="51"/>
      <c r="C13153" s="51"/>
    </row>
    <row r="13154" spans="2:3">
      <c r="B13154" s="51"/>
      <c r="C13154" s="51"/>
    </row>
    <row r="13155" spans="2:3">
      <c r="B13155" s="51"/>
      <c r="C13155" s="51"/>
    </row>
    <row r="13156" spans="2:3">
      <c r="B13156" s="51"/>
      <c r="C13156" s="51"/>
    </row>
    <row r="13157" spans="2:3">
      <c r="B13157" s="51"/>
      <c r="C13157" s="51"/>
    </row>
    <row r="13158" spans="2:3">
      <c r="B13158" s="51"/>
      <c r="C13158" s="51"/>
    </row>
    <row r="13159" spans="2:3">
      <c r="B13159" s="51"/>
      <c r="C13159" s="51"/>
    </row>
    <row r="13160" spans="2:3">
      <c r="B13160" s="51"/>
      <c r="C13160" s="51"/>
    </row>
    <row r="13161" spans="2:3">
      <c r="B13161" s="51"/>
      <c r="C13161" s="51"/>
    </row>
    <row r="13162" spans="2:3">
      <c r="B13162" s="51"/>
      <c r="C13162" s="51"/>
    </row>
    <row r="13163" spans="2:3">
      <c r="B13163" s="51"/>
      <c r="C13163" s="51"/>
    </row>
    <row r="13164" spans="2:3">
      <c r="B13164" s="51"/>
      <c r="C13164" s="51"/>
    </row>
    <row r="13165" spans="2:3">
      <c r="B13165" s="51"/>
      <c r="C13165" s="51"/>
    </row>
    <row r="13166" spans="2:3">
      <c r="B13166" s="51"/>
      <c r="C13166" s="51"/>
    </row>
    <row r="13167" spans="2:3">
      <c r="B13167" s="51"/>
      <c r="C13167" s="51"/>
    </row>
    <row r="13168" spans="2:3">
      <c r="B13168" s="51"/>
      <c r="C13168" s="51"/>
    </row>
    <row r="13169" spans="2:3">
      <c r="B13169" s="51"/>
      <c r="C13169" s="51"/>
    </row>
    <row r="13170" spans="2:3">
      <c r="B13170" s="51"/>
      <c r="C13170" s="51"/>
    </row>
    <row r="13171" spans="2:3">
      <c r="B13171" s="51"/>
      <c r="C13171" s="51"/>
    </row>
    <row r="13172" spans="2:3">
      <c r="B13172" s="51"/>
      <c r="C13172" s="51"/>
    </row>
    <row r="13173" spans="2:3">
      <c r="B13173" s="51"/>
      <c r="C13173" s="51"/>
    </row>
    <row r="13174" spans="2:3">
      <c r="B13174" s="51"/>
      <c r="C13174" s="51"/>
    </row>
    <row r="13175" spans="2:3">
      <c r="B13175" s="51"/>
      <c r="C13175" s="51"/>
    </row>
    <row r="13176" spans="2:3">
      <c r="B13176" s="51"/>
      <c r="C13176" s="51"/>
    </row>
    <row r="13177" spans="2:3">
      <c r="B13177" s="51"/>
      <c r="C13177" s="51"/>
    </row>
    <row r="13178" spans="2:3">
      <c r="B13178" s="51"/>
      <c r="C13178" s="51"/>
    </row>
    <row r="13179" spans="2:3">
      <c r="B13179" s="51"/>
      <c r="C13179" s="51"/>
    </row>
    <row r="13180" spans="2:3">
      <c r="B13180" s="51"/>
      <c r="C13180" s="51"/>
    </row>
    <row r="13181" spans="2:3">
      <c r="B13181" s="51"/>
      <c r="C13181" s="51"/>
    </row>
    <row r="13182" spans="2:3">
      <c r="B13182" s="51"/>
      <c r="C13182" s="51"/>
    </row>
    <row r="13183" spans="2:3">
      <c r="B13183" s="51"/>
      <c r="C13183" s="51"/>
    </row>
    <row r="13184" spans="2:3">
      <c r="B13184" s="51"/>
      <c r="C13184" s="51"/>
    </row>
    <row r="13185" spans="2:3">
      <c r="B13185" s="51"/>
      <c r="C13185" s="51"/>
    </row>
    <row r="13186" spans="2:3">
      <c r="B13186" s="51"/>
      <c r="C13186" s="51"/>
    </row>
    <row r="13187" spans="2:3">
      <c r="B13187" s="51"/>
      <c r="C13187" s="51"/>
    </row>
    <row r="13188" spans="2:3">
      <c r="B13188" s="51"/>
      <c r="C13188" s="51"/>
    </row>
    <row r="13189" spans="2:3">
      <c r="B13189" s="51"/>
      <c r="C13189" s="51"/>
    </row>
    <row r="13190" spans="2:3">
      <c r="B13190" s="51"/>
      <c r="C13190" s="51"/>
    </row>
    <row r="13191" spans="2:3">
      <c r="B13191" s="51"/>
      <c r="C13191" s="51"/>
    </row>
    <row r="13192" spans="2:3">
      <c r="B13192" s="51"/>
      <c r="C13192" s="51"/>
    </row>
    <row r="13193" spans="2:3">
      <c r="B13193" s="51"/>
      <c r="C13193" s="51"/>
    </row>
    <row r="13194" spans="2:3">
      <c r="B13194" s="51"/>
      <c r="C13194" s="51"/>
    </row>
    <row r="13195" spans="2:3">
      <c r="B13195" s="51"/>
      <c r="C13195" s="51"/>
    </row>
    <row r="13196" spans="2:3">
      <c r="B13196" s="51"/>
      <c r="C13196" s="51"/>
    </row>
    <row r="13197" spans="2:3">
      <c r="B13197" s="51"/>
      <c r="C13197" s="51"/>
    </row>
    <row r="13198" spans="2:3">
      <c r="B13198" s="51"/>
      <c r="C13198" s="51"/>
    </row>
    <row r="13199" spans="2:3">
      <c r="B13199" s="51"/>
      <c r="C13199" s="51"/>
    </row>
    <row r="13200" spans="2:3">
      <c r="B13200" s="51"/>
      <c r="C13200" s="51"/>
    </row>
    <row r="13201" spans="2:3">
      <c r="B13201" s="51"/>
      <c r="C13201" s="51"/>
    </row>
    <row r="13202" spans="2:3">
      <c r="B13202" s="51"/>
      <c r="C13202" s="51"/>
    </row>
    <row r="13203" spans="2:3">
      <c r="B13203" s="51"/>
      <c r="C13203" s="51"/>
    </row>
    <row r="13204" spans="2:3">
      <c r="B13204" s="51"/>
      <c r="C13204" s="51"/>
    </row>
    <row r="13205" spans="2:3">
      <c r="B13205" s="51"/>
      <c r="C13205" s="51"/>
    </row>
    <row r="13206" spans="2:3">
      <c r="B13206" s="51"/>
      <c r="C13206" s="51"/>
    </row>
    <row r="13207" spans="2:3">
      <c r="B13207" s="51"/>
      <c r="C13207" s="51"/>
    </row>
    <row r="13208" spans="2:3">
      <c r="B13208" s="51"/>
      <c r="C13208" s="51"/>
    </row>
    <row r="13209" spans="2:3">
      <c r="B13209" s="51"/>
      <c r="C13209" s="51"/>
    </row>
    <row r="13210" spans="2:3">
      <c r="B13210" s="51"/>
      <c r="C13210" s="51"/>
    </row>
    <row r="13211" spans="2:3">
      <c r="B13211" s="51"/>
      <c r="C13211" s="51"/>
    </row>
    <row r="13212" spans="2:3">
      <c r="B13212" s="51"/>
      <c r="C13212" s="51"/>
    </row>
    <row r="13213" spans="2:3">
      <c r="B13213" s="51"/>
      <c r="C13213" s="51"/>
    </row>
    <row r="13214" spans="2:3">
      <c r="B13214" s="51"/>
      <c r="C13214" s="51"/>
    </row>
    <row r="13215" spans="2:3">
      <c r="B13215" s="51"/>
      <c r="C13215" s="51"/>
    </row>
    <row r="13216" spans="2:3">
      <c r="B13216" s="51"/>
      <c r="C13216" s="51"/>
    </row>
    <row r="13217" spans="2:3">
      <c r="B13217" s="51"/>
      <c r="C13217" s="51"/>
    </row>
    <row r="13218" spans="2:3">
      <c r="B13218" s="51"/>
      <c r="C13218" s="51"/>
    </row>
    <row r="13219" spans="2:3">
      <c r="B13219" s="51"/>
      <c r="C13219" s="51"/>
    </row>
    <row r="13220" spans="2:3">
      <c r="B13220" s="51"/>
      <c r="C13220" s="51"/>
    </row>
    <row r="13221" spans="2:3">
      <c r="B13221" s="51"/>
      <c r="C13221" s="51"/>
    </row>
    <row r="13222" spans="2:3">
      <c r="B13222" s="51"/>
      <c r="C13222" s="51"/>
    </row>
    <row r="13223" spans="2:3">
      <c r="B13223" s="51"/>
      <c r="C13223" s="51"/>
    </row>
    <row r="13224" spans="2:3">
      <c r="B13224" s="51"/>
      <c r="C13224" s="51"/>
    </row>
    <row r="13225" spans="2:3">
      <c r="B13225" s="51"/>
      <c r="C13225" s="51"/>
    </row>
    <row r="13226" spans="2:3">
      <c r="B13226" s="51"/>
      <c r="C13226" s="51"/>
    </row>
    <row r="13227" spans="2:3">
      <c r="B13227" s="51"/>
      <c r="C13227" s="51"/>
    </row>
    <row r="13228" spans="2:3">
      <c r="B13228" s="51"/>
      <c r="C13228" s="51"/>
    </row>
    <row r="13229" spans="2:3">
      <c r="B13229" s="51"/>
      <c r="C13229" s="51"/>
    </row>
    <row r="13230" spans="2:3">
      <c r="B13230" s="51"/>
      <c r="C13230" s="51"/>
    </row>
    <row r="13231" spans="2:3">
      <c r="B13231" s="51"/>
      <c r="C13231" s="51"/>
    </row>
    <row r="13232" spans="2:3">
      <c r="B13232" s="51"/>
      <c r="C13232" s="51"/>
    </row>
    <row r="13233" spans="2:3">
      <c r="B13233" s="51"/>
      <c r="C13233" s="51"/>
    </row>
    <row r="13234" spans="2:3">
      <c r="B13234" s="51"/>
      <c r="C13234" s="51"/>
    </row>
    <row r="13235" spans="2:3">
      <c r="B13235" s="51"/>
      <c r="C13235" s="51"/>
    </row>
    <row r="13236" spans="2:3">
      <c r="B13236" s="51"/>
      <c r="C13236" s="51"/>
    </row>
    <row r="13237" spans="2:3">
      <c r="B13237" s="51"/>
      <c r="C13237" s="51"/>
    </row>
    <row r="13238" spans="2:3">
      <c r="B13238" s="51"/>
      <c r="C13238" s="51"/>
    </row>
    <row r="13239" spans="2:3">
      <c r="B13239" s="51"/>
      <c r="C13239" s="51"/>
    </row>
    <row r="13240" spans="2:3">
      <c r="B13240" s="51"/>
      <c r="C13240" s="51"/>
    </row>
    <row r="13241" spans="2:3">
      <c r="B13241" s="51"/>
      <c r="C13241" s="51"/>
    </row>
    <row r="13242" spans="2:3">
      <c r="B13242" s="51"/>
      <c r="C13242" s="51"/>
    </row>
    <row r="13243" spans="2:3">
      <c r="B13243" s="51"/>
      <c r="C13243" s="51"/>
    </row>
    <row r="13244" spans="2:3">
      <c r="B13244" s="51"/>
      <c r="C13244" s="51"/>
    </row>
    <row r="13245" spans="2:3">
      <c r="B13245" s="51"/>
      <c r="C13245" s="51"/>
    </row>
    <row r="13246" spans="2:3">
      <c r="B13246" s="51"/>
      <c r="C13246" s="51"/>
    </row>
    <row r="13247" spans="2:3">
      <c r="B13247" s="51"/>
      <c r="C13247" s="51"/>
    </row>
    <row r="13248" spans="2:3">
      <c r="B13248" s="51"/>
      <c r="C13248" s="51"/>
    </row>
    <row r="13249" spans="2:3">
      <c r="B13249" s="51"/>
      <c r="C13249" s="51"/>
    </row>
    <row r="13250" spans="2:3">
      <c r="B13250" s="51"/>
      <c r="C13250" s="51"/>
    </row>
    <row r="13251" spans="2:3">
      <c r="B13251" s="51"/>
      <c r="C13251" s="51"/>
    </row>
    <row r="13252" spans="2:3">
      <c r="B13252" s="51"/>
      <c r="C13252" s="51"/>
    </row>
    <row r="13253" spans="2:3">
      <c r="B13253" s="51"/>
      <c r="C13253" s="51"/>
    </row>
    <row r="13254" spans="2:3">
      <c r="B13254" s="51"/>
      <c r="C13254" s="51"/>
    </row>
    <row r="13255" spans="2:3">
      <c r="B13255" s="51"/>
      <c r="C13255" s="51"/>
    </row>
    <row r="13256" spans="2:3">
      <c r="B13256" s="51"/>
      <c r="C13256" s="51"/>
    </row>
    <row r="13257" spans="2:3">
      <c r="B13257" s="51"/>
      <c r="C13257" s="51"/>
    </row>
    <row r="13258" spans="2:3">
      <c r="B13258" s="51"/>
      <c r="C13258" s="51"/>
    </row>
    <row r="13259" spans="2:3">
      <c r="B13259" s="51"/>
      <c r="C13259" s="51"/>
    </row>
    <row r="13260" spans="2:3">
      <c r="B13260" s="51"/>
      <c r="C13260" s="51"/>
    </row>
    <row r="13261" spans="2:3">
      <c r="B13261" s="51"/>
      <c r="C13261" s="51"/>
    </row>
    <row r="13262" spans="2:3">
      <c r="B13262" s="51"/>
      <c r="C13262" s="51"/>
    </row>
    <row r="13263" spans="2:3">
      <c r="B13263" s="51"/>
      <c r="C13263" s="51"/>
    </row>
    <row r="13264" spans="2:3">
      <c r="B13264" s="51"/>
      <c r="C13264" s="51"/>
    </row>
    <row r="13265" spans="2:3">
      <c r="B13265" s="51"/>
      <c r="C13265" s="51"/>
    </row>
    <row r="13266" spans="2:3">
      <c r="B13266" s="51"/>
      <c r="C13266" s="51"/>
    </row>
    <row r="13267" spans="2:3">
      <c r="B13267" s="51"/>
      <c r="C13267" s="51"/>
    </row>
    <row r="13268" spans="2:3">
      <c r="B13268" s="51"/>
      <c r="C13268" s="51"/>
    </row>
    <row r="13269" spans="2:3">
      <c r="B13269" s="51"/>
      <c r="C13269" s="51"/>
    </row>
    <row r="13270" spans="2:3">
      <c r="B13270" s="51"/>
      <c r="C13270" s="51"/>
    </row>
    <row r="13271" spans="2:3">
      <c r="B13271" s="51"/>
      <c r="C13271" s="51"/>
    </row>
    <row r="13272" spans="2:3">
      <c r="B13272" s="51"/>
      <c r="C13272" s="51"/>
    </row>
    <row r="13273" spans="2:3">
      <c r="B13273" s="51"/>
      <c r="C13273" s="51"/>
    </row>
    <row r="13274" spans="2:3">
      <c r="B13274" s="51"/>
      <c r="C13274" s="51"/>
    </row>
    <row r="13275" spans="2:3">
      <c r="B13275" s="51"/>
      <c r="C13275" s="51"/>
    </row>
    <row r="13276" spans="2:3">
      <c r="B13276" s="51"/>
      <c r="C13276" s="51"/>
    </row>
    <row r="13277" spans="2:3">
      <c r="B13277" s="51"/>
      <c r="C13277" s="51"/>
    </row>
    <row r="13278" spans="2:3">
      <c r="B13278" s="51"/>
      <c r="C13278" s="51"/>
    </row>
    <row r="13279" spans="2:3">
      <c r="B13279" s="51"/>
      <c r="C13279" s="51"/>
    </row>
    <row r="13280" spans="2:3">
      <c r="B13280" s="51"/>
      <c r="C13280" s="51"/>
    </row>
    <row r="13281" spans="2:3">
      <c r="B13281" s="51"/>
      <c r="C13281" s="51"/>
    </row>
    <row r="13282" spans="2:3">
      <c r="B13282" s="51"/>
      <c r="C13282" s="51"/>
    </row>
    <row r="13283" spans="2:3">
      <c r="B13283" s="51"/>
      <c r="C13283" s="51"/>
    </row>
    <row r="13284" spans="2:3">
      <c r="B13284" s="51"/>
      <c r="C13284" s="51"/>
    </row>
    <row r="13285" spans="2:3">
      <c r="B13285" s="51"/>
      <c r="C13285" s="51"/>
    </row>
    <row r="13286" spans="2:3">
      <c r="B13286" s="51"/>
      <c r="C13286" s="51"/>
    </row>
    <row r="13287" spans="2:3">
      <c r="B13287" s="51"/>
      <c r="C13287" s="51"/>
    </row>
    <row r="13288" spans="2:3">
      <c r="B13288" s="51"/>
      <c r="C13288" s="51"/>
    </row>
    <row r="13289" spans="2:3">
      <c r="B13289" s="51"/>
      <c r="C13289" s="51"/>
    </row>
    <row r="13290" spans="2:3">
      <c r="B13290" s="51"/>
      <c r="C13290" s="51"/>
    </row>
    <row r="13291" spans="2:3">
      <c r="B13291" s="51"/>
      <c r="C13291" s="51"/>
    </row>
    <row r="13292" spans="2:3">
      <c r="B13292" s="51"/>
      <c r="C13292" s="51"/>
    </row>
    <row r="13293" spans="2:3">
      <c r="B13293" s="51"/>
      <c r="C13293" s="51"/>
    </row>
    <row r="13294" spans="2:3">
      <c r="B13294" s="51"/>
      <c r="C13294" s="51"/>
    </row>
    <row r="13295" spans="2:3">
      <c r="B13295" s="51"/>
      <c r="C13295" s="51"/>
    </row>
    <row r="13296" spans="2:3">
      <c r="B13296" s="51"/>
      <c r="C13296" s="51"/>
    </row>
    <row r="13297" spans="2:3">
      <c r="B13297" s="51"/>
      <c r="C13297" s="51"/>
    </row>
    <row r="13298" spans="2:3">
      <c r="B13298" s="51"/>
      <c r="C13298" s="51"/>
    </row>
    <row r="13299" spans="2:3">
      <c r="B13299" s="51"/>
      <c r="C13299" s="51"/>
    </row>
    <row r="13300" spans="2:3">
      <c r="B13300" s="51"/>
      <c r="C13300" s="51"/>
    </row>
    <row r="13301" spans="2:3">
      <c r="B13301" s="51"/>
      <c r="C13301" s="51"/>
    </row>
    <row r="13302" spans="2:3">
      <c r="B13302" s="51"/>
      <c r="C13302" s="51"/>
    </row>
    <row r="13303" spans="2:3">
      <c r="B13303" s="51"/>
      <c r="C13303" s="51"/>
    </row>
    <row r="13304" spans="2:3">
      <c r="B13304" s="51"/>
      <c r="C13304" s="51"/>
    </row>
    <row r="13305" spans="2:3">
      <c r="B13305" s="51"/>
      <c r="C13305" s="51"/>
    </row>
    <row r="13306" spans="2:3">
      <c r="B13306" s="51"/>
      <c r="C13306" s="51"/>
    </row>
    <row r="13307" spans="2:3">
      <c r="B13307" s="51"/>
      <c r="C13307" s="51"/>
    </row>
    <row r="13308" spans="2:3">
      <c r="B13308" s="51"/>
      <c r="C13308" s="51"/>
    </row>
    <row r="13309" spans="2:3">
      <c r="B13309" s="51"/>
      <c r="C13309" s="51"/>
    </row>
    <row r="13310" spans="2:3">
      <c r="B13310" s="51"/>
      <c r="C13310" s="51"/>
    </row>
    <row r="13311" spans="2:3">
      <c r="B13311" s="51"/>
      <c r="C13311" s="51"/>
    </row>
    <row r="13312" spans="2:3">
      <c r="B13312" s="51"/>
      <c r="C13312" s="51"/>
    </row>
    <row r="13313" spans="2:3">
      <c r="B13313" s="51"/>
      <c r="C13313" s="51"/>
    </row>
    <row r="13314" spans="2:3">
      <c r="B13314" s="51"/>
      <c r="C13314" s="51"/>
    </row>
    <row r="13315" spans="2:3">
      <c r="B13315" s="51"/>
      <c r="C13315" s="51"/>
    </row>
    <row r="13316" spans="2:3">
      <c r="B13316" s="51"/>
      <c r="C13316" s="51"/>
    </row>
    <row r="13317" spans="2:3">
      <c r="B13317" s="51"/>
      <c r="C13317" s="51"/>
    </row>
    <row r="13318" spans="2:3">
      <c r="B13318" s="51"/>
      <c r="C13318" s="51"/>
    </row>
    <row r="13319" spans="2:3">
      <c r="B13319" s="51"/>
      <c r="C13319" s="51"/>
    </row>
    <row r="13320" spans="2:3">
      <c r="B13320" s="51"/>
      <c r="C13320" s="51"/>
    </row>
    <row r="13321" spans="2:3">
      <c r="B13321" s="51"/>
      <c r="C13321" s="51"/>
    </row>
    <row r="13322" spans="2:3">
      <c r="B13322" s="51"/>
      <c r="C13322" s="51"/>
    </row>
    <row r="13323" spans="2:3">
      <c r="B13323" s="51"/>
      <c r="C13323" s="51"/>
    </row>
    <row r="13324" spans="2:3">
      <c r="B13324" s="51"/>
      <c r="C13324" s="51"/>
    </row>
    <row r="13325" spans="2:3">
      <c r="B13325" s="51"/>
      <c r="C13325" s="51"/>
    </row>
    <row r="13326" spans="2:3">
      <c r="B13326" s="51"/>
      <c r="C13326" s="51"/>
    </row>
    <row r="13327" spans="2:3">
      <c r="B13327" s="51"/>
      <c r="C13327" s="51"/>
    </row>
    <row r="13328" spans="2:3">
      <c r="B13328" s="51"/>
      <c r="C13328" s="51"/>
    </row>
    <row r="13329" spans="2:3">
      <c r="B13329" s="51"/>
      <c r="C13329" s="51"/>
    </row>
    <row r="13330" spans="2:3">
      <c r="B13330" s="51"/>
      <c r="C13330" s="51"/>
    </row>
    <row r="13331" spans="2:3">
      <c r="B13331" s="51"/>
      <c r="C13331" s="51"/>
    </row>
    <row r="13332" spans="2:3">
      <c r="B13332" s="51"/>
      <c r="C13332" s="51"/>
    </row>
    <row r="13333" spans="2:3">
      <c r="B13333" s="51"/>
      <c r="C13333" s="51"/>
    </row>
    <row r="13334" spans="2:3">
      <c r="B13334" s="51"/>
      <c r="C13334" s="51"/>
    </row>
    <row r="13335" spans="2:3">
      <c r="B13335" s="51"/>
      <c r="C13335" s="51"/>
    </row>
    <row r="13336" spans="2:3">
      <c r="B13336" s="51"/>
      <c r="C13336" s="51"/>
    </row>
    <row r="13337" spans="2:3">
      <c r="B13337" s="51"/>
      <c r="C13337" s="51"/>
    </row>
    <row r="13338" spans="2:3">
      <c r="B13338" s="51"/>
      <c r="C13338" s="51"/>
    </row>
    <row r="13339" spans="2:3">
      <c r="B13339" s="51"/>
      <c r="C13339" s="51"/>
    </row>
    <row r="13340" spans="2:3">
      <c r="B13340" s="51"/>
      <c r="C13340" s="51"/>
    </row>
    <row r="13341" spans="2:3">
      <c r="B13341" s="51"/>
      <c r="C13341" s="51"/>
    </row>
    <row r="13342" spans="2:3">
      <c r="B13342" s="51"/>
      <c r="C13342" s="51"/>
    </row>
    <row r="13343" spans="2:3">
      <c r="B13343" s="51"/>
      <c r="C13343" s="51"/>
    </row>
    <row r="13344" spans="2:3">
      <c r="B13344" s="51"/>
      <c r="C13344" s="51"/>
    </row>
    <row r="13345" spans="2:3">
      <c r="B13345" s="51"/>
      <c r="C13345" s="51"/>
    </row>
    <row r="13346" spans="2:3">
      <c r="B13346" s="51"/>
      <c r="C13346" s="51"/>
    </row>
    <row r="13347" spans="2:3">
      <c r="B13347" s="51"/>
      <c r="C13347" s="51"/>
    </row>
    <row r="13348" spans="2:3">
      <c r="B13348" s="51"/>
      <c r="C13348" s="51"/>
    </row>
    <row r="13349" spans="2:3">
      <c r="B13349" s="51"/>
      <c r="C13349" s="51"/>
    </row>
    <row r="13350" spans="2:3">
      <c r="B13350" s="51"/>
      <c r="C13350" s="51"/>
    </row>
    <row r="13351" spans="2:3">
      <c r="B13351" s="51"/>
      <c r="C13351" s="51"/>
    </row>
    <row r="13352" spans="2:3">
      <c r="B13352" s="51"/>
      <c r="C13352" s="51"/>
    </row>
    <row r="13353" spans="2:3">
      <c r="B13353" s="51"/>
      <c r="C13353" s="51"/>
    </row>
    <row r="13354" spans="2:3">
      <c r="B13354" s="51"/>
      <c r="C13354" s="51"/>
    </row>
    <row r="13355" spans="2:3">
      <c r="B13355" s="51"/>
      <c r="C13355" s="51"/>
    </row>
    <row r="13356" spans="2:3">
      <c r="B13356" s="51"/>
      <c r="C13356" s="51"/>
    </row>
    <row r="13357" spans="2:3">
      <c r="B13357" s="51"/>
      <c r="C13357" s="51"/>
    </row>
    <row r="13358" spans="2:3">
      <c r="B13358" s="51"/>
      <c r="C13358" s="51"/>
    </row>
    <row r="13359" spans="2:3">
      <c r="B13359" s="51"/>
      <c r="C13359" s="51"/>
    </row>
    <row r="13360" spans="2:3">
      <c r="B13360" s="51"/>
      <c r="C13360" s="51"/>
    </row>
    <row r="13361" spans="2:3">
      <c r="B13361" s="51"/>
      <c r="C13361" s="51"/>
    </row>
    <row r="13362" spans="2:3">
      <c r="B13362" s="51"/>
      <c r="C13362" s="51"/>
    </row>
    <row r="13363" spans="2:3">
      <c r="B13363" s="51"/>
      <c r="C13363" s="51"/>
    </row>
    <row r="13364" spans="2:3">
      <c r="B13364" s="51"/>
      <c r="C13364" s="51"/>
    </row>
    <row r="13365" spans="2:3">
      <c r="B13365" s="51"/>
      <c r="C13365" s="51"/>
    </row>
    <row r="13366" spans="2:3">
      <c r="B13366" s="51"/>
      <c r="C13366" s="51"/>
    </row>
    <row r="13367" spans="2:3">
      <c r="B13367" s="51"/>
      <c r="C13367" s="51"/>
    </row>
    <row r="13368" spans="2:3">
      <c r="B13368" s="51"/>
      <c r="C13368" s="51"/>
    </row>
    <row r="13369" spans="2:3">
      <c r="B13369" s="51"/>
      <c r="C13369" s="51"/>
    </row>
    <row r="13370" spans="2:3">
      <c r="B13370" s="51"/>
      <c r="C13370" s="51"/>
    </row>
    <row r="13371" spans="2:3">
      <c r="B13371" s="51"/>
      <c r="C13371" s="51"/>
    </row>
    <row r="13372" spans="2:3">
      <c r="B13372" s="51"/>
      <c r="C13372" s="51"/>
    </row>
    <row r="13373" spans="2:3">
      <c r="B13373" s="51"/>
      <c r="C13373" s="51"/>
    </row>
    <row r="13374" spans="2:3">
      <c r="B13374" s="51"/>
      <c r="C13374" s="51"/>
    </row>
    <row r="13375" spans="2:3">
      <c r="B13375" s="51"/>
      <c r="C13375" s="51"/>
    </row>
    <row r="13376" spans="2:3">
      <c r="B13376" s="51"/>
      <c r="C13376" s="51"/>
    </row>
    <row r="13377" spans="2:3">
      <c r="B13377" s="51"/>
      <c r="C13377" s="51"/>
    </row>
    <row r="13378" spans="2:3">
      <c r="B13378" s="51"/>
      <c r="C13378" s="51"/>
    </row>
    <row r="13379" spans="2:3">
      <c r="B13379" s="51"/>
      <c r="C13379" s="51"/>
    </row>
    <row r="13380" spans="2:3">
      <c r="B13380" s="51"/>
      <c r="C13380" s="51"/>
    </row>
    <row r="13381" spans="2:3">
      <c r="B13381" s="51"/>
      <c r="C13381" s="51"/>
    </row>
    <row r="13382" spans="2:3">
      <c r="B13382" s="51"/>
      <c r="C13382" s="51"/>
    </row>
    <row r="13383" spans="2:3">
      <c r="B13383" s="51"/>
      <c r="C13383" s="51"/>
    </row>
    <row r="13384" spans="2:3">
      <c r="B13384" s="51"/>
      <c r="C13384" s="51"/>
    </row>
    <row r="13385" spans="2:3">
      <c r="B13385" s="51"/>
      <c r="C13385" s="51"/>
    </row>
    <row r="13386" spans="2:3">
      <c r="B13386" s="51"/>
      <c r="C13386" s="51"/>
    </row>
    <row r="13387" spans="2:3">
      <c r="B13387" s="51"/>
      <c r="C13387" s="51"/>
    </row>
    <row r="13388" spans="2:3">
      <c r="B13388" s="51"/>
      <c r="C13388" s="51"/>
    </row>
    <row r="13389" spans="2:3">
      <c r="B13389" s="51"/>
      <c r="C13389" s="51"/>
    </row>
    <row r="13390" spans="2:3">
      <c r="B13390" s="51"/>
      <c r="C13390" s="51"/>
    </row>
    <row r="13391" spans="2:3">
      <c r="B13391" s="51"/>
      <c r="C13391" s="51"/>
    </row>
    <row r="13392" spans="2:3">
      <c r="B13392" s="51"/>
      <c r="C13392" s="51"/>
    </row>
    <row r="13393" spans="2:3">
      <c r="B13393" s="51"/>
      <c r="C13393" s="51"/>
    </row>
    <row r="13394" spans="2:3">
      <c r="B13394" s="51"/>
      <c r="C13394" s="51"/>
    </row>
    <row r="13395" spans="2:3">
      <c r="B13395" s="51"/>
      <c r="C13395" s="51"/>
    </row>
    <row r="13396" spans="2:3">
      <c r="B13396" s="51"/>
      <c r="C13396" s="51"/>
    </row>
    <row r="13397" spans="2:3">
      <c r="B13397" s="51"/>
      <c r="C13397" s="51"/>
    </row>
    <row r="13398" spans="2:3">
      <c r="B13398" s="51"/>
      <c r="C13398" s="51"/>
    </row>
    <row r="13399" spans="2:3">
      <c r="B13399" s="51"/>
      <c r="C13399" s="51"/>
    </row>
    <row r="13400" spans="2:3">
      <c r="B13400" s="51"/>
      <c r="C13400" s="51"/>
    </row>
    <row r="13401" spans="2:3">
      <c r="B13401" s="51"/>
      <c r="C13401" s="51"/>
    </row>
    <row r="13402" spans="2:3">
      <c r="B13402" s="51"/>
      <c r="C13402" s="51"/>
    </row>
    <row r="13403" spans="2:3">
      <c r="B13403" s="51"/>
      <c r="C13403" s="51"/>
    </row>
    <row r="13404" spans="2:3">
      <c r="B13404" s="51"/>
      <c r="C13404" s="51"/>
    </row>
    <row r="13405" spans="2:3">
      <c r="B13405" s="51"/>
      <c r="C13405" s="51"/>
    </row>
    <row r="13406" spans="2:3">
      <c r="B13406" s="51"/>
      <c r="C13406" s="51"/>
    </row>
    <row r="13407" spans="2:3">
      <c r="B13407" s="51"/>
      <c r="C13407" s="51"/>
    </row>
    <row r="13408" spans="2:3">
      <c r="B13408" s="51"/>
      <c r="C13408" s="51"/>
    </row>
    <row r="13409" spans="2:3">
      <c r="B13409" s="51"/>
      <c r="C13409" s="51"/>
    </row>
    <row r="13410" spans="2:3">
      <c r="B13410" s="51"/>
      <c r="C13410" s="51"/>
    </row>
    <row r="13411" spans="2:3">
      <c r="B13411" s="51"/>
      <c r="C13411" s="51"/>
    </row>
    <row r="13412" spans="2:3">
      <c r="B13412" s="51"/>
      <c r="C13412" s="51"/>
    </row>
    <row r="13413" spans="2:3">
      <c r="B13413" s="51"/>
      <c r="C13413" s="51"/>
    </row>
    <row r="13414" spans="2:3">
      <c r="B13414" s="51"/>
      <c r="C13414" s="51"/>
    </row>
    <row r="13415" spans="2:3">
      <c r="B13415" s="51"/>
      <c r="C13415" s="51"/>
    </row>
    <row r="13416" spans="2:3">
      <c r="B13416" s="51"/>
      <c r="C13416" s="51"/>
    </row>
    <row r="13417" spans="2:3">
      <c r="B13417" s="51"/>
      <c r="C13417" s="51"/>
    </row>
    <row r="13418" spans="2:3">
      <c r="B13418" s="51"/>
      <c r="C13418" s="51"/>
    </row>
    <row r="13419" spans="2:3">
      <c r="B13419" s="51"/>
      <c r="C13419" s="51"/>
    </row>
    <row r="13420" spans="2:3">
      <c r="B13420" s="51"/>
      <c r="C13420" s="51"/>
    </row>
    <row r="13421" spans="2:3">
      <c r="B13421" s="51"/>
      <c r="C13421" s="51"/>
    </row>
    <row r="13422" spans="2:3">
      <c r="B13422" s="51"/>
      <c r="C13422" s="51"/>
    </row>
    <row r="13423" spans="2:3">
      <c r="B13423" s="51"/>
      <c r="C13423" s="51"/>
    </row>
    <row r="13424" spans="2:3">
      <c r="B13424" s="51"/>
      <c r="C13424" s="51"/>
    </row>
    <row r="13425" spans="2:3">
      <c r="B13425" s="51"/>
      <c r="C13425" s="51"/>
    </row>
    <row r="13426" spans="2:3">
      <c r="B13426" s="51"/>
      <c r="C13426" s="51"/>
    </row>
    <row r="13427" spans="2:3">
      <c r="B13427" s="51"/>
      <c r="C13427" s="51"/>
    </row>
    <row r="13428" spans="2:3">
      <c r="B13428" s="51"/>
      <c r="C13428" s="51"/>
    </row>
    <row r="13429" spans="2:3">
      <c r="B13429" s="51"/>
      <c r="C13429" s="51"/>
    </row>
    <row r="13430" spans="2:3">
      <c r="B13430" s="51"/>
      <c r="C13430" s="51"/>
    </row>
    <row r="13431" spans="2:3">
      <c r="B13431" s="51"/>
      <c r="C13431" s="51"/>
    </row>
    <row r="13432" spans="2:3">
      <c r="B13432" s="51"/>
      <c r="C13432" s="51"/>
    </row>
    <row r="13433" spans="2:3">
      <c r="B13433" s="51"/>
      <c r="C13433" s="51"/>
    </row>
    <row r="13434" spans="2:3">
      <c r="B13434" s="51"/>
      <c r="C13434" s="51"/>
    </row>
    <row r="13435" spans="2:3">
      <c r="B13435" s="51"/>
      <c r="C13435" s="51"/>
    </row>
    <row r="13436" spans="2:3">
      <c r="B13436" s="51"/>
      <c r="C13436" s="51"/>
    </row>
    <row r="13437" spans="2:3">
      <c r="B13437" s="51"/>
      <c r="C13437" s="51"/>
    </row>
    <row r="13438" spans="2:3">
      <c r="B13438" s="51"/>
      <c r="C13438" s="51"/>
    </row>
    <row r="13439" spans="2:3">
      <c r="B13439" s="51"/>
      <c r="C13439" s="51"/>
    </row>
    <row r="13440" spans="2:3">
      <c r="B13440" s="51"/>
      <c r="C13440" s="51"/>
    </row>
    <row r="13441" spans="2:3">
      <c r="B13441" s="51"/>
      <c r="C13441" s="51"/>
    </row>
    <row r="13442" spans="2:3">
      <c r="B13442" s="51"/>
      <c r="C13442" s="51"/>
    </row>
    <row r="13443" spans="2:3">
      <c r="B13443" s="51"/>
      <c r="C13443" s="51"/>
    </row>
    <row r="13444" spans="2:3">
      <c r="B13444" s="51"/>
      <c r="C13444" s="51"/>
    </row>
    <row r="13445" spans="2:3">
      <c r="B13445" s="51"/>
      <c r="C13445" s="51"/>
    </row>
    <row r="13446" spans="2:3">
      <c r="B13446" s="51"/>
      <c r="C13446" s="51"/>
    </row>
    <row r="13447" spans="2:3">
      <c r="B13447" s="51"/>
      <c r="C13447" s="51"/>
    </row>
    <row r="13448" spans="2:3">
      <c r="B13448" s="51"/>
      <c r="C13448" s="51"/>
    </row>
    <row r="13449" spans="2:3">
      <c r="B13449" s="51"/>
      <c r="C13449" s="51"/>
    </row>
    <row r="13450" spans="2:3">
      <c r="B13450" s="51"/>
      <c r="C13450" s="51"/>
    </row>
    <row r="13451" spans="2:3">
      <c r="B13451" s="51"/>
      <c r="C13451" s="51"/>
    </row>
    <row r="13452" spans="2:3">
      <c r="B13452" s="51"/>
      <c r="C13452" s="51"/>
    </row>
    <row r="13453" spans="2:3">
      <c r="B13453" s="51"/>
      <c r="C13453" s="51"/>
    </row>
    <row r="13454" spans="2:3">
      <c r="B13454" s="51"/>
      <c r="C13454" s="51"/>
    </row>
    <row r="13455" spans="2:3">
      <c r="B13455" s="51"/>
      <c r="C13455" s="51"/>
    </row>
    <row r="13456" spans="2:3">
      <c r="B13456" s="51"/>
      <c r="C13456" s="51"/>
    </row>
    <row r="13457" spans="2:3">
      <c r="B13457" s="51"/>
      <c r="C13457" s="51"/>
    </row>
    <row r="13458" spans="2:3">
      <c r="B13458" s="51"/>
      <c r="C13458" s="51"/>
    </row>
    <row r="13459" spans="2:3">
      <c r="B13459" s="51"/>
      <c r="C13459" s="51"/>
    </row>
    <row r="13460" spans="2:3">
      <c r="B13460" s="51"/>
      <c r="C13460" s="51"/>
    </row>
    <row r="13461" spans="2:3">
      <c r="B13461" s="51"/>
      <c r="C13461" s="51"/>
    </row>
    <row r="13462" spans="2:3">
      <c r="B13462" s="51"/>
      <c r="C13462" s="51"/>
    </row>
    <row r="13463" spans="2:3">
      <c r="B13463" s="51"/>
      <c r="C13463" s="51"/>
    </row>
    <row r="13464" spans="2:3">
      <c r="B13464" s="51"/>
      <c r="C13464" s="51"/>
    </row>
    <row r="13465" spans="2:3">
      <c r="B13465" s="51"/>
      <c r="C13465" s="51"/>
    </row>
    <row r="13466" spans="2:3">
      <c r="B13466" s="51"/>
      <c r="C13466" s="51"/>
    </row>
    <row r="13467" spans="2:3">
      <c r="B13467" s="51"/>
      <c r="C13467" s="51"/>
    </row>
    <row r="13468" spans="2:3">
      <c r="B13468" s="51"/>
      <c r="C13468" s="51"/>
    </row>
    <row r="13469" spans="2:3">
      <c r="B13469" s="51"/>
      <c r="C13469" s="51"/>
    </row>
    <row r="13470" spans="2:3">
      <c r="B13470" s="51"/>
      <c r="C13470" s="51"/>
    </row>
    <row r="13471" spans="2:3">
      <c r="B13471" s="51"/>
      <c r="C13471" s="51"/>
    </row>
    <row r="13472" spans="2:3">
      <c r="B13472" s="51"/>
      <c r="C13472" s="51"/>
    </row>
    <row r="13473" spans="2:3">
      <c r="B13473" s="51"/>
      <c r="C13473" s="51"/>
    </row>
    <row r="13474" spans="2:3">
      <c r="B13474" s="51"/>
      <c r="C13474" s="51"/>
    </row>
    <row r="13475" spans="2:3">
      <c r="B13475" s="51"/>
      <c r="C13475" s="51"/>
    </row>
    <row r="13476" spans="2:3">
      <c r="B13476" s="51"/>
      <c r="C13476" s="51"/>
    </row>
    <row r="13477" spans="2:3">
      <c r="B13477" s="51"/>
      <c r="C13477" s="51"/>
    </row>
    <row r="13478" spans="2:3">
      <c r="B13478" s="51"/>
      <c r="C13478" s="51"/>
    </row>
    <row r="13479" spans="2:3">
      <c r="B13479" s="51"/>
      <c r="C13479" s="51"/>
    </row>
    <row r="13480" spans="2:3">
      <c r="B13480" s="51"/>
      <c r="C13480" s="51"/>
    </row>
    <row r="13481" spans="2:3">
      <c r="B13481" s="51"/>
      <c r="C13481" s="51"/>
    </row>
    <row r="13482" spans="2:3">
      <c r="B13482" s="51"/>
      <c r="C13482" s="51"/>
    </row>
    <row r="13483" spans="2:3">
      <c r="B13483" s="51"/>
      <c r="C13483" s="51"/>
    </row>
    <row r="13484" spans="2:3">
      <c r="B13484" s="51"/>
      <c r="C13484" s="51"/>
    </row>
    <row r="13485" spans="2:3">
      <c r="B13485" s="51"/>
      <c r="C13485" s="51"/>
    </row>
    <row r="13486" spans="2:3">
      <c r="B13486" s="51"/>
      <c r="C13486" s="51"/>
    </row>
    <row r="13487" spans="2:3">
      <c r="B13487" s="51"/>
      <c r="C13487" s="51"/>
    </row>
    <row r="13488" spans="2:3">
      <c r="B13488" s="51"/>
      <c r="C13488" s="51"/>
    </row>
    <row r="13489" spans="2:3">
      <c r="B13489" s="51"/>
      <c r="C13489" s="51"/>
    </row>
    <row r="13490" spans="2:3">
      <c r="B13490" s="51"/>
      <c r="C13490" s="51"/>
    </row>
    <row r="13491" spans="2:3">
      <c r="B13491" s="51"/>
      <c r="C13491" s="51"/>
    </row>
    <row r="13492" spans="2:3">
      <c r="B13492" s="51"/>
      <c r="C13492" s="51"/>
    </row>
    <row r="13493" spans="2:3">
      <c r="B13493" s="51"/>
      <c r="C13493" s="51"/>
    </row>
    <row r="13494" spans="2:3">
      <c r="B13494" s="51"/>
      <c r="C13494" s="51"/>
    </row>
    <row r="13495" spans="2:3">
      <c r="B13495" s="51"/>
      <c r="C13495" s="51"/>
    </row>
    <row r="13496" spans="2:3">
      <c r="B13496" s="51"/>
      <c r="C13496" s="51"/>
    </row>
    <row r="13497" spans="2:3">
      <c r="B13497" s="51"/>
      <c r="C13497" s="51"/>
    </row>
    <row r="13498" spans="2:3">
      <c r="B13498" s="51"/>
      <c r="C13498" s="51"/>
    </row>
    <row r="13499" spans="2:3">
      <c r="B13499" s="51"/>
      <c r="C13499" s="51"/>
    </row>
    <row r="13500" spans="2:3">
      <c r="B13500" s="51"/>
      <c r="C13500" s="51"/>
    </row>
    <row r="13501" spans="2:3">
      <c r="B13501" s="51"/>
      <c r="C13501" s="51"/>
    </row>
    <row r="13502" spans="2:3">
      <c r="B13502" s="51"/>
      <c r="C13502" s="51"/>
    </row>
    <row r="13503" spans="2:3">
      <c r="B13503" s="51"/>
      <c r="C13503" s="51"/>
    </row>
    <row r="13504" spans="2:3">
      <c r="B13504" s="51"/>
      <c r="C13504" s="51"/>
    </row>
    <row r="13505" spans="2:3">
      <c r="B13505" s="51"/>
      <c r="C13505" s="51"/>
    </row>
    <row r="13506" spans="2:3">
      <c r="B13506" s="51"/>
      <c r="C13506" s="51"/>
    </row>
    <row r="13507" spans="2:3">
      <c r="B13507" s="51"/>
      <c r="C13507" s="51"/>
    </row>
    <row r="13508" spans="2:3">
      <c r="B13508" s="51"/>
      <c r="C13508" s="51"/>
    </row>
    <row r="13509" spans="2:3">
      <c r="B13509" s="51"/>
      <c r="C13509" s="51"/>
    </row>
    <row r="13510" spans="2:3">
      <c r="B13510" s="51"/>
      <c r="C13510" s="51"/>
    </row>
    <row r="13511" spans="2:3">
      <c r="B13511" s="51"/>
      <c r="C13511" s="51"/>
    </row>
    <row r="13512" spans="2:3">
      <c r="B13512" s="51"/>
      <c r="C13512" s="51"/>
    </row>
    <row r="13513" spans="2:3">
      <c r="B13513" s="51"/>
      <c r="C13513" s="51"/>
    </row>
    <row r="13514" spans="2:3">
      <c r="B13514" s="51"/>
      <c r="C13514" s="51"/>
    </row>
    <row r="13515" spans="2:3">
      <c r="B13515" s="51"/>
      <c r="C13515" s="51"/>
    </row>
    <row r="13516" spans="2:3">
      <c r="B13516" s="51"/>
      <c r="C13516" s="51"/>
    </row>
    <row r="13517" spans="2:3">
      <c r="B13517" s="51"/>
      <c r="C13517" s="51"/>
    </row>
    <row r="13518" spans="2:3">
      <c r="B13518" s="51"/>
      <c r="C13518" s="51"/>
    </row>
    <row r="13519" spans="2:3">
      <c r="B13519" s="51"/>
      <c r="C13519" s="51"/>
    </row>
    <row r="13520" spans="2:3">
      <c r="B13520" s="51"/>
      <c r="C13520" s="51"/>
    </row>
    <row r="13521" spans="2:3">
      <c r="B13521" s="51"/>
      <c r="C13521" s="51"/>
    </row>
    <row r="13522" spans="2:3">
      <c r="B13522" s="51"/>
      <c r="C13522" s="51"/>
    </row>
    <row r="13523" spans="2:3">
      <c r="B13523" s="51"/>
      <c r="C13523" s="51"/>
    </row>
    <row r="13524" spans="2:3">
      <c r="B13524" s="51"/>
      <c r="C13524" s="51"/>
    </row>
    <row r="13525" spans="2:3">
      <c r="B13525" s="51"/>
      <c r="C13525" s="51"/>
    </row>
    <row r="13526" spans="2:3">
      <c r="B13526" s="51"/>
      <c r="C13526" s="51"/>
    </row>
    <row r="13527" spans="2:3">
      <c r="B13527" s="51"/>
      <c r="C13527" s="51"/>
    </row>
    <row r="13528" spans="2:3">
      <c r="B13528" s="51"/>
      <c r="C13528" s="51"/>
    </row>
    <row r="13529" spans="2:3">
      <c r="B13529" s="51"/>
      <c r="C13529" s="51"/>
    </row>
    <row r="13530" spans="2:3">
      <c r="B13530" s="51"/>
      <c r="C13530" s="51"/>
    </row>
    <row r="13531" spans="2:3">
      <c r="B13531" s="51"/>
      <c r="C13531" s="51"/>
    </row>
    <row r="13532" spans="2:3">
      <c r="B13532" s="51"/>
      <c r="C13532" s="51"/>
    </row>
    <row r="13533" spans="2:3">
      <c r="B13533" s="51"/>
      <c r="C13533" s="51"/>
    </row>
    <row r="13534" spans="2:3">
      <c r="B13534" s="51"/>
      <c r="C13534" s="51"/>
    </row>
    <row r="13535" spans="2:3">
      <c r="B13535" s="51"/>
      <c r="C13535" s="51"/>
    </row>
    <row r="13536" spans="2:3">
      <c r="B13536" s="51"/>
      <c r="C13536" s="51"/>
    </row>
    <row r="13537" spans="2:3">
      <c r="B13537" s="51"/>
      <c r="C13537" s="51"/>
    </row>
    <row r="13538" spans="2:3">
      <c r="B13538" s="51"/>
      <c r="C13538" s="51"/>
    </row>
    <row r="13539" spans="2:3">
      <c r="B13539" s="51"/>
      <c r="C13539" s="51"/>
    </row>
    <row r="13540" spans="2:3">
      <c r="B13540" s="51"/>
      <c r="C13540" s="51"/>
    </row>
    <row r="13541" spans="2:3">
      <c r="B13541" s="51"/>
      <c r="C13541" s="51"/>
    </row>
    <row r="13542" spans="2:3">
      <c r="B13542" s="51"/>
      <c r="C13542" s="51"/>
    </row>
    <row r="13543" spans="2:3">
      <c r="B13543" s="51"/>
      <c r="C13543" s="51"/>
    </row>
    <row r="13544" spans="2:3">
      <c r="B13544" s="51"/>
      <c r="C13544" s="51"/>
    </row>
    <row r="13545" spans="2:3">
      <c r="B13545" s="51"/>
      <c r="C13545" s="51"/>
    </row>
    <row r="13546" spans="2:3">
      <c r="B13546" s="51"/>
      <c r="C13546" s="51"/>
    </row>
    <row r="13547" spans="2:3">
      <c r="B13547" s="51"/>
      <c r="C13547" s="51"/>
    </row>
    <row r="13548" spans="2:3">
      <c r="B13548" s="51"/>
      <c r="C13548" s="51"/>
    </row>
    <row r="13549" spans="2:3">
      <c r="B13549" s="51"/>
      <c r="C13549" s="51"/>
    </row>
    <row r="13550" spans="2:3">
      <c r="B13550" s="51"/>
      <c r="C13550" s="51"/>
    </row>
    <row r="13551" spans="2:3">
      <c r="B13551" s="51"/>
      <c r="C13551" s="51"/>
    </row>
    <row r="13552" spans="2:3">
      <c r="B13552" s="51"/>
      <c r="C13552" s="51"/>
    </row>
    <row r="13553" spans="2:3">
      <c r="B13553" s="51"/>
      <c r="C13553" s="51"/>
    </row>
    <row r="13554" spans="2:3">
      <c r="B13554" s="51"/>
      <c r="C13554" s="51"/>
    </row>
    <row r="13555" spans="2:3">
      <c r="B13555" s="51"/>
      <c r="C13555" s="51"/>
    </row>
    <row r="13556" spans="2:3">
      <c r="B13556" s="51"/>
      <c r="C13556" s="51"/>
    </row>
    <row r="13557" spans="2:3">
      <c r="B13557" s="51"/>
      <c r="C13557" s="51"/>
    </row>
    <row r="13558" spans="2:3">
      <c r="B13558" s="51"/>
      <c r="C13558" s="51"/>
    </row>
    <row r="13559" spans="2:3">
      <c r="B13559" s="51"/>
      <c r="C13559" s="51"/>
    </row>
    <row r="13560" spans="2:3">
      <c r="B13560" s="51"/>
      <c r="C13560" s="51"/>
    </row>
    <row r="13561" spans="2:3">
      <c r="B13561" s="51"/>
      <c r="C13561" s="51"/>
    </row>
    <row r="13562" spans="2:3">
      <c r="B13562" s="51"/>
      <c r="C13562" s="51"/>
    </row>
    <row r="13563" spans="2:3">
      <c r="B13563" s="51"/>
      <c r="C13563" s="51"/>
    </row>
    <row r="13564" spans="2:3">
      <c r="B13564" s="51"/>
      <c r="C13564" s="51"/>
    </row>
    <row r="13565" spans="2:3">
      <c r="B13565" s="51"/>
      <c r="C13565" s="51"/>
    </row>
    <row r="13566" spans="2:3">
      <c r="B13566" s="51"/>
      <c r="C13566" s="51"/>
    </row>
    <row r="13567" spans="2:3">
      <c r="B13567" s="51"/>
      <c r="C13567" s="51"/>
    </row>
    <row r="13568" spans="2:3">
      <c r="B13568" s="51"/>
      <c r="C13568" s="51"/>
    </row>
    <row r="13569" spans="2:3">
      <c r="B13569" s="51"/>
      <c r="C13569" s="51"/>
    </row>
    <row r="13570" spans="2:3">
      <c r="B13570" s="51"/>
      <c r="C13570" s="51"/>
    </row>
    <row r="13571" spans="2:3">
      <c r="B13571" s="51"/>
      <c r="C13571" s="51"/>
    </row>
    <row r="13572" spans="2:3">
      <c r="B13572" s="51"/>
      <c r="C13572" s="51"/>
    </row>
    <row r="13573" spans="2:3">
      <c r="B13573" s="51"/>
      <c r="C13573" s="51"/>
    </row>
    <row r="13574" spans="2:3">
      <c r="B13574" s="51"/>
      <c r="C13574" s="51"/>
    </row>
    <row r="13575" spans="2:3">
      <c r="B13575" s="51"/>
      <c r="C13575" s="51"/>
    </row>
    <row r="13576" spans="2:3">
      <c r="B13576" s="51"/>
      <c r="C13576" s="51"/>
    </row>
    <row r="13577" spans="2:3">
      <c r="B13577" s="51"/>
      <c r="C13577" s="51"/>
    </row>
    <row r="13578" spans="2:3">
      <c r="B13578" s="51"/>
      <c r="C13578" s="51"/>
    </row>
    <row r="13579" spans="2:3">
      <c r="B13579" s="51"/>
      <c r="C13579" s="51"/>
    </row>
    <row r="13580" spans="2:3">
      <c r="B13580" s="51"/>
      <c r="C13580" s="51"/>
    </row>
    <row r="13581" spans="2:3">
      <c r="B13581" s="51"/>
      <c r="C13581" s="51"/>
    </row>
    <row r="13582" spans="2:3">
      <c r="B13582" s="51"/>
      <c r="C13582" s="51"/>
    </row>
    <row r="13583" spans="2:3">
      <c r="B13583" s="51"/>
      <c r="C13583" s="51"/>
    </row>
    <row r="13584" spans="2:3">
      <c r="B13584" s="51"/>
      <c r="C13584" s="51"/>
    </row>
    <row r="13585" spans="2:3">
      <c r="B13585" s="51"/>
      <c r="C13585" s="51"/>
    </row>
    <row r="13586" spans="2:3">
      <c r="B13586" s="51"/>
      <c r="C13586" s="51"/>
    </row>
    <row r="13587" spans="2:3">
      <c r="B13587" s="51"/>
      <c r="C13587" s="51"/>
    </row>
    <row r="13588" spans="2:3">
      <c r="B13588" s="51"/>
      <c r="C13588" s="51"/>
    </row>
    <row r="13589" spans="2:3">
      <c r="B13589" s="51"/>
      <c r="C13589" s="51"/>
    </row>
    <row r="13590" spans="2:3">
      <c r="B13590" s="51"/>
      <c r="C13590" s="51"/>
    </row>
    <row r="13591" spans="2:3">
      <c r="B13591" s="51"/>
      <c r="C13591" s="51"/>
    </row>
    <row r="13592" spans="2:3">
      <c r="B13592" s="51"/>
      <c r="C13592" s="51"/>
    </row>
    <row r="13593" spans="2:3">
      <c r="B13593" s="51"/>
      <c r="C13593" s="51"/>
    </row>
    <row r="13594" spans="2:3">
      <c r="B13594" s="51"/>
      <c r="C13594" s="51"/>
    </row>
    <row r="13595" spans="2:3">
      <c r="B13595" s="51"/>
      <c r="C13595" s="51"/>
    </row>
    <row r="13596" spans="2:3">
      <c r="B13596" s="51"/>
      <c r="C13596" s="51"/>
    </row>
    <row r="13597" spans="2:3">
      <c r="B13597" s="51"/>
      <c r="C13597" s="51"/>
    </row>
    <row r="13598" spans="2:3">
      <c r="B13598" s="51"/>
      <c r="C13598" s="51"/>
    </row>
    <row r="13599" spans="2:3">
      <c r="B13599" s="51"/>
      <c r="C13599" s="51"/>
    </row>
    <row r="13600" spans="2:3">
      <c r="B13600" s="51"/>
      <c r="C13600" s="51"/>
    </row>
    <row r="13601" spans="2:3">
      <c r="B13601" s="51"/>
      <c r="C13601" s="51"/>
    </row>
    <row r="13602" spans="2:3">
      <c r="B13602" s="51"/>
      <c r="C13602" s="51"/>
    </row>
    <row r="13603" spans="2:3">
      <c r="B13603" s="51"/>
      <c r="C13603" s="51"/>
    </row>
    <row r="13604" spans="2:3">
      <c r="B13604" s="51"/>
      <c r="C13604" s="51"/>
    </row>
    <row r="13605" spans="2:3">
      <c r="B13605" s="51"/>
      <c r="C13605" s="51"/>
    </row>
    <row r="13606" spans="2:3">
      <c r="B13606" s="51"/>
      <c r="C13606" s="51"/>
    </row>
    <row r="13607" spans="2:3">
      <c r="B13607" s="51"/>
      <c r="C13607" s="51"/>
    </row>
    <row r="13608" spans="2:3">
      <c r="B13608" s="51"/>
      <c r="C13608" s="51"/>
    </row>
    <row r="13609" spans="2:3">
      <c r="B13609" s="51"/>
      <c r="C13609" s="51"/>
    </row>
    <row r="13610" spans="2:3">
      <c r="B13610" s="51"/>
      <c r="C13610" s="51"/>
    </row>
    <row r="13611" spans="2:3">
      <c r="B13611" s="51"/>
      <c r="C13611" s="51"/>
    </row>
    <row r="13612" spans="2:3">
      <c r="B13612" s="51"/>
      <c r="C13612" s="51"/>
    </row>
    <row r="13613" spans="2:3">
      <c r="B13613" s="51"/>
      <c r="C13613" s="51"/>
    </row>
    <row r="13614" spans="2:3">
      <c r="B13614" s="51"/>
      <c r="C13614" s="51"/>
    </row>
    <row r="13615" spans="2:3">
      <c r="B13615" s="51"/>
      <c r="C13615" s="51"/>
    </row>
    <row r="13616" spans="2:3">
      <c r="B13616" s="51"/>
      <c r="C13616" s="51"/>
    </row>
    <row r="13617" spans="2:3">
      <c r="B13617" s="51"/>
      <c r="C13617" s="51"/>
    </row>
    <row r="13618" spans="2:3">
      <c r="B13618" s="51"/>
      <c r="C13618" s="51"/>
    </row>
    <row r="13619" spans="2:3">
      <c r="B13619" s="51"/>
      <c r="C13619" s="51"/>
    </row>
    <row r="13620" spans="2:3">
      <c r="B13620" s="51"/>
      <c r="C13620" s="51"/>
    </row>
    <row r="13621" spans="2:3">
      <c r="B13621" s="51"/>
      <c r="C13621" s="51"/>
    </row>
    <row r="13622" spans="2:3">
      <c r="B13622" s="51"/>
      <c r="C13622" s="51"/>
    </row>
    <row r="13623" spans="2:3">
      <c r="B13623" s="51"/>
      <c r="C13623" s="51"/>
    </row>
    <row r="13624" spans="2:3">
      <c r="B13624" s="51"/>
      <c r="C13624" s="51"/>
    </row>
    <row r="13625" spans="2:3">
      <c r="B13625" s="51"/>
      <c r="C13625" s="51"/>
    </row>
    <row r="13626" spans="2:3">
      <c r="B13626" s="51"/>
      <c r="C13626" s="51"/>
    </row>
    <row r="13627" spans="2:3">
      <c r="B13627" s="51"/>
      <c r="C13627" s="51"/>
    </row>
    <row r="13628" spans="2:3">
      <c r="B13628" s="51"/>
      <c r="C13628" s="51"/>
    </row>
    <row r="13629" spans="2:3">
      <c r="B13629" s="51"/>
      <c r="C13629" s="51"/>
    </row>
    <row r="13630" spans="2:3">
      <c r="B13630" s="51"/>
      <c r="C13630" s="51"/>
    </row>
    <row r="13631" spans="2:3">
      <c r="B13631" s="51"/>
      <c r="C13631" s="51"/>
    </row>
    <row r="13632" spans="2:3">
      <c r="B13632" s="51"/>
      <c r="C13632" s="51"/>
    </row>
    <row r="13633" spans="2:3">
      <c r="B13633" s="51"/>
      <c r="C13633" s="51"/>
    </row>
    <row r="13634" spans="2:3">
      <c r="B13634" s="51"/>
      <c r="C13634" s="51"/>
    </row>
    <row r="13635" spans="2:3">
      <c r="B13635" s="51"/>
      <c r="C13635" s="51"/>
    </row>
    <row r="13636" spans="2:3">
      <c r="B13636" s="51"/>
      <c r="C13636" s="51"/>
    </row>
    <row r="13637" spans="2:3">
      <c r="B13637" s="51"/>
      <c r="C13637" s="51"/>
    </row>
    <row r="13638" spans="2:3">
      <c r="B13638" s="51"/>
      <c r="C13638" s="51"/>
    </row>
    <row r="13639" spans="2:3">
      <c r="B13639" s="51"/>
      <c r="C13639" s="51"/>
    </row>
    <row r="13640" spans="2:3">
      <c r="B13640" s="51"/>
      <c r="C13640" s="51"/>
    </row>
    <row r="13641" spans="2:3">
      <c r="B13641" s="51"/>
      <c r="C13641" s="51"/>
    </row>
    <row r="13642" spans="2:3">
      <c r="B13642" s="51"/>
      <c r="C13642" s="51"/>
    </row>
    <row r="13643" spans="2:3">
      <c r="B13643" s="51"/>
      <c r="C13643" s="51"/>
    </row>
    <row r="13644" spans="2:3">
      <c r="B13644" s="51"/>
      <c r="C13644" s="51"/>
    </row>
    <row r="13645" spans="2:3">
      <c r="B13645" s="51"/>
      <c r="C13645" s="51"/>
    </row>
    <row r="13646" spans="2:3">
      <c r="B13646" s="51"/>
      <c r="C13646" s="51"/>
    </row>
    <row r="13647" spans="2:3">
      <c r="B13647" s="51"/>
      <c r="C13647" s="51"/>
    </row>
    <row r="13648" spans="2:3">
      <c r="B13648" s="51"/>
      <c r="C13648" s="51"/>
    </row>
    <row r="13649" spans="2:3">
      <c r="B13649" s="51"/>
      <c r="C13649" s="51"/>
    </row>
    <row r="13650" spans="2:3">
      <c r="B13650" s="51"/>
      <c r="C13650" s="51"/>
    </row>
    <row r="13651" spans="2:3">
      <c r="B13651" s="51"/>
      <c r="C13651" s="51"/>
    </row>
    <row r="13652" spans="2:3">
      <c r="B13652" s="51"/>
      <c r="C13652" s="51"/>
    </row>
    <row r="13653" spans="2:3">
      <c r="B13653" s="51"/>
      <c r="C13653" s="51"/>
    </row>
    <row r="13654" spans="2:3">
      <c r="B13654" s="51"/>
      <c r="C13654" s="51"/>
    </row>
    <row r="13655" spans="2:3">
      <c r="B13655" s="51"/>
      <c r="C13655" s="51"/>
    </row>
    <row r="13656" spans="2:3">
      <c r="B13656" s="51"/>
      <c r="C13656" s="51"/>
    </row>
    <row r="13657" spans="2:3">
      <c r="B13657" s="51"/>
      <c r="C13657" s="51"/>
    </row>
    <row r="13658" spans="2:3">
      <c r="B13658" s="51"/>
      <c r="C13658" s="51"/>
    </row>
    <row r="13659" spans="2:3">
      <c r="B13659" s="51"/>
      <c r="C13659" s="51"/>
    </row>
    <row r="13660" spans="2:3">
      <c r="B13660" s="51"/>
      <c r="C13660" s="51"/>
    </row>
    <row r="13661" spans="2:3">
      <c r="B13661" s="51"/>
      <c r="C13661" s="51"/>
    </row>
    <row r="13662" spans="2:3">
      <c r="B13662" s="51"/>
      <c r="C13662" s="51"/>
    </row>
    <row r="13663" spans="2:3">
      <c r="B13663" s="51"/>
      <c r="C13663" s="51"/>
    </row>
    <row r="13664" spans="2:3">
      <c r="B13664" s="51"/>
      <c r="C13664" s="51"/>
    </row>
    <row r="13665" spans="2:3">
      <c r="B13665" s="51"/>
      <c r="C13665" s="51"/>
    </row>
    <row r="13666" spans="2:3">
      <c r="B13666" s="51"/>
      <c r="C13666" s="51"/>
    </row>
    <row r="13667" spans="2:3">
      <c r="B13667" s="51"/>
      <c r="C13667" s="51"/>
    </row>
    <row r="13668" spans="2:3">
      <c r="B13668" s="51"/>
      <c r="C13668" s="51"/>
    </row>
    <row r="13669" spans="2:3">
      <c r="B13669" s="51"/>
      <c r="C13669" s="51"/>
    </row>
    <row r="13670" spans="2:3">
      <c r="B13670" s="51"/>
      <c r="C13670" s="51"/>
    </row>
    <row r="13671" spans="2:3">
      <c r="B13671" s="51"/>
      <c r="C13671" s="51"/>
    </row>
    <row r="13672" spans="2:3">
      <c r="B13672" s="51"/>
      <c r="C13672" s="51"/>
    </row>
    <row r="13673" spans="2:3">
      <c r="B13673" s="51"/>
      <c r="C13673" s="51"/>
    </row>
    <row r="13674" spans="2:3">
      <c r="B13674" s="51"/>
      <c r="C13674" s="51"/>
    </row>
    <row r="13675" spans="2:3">
      <c r="B13675" s="51"/>
      <c r="C13675" s="51"/>
    </row>
    <row r="13676" spans="2:3">
      <c r="B13676" s="51"/>
      <c r="C13676" s="51"/>
    </row>
    <row r="13677" spans="2:3">
      <c r="B13677" s="51"/>
      <c r="C13677" s="51"/>
    </row>
    <row r="13678" spans="2:3">
      <c r="B13678" s="51"/>
      <c r="C13678" s="51"/>
    </row>
    <row r="13679" spans="2:3">
      <c r="B13679" s="51"/>
      <c r="C13679" s="51"/>
    </row>
    <row r="13680" spans="2:3">
      <c r="B13680" s="51"/>
      <c r="C13680" s="51"/>
    </row>
    <row r="13681" spans="2:3">
      <c r="B13681" s="51"/>
      <c r="C13681" s="51"/>
    </row>
    <row r="13682" spans="2:3">
      <c r="B13682" s="51"/>
      <c r="C13682" s="51"/>
    </row>
    <row r="13683" spans="2:3">
      <c r="B13683" s="51"/>
      <c r="C13683" s="51"/>
    </row>
    <row r="13684" spans="2:3">
      <c r="B13684" s="51"/>
      <c r="C13684" s="51"/>
    </row>
    <row r="13685" spans="2:3">
      <c r="B13685" s="51"/>
      <c r="C13685" s="51"/>
    </row>
    <row r="13686" spans="2:3">
      <c r="B13686" s="51"/>
      <c r="C13686" s="51"/>
    </row>
    <row r="13687" spans="2:3">
      <c r="B13687" s="51"/>
      <c r="C13687" s="51"/>
    </row>
    <row r="13688" spans="2:3">
      <c r="B13688" s="51"/>
      <c r="C13688" s="51"/>
    </row>
    <row r="13689" spans="2:3">
      <c r="B13689" s="51"/>
      <c r="C13689" s="51"/>
    </row>
    <row r="13690" spans="2:3">
      <c r="B13690" s="51"/>
      <c r="C13690" s="51"/>
    </row>
    <row r="13691" spans="2:3">
      <c r="B13691" s="51"/>
      <c r="C13691" s="51"/>
    </row>
    <row r="13692" spans="2:3">
      <c r="B13692" s="51"/>
      <c r="C13692" s="51"/>
    </row>
    <row r="13693" spans="2:3">
      <c r="B13693" s="51"/>
      <c r="C13693" s="51"/>
    </row>
    <row r="13694" spans="2:3">
      <c r="B13694" s="51"/>
      <c r="C13694" s="51"/>
    </row>
    <row r="13695" spans="2:3">
      <c r="B13695" s="51"/>
      <c r="C13695" s="51"/>
    </row>
    <row r="13696" spans="2:3">
      <c r="B13696" s="51"/>
      <c r="C13696" s="51"/>
    </row>
    <row r="13697" spans="2:3">
      <c r="B13697" s="51"/>
      <c r="C13697" s="51"/>
    </row>
    <row r="13698" spans="2:3">
      <c r="B13698" s="51"/>
      <c r="C13698" s="51"/>
    </row>
    <row r="13699" spans="2:3">
      <c r="B13699" s="51"/>
      <c r="C13699" s="51"/>
    </row>
    <row r="13700" spans="2:3">
      <c r="B13700" s="51"/>
      <c r="C13700" s="51"/>
    </row>
    <row r="13701" spans="2:3">
      <c r="B13701" s="51"/>
      <c r="C13701" s="51"/>
    </row>
    <row r="13702" spans="2:3">
      <c r="B13702" s="51"/>
      <c r="C13702" s="51"/>
    </row>
    <row r="13703" spans="2:3">
      <c r="B13703" s="51"/>
      <c r="C13703" s="51"/>
    </row>
    <row r="13704" spans="2:3">
      <c r="B13704" s="51"/>
      <c r="C13704" s="51"/>
    </row>
    <row r="13705" spans="2:3">
      <c r="B13705" s="51"/>
      <c r="C13705" s="51"/>
    </row>
    <row r="13706" spans="2:3">
      <c r="B13706" s="51"/>
      <c r="C13706" s="51"/>
    </row>
    <row r="13707" spans="2:3">
      <c r="B13707" s="51"/>
      <c r="C13707" s="51"/>
    </row>
    <row r="13708" spans="2:3">
      <c r="B13708" s="51"/>
      <c r="C13708" s="51"/>
    </row>
    <row r="13709" spans="2:3">
      <c r="B13709" s="51"/>
      <c r="C13709" s="51"/>
    </row>
    <row r="13710" spans="2:3">
      <c r="B13710" s="51"/>
      <c r="C13710" s="51"/>
    </row>
    <row r="13711" spans="2:3">
      <c r="B13711" s="51"/>
      <c r="C13711" s="51"/>
    </row>
    <row r="13712" spans="2:3">
      <c r="B13712" s="51"/>
      <c r="C13712" s="51"/>
    </row>
    <row r="13713" spans="2:3">
      <c r="B13713" s="51"/>
      <c r="C13713" s="51"/>
    </row>
    <row r="13714" spans="2:3">
      <c r="B13714" s="51"/>
      <c r="C13714" s="51"/>
    </row>
    <row r="13715" spans="2:3">
      <c r="B13715" s="51"/>
      <c r="C13715" s="51"/>
    </row>
    <row r="13716" spans="2:3">
      <c r="B13716" s="51"/>
      <c r="C13716" s="51"/>
    </row>
    <row r="13717" spans="2:3">
      <c r="B13717" s="51"/>
      <c r="C13717" s="51"/>
    </row>
    <row r="13718" spans="2:3">
      <c r="B13718" s="51"/>
      <c r="C13718" s="51"/>
    </row>
    <row r="13719" spans="2:3">
      <c r="B13719" s="51"/>
      <c r="C13719" s="51"/>
    </row>
    <row r="13720" spans="2:3">
      <c r="B13720" s="51"/>
      <c r="C13720" s="51"/>
    </row>
    <row r="13721" spans="2:3">
      <c r="B13721" s="51"/>
      <c r="C13721" s="51"/>
    </row>
    <row r="13722" spans="2:3">
      <c r="B13722" s="51"/>
      <c r="C13722" s="51"/>
    </row>
    <row r="13723" spans="2:3">
      <c r="B13723" s="51"/>
      <c r="C13723" s="51"/>
    </row>
    <row r="13724" spans="2:3">
      <c r="B13724" s="51"/>
      <c r="C13724" s="51"/>
    </row>
    <row r="13725" spans="2:3">
      <c r="B13725" s="51"/>
      <c r="C13725" s="51"/>
    </row>
    <row r="13726" spans="2:3">
      <c r="B13726" s="51"/>
      <c r="C13726" s="51"/>
    </row>
    <row r="13727" spans="2:3">
      <c r="B13727" s="51"/>
      <c r="C13727" s="51"/>
    </row>
    <row r="13728" spans="2:3">
      <c r="B13728" s="51"/>
      <c r="C13728" s="51"/>
    </row>
    <row r="13729" spans="2:3">
      <c r="B13729" s="51"/>
      <c r="C13729" s="51"/>
    </row>
    <row r="13730" spans="2:3">
      <c r="B13730" s="51"/>
      <c r="C13730" s="51"/>
    </row>
    <row r="13731" spans="2:3">
      <c r="B13731" s="51"/>
      <c r="C13731" s="51"/>
    </row>
    <row r="13732" spans="2:3">
      <c r="B13732" s="51"/>
      <c r="C13732" s="51"/>
    </row>
    <row r="13733" spans="2:3">
      <c r="B13733" s="51"/>
      <c r="C13733" s="51"/>
    </row>
    <row r="13734" spans="2:3">
      <c r="B13734" s="51"/>
      <c r="C13734" s="51"/>
    </row>
    <row r="13735" spans="2:3">
      <c r="B13735" s="51"/>
      <c r="C13735" s="51"/>
    </row>
    <row r="13736" spans="2:3">
      <c r="B13736" s="51"/>
      <c r="C13736" s="51"/>
    </row>
    <row r="13737" spans="2:3">
      <c r="B13737" s="51"/>
      <c r="C13737" s="51"/>
    </row>
    <row r="13738" spans="2:3">
      <c r="B13738" s="51"/>
      <c r="C13738" s="51"/>
    </row>
    <row r="13739" spans="2:3">
      <c r="B13739" s="51"/>
      <c r="C13739" s="51"/>
    </row>
    <row r="13740" spans="2:3">
      <c r="B13740" s="51"/>
      <c r="C13740" s="51"/>
    </row>
    <row r="13741" spans="2:3">
      <c r="B13741" s="51"/>
      <c r="C13741" s="51"/>
    </row>
    <row r="13742" spans="2:3">
      <c r="B13742" s="51"/>
      <c r="C13742" s="51"/>
    </row>
    <row r="13743" spans="2:3">
      <c r="B13743" s="51"/>
      <c r="C13743" s="51"/>
    </row>
    <row r="13744" spans="2:3">
      <c r="B13744" s="51"/>
      <c r="C13744" s="51"/>
    </row>
    <row r="13745" spans="2:3">
      <c r="B13745" s="51"/>
      <c r="C13745" s="51"/>
    </row>
    <row r="13746" spans="2:3">
      <c r="B13746" s="51"/>
      <c r="C13746" s="51"/>
    </row>
    <row r="13747" spans="2:3">
      <c r="B13747" s="51"/>
      <c r="C13747" s="51"/>
    </row>
    <row r="13748" spans="2:3">
      <c r="B13748" s="51"/>
      <c r="C13748" s="51"/>
    </row>
    <row r="13749" spans="2:3">
      <c r="B13749" s="51"/>
      <c r="C13749" s="51"/>
    </row>
    <row r="13750" spans="2:3">
      <c r="B13750" s="51"/>
      <c r="C13750" s="51"/>
    </row>
    <row r="13751" spans="2:3">
      <c r="B13751" s="51"/>
      <c r="C13751" s="51"/>
    </row>
    <row r="13752" spans="2:3">
      <c r="B13752" s="51"/>
      <c r="C13752" s="51"/>
    </row>
    <row r="13753" spans="2:3">
      <c r="B13753" s="51"/>
      <c r="C13753" s="51"/>
    </row>
    <row r="13754" spans="2:3">
      <c r="B13754" s="51"/>
      <c r="C13754" s="51"/>
    </row>
    <row r="13755" spans="2:3">
      <c r="B13755" s="51"/>
      <c r="C13755" s="51"/>
    </row>
    <row r="13756" spans="2:3">
      <c r="B13756" s="51"/>
      <c r="C13756" s="51"/>
    </row>
    <row r="13757" spans="2:3">
      <c r="B13757" s="51"/>
      <c r="C13757" s="51"/>
    </row>
    <row r="13758" spans="2:3">
      <c r="B13758" s="51"/>
      <c r="C13758" s="51"/>
    </row>
    <row r="13759" spans="2:3">
      <c r="B13759" s="51"/>
      <c r="C13759" s="51"/>
    </row>
    <row r="13760" spans="2:3">
      <c r="B13760" s="51"/>
      <c r="C13760" s="51"/>
    </row>
    <row r="13761" spans="2:3">
      <c r="B13761" s="51"/>
      <c r="C13761" s="51"/>
    </row>
    <row r="13762" spans="2:3">
      <c r="B13762" s="51"/>
      <c r="C13762" s="51"/>
    </row>
    <row r="13763" spans="2:3">
      <c r="B13763" s="51"/>
      <c r="C13763" s="51"/>
    </row>
    <row r="13764" spans="2:3">
      <c r="B13764" s="51"/>
      <c r="C13764" s="51"/>
    </row>
    <row r="13765" spans="2:3">
      <c r="B13765" s="51"/>
      <c r="C13765" s="51"/>
    </row>
    <row r="13766" spans="2:3">
      <c r="B13766" s="51"/>
      <c r="C13766" s="51"/>
    </row>
    <row r="13767" spans="2:3">
      <c r="B13767" s="51"/>
      <c r="C13767" s="51"/>
    </row>
    <row r="13768" spans="2:3">
      <c r="B13768" s="51"/>
      <c r="C13768" s="51"/>
    </row>
    <row r="13769" spans="2:3">
      <c r="B13769" s="51"/>
      <c r="C13769" s="51"/>
    </row>
    <row r="13770" spans="2:3">
      <c r="B13770" s="51"/>
      <c r="C13770" s="51"/>
    </row>
    <row r="13771" spans="2:3">
      <c r="B13771" s="51"/>
      <c r="C13771" s="51"/>
    </row>
    <row r="13772" spans="2:3">
      <c r="B13772" s="51"/>
      <c r="C13772" s="51"/>
    </row>
    <row r="13773" spans="2:3">
      <c r="B13773" s="51"/>
      <c r="C13773" s="51"/>
    </row>
    <row r="13774" spans="2:3">
      <c r="B13774" s="51"/>
      <c r="C13774" s="51"/>
    </row>
    <row r="13775" spans="2:3">
      <c r="B13775" s="51"/>
      <c r="C13775" s="51"/>
    </row>
    <row r="13776" spans="2:3">
      <c r="B13776" s="51"/>
      <c r="C13776" s="51"/>
    </row>
    <row r="13777" spans="2:3">
      <c r="B13777" s="51"/>
      <c r="C13777" s="51"/>
    </row>
    <row r="13778" spans="2:3">
      <c r="B13778" s="51"/>
      <c r="C13778" s="51"/>
    </row>
    <row r="13779" spans="2:3">
      <c r="B13779" s="51"/>
      <c r="C13779" s="51"/>
    </row>
    <row r="13780" spans="2:3">
      <c r="B13780" s="51"/>
      <c r="C13780" s="51"/>
    </row>
    <row r="13781" spans="2:3">
      <c r="B13781" s="51"/>
      <c r="C13781" s="51"/>
    </row>
    <row r="13782" spans="2:3">
      <c r="B13782" s="51"/>
      <c r="C13782" s="51"/>
    </row>
    <row r="13783" spans="2:3">
      <c r="B13783" s="51"/>
      <c r="C13783" s="51"/>
    </row>
    <row r="13784" spans="2:3">
      <c r="B13784" s="51"/>
      <c r="C13784" s="51"/>
    </row>
    <row r="13785" spans="2:3">
      <c r="B13785" s="51"/>
      <c r="C13785" s="51"/>
    </row>
    <row r="13786" spans="2:3">
      <c r="B13786" s="51"/>
      <c r="C13786" s="51"/>
    </row>
    <row r="13787" spans="2:3">
      <c r="B13787" s="51"/>
      <c r="C13787" s="51"/>
    </row>
    <row r="13788" spans="2:3">
      <c r="B13788" s="51"/>
      <c r="C13788" s="51"/>
    </row>
    <row r="13789" spans="2:3">
      <c r="B13789" s="51"/>
      <c r="C13789" s="51"/>
    </row>
    <row r="13790" spans="2:3">
      <c r="B13790" s="51"/>
      <c r="C13790" s="51"/>
    </row>
    <row r="13791" spans="2:3">
      <c r="B13791" s="51"/>
      <c r="C13791" s="51"/>
    </row>
    <row r="13792" spans="2:3">
      <c r="B13792" s="51"/>
      <c r="C13792" s="51"/>
    </row>
    <row r="13793" spans="2:3">
      <c r="B13793" s="51"/>
      <c r="C13793" s="51"/>
    </row>
    <row r="13794" spans="2:3">
      <c r="B13794" s="51"/>
      <c r="C13794" s="51"/>
    </row>
    <row r="13795" spans="2:3">
      <c r="B13795" s="51"/>
      <c r="C13795" s="51"/>
    </row>
    <row r="13796" spans="2:3">
      <c r="B13796" s="51"/>
      <c r="C13796" s="51"/>
    </row>
    <row r="13797" spans="2:3">
      <c r="B13797" s="51"/>
      <c r="C13797" s="51"/>
    </row>
    <row r="13798" spans="2:3">
      <c r="B13798" s="51"/>
      <c r="C13798" s="51"/>
    </row>
    <row r="13799" spans="2:3">
      <c r="B13799" s="51"/>
      <c r="C13799" s="51"/>
    </row>
    <row r="13800" spans="2:3">
      <c r="B13800" s="51"/>
      <c r="C13800" s="51"/>
    </row>
    <row r="13801" spans="2:3">
      <c r="B13801" s="51"/>
      <c r="C13801" s="51"/>
    </row>
    <row r="13802" spans="2:3">
      <c r="B13802" s="51"/>
      <c r="C13802" s="51"/>
    </row>
    <row r="13803" spans="2:3">
      <c r="B13803" s="51"/>
      <c r="C13803" s="51"/>
    </row>
    <row r="13804" spans="2:3">
      <c r="B13804" s="51"/>
      <c r="C13804" s="51"/>
    </row>
    <row r="13805" spans="2:3">
      <c r="B13805" s="51"/>
      <c r="C13805" s="51"/>
    </row>
    <row r="13806" spans="2:3">
      <c r="B13806" s="51"/>
      <c r="C13806" s="51"/>
    </row>
    <row r="13807" spans="2:3">
      <c r="B13807" s="51"/>
      <c r="C13807" s="51"/>
    </row>
    <row r="13808" spans="2:3">
      <c r="B13808" s="51"/>
      <c r="C13808" s="51"/>
    </row>
    <row r="13809" spans="2:3">
      <c r="B13809" s="51"/>
      <c r="C13809" s="51"/>
    </row>
    <row r="13810" spans="2:3">
      <c r="B13810" s="51"/>
      <c r="C13810" s="51"/>
    </row>
    <row r="13811" spans="2:3">
      <c r="B13811" s="51"/>
      <c r="C13811" s="51"/>
    </row>
    <row r="13812" spans="2:3">
      <c r="B13812" s="51"/>
      <c r="C13812" s="51"/>
    </row>
    <row r="13813" spans="2:3">
      <c r="B13813" s="51"/>
      <c r="C13813" s="51"/>
    </row>
    <row r="13814" spans="2:3">
      <c r="B13814" s="51"/>
      <c r="C13814" s="51"/>
    </row>
    <row r="13815" spans="2:3">
      <c r="B13815" s="51"/>
      <c r="C13815" s="51"/>
    </row>
    <row r="13816" spans="2:3">
      <c r="B13816" s="51"/>
      <c r="C13816" s="51"/>
    </row>
    <row r="13817" spans="2:3">
      <c r="B13817" s="51"/>
      <c r="C13817" s="51"/>
    </row>
    <row r="13818" spans="2:3">
      <c r="B13818" s="51"/>
      <c r="C13818" s="51"/>
    </row>
    <row r="13819" spans="2:3">
      <c r="B13819" s="51"/>
      <c r="C13819" s="51"/>
    </row>
    <row r="13820" spans="2:3">
      <c r="B13820" s="51"/>
      <c r="C13820" s="51"/>
    </row>
    <row r="13821" spans="2:3">
      <c r="B13821" s="51"/>
      <c r="C13821" s="51"/>
    </row>
    <row r="13822" spans="2:3">
      <c r="B13822" s="51"/>
      <c r="C13822" s="51"/>
    </row>
    <row r="13823" spans="2:3">
      <c r="B13823" s="51"/>
      <c r="C13823" s="51"/>
    </row>
    <row r="13824" spans="2:3">
      <c r="B13824" s="51"/>
      <c r="C13824" s="51"/>
    </row>
    <row r="13825" spans="2:3">
      <c r="B13825" s="51"/>
      <c r="C13825" s="51"/>
    </row>
    <row r="13826" spans="2:3">
      <c r="B13826" s="51"/>
      <c r="C13826" s="51"/>
    </row>
    <row r="13827" spans="2:3">
      <c r="B13827" s="51"/>
      <c r="C13827" s="51"/>
    </row>
    <row r="13828" spans="2:3">
      <c r="B13828" s="51"/>
      <c r="C13828" s="51"/>
    </row>
    <row r="13829" spans="2:3">
      <c r="B13829" s="51"/>
      <c r="C13829" s="51"/>
    </row>
    <row r="13830" spans="2:3">
      <c r="B13830" s="51"/>
      <c r="C13830" s="51"/>
    </row>
    <row r="13831" spans="2:3">
      <c r="B13831" s="51"/>
      <c r="C13831" s="51"/>
    </row>
    <row r="13832" spans="2:3">
      <c r="B13832" s="51"/>
      <c r="C13832" s="51"/>
    </row>
    <row r="13833" spans="2:3">
      <c r="B13833" s="51"/>
      <c r="C13833" s="51"/>
    </row>
    <row r="13834" spans="2:3">
      <c r="B13834" s="51"/>
      <c r="C13834" s="51"/>
    </row>
    <row r="13835" spans="2:3">
      <c r="B13835" s="51"/>
      <c r="C13835" s="51"/>
    </row>
    <row r="13836" spans="2:3">
      <c r="B13836" s="51"/>
      <c r="C13836" s="51"/>
    </row>
    <row r="13837" spans="2:3">
      <c r="B13837" s="51"/>
      <c r="C13837" s="51"/>
    </row>
    <row r="13838" spans="2:3">
      <c r="B13838" s="51"/>
      <c r="C13838" s="51"/>
    </row>
    <row r="13839" spans="2:3">
      <c r="B13839" s="51"/>
      <c r="C13839" s="51"/>
    </row>
    <row r="13840" spans="2:3">
      <c r="B13840" s="51"/>
      <c r="C13840" s="51"/>
    </row>
    <row r="13841" spans="2:3">
      <c r="B13841" s="51"/>
      <c r="C13841" s="51"/>
    </row>
    <row r="13842" spans="2:3">
      <c r="B13842" s="51"/>
      <c r="C13842" s="51"/>
    </row>
    <row r="13843" spans="2:3">
      <c r="B13843" s="51"/>
      <c r="C13843" s="51"/>
    </row>
    <row r="13844" spans="2:3">
      <c r="B13844" s="51"/>
      <c r="C13844" s="51"/>
    </row>
    <row r="13845" spans="2:3">
      <c r="B13845" s="51"/>
      <c r="C13845" s="51"/>
    </row>
    <row r="13846" spans="2:3">
      <c r="B13846" s="51"/>
      <c r="C13846" s="51"/>
    </row>
    <row r="13847" spans="2:3">
      <c r="B13847" s="51"/>
      <c r="C13847" s="51"/>
    </row>
    <row r="13848" spans="2:3">
      <c r="B13848" s="51"/>
      <c r="C13848" s="51"/>
    </row>
    <row r="13849" spans="2:3">
      <c r="B13849" s="51"/>
      <c r="C13849" s="51"/>
    </row>
    <row r="13850" spans="2:3">
      <c r="B13850" s="51"/>
      <c r="C13850" s="51"/>
    </row>
    <row r="13851" spans="2:3">
      <c r="B13851" s="51"/>
      <c r="C13851" s="51"/>
    </row>
    <row r="13852" spans="2:3">
      <c r="B13852" s="51"/>
      <c r="C13852" s="51"/>
    </row>
    <row r="13853" spans="2:3">
      <c r="B13853" s="51"/>
      <c r="C13853" s="51"/>
    </row>
    <row r="13854" spans="2:3">
      <c r="B13854" s="51"/>
      <c r="C13854" s="51"/>
    </row>
    <row r="13855" spans="2:3">
      <c r="B13855" s="51"/>
      <c r="C13855" s="51"/>
    </row>
    <row r="13856" spans="2:3">
      <c r="B13856" s="51"/>
      <c r="C13856" s="51"/>
    </row>
    <row r="13857" spans="2:3">
      <c r="B13857" s="51"/>
      <c r="C13857" s="51"/>
    </row>
    <row r="13858" spans="2:3">
      <c r="B13858" s="51"/>
      <c r="C13858" s="51"/>
    </row>
    <row r="13859" spans="2:3">
      <c r="B13859" s="51"/>
      <c r="C13859" s="51"/>
    </row>
    <row r="13860" spans="2:3">
      <c r="B13860" s="51"/>
      <c r="C13860" s="51"/>
    </row>
    <row r="13861" spans="2:3">
      <c r="B13861" s="51"/>
      <c r="C13861" s="51"/>
    </row>
    <row r="13862" spans="2:3">
      <c r="B13862" s="51"/>
      <c r="C13862" s="51"/>
    </row>
    <row r="13863" spans="2:3">
      <c r="B13863" s="51"/>
      <c r="C13863" s="51"/>
    </row>
    <row r="13864" spans="2:3">
      <c r="B13864" s="51"/>
      <c r="C13864" s="51"/>
    </row>
    <row r="13865" spans="2:3">
      <c r="B13865" s="51"/>
      <c r="C13865" s="51"/>
    </row>
    <row r="13866" spans="2:3">
      <c r="B13866" s="51"/>
      <c r="C13866" s="51"/>
    </row>
    <row r="13867" spans="2:3">
      <c r="B13867" s="51"/>
      <c r="C13867" s="51"/>
    </row>
    <row r="13868" spans="2:3">
      <c r="B13868" s="51"/>
      <c r="C13868" s="51"/>
    </row>
    <row r="13869" spans="2:3">
      <c r="B13869" s="51"/>
      <c r="C13869" s="51"/>
    </row>
    <row r="13870" spans="2:3">
      <c r="B13870" s="51"/>
      <c r="C13870" s="51"/>
    </row>
    <row r="13871" spans="2:3">
      <c r="B13871" s="51"/>
      <c r="C13871" s="51"/>
    </row>
    <row r="13872" spans="2:3">
      <c r="B13872" s="51"/>
      <c r="C13872" s="51"/>
    </row>
    <row r="13873" spans="2:3">
      <c r="B13873" s="51"/>
      <c r="C13873" s="51"/>
    </row>
    <row r="13874" spans="2:3">
      <c r="B13874" s="51"/>
      <c r="C13874" s="51"/>
    </row>
    <row r="13875" spans="2:3">
      <c r="B13875" s="51"/>
      <c r="C13875" s="51"/>
    </row>
    <row r="13876" spans="2:3">
      <c r="B13876" s="51"/>
      <c r="C13876" s="51"/>
    </row>
    <row r="13877" spans="2:3">
      <c r="B13877" s="51"/>
      <c r="C13877" s="51"/>
    </row>
    <row r="13878" spans="2:3">
      <c r="B13878" s="51"/>
      <c r="C13878" s="51"/>
    </row>
    <row r="13879" spans="2:3">
      <c r="B13879" s="51"/>
      <c r="C13879" s="51"/>
    </row>
    <row r="13880" spans="2:3">
      <c r="B13880" s="51"/>
      <c r="C13880" s="51"/>
    </row>
    <row r="13881" spans="2:3">
      <c r="B13881" s="51"/>
      <c r="C13881" s="51"/>
    </row>
    <row r="13882" spans="2:3">
      <c r="B13882" s="51"/>
      <c r="C13882" s="51"/>
    </row>
    <row r="13883" spans="2:3">
      <c r="B13883" s="51"/>
      <c r="C13883" s="51"/>
    </row>
    <row r="13884" spans="2:3">
      <c r="B13884" s="51"/>
      <c r="C13884" s="51"/>
    </row>
    <row r="13885" spans="2:3">
      <c r="B13885" s="51"/>
      <c r="C13885" s="51"/>
    </row>
    <row r="13886" spans="2:3">
      <c r="B13886" s="51"/>
      <c r="C13886" s="51"/>
    </row>
    <row r="13887" spans="2:3">
      <c r="B13887" s="51"/>
      <c r="C13887" s="51"/>
    </row>
    <row r="13888" spans="2:3">
      <c r="B13888" s="51"/>
      <c r="C13888" s="51"/>
    </row>
    <row r="13889" spans="2:3">
      <c r="B13889" s="51"/>
      <c r="C13889" s="51"/>
    </row>
    <row r="13890" spans="2:3">
      <c r="B13890" s="51"/>
      <c r="C13890" s="51"/>
    </row>
    <row r="13891" spans="2:3">
      <c r="B13891" s="51"/>
      <c r="C13891" s="51"/>
    </row>
    <row r="13892" spans="2:3">
      <c r="B13892" s="51"/>
      <c r="C13892" s="51"/>
    </row>
    <row r="13893" spans="2:3">
      <c r="B13893" s="51"/>
      <c r="C13893" s="51"/>
    </row>
    <row r="13894" spans="2:3">
      <c r="B13894" s="51"/>
      <c r="C13894" s="51"/>
    </row>
    <row r="13895" spans="2:3">
      <c r="B13895" s="51"/>
      <c r="C13895" s="51"/>
    </row>
    <row r="13896" spans="2:3">
      <c r="B13896" s="51"/>
      <c r="C13896" s="51"/>
    </row>
    <row r="13897" spans="2:3">
      <c r="B13897" s="51"/>
      <c r="C13897" s="51"/>
    </row>
    <row r="13898" spans="2:3">
      <c r="B13898" s="51"/>
      <c r="C13898" s="51"/>
    </row>
    <row r="13899" spans="2:3">
      <c r="B13899" s="51"/>
      <c r="C13899" s="51"/>
    </row>
    <row r="13900" spans="2:3">
      <c r="B13900" s="51"/>
      <c r="C13900" s="51"/>
    </row>
    <row r="13901" spans="2:3">
      <c r="B13901" s="51"/>
      <c r="C13901" s="51"/>
    </row>
    <row r="13902" spans="2:3">
      <c r="B13902" s="51"/>
      <c r="C13902" s="51"/>
    </row>
    <row r="13903" spans="2:3">
      <c r="B13903" s="51"/>
      <c r="C13903" s="51"/>
    </row>
    <row r="13904" spans="2:3">
      <c r="B13904" s="51"/>
      <c r="C13904" s="51"/>
    </row>
    <row r="13905" spans="2:3">
      <c r="B13905" s="51"/>
      <c r="C13905" s="51"/>
    </row>
    <row r="13906" spans="2:3">
      <c r="B13906" s="51"/>
      <c r="C13906" s="51"/>
    </row>
    <row r="13907" spans="2:3">
      <c r="B13907" s="51"/>
      <c r="C13907" s="51"/>
    </row>
    <row r="13908" spans="2:3">
      <c r="B13908" s="51"/>
      <c r="C13908" s="51"/>
    </row>
    <row r="13909" spans="2:3">
      <c r="B13909" s="51"/>
      <c r="C13909" s="51"/>
    </row>
    <row r="13910" spans="2:3">
      <c r="B13910" s="51"/>
      <c r="C13910" s="51"/>
    </row>
    <row r="13911" spans="2:3">
      <c r="B13911" s="51"/>
      <c r="C13911" s="51"/>
    </row>
    <row r="13912" spans="2:3">
      <c r="B13912" s="51"/>
      <c r="C13912" s="51"/>
    </row>
    <row r="13913" spans="2:3">
      <c r="B13913" s="51"/>
      <c r="C13913" s="51"/>
    </row>
    <row r="13914" spans="2:3">
      <c r="B13914" s="51"/>
      <c r="C13914" s="51"/>
    </row>
    <row r="13915" spans="2:3">
      <c r="B13915" s="51"/>
      <c r="C13915" s="51"/>
    </row>
    <row r="13916" spans="2:3">
      <c r="B13916" s="51"/>
      <c r="C13916" s="51"/>
    </row>
    <row r="13917" spans="2:3">
      <c r="B13917" s="51"/>
      <c r="C13917" s="51"/>
    </row>
    <row r="13918" spans="2:3">
      <c r="B13918" s="51"/>
      <c r="C13918" s="51"/>
    </row>
    <row r="13919" spans="2:3">
      <c r="B13919" s="51"/>
      <c r="C13919" s="51"/>
    </row>
    <row r="13920" spans="2:3">
      <c r="B13920" s="51"/>
      <c r="C13920" s="51"/>
    </row>
    <row r="13921" spans="2:3">
      <c r="B13921" s="51"/>
      <c r="C13921" s="51"/>
    </row>
    <row r="13922" spans="2:3">
      <c r="B13922" s="51"/>
      <c r="C13922" s="51"/>
    </row>
    <row r="13923" spans="2:3">
      <c r="B13923" s="51"/>
      <c r="C13923" s="51"/>
    </row>
    <row r="13924" spans="2:3">
      <c r="B13924" s="51"/>
      <c r="C13924" s="51"/>
    </row>
    <row r="13925" spans="2:3">
      <c r="B13925" s="51"/>
      <c r="C13925" s="51"/>
    </row>
    <row r="13926" spans="2:3">
      <c r="B13926" s="51"/>
      <c r="C13926" s="51"/>
    </row>
    <row r="13927" spans="2:3">
      <c r="B13927" s="51"/>
      <c r="C13927" s="51"/>
    </row>
    <row r="13928" spans="2:3">
      <c r="B13928" s="51"/>
      <c r="C13928" s="51"/>
    </row>
    <row r="13929" spans="2:3">
      <c r="B13929" s="51"/>
      <c r="C13929" s="51"/>
    </row>
    <row r="13930" spans="2:3">
      <c r="B13930" s="51"/>
      <c r="C13930" s="51"/>
    </row>
    <row r="13931" spans="2:3">
      <c r="B13931" s="51"/>
      <c r="C13931" s="51"/>
    </row>
    <row r="13932" spans="2:3">
      <c r="B13932" s="51"/>
      <c r="C13932" s="51"/>
    </row>
    <row r="13933" spans="2:3">
      <c r="B13933" s="51"/>
      <c r="C13933" s="51"/>
    </row>
    <row r="13934" spans="2:3">
      <c r="B13934" s="51"/>
      <c r="C13934" s="51"/>
    </row>
    <row r="13935" spans="2:3">
      <c r="B13935" s="51"/>
      <c r="C13935" s="51"/>
    </row>
    <row r="13936" spans="2:3">
      <c r="B13936" s="51"/>
      <c r="C13936" s="51"/>
    </row>
    <row r="13937" spans="2:3">
      <c r="B13937" s="51"/>
      <c r="C13937" s="51"/>
    </row>
    <row r="13938" spans="2:3">
      <c r="B13938" s="51"/>
      <c r="C13938" s="51"/>
    </row>
    <row r="13939" spans="2:3">
      <c r="B13939" s="51"/>
      <c r="C13939" s="51"/>
    </row>
    <row r="13940" spans="2:3">
      <c r="B13940" s="51"/>
      <c r="C13940" s="51"/>
    </row>
    <row r="13941" spans="2:3">
      <c r="B13941" s="51"/>
      <c r="C13941" s="51"/>
    </row>
    <row r="13942" spans="2:3">
      <c r="B13942" s="51"/>
      <c r="C13942" s="51"/>
    </row>
    <row r="13943" spans="2:3">
      <c r="B13943" s="51"/>
      <c r="C13943" s="51"/>
    </row>
    <row r="13944" spans="2:3">
      <c r="B13944" s="51"/>
      <c r="C13944" s="51"/>
    </row>
    <row r="13945" spans="2:3">
      <c r="B13945" s="51"/>
      <c r="C13945" s="51"/>
    </row>
    <row r="13946" spans="2:3">
      <c r="B13946" s="51"/>
      <c r="C13946" s="51"/>
    </row>
    <row r="13947" spans="2:3">
      <c r="B13947" s="51"/>
      <c r="C13947" s="51"/>
    </row>
    <row r="13948" spans="2:3">
      <c r="B13948" s="51"/>
      <c r="C13948" s="51"/>
    </row>
    <row r="13949" spans="2:3">
      <c r="B13949" s="51"/>
      <c r="C13949" s="51"/>
    </row>
    <row r="13950" spans="2:3">
      <c r="B13950" s="51"/>
      <c r="C13950" s="51"/>
    </row>
    <row r="13951" spans="2:3">
      <c r="B13951" s="51"/>
      <c r="C13951" s="51"/>
    </row>
    <row r="13952" spans="2:3">
      <c r="B13952" s="51"/>
      <c r="C13952" s="51"/>
    </row>
    <row r="13953" spans="2:3">
      <c r="B13953" s="51"/>
      <c r="C13953" s="51"/>
    </row>
    <row r="13954" spans="2:3">
      <c r="B13954" s="51"/>
      <c r="C13954" s="51"/>
    </row>
    <row r="13955" spans="2:3">
      <c r="B13955" s="51"/>
      <c r="C13955" s="51"/>
    </row>
    <row r="13956" spans="2:3">
      <c r="B13956" s="51"/>
      <c r="C13956" s="51"/>
    </row>
    <row r="13957" spans="2:3">
      <c r="B13957" s="51"/>
      <c r="C13957" s="51"/>
    </row>
    <row r="13958" spans="2:3">
      <c r="B13958" s="51"/>
      <c r="C13958" s="51"/>
    </row>
    <row r="13959" spans="2:3">
      <c r="B13959" s="51"/>
      <c r="C13959" s="51"/>
    </row>
    <row r="13960" spans="2:3">
      <c r="B13960" s="51"/>
      <c r="C13960" s="51"/>
    </row>
    <row r="13961" spans="2:3">
      <c r="B13961" s="51"/>
      <c r="C13961" s="51"/>
    </row>
    <row r="13962" spans="2:3">
      <c r="B13962" s="51"/>
      <c r="C13962" s="51"/>
    </row>
    <row r="13963" spans="2:3">
      <c r="B13963" s="51"/>
      <c r="C13963" s="51"/>
    </row>
    <row r="13964" spans="2:3">
      <c r="B13964" s="51"/>
      <c r="C13964" s="51"/>
    </row>
    <row r="13965" spans="2:3">
      <c r="B13965" s="51"/>
      <c r="C13965" s="51"/>
    </row>
    <row r="13966" spans="2:3">
      <c r="B13966" s="51"/>
      <c r="C13966" s="51"/>
    </row>
    <row r="13967" spans="2:3">
      <c r="B13967" s="51"/>
      <c r="C13967" s="51"/>
    </row>
    <row r="13968" spans="2:3">
      <c r="B13968" s="51"/>
      <c r="C13968" s="51"/>
    </row>
    <row r="13969" spans="2:3">
      <c r="B13969" s="51"/>
      <c r="C13969" s="51"/>
    </row>
    <row r="13970" spans="2:3">
      <c r="B13970" s="51"/>
      <c r="C13970" s="51"/>
    </row>
    <row r="13971" spans="2:3">
      <c r="B13971" s="51"/>
      <c r="C13971" s="51"/>
    </row>
    <row r="13972" spans="2:3">
      <c r="B13972" s="51"/>
      <c r="C13972" s="51"/>
    </row>
    <row r="13973" spans="2:3">
      <c r="B13973" s="51"/>
      <c r="C13973" s="51"/>
    </row>
    <row r="13974" spans="2:3">
      <c r="B13974" s="51"/>
      <c r="C13974" s="51"/>
    </row>
    <row r="13975" spans="2:3">
      <c r="B13975" s="51"/>
      <c r="C13975" s="51"/>
    </row>
    <row r="13976" spans="2:3">
      <c r="B13976" s="51"/>
      <c r="C13976" s="51"/>
    </row>
    <row r="13977" spans="2:3">
      <c r="B13977" s="51"/>
      <c r="C13977" s="51"/>
    </row>
    <row r="13978" spans="2:3">
      <c r="B13978" s="51"/>
      <c r="C13978" s="51"/>
    </row>
    <row r="13979" spans="2:3">
      <c r="B13979" s="51"/>
      <c r="C13979" s="51"/>
    </row>
    <row r="13980" spans="2:3">
      <c r="B13980" s="51"/>
      <c r="C13980" s="51"/>
    </row>
    <row r="13981" spans="2:3">
      <c r="B13981" s="51"/>
      <c r="C13981" s="51"/>
    </row>
    <row r="13982" spans="2:3">
      <c r="B13982" s="51"/>
      <c r="C13982" s="51"/>
    </row>
    <row r="13983" spans="2:3">
      <c r="B13983" s="51"/>
      <c r="C13983" s="51"/>
    </row>
    <row r="13984" spans="2:3">
      <c r="B13984" s="51"/>
      <c r="C13984" s="51"/>
    </row>
    <row r="13985" spans="2:3">
      <c r="B13985" s="51"/>
      <c r="C13985" s="51"/>
    </row>
    <row r="13986" spans="2:3">
      <c r="B13986" s="51"/>
      <c r="C13986" s="51"/>
    </row>
    <row r="13987" spans="2:3">
      <c r="B13987" s="51"/>
      <c r="C13987" s="51"/>
    </row>
    <row r="13988" spans="2:3">
      <c r="B13988" s="51"/>
      <c r="C13988" s="51"/>
    </row>
    <row r="13989" spans="2:3">
      <c r="B13989" s="51"/>
      <c r="C13989" s="51"/>
    </row>
    <row r="13990" spans="2:3">
      <c r="B13990" s="51"/>
      <c r="C13990" s="51"/>
    </row>
    <row r="13991" spans="2:3">
      <c r="B13991" s="51"/>
      <c r="C13991" s="51"/>
    </row>
    <row r="13992" spans="2:3">
      <c r="B13992" s="51"/>
      <c r="C13992" s="51"/>
    </row>
    <row r="13993" spans="2:3">
      <c r="B13993" s="51"/>
      <c r="C13993" s="51"/>
    </row>
    <row r="13994" spans="2:3">
      <c r="B13994" s="51"/>
      <c r="C13994" s="51"/>
    </row>
    <row r="13995" spans="2:3">
      <c r="B13995" s="51"/>
      <c r="C13995" s="51"/>
    </row>
    <row r="13996" spans="2:3">
      <c r="B13996" s="51"/>
      <c r="C13996" s="51"/>
    </row>
    <row r="13997" spans="2:3">
      <c r="B13997" s="51"/>
      <c r="C13997" s="51"/>
    </row>
    <row r="13998" spans="2:3">
      <c r="B13998" s="51"/>
      <c r="C13998" s="51"/>
    </row>
    <row r="13999" spans="2:3">
      <c r="B13999" s="51"/>
      <c r="C13999" s="51"/>
    </row>
    <row r="14000" spans="2:3">
      <c r="B14000" s="51"/>
      <c r="C14000" s="51"/>
    </row>
    <row r="14001" spans="2:3">
      <c r="B14001" s="51"/>
      <c r="C14001" s="51"/>
    </row>
    <row r="14002" spans="2:3">
      <c r="B14002" s="51"/>
      <c r="C14002" s="51"/>
    </row>
    <row r="14003" spans="2:3">
      <c r="B14003" s="51"/>
      <c r="C14003" s="51"/>
    </row>
    <row r="14004" spans="2:3">
      <c r="B14004" s="51"/>
      <c r="C14004" s="51"/>
    </row>
    <row r="14005" spans="2:3">
      <c r="B14005" s="51"/>
      <c r="C14005" s="51"/>
    </row>
    <row r="14006" spans="2:3">
      <c r="B14006" s="51"/>
      <c r="C14006" s="51"/>
    </row>
    <row r="14007" spans="2:3">
      <c r="B14007" s="51"/>
      <c r="C14007" s="51"/>
    </row>
    <row r="14008" spans="2:3">
      <c r="B14008" s="51"/>
      <c r="C14008" s="51"/>
    </row>
    <row r="14009" spans="2:3">
      <c r="B14009" s="51"/>
      <c r="C14009" s="51"/>
    </row>
    <row r="14010" spans="2:3">
      <c r="B14010" s="51"/>
      <c r="C14010" s="51"/>
    </row>
    <row r="14011" spans="2:3">
      <c r="B14011" s="51"/>
      <c r="C14011" s="51"/>
    </row>
    <row r="14012" spans="2:3">
      <c r="B14012" s="51"/>
      <c r="C14012" s="51"/>
    </row>
    <row r="14013" spans="2:3">
      <c r="B14013" s="51"/>
      <c r="C14013" s="51"/>
    </row>
    <row r="14014" spans="2:3">
      <c r="B14014" s="51"/>
      <c r="C14014" s="51"/>
    </row>
    <row r="14015" spans="2:3">
      <c r="B14015" s="51"/>
      <c r="C14015" s="51"/>
    </row>
    <row r="14016" spans="2:3">
      <c r="B14016" s="51"/>
      <c r="C14016" s="51"/>
    </row>
    <row r="14017" spans="2:3">
      <c r="B14017" s="51"/>
      <c r="C14017" s="51"/>
    </row>
    <row r="14018" spans="2:3">
      <c r="B14018" s="51"/>
      <c r="C14018" s="51"/>
    </row>
    <row r="14019" spans="2:3">
      <c r="B14019" s="51"/>
      <c r="C14019" s="51"/>
    </row>
    <row r="14020" spans="2:3">
      <c r="B14020" s="51"/>
      <c r="C14020" s="51"/>
    </row>
    <row r="14021" spans="2:3">
      <c r="B14021" s="51"/>
      <c r="C14021" s="51"/>
    </row>
    <row r="14022" spans="2:3">
      <c r="B14022" s="51"/>
      <c r="C14022" s="51"/>
    </row>
    <row r="14023" spans="2:3">
      <c r="B14023" s="51"/>
      <c r="C14023" s="51"/>
    </row>
    <row r="14024" spans="2:3">
      <c r="B14024" s="51"/>
      <c r="C14024" s="51"/>
    </row>
    <row r="14025" spans="2:3">
      <c r="B14025" s="51"/>
      <c r="C14025" s="51"/>
    </row>
    <row r="14026" spans="2:3">
      <c r="B14026" s="51"/>
      <c r="C14026" s="51"/>
    </row>
    <row r="14027" spans="2:3">
      <c r="B14027" s="51"/>
      <c r="C14027" s="51"/>
    </row>
    <row r="14028" spans="2:3">
      <c r="B14028" s="51"/>
      <c r="C14028" s="51"/>
    </row>
    <row r="14029" spans="2:3">
      <c r="B14029" s="51"/>
      <c r="C14029" s="51"/>
    </row>
    <row r="14030" spans="2:3">
      <c r="B14030" s="51"/>
      <c r="C14030" s="51"/>
    </row>
    <row r="14031" spans="2:3">
      <c r="B14031" s="51"/>
      <c r="C14031" s="51"/>
    </row>
    <row r="14032" spans="2:3">
      <c r="B14032" s="51"/>
      <c r="C14032" s="51"/>
    </row>
    <row r="14033" spans="2:3">
      <c r="B14033" s="51"/>
      <c r="C14033" s="51"/>
    </row>
    <row r="14034" spans="2:3">
      <c r="B14034" s="51"/>
      <c r="C14034" s="51"/>
    </row>
    <row r="14035" spans="2:3">
      <c r="B14035" s="51"/>
      <c r="C14035" s="51"/>
    </row>
    <row r="14036" spans="2:3">
      <c r="B14036" s="51"/>
      <c r="C14036" s="51"/>
    </row>
    <row r="14037" spans="2:3">
      <c r="B14037" s="51"/>
      <c r="C14037" s="51"/>
    </row>
    <row r="14038" spans="2:3">
      <c r="B14038" s="51"/>
      <c r="C14038" s="51"/>
    </row>
    <row r="14039" spans="2:3">
      <c r="B14039" s="51"/>
      <c r="C14039" s="51"/>
    </row>
    <row r="14040" spans="2:3">
      <c r="B14040" s="51"/>
      <c r="C14040" s="51"/>
    </row>
    <row r="14041" spans="2:3">
      <c r="B14041" s="51"/>
      <c r="C14041" s="51"/>
    </row>
    <row r="14042" spans="2:3">
      <c r="B14042" s="51"/>
      <c r="C14042" s="51"/>
    </row>
    <row r="14043" spans="2:3">
      <c r="B14043" s="51"/>
      <c r="C14043" s="51"/>
    </row>
    <row r="14044" spans="2:3">
      <c r="B14044" s="51"/>
      <c r="C14044" s="51"/>
    </row>
    <row r="14045" spans="2:3">
      <c r="B14045" s="51"/>
      <c r="C14045" s="51"/>
    </row>
    <row r="14046" spans="2:3">
      <c r="B14046" s="51"/>
      <c r="C14046" s="51"/>
    </row>
    <row r="14047" spans="2:3">
      <c r="B14047" s="51"/>
      <c r="C14047" s="51"/>
    </row>
    <row r="14048" spans="2:3">
      <c r="B14048" s="51"/>
      <c r="C14048" s="51"/>
    </row>
    <row r="14049" spans="2:3">
      <c r="B14049" s="51"/>
      <c r="C14049" s="51"/>
    </row>
    <row r="14050" spans="2:3">
      <c r="B14050" s="51"/>
      <c r="C14050" s="51"/>
    </row>
    <row r="14051" spans="2:3">
      <c r="B14051" s="51"/>
      <c r="C14051" s="51"/>
    </row>
    <row r="14052" spans="2:3">
      <c r="B14052" s="51"/>
      <c r="C14052" s="51"/>
    </row>
    <row r="14053" spans="2:3">
      <c r="B14053" s="51"/>
      <c r="C14053" s="51"/>
    </row>
    <row r="14054" spans="2:3">
      <c r="B14054" s="51"/>
      <c r="C14054" s="51"/>
    </row>
    <row r="14055" spans="2:3">
      <c r="B14055" s="51"/>
      <c r="C14055" s="51"/>
    </row>
    <row r="14056" spans="2:3">
      <c r="B14056" s="51"/>
      <c r="C14056" s="51"/>
    </row>
    <row r="14057" spans="2:3">
      <c r="B14057" s="51"/>
      <c r="C14057" s="51"/>
    </row>
    <row r="14058" spans="2:3">
      <c r="B14058" s="51"/>
      <c r="C14058" s="51"/>
    </row>
    <row r="14059" spans="2:3">
      <c r="B14059" s="51"/>
      <c r="C14059" s="51"/>
    </row>
    <row r="14060" spans="2:3">
      <c r="B14060" s="51"/>
      <c r="C14060" s="51"/>
    </row>
    <row r="14061" spans="2:3">
      <c r="B14061" s="51"/>
      <c r="C14061" s="51"/>
    </row>
    <row r="14062" spans="2:3">
      <c r="B14062" s="51"/>
      <c r="C14062" s="51"/>
    </row>
    <row r="14063" spans="2:3">
      <c r="B14063" s="51"/>
      <c r="C14063" s="51"/>
    </row>
    <row r="14064" spans="2:3">
      <c r="B14064" s="51"/>
      <c r="C14064" s="51"/>
    </row>
    <row r="14065" spans="2:3">
      <c r="B14065" s="51"/>
      <c r="C14065" s="51"/>
    </row>
    <row r="14066" spans="2:3">
      <c r="B14066" s="51"/>
      <c r="C14066" s="51"/>
    </row>
    <row r="14067" spans="2:3">
      <c r="B14067" s="51"/>
      <c r="C14067" s="51"/>
    </row>
    <row r="14068" spans="2:3">
      <c r="B14068" s="51"/>
      <c r="C14068" s="51"/>
    </row>
    <row r="14069" spans="2:3">
      <c r="B14069" s="51"/>
      <c r="C14069" s="51"/>
    </row>
    <row r="14070" spans="2:3">
      <c r="B14070" s="51"/>
      <c r="C14070" s="51"/>
    </row>
    <row r="14071" spans="2:3">
      <c r="B14071" s="51"/>
      <c r="C14071" s="51"/>
    </row>
    <row r="14072" spans="2:3">
      <c r="B14072" s="51"/>
      <c r="C14072" s="51"/>
    </row>
    <row r="14073" spans="2:3">
      <c r="B14073" s="51"/>
      <c r="C14073" s="51"/>
    </row>
    <row r="14074" spans="2:3">
      <c r="B14074" s="51"/>
      <c r="C14074" s="51"/>
    </row>
    <row r="14075" spans="2:3">
      <c r="B14075" s="51"/>
      <c r="C14075" s="51"/>
    </row>
    <row r="14076" spans="2:3">
      <c r="B14076" s="51"/>
      <c r="C14076" s="51"/>
    </row>
    <row r="14077" spans="2:3">
      <c r="B14077" s="51"/>
      <c r="C14077" s="51"/>
    </row>
    <row r="14078" spans="2:3">
      <c r="B14078" s="51"/>
      <c r="C14078" s="51"/>
    </row>
    <row r="14079" spans="2:3">
      <c r="B14079" s="51"/>
      <c r="C14079" s="51"/>
    </row>
    <row r="14080" spans="2:3">
      <c r="B14080" s="51"/>
      <c r="C14080" s="51"/>
    </row>
    <row r="14081" spans="2:3">
      <c r="B14081" s="51"/>
      <c r="C14081" s="51"/>
    </row>
    <row r="14082" spans="2:3">
      <c r="B14082" s="51"/>
      <c r="C14082" s="51"/>
    </row>
    <row r="14083" spans="2:3">
      <c r="B14083" s="51"/>
      <c r="C14083" s="51"/>
    </row>
    <row r="14084" spans="2:3">
      <c r="B14084" s="51"/>
      <c r="C14084" s="51"/>
    </row>
    <row r="14085" spans="2:3">
      <c r="B14085" s="51"/>
      <c r="C14085" s="51"/>
    </row>
    <row r="14086" spans="2:3">
      <c r="B14086" s="51"/>
      <c r="C14086" s="51"/>
    </row>
    <row r="14087" spans="2:3">
      <c r="B14087" s="51"/>
      <c r="C14087" s="51"/>
    </row>
    <row r="14088" spans="2:3">
      <c r="B14088" s="51"/>
      <c r="C14088" s="51"/>
    </row>
    <row r="14089" spans="2:3">
      <c r="B14089" s="51"/>
      <c r="C14089" s="51"/>
    </row>
    <row r="14090" spans="2:3">
      <c r="B14090" s="51"/>
      <c r="C14090" s="51"/>
    </row>
    <row r="14091" spans="2:3">
      <c r="B14091" s="51"/>
      <c r="C14091" s="51"/>
    </row>
    <row r="14092" spans="2:3">
      <c r="B14092" s="51"/>
      <c r="C14092" s="51"/>
    </row>
    <row r="14093" spans="2:3">
      <c r="B14093" s="51"/>
      <c r="C14093" s="51"/>
    </row>
    <row r="14094" spans="2:3">
      <c r="B14094" s="51"/>
      <c r="C14094" s="51"/>
    </row>
    <row r="14095" spans="2:3">
      <c r="B14095" s="51"/>
      <c r="C14095" s="51"/>
    </row>
    <row r="14096" spans="2:3">
      <c r="B14096" s="51"/>
      <c r="C14096" s="51"/>
    </row>
    <row r="14097" spans="2:3">
      <c r="B14097" s="51"/>
      <c r="C14097" s="51"/>
    </row>
    <row r="14098" spans="2:3">
      <c r="B14098" s="51"/>
      <c r="C14098" s="51"/>
    </row>
    <row r="14099" spans="2:3">
      <c r="B14099" s="51"/>
      <c r="C14099" s="51"/>
    </row>
    <row r="14100" spans="2:3">
      <c r="B14100" s="51"/>
      <c r="C14100" s="51"/>
    </row>
    <row r="14101" spans="2:3">
      <c r="B14101" s="51"/>
      <c r="C14101" s="51"/>
    </row>
    <row r="14102" spans="2:3">
      <c r="B14102" s="51"/>
      <c r="C14102" s="51"/>
    </row>
    <row r="14103" spans="2:3">
      <c r="B14103" s="51"/>
      <c r="C14103" s="51"/>
    </row>
    <row r="14104" spans="2:3">
      <c r="B14104" s="51"/>
      <c r="C14104" s="51"/>
    </row>
    <row r="14105" spans="2:3">
      <c r="B14105" s="51"/>
      <c r="C14105" s="51"/>
    </row>
    <row r="14106" spans="2:3">
      <c r="B14106" s="51"/>
      <c r="C14106" s="51"/>
    </row>
    <row r="14107" spans="2:3">
      <c r="B14107" s="51"/>
      <c r="C14107" s="51"/>
    </row>
    <row r="14108" spans="2:3">
      <c r="B14108" s="51"/>
      <c r="C14108" s="51"/>
    </row>
    <row r="14109" spans="2:3">
      <c r="B14109" s="51"/>
      <c r="C14109" s="51"/>
    </row>
    <row r="14110" spans="2:3">
      <c r="B14110" s="51"/>
      <c r="C14110" s="51"/>
    </row>
    <row r="14111" spans="2:3">
      <c r="B14111" s="51"/>
      <c r="C14111" s="51"/>
    </row>
    <row r="14112" spans="2:3">
      <c r="B14112" s="51"/>
      <c r="C14112" s="51"/>
    </row>
    <row r="14113" spans="2:3">
      <c r="B14113" s="51"/>
      <c r="C14113" s="51"/>
    </row>
    <row r="14114" spans="2:3">
      <c r="B14114" s="51"/>
      <c r="C14114" s="51"/>
    </row>
    <row r="14115" spans="2:3">
      <c r="B14115" s="51"/>
      <c r="C14115" s="51"/>
    </row>
    <row r="14116" spans="2:3">
      <c r="B14116" s="51"/>
      <c r="C14116" s="51"/>
    </row>
    <row r="14117" spans="2:3">
      <c r="B14117" s="51"/>
      <c r="C14117" s="51"/>
    </row>
    <row r="14118" spans="2:3">
      <c r="B14118" s="51"/>
      <c r="C14118" s="51"/>
    </row>
    <row r="14119" spans="2:3">
      <c r="B14119" s="51"/>
      <c r="C14119" s="51"/>
    </row>
    <row r="14120" spans="2:3">
      <c r="B14120" s="51"/>
      <c r="C14120" s="51"/>
    </row>
    <row r="14121" spans="2:3">
      <c r="B14121" s="51"/>
      <c r="C14121" s="51"/>
    </row>
    <row r="14122" spans="2:3">
      <c r="B14122" s="51"/>
      <c r="C14122" s="51"/>
    </row>
    <row r="14123" spans="2:3">
      <c r="B14123" s="51"/>
      <c r="C14123" s="51"/>
    </row>
    <row r="14124" spans="2:3">
      <c r="B14124" s="51"/>
      <c r="C14124" s="51"/>
    </row>
    <row r="14125" spans="2:3">
      <c r="B14125" s="51"/>
      <c r="C14125" s="51"/>
    </row>
    <row r="14126" spans="2:3">
      <c r="B14126" s="51"/>
      <c r="C14126" s="51"/>
    </row>
    <row r="14127" spans="2:3">
      <c r="B14127" s="51"/>
      <c r="C14127" s="51"/>
    </row>
    <row r="14128" spans="2:3">
      <c r="B14128" s="51"/>
      <c r="C14128" s="51"/>
    </row>
    <row r="14129" spans="2:3">
      <c r="B14129" s="51"/>
      <c r="C14129" s="51"/>
    </row>
    <row r="14130" spans="2:3">
      <c r="B14130" s="51"/>
      <c r="C14130" s="51"/>
    </row>
    <row r="14131" spans="2:3">
      <c r="B14131" s="51"/>
      <c r="C14131" s="51"/>
    </row>
    <row r="14132" spans="2:3">
      <c r="B14132" s="51"/>
      <c r="C14132" s="51"/>
    </row>
    <row r="14133" spans="2:3">
      <c r="B14133" s="51"/>
      <c r="C14133" s="51"/>
    </row>
    <row r="14134" spans="2:3">
      <c r="B14134" s="51"/>
      <c r="C14134" s="51"/>
    </row>
    <row r="14135" spans="2:3">
      <c r="B14135" s="51"/>
      <c r="C14135" s="51"/>
    </row>
    <row r="14136" spans="2:3">
      <c r="B14136" s="51"/>
      <c r="C14136" s="51"/>
    </row>
    <row r="14137" spans="2:3">
      <c r="B14137" s="51"/>
      <c r="C14137" s="51"/>
    </row>
    <row r="14138" spans="2:3">
      <c r="B14138" s="51"/>
      <c r="C14138" s="51"/>
    </row>
    <row r="14139" spans="2:3">
      <c r="B14139" s="51"/>
      <c r="C14139" s="51"/>
    </row>
    <row r="14140" spans="2:3">
      <c r="B14140" s="51"/>
      <c r="C14140" s="51"/>
    </row>
    <row r="14141" spans="2:3">
      <c r="B14141" s="51"/>
      <c r="C14141" s="51"/>
    </row>
    <row r="14142" spans="2:3">
      <c r="B14142" s="51"/>
      <c r="C14142" s="51"/>
    </row>
    <row r="14143" spans="2:3">
      <c r="B14143" s="51"/>
      <c r="C14143" s="51"/>
    </row>
    <row r="14144" spans="2:3">
      <c r="B14144" s="51"/>
      <c r="C14144" s="51"/>
    </row>
    <row r="14145" spans="2:3">
      <c r="B14145" s="51"/>
      <c r="C14145" s="51"/>
    </row>
    <row r="14146" spans="2:3">
      <c r="B14146" s="51"/>
      <c r="C14146" s="51"/>
    </row>
    <row r="14147" spans="2:3">
      <c r="B14147" s="51"/>
      <c r="C14147" s="51"/>
    </row>
    <row r="14148" spans="2:3">
      <c r="B14148" s="51"/>
      <c r="C14148" s="51"/>
    </row>
    <row r="14149" spans="2:3">
      <c r="B14149" s="51"/>
      <c r="C14149" s="51"/>
    </row>
    <row r="14150" spans="2:3">
      <c r="B14150" s="51"/>
      <c r="C14150" s="51"/>
    </row>
    <row r="14151" spans="2:3">
      <c r="B14151" s="51"/>
      <c r="C14151" s="51"/>
    </row>
    <row r="14152" spans="2:3">
      <c r="B14152" s="51"/>
      <c r="C14152" s="51"/>
    </row>
    <row r="14153" spans="2:3">
      <c r="B14153" s="51"/>
      <c r="C14153" s="51"/>
    </row>
    <row r="14154" spans="2:3">
      <c r="B14154" s="51"/>
      <c r="C14154" s="51"/>
    </row>
    <row r="14155" spans="2:3">
      <c r="B14155" s="51"/>
      <c r="C14155" s="51"/>
    </row>
    <row r="14156" spans="2:3">
      <c r="B14156" s="51"/>
      <c r="C14156" s="51"/>
    </row>
    <row r="14157" spans="2:3">
      <c r="B14157" s="51"/>
      <c r="C14157" s="51"/>
    </row>
    <row r="14158" spans="2:3">
      <c r="B14158" s="51"/>
      <c r="C14158" s="51"/>
    </row>
    <row r="14159" spans="2:3">
      <c r="B14159" s="51"/>
      <c r="C14159" s="51"/>
    </row>
    <row r="14160" spans="2:3">
      <c r="B14160" s="51"/>
      <c r="C14160" s="51"/>
    </row>
    <row r="14161" spans="2:3">
      <c r="B14161" s="51"/>
      <c r="C14161" s="51"/>
    </row>
    <row r="14162" spans="2:3">
      <c r="B14162" s="51"/>
      <c r="C14162" s="51"/>
    </row>
    <row r="14163" spans="2:3">
      <c r="B14163" s="51"/>
      <c r="C14163" s="51"/>
    </row>
    <row r="14164" spans="2:3">
      <c r="B14164" s="51"/>
      <c r="C14164" s="51"/>
    </row>
    <row r="14165" spans="2:3">
      <c r="B14165" s="51"/>
      <c r="C14165" s="51"/>
    </row>
    <row r="14166" spans="2:3">
      <c r="B14166" s="51"/>
      <c r="C14166" s="51"/>
    </row>
    <row r="14167" spans="2:3">
      <c r="B14167" s="51"/>
      <c r="C14167" s="51"/>
    </row>
    <row r="14168" spans="2:3">
      <c r="B14168" s="51"/>
      <c r="C14168" s="51"/>
    </row>
    <row r="14169" spans="2:3">
      <c r="B14169" s="51"/>
      <c r="C14169" s="51"/>
    </row>
    <row r="14170" spans="2:3">
      <c r="B14170" s="51"/>
      <c r="C14170" s="51"/>
    </row>
    <row r="14171" spans="2:3">
      <c r="B14171" s="51"/>
      <c r="C14171" s="51"/>
    </row>
    <row r="14172" spans="2:3">
      <c r="B14172" s="51"/>
      <c r="C14172" s="51"/>
    </row>
    <row r="14173" spans="2:3">
      <c r="B14173" s="51"/>
      <c r="C14173" s="51"/>
    </row>
    <row r="14174" spans="2:3">
      <c r="B14174" s="51"/>
      <c r="C14174" s="51"/>
    </row>
    <row r="14175" spans="2:3">
      <c r="B14175" s="51"/>
      <c r="C14175" s="51"/>
    </row>
    <row r="14176" spans="2:3">
      <c r="B14176" s="51"/>
      <c r="C14176" s="51"/>
    </row>
    <row r="14177" spans="2:3">
      <c r="B14177" s="51"/>
      <c r="C14177" s="51"/>
    </row>
    <row r="14178" spans="2:3">
      <c r="B14178" s="51"/>
      <c r="C14178" s="51"/>
    </row>
    <row r="14179" spans="2:3">
      <c r="B14179" s="51"/>
      <c r="C14179" s="51"/>
    </row>
    <row r="14180" spans="2:3">
      <c r="B14180" s="51"/>
      <c r="C14180" s="51"/>
    </row>
    <row r="14181" spans="2:3">
      <c r="B14181" s="51"/>
      <c r="C14181" s="51"/>
    </row>
    <row r="14182" spans="2:3">
      <c r="B14182" s="51"/>
      <c r="C14182" s="51"/>
    </row>
    <row r="14183" spans="2:3">
      <c r="B14183" s="51"/>
      <c r="C14183" s="51"/>
    </row>
    <row r="14184" spans="2:3">
      <c r="B14184" s="51"/>
      <c r="C14184" s="51"/>
    </row>
    <row r="14185" spans="2:3">
      <c r="B14185" s="51"/>
      <c r="C14185" s="51"/>
    </row>
    <row r="14186" spans="2:3">
      <c r="B14186" s="51"/>
      <c r="C14186" s="51"/>
    </row>
    <row r="14187" spans="2:3">
      <c r="B14187" s="51"/>
      <c r="C14187" s="51"/>
    </row>
    <row r="14188" spans="2:3">
      <c r="B14188" s="51"/>
      <c r="C14188" s="51"/>
    </row>
    <row r="14189" spans="2:3">
      <c r="B14189" s="51"/>
      <c r="C14189" s="51"/>
    </row>
    <row r="14190" spans="2:3">
      <c r="B14190" s="51"/>
      <c r="C14190" s="51"/>
    </row>
    <row r="14191" spans="2:3">
      <c r="B14191" s="51"/>
      <c r="C14191" s="51"/>
    </row>
    <row r="14192" spans="2:3">
      <c r="B14192" s="51"/>
      <c r="C14192" s="51"/>
    </row>
    <row r="14193" spans="2:3">
      <c r="B14193" s="51"/>
      <c r="C14193" s="51"/>
    </row>
    <row r="14194" spans="2:3">
      <c r="B14194" s="51"/>
      <c r="C14194" s="51"/>
    </row>
    <row r="14195" spans="2:3">
      <c r="B14195" s="51"/>
      <c r="C14195" s="51"/>
    </row>
    <row r="14196" spans="2:3">
      <c r="B14196" s="51"/>
      <c r="C14196" s="51"/>
    </row>
    <row r="14197" spans="2:3">
      <c r="B14197" s="51"/>
      <c r="C14197" s="51"/>
    </row>
    <row r="14198" spans="2:3">
      <c r="B14198" s="51"/>
      <c r="C14198" s="51"/>
    </row>
    <row r="14199" spans="2:3">
      <c r="B14199" s="51"/>
      <c r="C14199" s="51"/>
    </row>
    <row r="14200" spans="2:3">
      <c r="B14200" s="51"/>
      <c r="C14200" s="51"/>
    </row>
    <row r="14201" spans="2:3">
      <c r="B14201" s="51"/>
      <c r="C14201" s="51"/>
    </row>
    <row r="14202" spans="2:3">
      <c r="B14202" s="51"/>
      <c r="C14202" s="51"/>
    </row>
    <row r="14203" spans="2:3">
      <c r="B14203" s="51"/>
      <c r="C14203" s="51"/>
    </row>
    <row r="14204" spans="2:3">
      <c r="B14204" s="51"/>
      <c r="C14204" s="51"/>
    </row>
    <row r="14205" spans="2:3">
      <c r="B14205" s="51"/>
      <c r="C14205" s="51"/>
    </row>
    <row r="14206" spans="2:3">
      <c r="B14206" s="51"/>
      <c r="C14206" s="51"/>
    </row>
    <row r="14207" spans="2:3">
      <c r="B14207" s="51"/>
      <c r="C14207" s="51"/>
    </row>
    <row r="14208" spans="2:3">
      <c r="B14208" s="51"/>
      <c r="C14208" s="51"/>
    </row>
    <row r="14209" spans="2:3">
      <c r="B14209" s="51"/>
      <c r="C14209" s="51"/>
    </row>
    <row r="14210" spans="2:3">
      <c r="B14210" s="51"/>
      <c r="C14210" s="51"/>
    </row>
    <row r="14211" spans="2:3">
      <c r="B14211" s="51"/>
      <c r="C14211" s="51"/>
    </row>
    <row r="14212" spans="2:3">
      <c r="B14212" s="51"/>
      <c r="C14212" s="51"/>
    </row>
    <row r="14213" spans="2:3">
      <c r="B14213" s="51"/>
      <c r="C14213" s="51"/>
    </row>
    <row r="14214" spans="2:3">
      <c r="B14214" s="51"/>
      <c r="C14214" s="51"/>
    </row>
    <row r="14215" spans="2:3">
      <c r="B14215" s="51"/>
      <c r="C14215" s="51"/>
    </row>
    <row r="14216" spans="2:3">
      <c r="B14216" s="51"/>
      <c r="C14216" s="51"/>
    </row>
    <row r="14217" spans="2:3">
      <c r="B14217" s="51"/>
      <c r="C14217" s="51"/>
    </row>
    <row r="14218" spans="2:3">
      <c r="B14218" s="51"/>
      <c r="C14218" s="51"/>
    </row>
    <row r="14219" spans="2:3">
      <c r="B14219" s="51"/>
      <c r="C14219" s="51"/>
    </row>
    <row r="14220" spans="2:3">
      <c r="B14220" s="51"/>
      <c r="C14220" s="51"/>
    </row>
    <row r="14221" spans="2:3">
      <c r="B14221" s="51"/>
      <c r="C14221" s="51"/>
    </row>
    <row r="14222" spans="2:3">
      <c r="B14222" s="51"/>
      <c r="C14222" s="51"/>
    </row>
    <row r="14223" spans="2:3">
      <c r="B14223" s="51"/>
      <c r="C14223" s="51"/>
    </row>
    <row r="14224" spans="2:3">
      <c r="B14224" s="51"/>
      <c r="C14224" s="51"/>
    </row>
    <row r="14225" spans="2:3">
      <c r="B14225" s="51"/>
      <c r="C14225" s="51"/>
    </row>
    <row r="14226" spans="2:3">
      <c r="B14226" s="51"/>
      <c r="C14226" s="51"/>
    </row>
    <row r="14227" spans="2:3">
      <c r="B14227" s="51"/>
      <c r="C14227" s="51"/>
    </row>
    <row r="14228" spans="2:3">
      <c r="B14228" s="51"/>
      <c r="C14228" s="51"/>
    </row>
    <row r="14229" spans="2:3">
      <c r="B14229" s="51"/>
      <c r="C14229" s="51"/>
    </row>
    <row r="14230" spans="2:3">
      <c r="B14230" s="51"/>
      <c r="C14230" s="51"/>
    </row>
    <row r="14231" spans="2:3">
      <c r="B14231" s="51"/>
      <c r="C14231" s="51"/>
    </row>
    <row r="14232" spans="2:3">
      <c r="B14232" s="51"/>
      <c r="C14232" s="51"/>
    </row>
    <row r="14233" spans="2:3">
      <c r="B14233" s="51"/>
      <c r="C14233" s="51"/>
    </row>
    <row r="14234" spans="2:3">
      <c r="B14234" s="51"/>
      <c r="C14234" s="51"/>
    </row>
    <row r="14235" spans="2:3">
      <c r="B14235" s="51"/>
      <c r="C14235" s="51"/>
    </row>
    <row r="14236" spans="2:3">
      <c r="B14236" s="51"/>
      <c r="C14236" s="51"/>
    </row>
    <row r="14237" spans="2:3">
      <c r="B14237" s="51"/>
      <c r="C14237" s="51"/>
    </row>
    <row r="14238" spans="2:3">
      <c r="B14238" s="51"/>
      <c r="C14238" s="51"/>
    </row>
    <row r="14239" spans="2:3">
      <c r="B14239" s="51"/>
      <c r="C14239" s="51"/>
    </row>
    <row r="14240" spans="2:3">
      <c r="B14240" s="51"/>
      <c r="C14240" s="51"/>
    </row>
    <row r="14241" spans="2:3">
      <c r="B14241" s="51"/>
      <c r="C14241" s="51"/>
    </row>
    <row r="14242" spans="2:3">
      <c r="B14242" s="51"/>
      <c r="C14242" s="51"/>
    </row>
    <row r="14243" spans="2:3">
      <c r="B14243" s="51"/>
      <c r="C14243" s="51"/>
    </row>
    <row r="14244" spans="2:3">
      <c r="B14244" s="51"/>
      <c r="C14244" s="51"/>
    </row>
    <row r="14245" spans="2:3">
      <c r="B14245" s="51"/>
      <c r="C14245" s="51"/>
    </row>
    <row r="14246" spans="2:3">
      <c r="B14246" s="51"/>
      <c r="C14246" s="51"/>
    </row>
    <row r="14247" spans="2:3">
      <c r="B14247" s="51"/>
      <c r="C14247" s="51"/>
    </row>
    <row r="14248" spans="2:3">
      <c r="B14248" s="51"/>
      <c r="C14248" s="51"/>
    </row>
    <row r="14249" spans="2:3">
      <c r="B14249" s="51"/>
      <c r="C14249" s="51"/>
    </row>
    <row r="14250" spans="2:3">
      <c r="B14250" s="51"/>
      <c r="C14250" s="51"/>
    </row>
    <row r="14251" spans="2:3">
      <c r="B14251" s="51"/>
      <c r="C14251" s="51"/>
    </row>
    <row r="14252" spans="2:3">
      <c r="B14252" s="51"/>
      <c r="C14252" s="51"/>
    </row>
    <row r="14253" spans="2:3">
      <c r="B14253" s="51"/>
      <c r="C14253" s="51"/>
    </row>
    <row r="14254" spans="2:3">
      <c r="B14254" s="51"/>
      <c r="C14254" s="51"/>
    </row>
    <row r="14255" spans="2:3">
      <c r="B14255" s="51"/>
      <c r="C14255" s="51"/>
    </row>
    <row r="14256" spans="2:3">
      <c r="B14256" s="51"/>
      <c r="C14256" s="51"/>
    </row>
    <row r="14257" spans="2:3">
      <c r="B14257" s="51"/>
      <c r="C14257" s="51"/>
    </row>
    <row r="14258" spans="2:3">
      <c r="B14258" s="51"/>
      <c r="C14258" s="51"/>
    </row>
    <row r="14259" spans="2:3">
      <c r="B14259" s="51"/>
      <c r="C14259" s="51"/>
    </row>
    <row r="14260" spans="2:3">
      <c r="B14260" s="51"/>
      <c r="C14260" s="51"/>
    </row>
    <row r="14261" spans="2:3">
      <c r="B14261" s="51"/>
      <c r="C14261" s="51"/>
    </row>
    <row r="14262" spans="2:3">
      <c r="B14262" s="51"/>
      <c r="C14262" s="51"/>
    </row>
    <row r="14263" spans="2:3">
      <c r="B14263" s="51"/>
      <c r="C14263" s="51"/>
    </row>
    <row r="14264" spans="2:3">
      <c r="B14264" s="51"/>
      <c r="C14264" s="51"/>
    </row>
    <row r="14265" spans="2:3">
      <c r="B14265" s="51"/>
      <c r="C14265" s="51"/>
    </row>
    <row r="14266" spans="2:3">
      <c r="B14266" s="51"/>
      <c r="C14266" s="51"/>
    </row>
    <row r="14267" spans="2:3">
      <c r="B14267" s="51"/>
      <c r="C14267" s="51"/>
    </row>
    <row r="14268" spans="2:3">
      <c r="B14268" s="51"/>
      <c r="C14268" s="51"/>
    </row>
    <row r="14269" spans="2:3">
      <c r="B14269" s="51"/>
      <c r="C14269" s="51"/>
    </row>
    <row r="14270" spans="2:3">
      <c r="B14270" s="51"/>
      <c r="C14270" s="51"/>
    </row>
    <row r="14271" spans="2:3">
      <c r="B14271" s="51"/>
      <c r="C14271" s="51"/>
    </row>
    <row r="14272" spans="2:3">
      <c r="B14272" s="51"/>
      <c r="C14272" s="51"/>
    </row>
    <row r="14273" spans="2:3">
      <c r="B14273" s="51"/>
      <c r="C14273" s="51"/>
    </row>
    <row r="14274" spans="2:3">
      <c r="B14274" s="51"/>
      <c r="C14274" s="51"/>
    </row>
    <row r="14275" spans="2:3">
      <c r="B14275" s="51"/>
      <c r="C14275" s="51"/>
    </row>
    <row r="14276" spans="2:3">
      <c r="B14276" s="51"/>
      <c r="C14276" s="51"/>
    </row>
    <row r="14277" spans="2:3">
      <c r="B14277" s="51"/>
      <c r="C14277" s="51"/>
    </row>
    <row r="14278" spans="2:3">
      <c r="B14278" s="51"/>
      <c r="C14278" s="51"/>
    </row>
    <row r="14279" spans="2:3">
      <c r="B14279" s="51"/>
      <c r="C14279" s="51"/>
    </row>
    <row r="14280" spans="2:3">
      <c r="B14280" s="51"/>
      <c r="C14280" s="51"/>
    </row>
    <row r="14281" spans="2:3">
      <c r="B14281" s="51"/>
      <c r="C14281" s="51"/>
    </row>
    <row r="14282" spans="2:3">
      <c r="B14282" s="51"/>
      <c r="C14282" s="51"/>
    </row>
    <row r="14283" spans="2:3">
      <c r="B14283" s="51"/>
      <c r="C14283" s="51"/>
    </row>
    <row r="14284" spans="2:3">
      <c r="B14284" s="51"/>
      <c r="C14284" s="51"/>
    </row>
    <row r="14285" spans="2:3">
      <c r="B14285" s="51"/>
      <c r="C14285" s="51"/>
    </row>
    <row r="14286" spans="2:3">
      <c r="B14286" s="51"/>
      <c r="C14286" s="51"/>
    </row>
    <row r="14287" spans="2:3">
      <c r="B14287" s="51"/>
      <c r="C14287" s="51"/>
    </row>
    <row r="14288" spans="2:3">
      <c r="B14288" s="51"/>
      <c r="C14288" s="51"/>
    </row>
    <row r="14289" spans="2:3">
      <c r="B14289" s="51"/>
      <c r="C14289" s="51"/>
    </row>
    <row r="14290" spans="2:3">
      <c r="B14290" s="51"/>
      <c r="C14290" s="51"/>
    </row>
    <row r="14291" spans="2:3">
      <c r="B14291" s="51"/>
      <c r="C14291" s="51"/>
    </row>
    <row r="14292" spans="2:3">
      <c r="B14292" s="51"/>
      <c r="C14292" s="51"/>
    </row>
    <row r="14293" spans="2:3">
      <c r="B14293" s="51"/>
      <c r="C14293" s="51"/>
    </row>
    <row r="14294" spans="2:3">
      <c r="B14294" s="51"/>
      <c r="C14294" s="51"/>
    </row>
    <row r="14295" spans="2:3">
      <c r="B14295" s="51"/>
      <c r="C14295" s="51"/>
    </row>
    <row r="14296" spans="2:3">
      <c r="B14296" s="51"/>
      <c r="C14296" s="51"/>
    </row>
    <row r="14297" spans="2:3">
      <c r="B14297" s="51"/>
      <c r="C14297" s="51"/>
    </row>
    <row r="14298" spans="2:3">
      <c r="B14298" s="51"/>
      <c r="C14298" s="51"/>
    </row>
    <row r="14299" spans="2:3">
      <c r="B14299" s="51"/>
      <c r="C14299" s="51"/>
    </row>
    <row r="14300" spans="2:3">
      <c r="B14300" s="51"/>
      <c r="C14300" s="51"/>
    </row>
    <row r="14301" spans="2:3">
      <c r="B14301" s="51"/>
      <c r="C14301" s="51"/>
    </row>
    <row r="14302" spans="2:3">
      <c r="B14302" s="51"/>
      <c r="C14302" s="51"/>
    </row>
    <row r="14303" spans="2:3">
      <c r="B14303" s="51"/>
      <c r="C14303" s="51"/>
    </row>
    <row r="14304" spans="2:3">
      <c r="B14304" s="51"/>
      <c r="C14304" s="51"/>
    </row>
    <row r="14305" spans="2:3">
      <c r="B14305" s="51"/>
      <c r="C14305" s="51"/>
    </row>
    <row r="14306" spans="2:3">
      <c r="B14306" s="51"/>
      <c r="C14306" s="51"/>
    </row>
    <row r="14307" spans="2:3">
      <c r="B14307" s="51"/>
      <c r="C14307" s="51"/>
    </row>
    <row r="14308" spans="2:3">
      <c r="B14308" s="51"/>
      <c r="C14308" s="51"/>
    </row>
    <row r="14309" spans="2:3">
      <c r="B14309" s="51"/>
      <c r="C14309" s="51"/>
    </row>
    <row r="14310" spans="2:3">
      <c r="B14310" s="51"/>
      <c r="C14310" s="51"/>
    </row>
    <row r="14311" spans="2:3">
      <c r="B14311" s="51"/>
      <c r="C14311" s="51"/>
    </row>
    <row r="14312" spans="2:3">
      <c r="B14312" s="51"/>
      <c r="C14312" s="51"/>
    </row>
    <row r="14313" spans="2:3">
      <c r="B14313" s="51"/>
      <c r="C14313" s="51"/>
    </row>
    <row r="14314" spans="2:3">
      <c r="B14314" s="51"/>
      <c r="C14314" s="51"/>
    </row>
    <row r="14315" spans="2:3">
      <c r="B14315" s="51"/>
      <c r="C14315" s="51"/>
    </row>
    <row r="14316" spans="2:3">
      <c r="B14316" s="51"/>
      <c r="C14316" s="51"/>
    </row>
    <row r="14317" spans="2:3">
      <c r="B14317" s="51"/>
      <c r="C14317" s="51"/>
    </row>
    <row r="14318" spans="2:3">
      <c r="B14318" s="51"/>
      <c r="C14318" s="51"/>
    </row>
    <row r="14319" spans="2:3">
      <c r="B14319" s="51"/>
      <c r="C14319" s="51"/>
    </row>
    <row r="14320" spans="2:3">
      <c r="B14320" s="51"/>
      <c r="C14320" s="51"/>
    </row>
    <row r="14321" spans="2:3">
      <c r="B14321" s="51"/>
      <c r="C14321" s="51"/>
    </row>
    <row r="14322" spans="2:3">
      <c r="B14322" s="51"/>
      <c r="C14322" s="51"/>
    </row>
    <row r="14323" spans="2:3">
      <c r="B14323" s="51"/>
      <c r="C14323" s="51"/>
    </row>
    <row r="14324" spans="2:3">
      <c r="B14324" s="51"/>
      <c r="C14324" s="51"/>
    </row>
    <row r="14325" spans="2:3">
      <c r="B14325" s="51"/>
      <c r="C14325" s="51"/>
    </row>
    <row r="14326" spans="2:3">
      <c r="B14326" s="51"/>
      <c r="C14326" s="51"/>
    </row>
    <row r="14327" spans="2:3">
      <c r="B14327" s="51"/>
      <c r="C14327" s="51"/>
    </row>
    <row r="14328" spans="2:3">
      <c r="B14328" s="51"/>
      <c r="C14328" s="51"/>
    </row>
    <row r="14329" spans="2:3">
      <c r="B14329" s="51"/>
      <c r="C14329" s="51"/>
    </row>
    <row r="14330" spans="2:3">
      <c r="B14330" s="51"/>
      <c r="C14330" s="51"/>
    </row>
    <row r="14331" spans="2:3">
      <c r="B14331" s="51"/>
      <c r="C14331" s="51"/>
    </row>
    <row r="14332" spans="2:3">
      <c r="B14332" s="51"/>
      <c r="C14332" s="51"/>
    </row>
    <row r="14333" spans="2:3">
      <c r="B14333" s="51"/>
      <c r="C14333" s="51"/>
    </row>
    <row r="14334" spans="2:3">
      <c r="B14334" s="51"/>
      <c r="C14334" s="51"/>
    </row>
    <row r="14335" spans="2:3">
      <c r="B14335" s="51"/>
      <c r="C14335" s="51"/>
    </row>
    <row r="14336" spans="2:3">
      <c r="B14336" s="51"/>
      <c r="C14336" s="51"/>
    </row>
    <row r="14337" spans="2:3">
      <c r="B14337" s="51"/>
      <c r="C14337" s="51"/>
    </row>
    <row r="14338" spans="2:3">
      <c r="B14338" s="51"/>
      <c r="C14338" s="51"/>
    </row>
    <row r="14339" spans="2:3">
      <c r="B14339" s="51"/>
      <c r="C14339" s="51"/>
    </row>
    <row r="14340" spans="2:3">
      <c r="B14340" s="51"/>
      <c r="C14340" s="51"/>
    </row>
    <row r="14341" spans="2:3">
      <c r="B14341" s="51"/>
      <c r="C14341" s="51"/>
    </row>
    <row r="14342" spans="2:3">
      <c r="B14342" s="51"/>
      <c r="C14342" s="51"/>
    </row>
    <row r="14343" spans="2:3">
      <c r="B14343" s="51"/>
      <c r="C14343" s="51"/>
    </row>
    <row r="14344" spans="2:3">
      <c r="B14344" s="51"/>
      <c r="C14344" s="51"/>
    </row>
    <row r="14345" spans="2:3">
      <c r="B14345" s="51"/>
      <c r="C14345" s="51"/>
    </row>
    <row r="14346" spans="2:3">
      <c r="B14346" s="51"/>
      <c r="C14346" s="51"/>
    </row>
    <row r="14347" spans="2:3">
      <c r="B14347" s="51"/>
      <c r="C14347" s="51"/>
    </row>
    <row r="14348" spans="2:3">
      <c r="B14348" s="51"/>
      <c r="C14348" s="51"/>
    </row>
    <row r="14349" spans="2:3">
      <c r="B14349" s="51"/>
      <c r="C14349" s="51"/>
    </row>
    <row r="14350" spans="2:3">
      <c r="B14350" s="51"/>
      <c r="C14350" s="51"/>
    </row>
    <row r="14351" spans="2:3">
      <c r="B14351" s="51"/>
      <c r="C14351" s="51"/>
    </row>
    <row r="14352" spans="2:3">
      <c r="B14352" s="51"/>
      <c r="C14352" s="51"/>
    </row>
    <row r="14353" spans="2:3">
      <c r="B14353" s="51"/>
      <c r="C14353" s="51"/>
    </row>
    <row r="14354" spans="2:3">
      <c r="B14354" s="51"/>
      <c r="C14354" s="51"/>
    </row>
    <row r="14355" spans="2:3">
      <c r="B14355" s="51"/>
      <c r="C14355" s="51"/>
    </row>
    <row r="14356" spans="2:3">
      <c r="B14356" s="51"/>
      <c r="C14356" s="51"/>
    </row>
    <row r="14357" spans="2:3">
      <c r="B14357" s="51"/>
      <c r="C14357" s="51"/>
    </row>
    <row r="14358" spans="2:3">
      <c r="B14358" s="51"/>
      <c r="C14358" s="51"/>
    </row>
    <row r="14359" spans="2:3">
      <c r="B14359" s="51"/>
      <c r="C14359" s="51"/>
    </row>
    <row r="14360" spans="2:3">
      <c r="B14360" s="51"/>
      <c r="C14360" s="51"/>
    </row>
    <row r="14361" spans="2:3">
      <c r="B14361" s="51"/>
      <c r="C14361" s="51"/>
    </row>
    <row r="14362" spans="2:3">
      <c r="B14362" s="51"/>
      <c r="C14362" s="51"/>
    </row>
    <row r="14363" spans="2:3">
      <c r="B14363" s="51"/>
      <c r="C14363" s="51"/>
    </row>
    <row r="14364" spans="2:3">
      <c r="B14364" s="51"/>
      <c r="C14364" s="51"/>
    </row>
    <row r="14365" spans="2:3">
      <c r="B14365" s="51"/>
      <c r="C14365" s="51"/>
    </row>
    <row r="14366" spans="2:3">
      <c r="B14366" s="51"/>
      <c r="C14366" s="51"/>
    </row>
    <row r="14367" spans="2:3">
      <c r="B14367" s="51"/>
      <c r="C14367" s="51"/>
    </row>
    <row r="14368" spans="2:3">
      <c r="B14368" s="51"/>
      <c r="C14368" s="51"/>
    </row>
    <row r="14369" spans="2:3">
      <c r="B14369" s="51"/>
      <c r="C14369" s="51"/>
    </row>
    <row r="14370" spans="2:3">
      <c r="B14370" s="51"/>
      <c r="C14370" s="51"/>
    </row>
    <row r="14371" spans="2:3">
      <c r="B14371" s="51"/>
      <c r="C14371" s="51"/>
    </row>
    <row r="14372" spans="2:3">
      <c r="B14372" s="51"/>
      <c r="C14372" s="51"/>
    </row>
    <row r="14373" spans="2:3">
      <c r="B14373" s="51"/>
      <c r="C14373" s="51"/>
    </row>
    <row r="14374" spans="2:3">
      <c r="B14374" s="51"/>
      <c r="C14374" s="51"/>
    </row>
    <row r="14375" spans="2:3">
      <c r="B14375" s="51"/>
      <c r="C14375" s="51"/>
    </row>
    <row r="14376" spans="2:3">
      <c r="B14376" s="51"/>
      <c r="C14376" s="51"/>
    </row>
    <row r="14377" spans="2:3">
      <c r="B14377" s="51"/>
      <c r="C14377" s="51"/>
    </row>
    <row r="14378" spans="2:3">
      <c r="B14378" s="51"/>
      <c r="C14378" s="51"/>
    </row>
    <row r="14379" spans="2:3">
      <c r="B14379" s="51"/>
      <c r="C14379" s="51"/>
    </row>
    <row r="14380" spans="2:3">
      <c r="B14380" s="51"/>
      <c r="C14380" s="51"/>
    </row>
    <row r="14381" spans="2:3">
      <c r="B14381" s="51"/>
      <c r="C14381" s="51"/>
    </row>
    <row r="14382" spans="2:3">
      <c r="B14382" s="51"/>
      <c r="C14382" s="51"/>
    </row>
    <row r="14383" spans="2:3">
      <c r="B14383" s="51"/>
      <c r="C14383" s="51"/>
    </row>
    <row r="14384" spans="2:3">
      <c r="B14384" s="51"/>
      <c r="C14384" s="51"/>
    </row>
    <row r="14385" spans="2:3">
      <c r="B14385" s="51"/>
      <c r="C14385" s="51"/>
    </row>
    <row r="14386" spans="2:3">
      <c r="B14386" s="51"/>
      <c r="C14386" s="51"/>
    </row>
    <row r="14387" spans="2:3">
      <c r="B14387" s="51"/>
      <c r="C14387" s="51"/>
    </row>
    <row r="14388" spans="2:3">
      <c r="B14388" s="51"/>
      <c r="C14388" s="51"/>
    </row>
    <row r="14389" spans="2:3">
      <c r="B14389" s="51"/>
      <c r="C14389" s="51"/>
    </row>
    <row r="14390" spans="2:3">
      <c r="B14390" s="51"/>
      <c r="C14390" s="51"/>
    </row>
    <row r="14391" spans="2:3">
      <c r="B14391" s="51"/>
      <c r="C14391" s="51"/>
    </row>
    <row r="14392" spans="2:3">
      <c r="B14392" s="51"/>
      <c r="C14392" s="51"/>
    </row>
    <row r="14393" spans="2:3">
      <c r="B14393" s="51"/>
      <c r="C14393" s="51"/>
    </row>
    <row r="14394" spans="2:3">
      <c r="B14394" s="51"/>
      <c r="C14394" s="51"/>
    </row>
    <row r="14395" spans="2:3">
      <c r="B14395" s="51"/>
      <c r="C14395" s="51"/>
    </row>
    <row r="14396" spans="2:3">
      <c r="B14396" s="51"/>
      <c r="C14396" s="51"/>
    </row>
    <row r="14397" spans="2:3">
      <c r="B14397" s="51"/>
      <c r="C14397" s="51"/>
    </row>
    <row r="14398" spans="2:3">
      <c r="B14398" s="51"/>
      <c r="C14398" s="51"/>
    </row>
    <row r="14399" spans="2:3">
      <c r="B14399" s="51"/>
      <c r="C14399" s="51"/>
    </row>
    <row r="14400" spans="2:3">
      <c r="B14400" s="51"/>
      <c r="C14400" s="51"/>
    </row>
    <row r="14401" spans="2:3">
      <c r="B14401" s="51"/>
      <c r="C14401" s="51"/>
    </row>
    <row r="14402" spans="2:3">
      <c r="B14402" s="51"/>
      <c r="C14402" s="51"/>
    </row>
    <row r="14403" spans="2:3">
      <c r="B14403" s="51"/>
      <c r="C14403" s="51"/>
    </row>
    <row r="14404" spans="2:3">
      <c r="B14404" s="51"/>
      <c r="C14404" s="51"/>
    </row>
    <row r="14405" spans="2:3">
      <c r="B14405" s="51"/>
      <c r="C14405" s="51"/>
    </row>
    <row r="14406" spans="2:3">
      <c r="B14406" s="51"/>
      <c r="C14406" s="51"/>
    </row>
    <row r="14407" spans="2:3">
      <c r="B14407" s="51"/>
      <c r="C14407" s="51"/>
    </row>
    <row r="14408" spans="2:3">
      <c r="B14408" s="51"/>
      <c r="C14408" s="51"/>
    </row>
    <row r="14409" spans="2:3">
      <c r="B14409" s="51"/>
      <c r="C14409" s="51"/>
    </row>
    <row r="14410" spans="2:3">
      <c r="B14410" s="51"/>
      <c r="C14410" s="51"/>
    </row>
    <row r="14411" spans="2:3">
      <c r="B14411" s="51"/>
      <c r="C14411" s="51"/>
    </row>
    <row r="14412" spans="2:3">
      <c r="B14412" s="51"/>
      <c r="C14412" s="51"/>
    </row>
    <row r="14413" spans="2:3">
      <c r="B14413" s="51"/>
      <c r="C14413" s="51"/>
    </row>
    <row r="14414" spans="2:3">
      <c r="B14414" s="51"/>
      <c r="C14414" s="51"/>
    </row>
    <row r="14415" spans="2:3">
      <c r="B14415" s="51"/>
      <c r="C14415" s="51"/>
    </row>
    <row r="14416" spans="2:3">
      <c r="B14416" s="51"/>
      <c r="C14416" s="51"/>
    </row>
    <row r="14417" spans="2:3">
      <c r="B14417" s="51"/>
      <c r="C14417" s="51"/>
    </row>
    <row r="14418" spans="2:3">
      <c r="B14418" s="51"/>
      <c r="C14418" s="51"/>
    </row>
    <row r="14419" spans="2:3">
      <c r="B14419" s="51"/>
      <c r="C14419" s="51"/>
    </row>
    <row r="14420" spans="2:3">
      <c r="B14420" s="51"/>
      <c r="C14420" s="51"/>
    </row>
    <row r="14421" spans="2:3">
      <c r="B14421" s="51"/>
      <c r="C14421" s="51"/>
    </row>
    <row r="14422" spans="2:3">
      <c r="B14422" s="51"/>
      <c r="C14422" s="51"/>
    </row>
    <row r="14423" spans="2:3">
      <c r="B14423" s="51"/>
      <c r="C14423" s="51"/>
    </row>
    <row r="14424" spans="2:3">
      <c r="B14424" s="51"/>
      <c r="C14424" s="51"/>
    </row>
    <row r="14425" spans="2:3">
      <c r="B14425" s="51"/>
      <c r="C14425" s="51"/>
    </row>
    <row r="14426" spans="2:3">
      <c r="B14426" s="51"/>
      <c r="C14426" s="51"/>
    </row>
    <row r="14427" spans="2:3">
      <c r="B14427" s="51"/>
      <c r="C14427" s="51"/>
    </row>
    <row r="14428" spans="2:3">
      <c r="B14428" s="51"/>
      <c r="C14428" s="51"/>
    </row>
    <row r="14429" spans="2:3">
      <c r="B14429" s="51"/>
      <c r="C14429" s="51"/>
    </row>
    <row r="14430" spans="2:3">
      <c r="B14430" s="51"/>
      <c r="C14430" s="51"/>
    </row>
    <row r="14431" spans="2:3">
      <c r="B14431" s="51"/>
      <c r="C14431" s="51"/>
    </row>
    <row r="14432" spans="2:3">
      <c r="B14432" s="51"/>
      <c r="C14432" s="51"/>
    </row>
    <row r="14433" spans="2:3">
      <c r="B14433" s="51"/>
      <c r="C14433" s="51"/>
    </row>
    <row r="14434" spans="2:3">
      <c r="B14434" s="51"/>
      <c r="C14434" s="51"/>
    </row>
    <row r="14435" spans="2:3">
      <c r="B14435" s="51"/>
      <c r="C14435" s="51"/>
    </row>
    <row r="14436" spans="2:3">
      <c r="B14436" s="51"/>
      <c r="C14436" s="51"/>
    </row>
    <row r="14437" spans="2:3">
      <c r="B14437" s="51"/>
      <c r="C14437" s="51"/>
    </row>
    <row r="14438" spans="2:3">
      <c r="B14438" s="51"/>
      <c r="C14438" s="51"/>
    </row>
    <row r="14439" spans="2:3">
      <c r="B14439" s="51"/>
      <c r="C14439" s="51"/>
    </row>
    <row r="14440" spans="2:3">
      <c r="B14440" s="51"/>
      <c r="C14440" s="51"/>
    </row>
    <row r="14441" spans="2:3">
      <c r="B14441" s="51"/>
      <c r="C14441" s="51"/>
    </row>
    <row r="14442" spans="2:3">
      <c r="B14442" s="51"/>
      <c r="C14442" s="51"/>
    </row>
    <row r="14443" spans="2:3">
      <c r="B14443" s="51"/>
      <c r="C14443" s="51"/>
    </row>
    <row r="14444" spans="2:3">
      <c r="B14444" s="51"/>
      <c r="C14444" s="51"/>
    </row>
    <row r="14445" spans="2:3">
      <c r="B14445" s="51"/>
      <c r="C14445" s="51"/>
    </row>
    <row r="14446" spans="2:3">
      <c r="B14446" s="51"/>
      <c r="C14446" s="51"/>
    </row>
    <row r="14447" spans="2:3">
      <c r="B14447" s="51"/>
      <c r="C14447" s="51"/>
    </row>
    <row r="14448" spans="2:3">
      <c r="B14448" s="51"/>
      <c r="C14448" s="51"/>
    </row>
    <row r="14449" spans="2:3">
      <c r="B14449" s="51"/>
      <c r="C14449" s="51"/>
    </row>
    <row r="14450" spans="2:3">
      <c r="B14450" s="51"/>
      <c r="C14450" s="51"/>
    </row>
    <row r="14451" spans="2:3">
      <c r="B14451" s="51"/>
      <c r="C14451" s="51"/>
    </row>
    <row r="14452" spans="2:3">
      <c r="B14452" s="51"/>
      <c r="C14452" s="51"/>
    </row>
    <row r="14453" spans="2:3">
      <c r="B14453" s="51"/>
      <c r="C14453" s="51"/>
    </row>
    <row r="14454" spans="2:3">
      <c r="B14454" s="51"/>
      <c r="C14454" s="51"/>
    </row>
    <row r="14455" spans="2:3">
      <c r="B14455" s="51"/>
      <c r="C14455" s="51"/>
    </row>
    <row r="14456" spans="2:3">
      <c r="B14456" s="51"/>
      <c r="C14456" s="51"/>
    </row>
    <row r="14457" spans="2:3">
      <c r="B14457" s="51"/>
      <c r="C14457" s="51"/>
    </row>
    <row r="14458" spans="2:3">
      <c r="B14458" s="51"/>
      <c r="C14458" s="51"/>
    </row>
    <row r="14459" spans="2:3">
      <c r="B14459" s="51"/>
      <c r="C14459" s="51"/>
    </row>
    <row r="14460" spans="2:3">
      <c r="B14460" s="51"/>
      <c r="C14460" s="51"/>
    </row>
    <row r="14461" spans="2:3">
      <c r="B14461" s="51"/>
      <c r="C14461" s="51"/>
    </row>
    <row r="14462" spans="2:3">
      <c r="B14462" s="51"/>
      <c r="C14462" s="51"/>
    </row>
    <row r="14463" spans="2:3">
      <c r="B14463" s="51"/>
      <c r="C14463" s="51"/>
    </row>
    <row r="14464" spans="2:3">
      <c r="B14464" s="51"/>
      <c r="C14464" s="51"/>
    </row>
    <row r="14465" spans="2:3">
      <c r="B14465" s="51"/>
      <c r="C14465" s="51"/>
    </row>
    <row r="14466" spans="2:3">
      <c r="B14466" s="51"/>
      <c r="C14466" s="51"/>
    </row>
    <row r="14467" spans="2:3">
      <c r="B14467" s="51"/>
      <c r="C14467" s="51"/>
    </row>
    <row r="14468" spans="2:3">
      <c r="B14468" s="51"/>
      <c r="C14468" s="51"/>
    </row>
    <row r="14469" spans="2:3">
      <c r="B14469" s="51"/>
      <c r="C14469" s="51"/>
    </row>
    <row r="14470" spans="2:3">
      <c r="B14470" s="51"/>
      <c r="C14470" s="51"/>
    </row>
    <row r="14471" spans="2:3">
      <c r="B14471" s="51"/>
      <c r="C14471" s="51"/>
    </row>
    <row r="14472" spans="2:3">
      <c r="B14472" s="51"/>
      <c r="C14472" s="51"/>
    </row>
    <row r="14473" spans="2:3">
      <c r="B14473" s="51"/>
      <c r="C14473" s="51"/>
    </row>
    <row r="14474" spans="2:3">
      <c r="B14474" s="51"/>
      <c r="C14474" s="51"/>
    </row>
    <row r="14475" spans="2:3">
      <c r="B14475" s="51"/>
      <c r="C14475" s="51"/>
    </row>
    <row r="14476" spans="2:3">
      <c r="B14476" s="51"/>
      <c r="C14476" s="51"/>
    </row>
    <row r="14477" spans="2:3">
      <c r="B14477" s="51"/>
      <c r="C14477" s="51"/>
    </row>
    <row r="14478" spans="2:3">
      <c r="B14478" s="51"/>
      <c r="C14478" s="51"/>
    </row>
    <row r="14479" spans="2:3">
      <c r="B14479" s="51"/>
      <c r="C14479" s="51"/>
    </row>
    <row r="14480" spans="2:3">
      <c r="B14480" s="51"/>
      <c r="C14480" s="51"/>
    </row>
    <row r="14481" spans="2:3">
      <c r="B14481" s="51"/>
      <c r="C14481" s="51"/>
    </row>
    <row r="14482" spans="2:3">
      <c r="B14482" s="51"/>
      <c r="C14482" s="51"/>
    </row>
    <row r="14483" spans="2:3">
      <c r="B14483" s="51"/>
      <c r="C14483" s="51"/>
    </row>
    <row r="14484" spans="2:3">
      <c r="B14484" s="51"/>
      <c r="C14484" s="51"/>
    </row>
    <row r="14485" spans="2:3">
      <c r="B14485" s="51"/>
      <c r="C14485" s="51"/>
    </row>
    <row r="14486" spans="2:3">
      <c r="B14486" s="51"/>
      <c r="C14486" s="51"/>
    </row>
    <row r="14487" spans="2:3">
      <c r="B14487" s="51"/>
      <c r="C14487" s="51"/>
    </row>
    <row r="14488" spans="2:3">
      <c r="B14488" s="51"/>
      <c r="C14488" s="51"/>
    </row>
    <row r="14489" spans="2:3">
      <c r="B14489" s="51"/>
      <c r="C14489" s="51"/>
    </row>
    <row r="14490" spans="2:3">
      <c r="B14490" s="51"/>
      <c r="C14490" s="51"/>
    </row>
    <row r="14491" spans="2:3">
      <c r="B14491" s="51"/>
      <c r="C14491" s="51"/>
    </row>
    <row r="14492" spans="2:3">
      <c r="B14492" s="51"/>
      <c r="C14492" s="51"/>
    </row>
    <row r="14493" spans="2:3">
      <c r="B14493" s="51"/>
      <c r="C14493" s="51"/>
    </row>
    <row r="14494" spans="2:3">
      <c r="B14494" s="51"/>
      <c r="C14494" s="51"/>
    </row>
    <row r="14495" spans="2:3">
      <c r="B14495" s="51"/>
      <c r="C14495" s="51"/>
    </row>
    <row r="14496" spans="2:3">
      <c r="B14496" s="51"/>
      <c r="C14496" s="51"/>
    </row>
    <row r="14497" spans="2:3">
      <c r="B14497" s="51"/>
      <c r="C14497" s="51"/>
    </row>
    <row r="14498" spans="2:3">
      <c r="B14498" s="51"/>
      <c r="C14498" s="51"/>
    </row>
    <row r="14499" spans="2:3">
      <c r="B14499" s="51"/>
      <c r="C14499" s="51"/>
    </row>
    <row r="14500" spans="2:3">
      <c r="B14500" s="51"/>
      <c r="C14500" s="51"/>
    </row>
    <row r="14501" spans="2:3">
      <c r="B14501" s="51"/>
      <c r="C14501" s="51"/>
    </row>
    <row r="14502" spans="2:3">
      <c r="B14502" s="51"/>
      <c r="C14502" s="51"/>
    </row>
    <row r="14503" spans="2:3">
      <c r="B14503" s="51"/>
      <c r="C14503" s="51"/>
    </row>
    <row r="14504" spans="2:3">
      <c r="B14504" s="51"/>
      <c r="C14504" s="51"/>
    </row>
    <row r="14505" spans="2:3">
      <c r="B14505" s="51"/>
      <c r="C14505" s="51"/>
    </row>
    <row r="14506" spans="2:3">
      <c r="B14506" s="51"/>
      <c r="C14506" s="51"/>
    </row>
    <row r="14507" spans="2:3">
      <c r="B14507" s="51"/>
      <c r="C14507" s="51"/>
    </row>
    <row r="14508" spans="2:3">
      <c r="B14508" s="51"/>
      <c r="C14508" s="51"/>
    </row>
    <row r="14509" spans="2:3">
      <c r="B14509" s="51"/>
      <c r="C14509" s="51"/>
    </row>
    <row r="14510" spans="2:3">
      <c r="B14510" s="51"/>
      <c r="C14510" s="51"/>
    </row>
    <row r="14511" spans="2:3">
      <c r="B14511" s="51"/>
      <c r="C14511" s="51"/>
    </row>
    <row r="14512" spans="2:3">
      <c r="B14512" s="51"/>
      <c r="C14512" s="51"/>
    </row>
    <row r="14513" spans="2:3">
      <c r="B14513" s="51"/>
      <c r="C14513" s="51"/>
    </row>
    <row r="14514" spans="2:3">
      <c r="B14514" s="51"/>
      <c r="C14514" s="51"/>
    </row>
    <row r="14515" spans="2:3">
      <c r="B14515" s="51"/>
      <c r="C14515" s="51"/>
    </row>
    <row r="14516" spans="2:3">
      <c r="B14516" s="51"/>
      <c r="C14516" s="51"/>
    </row>
    <row r="14517" spans="2:3">
      <c r="B14517" s="51"/>
      <c r="C14517" s="51"/>
    </row>
    <row r="14518" spans="2:3">
      <c r="B14518" s="51"/>
      <c r="C14518" s="51"/>
    </row>
    <row r="14519" spans="2:3">
      <c r="B14519" s="51"/>
      <c r="C14519" s="51"/>
    </row>
    <row r="14520" spans="2:3">
      <c r="B14520" s="51"/>
      <c r="C14520" s="51"/>
    </row>
    <row r="14521" spans="2:3">
      <c r="B14521" s="51"/>
      <c r="C14521" s="51"/>
    </row>
    <row r="14522" spans="2:3">
      <c r="B14522" s="51"/>
      <c r="C14522" s="51"/>
    </row>
    <row r="14523" spans="2:3">
      <c r="B14523" s="51"/>
      <c r="C14523" s="51"/>
    </row>
    <row r="14524" spans="2:3">
      <c r="B14524" s="51"/>
      <c r="C14524" s="51"/>
    </row>
    <row r="14525" spans="2:3">
      <c r="B14525" s="51"/>
      <c r="C14525" s="51"/>
    </row>
    <row r="14526" spans="2:3">
      <c r="B14526" s="51"/>
      <c r="C14526" s="51"/>
    </row>
    <row r="14527" spans="2:3">
      <c r="B14527" s="51"/>
      <c r="C14527" s="51"/>
    </row>
    <row r="14528" spans="2:3">
      <c r="B14528" s="51"/>
      <c r="C14528" s="51"/>
    </row>
    <row r="14529" spans="2:3">
      <c r="B14529" s="51"/>
      <c r="C14529" s="51"/>
    </row>
    <row r="14530" spans="2:3">
      <c r="B14530" s="51"/>
      <c r="C14530" s="51"/>
    </row>
    <row r="14531" spans="2:3">
      <c r="B14531" s="51"/>
      <c r="C14531" s="51"/>
    </row>
    <row r="14532" spans="2:3">
      <c r="B14532" s="51"/>
      <c r="C14532" s="51"/>
    </row>
    <row r="14533" spans="2:3">
      <c r="B14533" s="51"/>
      <c r="C14533" s="51"/>
    </row>
    <row r="14534" spans="2:3">
      <c r="B14534" s="51"/>
      <c r="C14534" s="51"/>
    </row>
    <row r="14535" spans="2:3">
      <c r="B14535" s="51"/>
      <c r="C14535" s="51"/>
    </row>
    <row r="14536" spans="2:3">
      <c r="B14536" s="51"/>
      <c r="C14536" s="51"/>
    </row>
    <row r="14537" spans="2:3">
      <c r="B14537" s="51"/>
      <c r="C14537" s="51"/>
    </row>
    <row r="14538" spans="2:3">
      <c r="B14538" s="51"/>
      <c r="C14538" s="51"/>
    </row>
    <row r="14539" spans="2:3">
      <c r="B14539" s="51"/>
      <c r="C14539" s="51"/>
    </row>
    <row r="14540" spans="2:3">
      <c r="B14540" s="51"/>
      <c r="C14540" s="51"/>
    </row>
    <row r="14541" spans="2:3">
      <c r="B14541" s="51"/>
      <c r="C14541" s="51"/>
    </row>
    <row r="14542" spans="2:3">
      <c r="B14542" s="51"/>
      <c r="C14542" s="51"/>
    </row>
    <row r="14543" spans="2:3">
      <c r="B14543" s="51"/>
      <c r="C14543" s="51"/>
    </row>
    <row r="14544" spans="2:3">
      <c r="B14544" s="51"/>
      <c r="C14544" s="51"/>
    </row>
    <row r="14545" spans="2:3">
      <c r="B14545" s="51"/>
      <c r="C14545" s="51"/>
    </row>
    <row r="14546" spans="2:3">
      <c r="B14546" s="51"/>
      <c r="C14546" s="51"/>
    </row>
    <row r="14547" spans="2:3">
      <c r="B14547" s="51"/>
      <c r="C14547" s="51"/>
    </row>
    <row r="14548" spans="2:3">
      <c r="B14548" s="51"/>
      <c r="C14548" s="51"/>
    </row>
    <row r="14549" spans="2:3">
      <c r="B14549" s="51"/>
      <c r="C14549" s="51"/>
    </row>
    <row r="14550" spans="2:3">
      <c r="B14550" s="51"/>
      <c r="C14550" s="51"/>
    </row>
    <row r="14551" spans="2:3">
      <c r="B14551" s="51"/>
      <c r="C14551" s="51"/>
    </row>
    <row r="14552" spans="2:3">
      <c r="B14552" s="51"/>
      <c r="C14552" s="51"/>
    </row>
    <row r="14553" spans="2:3">
      <c r="B14553" s="51"/>
      <c r="C14553" s="51"/>
    </row>
    <row r="14554" spans="2:3">
      <c r="B14554" s="51"/>
      <c r="C14554" s="51"/>
    </row>
    <row r="14555" spans="2:3">
      <c r="B14555" s="51"/>
      <c r="C14555" s="51"/>
    </row>
    <row r="14556" spans="2:3">
      <c r="B14556" s="51"/>
      <c r="C14556" s="51"/>
    </row>
    <row r="14557" spans="2:3">
      <c r="B14557" s="51"/>
      <c r="C14557" s="51"/>
    </row>
    <row r="14558" spans="2:3">
      <c r="B14558" s="51"/>
      <c r="C14558" s="51"/>
    </row>
    <row r="14559" spans="2:3">
      <c r="B14559" s="51"/>
      <c r="C14559" s="51"/>
    </row>
    <row r="14560" spans="2:3">
      <c r="B14560" s="51"/>
      <c r="C14560" s="51"/>
    </row>
    <row r="14561" spans="2:3">
      <c r="B14561" s="51"/>
      <c r="C14561" s="51"/>
    </row>
    <row r="14562" spans="2:3">
      <c r="B14562" s="51"/>
      <c r="C14562" s="51"/>
    </row>
    <row r="14563" spans="2:3">
      <c r="B14563" s="51"/>
      <c r="C14563" s="51"/>
    </row>
    <row r="14564" spans="2:3">
      <c r="B14564" s="51"/>
      <c r="C14564" s="51"/>
    </row>
    <row r="14565" spans="2:3">
      <c r="B14565" s="51"/>
      <c r="C14565" s="51"/>
    </row>
    <row r="14566" spans="2:3">
      <c r="B14566" s="51"/>
      <c r="C14566" s="51"/>
    </row>
    <row r="14567" spans="2:3">
      <c r="B14567" s="51"/>
      <c r="C14567" s="51"/>
    </row>
    <row r="14568" spans="2:3">
      <c r="B14568" s="51"/>
      <c r="C14568" s="51"/>
    </row>
    <row r="14569" spans="2:3">
      <c r="B14569" s="51"/>
      <c r="C14569" s="51"/>
    </row>
    <row r="14570" spans="2:3">
      <c r="B14570" s="51"/>
      <c r="C14570" s="51"/>
    </row>
    <row r="14571" spans="2:3">
      <c r="B14571" s="51"/>
      <c r="C14571" s="51"/>
    </row>
    <row r="14572" spans="2:3">
      <c r="B14572" s="51"/>
      <c r="C14572" s="51"/>
    </row>
    <row r="14573" spans="2:3">
      <c r="B14573" s="51"/>
      <c r="C14573" s="51"/>
    </row>
    <row r="14574" spans="2:3">
      <c r="B14574" s="51"/>
      <c r="C14574" s="51"/>
    </row>
    <row r="14575" spans="2:3">
      <c r="B14575" s="51"/>
      <c r="C14575" s="51"/>
    </row>
    <row r="14576" spans="2:3">
      <c r="B14576" s="51"/>
      <c r="C14576" s="51"/>
    </row>
    <row r="14577" spans="2:3">
      <c r="B14577" s="51"/>
      <c r="C14577" s="51"/>
    </row>
    <row r="14578" spans="2:3">
      <c r="B14578" s="51"/>
      <c r="C14578" s="51"/>
    </row>
    <row r="14579" spans="2:3">
      <c r="B14579" s="51"/>
      <c r="C14579" s="51"/>
    </row>
    <row r="14580" spans="2:3">
      <c r="B14580" s="51"/>
      <c r="C14580" s="51"/>
    </row>
    <row r="14581" spans="2:3">
      <c r="B14581" s="51"/>
      <c r="C14581" s="51"/>
    </row>
    <row r="14582" spans="2:3">
      <c r="B14582" s="51"/>
      <c r="C14582" s="51"/>
    </row>
    <row r="14583" spans="2:3">
      <c r="B14583" s="51"/>
      <c r="C14583" s="51"/>
    </row>
    <row r="14584" spans="2:3">
      <c r="B14584" s="51"/>
      <c r="C14584" s="51"/>
    </row>
    <row r="14585" spans="2:3">
      <c r="B14585" s="51"/>
      <c r="C14585" s="51"/>
    </row>
    <row r="14586" spans="2:3">
      <c r="B14586" s="51"/>
      <c r="C14586" s="51"/>
    </row>
    <row r="14587" spans="2:3">
      <c r="B14587" s="51"/>
      <c r="C14587" s="51"/>
    </row>
    <row r="14588" spans="2:3">
      <c r="B14588" s="51"/>
      <c r="C14588" s="51"/>
    </row>
    <row r="14589" spans="2:3">
      <c r="B14589" s="51"/>
      <c r="C14589" s="51"/>
    </row>
    <row r="14590" spans="2:3">
      <c r="B14590" s="51"/>
      <c r="C14590" s="51"/>
    </row>
    <row r="14591" spans="2:3">
      <c r="B14591" s="51"/>
      <c r="C14591" s="51"/>
    </row>
    <row r="14592" spans="2:3">
      <c r="B14592" s="51"/>
      <c r="C14592" s="51"/>
    </row>
    <row r="14593" spans="2:3">
      <c r="B14593" s="51"/>
      <c r="C14593" s="51"/>
    </row>
    <row r="14594" spans="2:3">
      <c r="B14594" s="51"/>
      <c r="C14594" s="51"/>
    </row>
    <row r="14595" spans="2:3">
      <c r="B14595" s="51"/>
      <c r="C14595" s="51"/>
    </row>
    <row r="14596" spans="2:3">
      <c r="B14596" s="51"/>
      <c r="C14596" s="51"/>
    </row>
    <row r="14597" spans="2:3">
      <c r="B14597" s="51"/>
      <c r="C14597" s="51"/>
    </row>
    <row r="14598" spans="2:3">
      <c r="B14598" s="51"/>
      <c r="C14598" s="51"/>
    </row>
    <row r="14599" spans="2:3">
      <c r="B14599" s="51"/>
      <c r="C14599" s="51"/>
    </row>
    <row r="14600" spans="2:3">
      <c r="B14600" s="51"/>
      <c r="C14600" s="51"/>
    </row>
    <row r="14601" spans="2:3">
      <c r="B14601" s="51"/>
      <c r="C14601" s="51"/>
    </row>
    <row r="14602" spans="2:3">
      <c r="B14602" s="51"/>
      <c r="C14602" s="51"/>
    </row>
    <row r="14603" spans="2:3">
      <c r="B14603" s="51"/>
      <c r="C14603" s="51"/>
    </row>
    <row r="14604" spans="2:3">
      <c r="B14604" s="51"/>
      <c r="C14604" s="51"/>
    </row>
    <row r="14605" spans="2:3">
      <c r="B14605" s="51"/>
      <c r="C14605" s="51"/>
    </row>
    <row r="14606" spans="2:3">
      <c r="B14606" s="51"/>
      <c r="C14606" s="51"/>
    </row>
    <row r="14607" spans="2:3">
      <c r="B14607" s="51"/>
      <c r="C14607" s="51"/>
    </row>
    <row r="14608" spans="2:3">
      <c r="B14608" s="51"/>
      <c r="C14608" s="51"/>
    </row>
    <row r="14609" spans="2:3">
      <c r="B14609" s="51"/>
      <c r="C14609" s="51"/>
    </row>
    <row r="14610" spans="2:3">
      <c r="B14610" s="51"/>
      <c r="C14610" s="51"/>
    </row>
    <row r="14611" spans="2:3">
      <c r="B14611" s="51"/>
      <c r="C14611" s="51"/>
    </row>
    <row r="14612" spans="2:3">
      <c r="B14612" s="51"/>
      <c r="C14612" s="51"/>
    </row>
    <row r="14613" spans="2:3">
      <c r="B14613" s="51"/>
      <c r="C14613" s="51"/>
    </row>
    <row r="14614" spans="2:3">
      <c r="B14614" s="51"/>
      <c r="C14614" s="51"/>
    </row>
    <row r="14615" spans="2:3">
      <c r="B14615" s="51"/>
      <c r="C14615" s="51"/>
    </row>
    <row r="14616" spans="2:3">
      <c r="B14616" s="51"/>
      <c r="C14616" s="51"/>
    </row>
    <row r="14617" spans="2:3">
      <c r="B14617" s="51"/>
      <c r="C14617" s="51"/>
    </row>
    <row r="14618" spans="2:3">
      <c r="B14618" s="51"/>
      <c r="C14618" s="51"/>
    </row>
    <row r="14619" spans="2:3">
      <c r="B14619" s="51"/>
      <c r="C14619" s="51"/>
    </row>
    <row r="14620" spans="2:3">
      <c r="B14620" s="51"/>
      <c r="C14620" s="51"/>
    </row>
    <row r="14621" spans="2:3">
      <c r="B14621" s="51"/>
      <c r="C14621" s="51"/>
    </row>
    <row r="14622" spans="2:3">
      <c r="B14622" s="51"/>
      <c r="C14622" s="51"/>
    </row>
    <row r="14623" spans="2:3">
      <c r="B14623" s="51"/>
      <c r="C14623" s="51"/>
    </row>
    <row r="14624" spans="2:3">
      <c r="B14624" s="51"/>
      <c r="C14624" s="51"/>
    </row>
    <row r="14625" spans="2:3">
      <c r="B14625" s="51"/>
      <c r="C14625" s="51"/>
    </row>
    <row r="14626" spans="2:3">
      <c r="B14626" s="51"/>
      <c r="C14626" s="51"/>
    </row>
    <row r="14627" spans="2:3">
      <c r="B14627" s="51"/>
      <c r="C14627" s="51"/>
    </row>
    <row r="14628" spans="2:3">
      <c r="B14628" s="51"/>
      <c r="C14628" s="51"/>
    </row>
    <row r="14629" spans="2:3">
      <c r="B14629" s="51"/>
      <c r="C14629" s="51"/>
    </row>
    <row r="14630" spans="2:3">
      <c r="B14630" s="51"/>
      <c r="C14630" s="51"/>
    </row>
    <row r="14631" spans="2:3">
      <c r="B14631" s="51"/>
      <c r="C14631" s="51"/>
    </row>
    <row r="14632" spans="2:3">
      <c r="B14632" s="51"/>
      <c r="C14632" s="51"/>
    </row>
    <row r="14633" spans="2:3">
      <c r="B14633" s="51"/>
      <c r="C14633" s="51"/>
    </row>
    <row r="14634" spans="2:3">
      <c r="B14634" s="51"/>
      <c r="C14634" s="51"/>
    </row>
    <row r="14635" spans="2:3">
      <c r="B14635" s="51"/>
      <c r="C14635" s="51"/>
    </row>
    <row r="14636" spans="2:3">
      <c r="B14636" s="51"/>
      <c r="C14636" s="51"/>
    </row>
    <row r="14637" spans="2:3">
      <c r="B14637" s="51"/>
      <c r="C14637" s="51"/>
    </row>
    <row r="14638" spans="2:3">
      <c r="B14638" s="51"/>
      <c r="C14638" s="51"/>
    </row>
    <row r="14639" spans="2:3">
      <c r="B14639" s="51"/>
      <c r="C14639" s="51"/>
    </row>
    <row r="14640" spans="2:3">
      <c r="B14640" s="51"/>
      <c r="C14640" s="51"/>
    </row>
    <row r="14641" spans="2:3">
      <c r="B14641" s="51"/>
      <c r="C14641" s="51"/>
    </row>
    <row r="14642" spans="2:3">
      <c r="B14642" s="51"/>
      <c r="C14642" s="51"/>
    </row>
    <row r="14643" spans="2:3">
      <c r="B14643" s="51"/>
      <c r="C14643" s="51"/>
    </row>
    <row r="14644" spans="2:3">
      <c r="B14644" s="51"/>
      <c r="C14644" s="51"/>
    </row>
    <row r="14645" spans="2:3">
      <c r="B14645" s="51"/>
      <c r="C14645" s="51"/>
    </row>
    <row r="14646" spans="2:3">
      <c r="B14646" s="51"/>
      <c r="C14646" s="51"/>
    </row>
    <row r="14647" spans="2:3">
      <c r="B14647" s="51"/>
      <c r="C14647" s="51"/>
    </row>
    <row r="14648" spans="2:3">
      <c r="B14648" s="51"/>
      <c r="C14648" s="51"/>
    </row>
    <row r="14649" spans="2:3">
      <c r="B14649" s="51"/>
      <c r="C14649" s="51"/>
    </row>
    <row r="14650" spans="2:3">
      <c r="B14650" s="51"/>
      <c r="C14650" s="51"/>
    </row>
    <row r="14651" spans="2:3">
      <c r="B14651" s="51"/>
      <c r="C14651" s="51"/>
    </row>
    <row r="14652" spans="2:3">
      <c r="B14652" s="51"/>
      <c r="C14652" s="51"/>
    </row>
    <row r="14653" spans="2:3">
      <c r="B14653" s="51"/>
      <c r="C14653" s="51"/>
    </row>
    <row r="14654" spans="2:3">
      <c r="B14654" s="51"/>
      <c r="C14654" s="51"/>
    </row>
    <row r="14655" spans="2:3">
      <c r="B14655" s="51"/>
      <c r="C14655" s="51"/>
    </row>
    <row r="14656" spans="2:3">
      <c r="B14656" s="51"/>
      <c r="C14656" s="51"/>
    </row>
    <row r="14657" spans="2:3">
      <c r="B14657" s="51"/>
      <c r="C14657" s="51"/>
    </row>
    <row r="14658" spans="2:3">
      <c r="B14658" s="51"/>
      <c r="C14658" s="51"/>
    </row>
    <row r="14659" spans="2:3">
      <c r="B14659" s="51"/>
      <c r="C14659" s="51"/>
    </row>
    <row r="14660" spans="2:3">
      <c r="B14660" s="51"/>
      <c r="C14660" s="51"/>
    </row>
    <row r="14661" spans="2:3">
      <c r="B14661" s="51"/>
      <c r="C14661" s="51"/>
    </row>
    <row r="14662" spans="2:3">
      <c r="B14662" s="51"/>
      <c r="C14662" s="51"/>
    </row>
    <row r="14663" spans="2:3">
      <c r="B14663" s="51"/>
      <c r="C14663" s="51"/>
    </row>
    <row r="14664" spans="2:3">
      <c r="B14664" s="51"/>
      <c r="C14664" s="51"/>
    </row>
    <row r="14665" spans="2:3">
      <c r="B14665" s="51"/>
      <c r="C14665" s="51"/>
    </row>
    <row r="14666" spans="2:3">
      <c r="B14666" s="51"/>
      <c r="C14666" s="51"/>
    </row>
    <row r="14667" spans="2:3">
      <c r="B14667" s="51"/>
      <c r="C14667" s="51"/>
    </row>
    <row r="14668" spans="2:3">
      <c r="B14668" s="51"/>
      <c r="C14668" s="51"/>
    </row>
    <row r="14669" spans="2:3">
      <c r="B14669" s="51"/>
      <c r="C14669" s="51"/>
    </row>
    <row r="14670" spans="2:3">
      <c r="B14670" s="51"/>
      <c r="C14670" s="51"/>
    </row>
    <row r="14671" spans="2:3">
      <c r="B14671" s="51"/>
      <c r="C14671" s="51"/>
    </row>
    <row r="14672" spans="2:3">
      <c r="B14672" s="51"/>
      <c r="C14672" s="51"/>
    </row>
    <row r="14673" spans="2:3">
      <c r="B14673" s="51"/>
      <c r="C14673" s="51"/>
    </row>
    <row r="14674" spans="2:3">
      <c r="B14674" s="51"/>
      <c r="C14674" s="51"/>
    </row>
    <row r="14675" spans="2:3">
      <c r="B14675" s="51"/>
      <c r="C14675" s="51"/>
    </row>
    <row r="14676" spans="2:3">
      <c r="B14676" s="51"/>
      <c r="C14676" s="51"/>
    </row>
    <row r="14677" spans="2:3">
      <c r="B14677" s="51"/>
      <c r="C14677" s="51"/>
    </row>
    <row r="14678" spans="2:3">
      <c r="B14678" s="51"/>
      <c r="C14678" s="51"/>
    </row>
    <row r="14679" spans="2:3">
      <c r="B14679" s="51"/>
      <c r="C14679" s="51"/>
    </row>
    <row r="14680" spans="2:3">
      <c r="B14680" s="51"/>
      <c r="C14680" s="51"/>
    </row>
    <row r="14681" spans="2:3">
      <c r="B14681" s="51"/>
      <c r="C14681" s="51"/>
    </row>
    <row r="14682" spans="2:3">
      <c r="B14682" s="51"/>
      <c r="C14682" s="51"/>
    </row>
    <row r="14683" spans="2:3">
      <c r="B14683" s="51"/>
      <c r="C14683" s="51"/>
    </row>
    <row r="14684" spans="2:3">
      <c r="B14684" s="51"/>
      <c r="C14684" s="51"/>
    </row>
    <row r="14685" spans="2:3">
      <c r="B14685" s="51"/>
      <c r="C14685" s="51"/>
    </row>
    <row r="14686" spans="2:3">
      <c r="B14686" s="51"/>
      <c r="C14686" s="51"/>
    </row>
    <row r="14687" spans="2:3">
      <c r="B14687" s="51"/>
      <c r="C14687" s="51"/>
    </row>
    <row r="14688" spans="2:3">
      <c r="B14688" s="51"/>
      <c r="C14688" s="51"/>
    </row>
    <row r="14689" spans="2:3">
      <c r="B14689" s="51"/>
      <c r="C14689" s="51"/>
    </row>
    <row r="14690" spans="2:3">
      <c r="B14690" s="51"/>
      <c r="C14690" s="51"/>
    </row>
    <row r="14691" spans="2:3">
      <c r="B14691" s="51"/>
      <c r="C14691" s="51"/>
    </row>
    <row r="14692" spans="2:3">
      <c r="B14692" s="51"/>
      <c r="C14692" s="51"/>
    </row>
    <row r="14693" spans="2:3">
      <c r="B14693" s="51"/>
      <c r="C14693" s="51"/>
    </row>
    <row r="14694" spans="2:3">
      <c r="B14694" s="51"/>
      <c r="C14694" s="51"/>
    </row>
    <row r="14695" spans="2:3">
      <c r="B14695" s="51"/>
      <c r="C14695" s="51"/>
    </row>
    <row r="14696" spans="2:3">
      <c r="B14696" s="51"/>
      <c r="C14696" s="51"/>
    </row>
    <row r="14697" spans="2:3">
      <c r="B14697" s="51"/>
      <c r="C14697" s="51"/>
    </row>
    <row r="14698" spans="2:3">
      <c r="B14698" s="51"/>
      <c r="C14698" s="51"/>
    </row>
    <row r="14699" spans="2:3">
      <c r="B14699" s="51"/>
      <c r="C14699" s="51"/>
    </row>
    <row r="14700" spans="2:3">
      <c r="B14700" s="51"/>
      <c r="C14700" s="51"/>
    </row>
    <row r="14701" spans="2:3">
      <c r="B14701" s="51"/>
      <c r="C14701" s="51"/>
    </row>
    <row r="14702" spans="2:3">
      <c r="B14702" s="51"/>
      <c r="C14702" s="51"/>
    </row>
    <row r="14703" spans="2:3">
      <c r="B14703" s="51"/>
      <c r="C14703" s="51"/>
    </row>
    <row r="14704" spans="2:3">
      <c r="B14704" s="51"/>
      <c r="C14704" s="51"/>
    </row>
    <row r="14705" spans="2:3">
      <c r="B14705" s="51"/>
      <c r="C14705" s="51"/>
    </row>
    <row r="14706" spans="2:3">
      <c r="B14706" s="51"/>
      <c r="C14706" s="51"/>
    </row>
    <row r="14707" spans="2:3">
      <c r="B14707" s="51"/>
      <c r="C14707" s="51"/>
    </row>
    <row r="14708" spans="2:3">
      <c r="B14708" s="51"/>
      <c r="C14708" s="51"/>
    </row>
    <row r="14709" spans="2:3">
      <c r="B14709" s="51"/>
      <c r="C14709" s="51"/>
    </row>
    <row r="14710" spans="2:3">
      <c r="B14710" s="51"/>
      <c r="C14710" s="51"/>
    </row>
    <row r="14711" spans="2:3">
      <c r="B14711" s="51"/>
      <c r="C14711" s="51"/>
    </row>
    <row r="14712" spans="2:3">
      <c r="B14712" s="51"/>
      <c r="C14712" s="51"/>
    </row>
    <row r="14713" spans="2:3">
      <c r="B14713" s="51"/>
      <c r="C14713" s="51"/>
    </row>
    <row r="14714" spans="2:3">
      <c r="B14714" s="51"/>
      <c r="C14714" s="51"/>
    </row>
    <row r="14715" spans="2:3">
      <c r="B14715" s="51"/>
      <c r="C14715" s="51"/>
    </row>
    <row r="14716" spans="2:3">
      <c r="B14716" s="51"/>
      <c r="C14716" s="51"/>
    </row>
    <row r="14717" spans="2:3">
      <c r="B14717" s="51"/>
      <c r="C14717" s="51"/>
    </row>
    <row r="14718" spans="2:3">
      <c r="B14718" s="51"/>
      <c r="C14718" s="51"/>
    </row>
    <row r="14719" spans="2:3">
      <c r="B14719" s="51"/>
      <c r="C14719" s="51"/>
    </row>
    <row r="14720" spans="2:3">
      <c r="B14720" s="51"/>
      <c r="C14720" s="51"/>
    </row>
    <row r="14721" spans="2:3">
      <c r="B14721" s="51"/>
      <c r="C14721" s="51"/>
    </row>
    <row r="14722" spans="2:3">
      <c r="B14722" s="51"/>
      <c r="C14722" s="51"/>
    </row>
    <row r="14723" spans="2:3">
      <c r="B14723" s="51"/>
      <c r="C14723" s="51"/>
    </row>
    <row r="14724" spans="2:3">
      <c r="B14724" s="51"/>
      <c r="C14724" s="51"/>
    </row>
    <row r="14725" spans="2:3">
      <c r="B14725" s="51"/>
      <c r="C14725" s="51"/>
    </row>
    <row r="14726" spans="2:3">
      <c r="B14726" s="51"/>
      <c r="C14726" s="51"/>
    </row>
    <row r="14727" spans="2:3">
      <c r="B14727" s="51"/>
      <c r="C14727" s="51"/>
    </row>
    <row r="14728" spans="2:3">
      <c r="B14728" s="51"/>
      <c r="C14728" s="51"/>
    </row>
    <row r="14729" spans="2:3">
      <c r="B14729" s="51"/>
      <c r="C14729" s="51"/>
    </row>
    <row r="14730" spans="2:3">
      <c r="B14730" s="51"/>
      <c r="C14730" s="51"/>
    </row>
    <row r="14731" spans="2:3">
      <c r="B14731" s="51"/>
      <c r="C14731" s="51"/>
    </row>
    <row r="14732" spans="2:3">
      <c r="B14732" s="51"/>
      <c r="C14732" s="51"/>
    </row>
    <row r="14733" spans="2:3">
      <c r="B14733" s="51"/>
      <c r="C14733" s="51"/>
    </row>
    <row r="14734" spans="2:3">
      <c r="B14734" s="51"/>
      <c r="C14734" s="51"/>
    </row>
    <row r="14735" spans="2:3">
      <c r="B14735" s="51"/>
      <c r="C14735" s="51"/>
    </row>
    <row r="14736" spans="2:3">
      <c r="B14736" s="51"/>
      <c r="C14736" s="51"/>
    </row>
    <row r="14737" spans="2:3">
      <c r="B14737" s="51"/>
      <c r="C14737" s="51"/>
    </row>
    <row r="14738" spans="2:3">
      <c r="B14738" s="51"/>
      <c r="C14738" s="51"/>
    </row>
    <row r="14739" spans="2:3">
      <c r="B14739" s="51"/>
      <c r="C14739" s="51"/>
    </row>
    <row r="14740" spans="2:3">
      <c r="B14740" s="51"/>
      <c r="C14740" s="51"/>
    </row>
    <row r="14741" spans="2:3">
      <c r="B14741" s="51"/>
      <c r="C14741" s="51"/>
    </row>
    <row r="14742" spans="2:3">
      <c r="B14742" s="51"/>
      <c r="C14742" s="51"/>
    </row>
    <row r="14743" spans="2:3">
      <c r="B14743" s="51"/>
      <c r="C14743" s="51"/>
    </row>
    <row r="14744" spans="2:3">
      <c r="B14744" s="51"/>
      <c r="C14744" s="51"/>
    </row>
    <row r="14745" spans="2:3">
      <c r="B14745" s="51"/>
      <c r="C14745" s="51"/>
    </row>
    <row r="14746" spans="2:3">
      <c r="B14746" s="51"/>
      <c r="C14746" s="51"/>
    </row>
    <row r="14747" spans="2:3">
      <c r="B14747" s="51"/>
      <c r="C14747" s="51"/>
    </row>
    <row r="14748" spans="2:3">
      <c r="B14748" s="51"/>
      <c r="C14748" s="51"/>
    </row>
    <row r="14749" spans="2:3">
      <c r="B14749" s="51"/>
      <c r="C14749" s="51"/>
    </row>
    <row r="14750" spans="2:3">
      <c r="B14750" s="51"/>
      <c r="C14750" s="51"/>
    </row>
    <row r="14751" spans="2:3">
      <c r="B14751" s="51"/>
      <c r="C14751" s="51"/>
    </row>
    <row r="14752" spans="2:3">
      <c r="B14752" s="51"/>
      <c r="C14752" s="51"/>
    </row>
    <row r="14753" spans="2:3">
      <c r="B14753" s="51"/>
      <c r="C14753" s="51"/>
    </row>
    <row r="14754" spans="2:3">
      <c r="B14754" s="51"/>
      <c r="C14754" s="51"/>
    </row>
    <row r="14755" spans="2:3">
      <c r="B14755" s="51"/>
      <c r="C14755" s="51"/>
    </row>
    <row r="14756" spans="2:3">
      <c r="B14756" s="51"/>
      <c r="C14756" s="51"/>
    </row>
    <row r="14757" spans="2:3">
      <c r="B14757" s="51"/>
      <c r="C14757" s="51"/>
    </row>
    <row r="14758" spans="2:3">
      <c r="B14758" s="51"/>
      <c r="C14758" s="51"/>
    </row>
    <row r="14759" spans="2:3">
      <c r="B14759" s="51"/>
      <c r="C14759" s="51"/>
    </row>
    <row r="14760" spans="2:3">
      <c r="B14760" s="51"/>
      <c r="C14760" s="51"/>
    </row>
    <row r="14761" spans="2:3">
      <c r="B14761" s="51"/>
      <c r="C14761" s="51"/>
    </row>
    <row r="14762" spans="2:3">
      <c r="B14762" s="51"/>
      <c r="C14762" s="51"/>
    </row>
    <row r="14763" spans="2:3">
      <c r="B14763" s="51"/>
      <c r="C14763" s="51"/>
    </row>
    <row r="14764" spans="2:3">
      <c r="B14764" s="51"/>
      <c r="C14764" s="51"/>
    </row>
    <row r="14765" spans="2:3">
      <c r="B14765" s="51"/>
      <c r="C14765" s="51"/>
    </row>
    <row r="14766" spans="2:3">
      <c r="B14766" s="51"/>
      <c r="C14766" s="51"/>
    </row>
    <row r="14767" spans="2:3">
      <c r="B14767" s="51"/>
      <c r="C14767" s="51"/>
    </row>
    <row r="14768" spans="2:3">
      <c r="B14768" s="51"/>
      <c r="C14768" s="51"/>
    </row>
    <row r="14769" spans="2:3">
      <c r="B14769" s="51"/>
      <c r="C14769" s="51"/>
    </row>
    <row r="14770" spans="2:3">
      <c r="B14770" s="51"/>
      <c r="C14770" s="51"/>
    </row>
    <row r="14771" spans="2:3">
      <c r="B14771" s="51"/>
      <c r="C14771" s="51"/>
    </row>
    <row r="14772" spans="2:3">
      <c r="B14772" s="51"/>
      <c r="C14772" s="51"/>
    </row>
    <row r="14773" spans="2:3">
      <c r="B14773" s="51"/>
      <c r="C14773" s="51"/>
    </row>
    <row r="14774" spans="2:3">
      <c r="B14774" s="51"/>
      <c r="C14774" s="51"/>
    </row>
    <row r="14775" spans="2:3">
      <c r="B14775" s="51"/>
      <c r="C14775" s="51"/>
    </row>
    <row r="14776" spans="2:3">
      <c r="B14776" s="51"/>
      <c r="C14776" s="51"/>
    </row>
    <row r="14777" spans="2:3">
      <c r="B14777" s="51"/>
      <c r="C14777" s="51"/>
    </row>
    <row r="14778" spans="2:3">
      <c r="B14778" s="51"/>
      <c r="C14778" s="51"/>
    </row>
    <row r="14779" spans="2:3">
      <c r="B14779" s="51"/>
      <c r="C14779" s="51"/>
    </row>
    <row r="14780" spans="2:3">
      <c r="B14780" s="51"/>
      <c r="C14780" s="51"/>
    </row>
    <row r="14781" spans="2:3">
      <c r="B14781" s="51"/>
      <c r="C14781" s="51"/>
    </row>
    <row r="14782" spans="2:3">
      <c r="B14782" s="51"/>
      <c r="C14782" s="51"/>
    </row>
    <row r="14783" spans="2:3">
      <c r="B14783" s="51"/>
      <c r="C14783" s="51"/>
    </row>
    <row r="14784" spans="2:3">
      <c r="B14784" s="51"/>
      <c r="C14784" s="51"/>
    </row>
    <row r="14785" spans="2:3">
      <c r="B14785" s="51"/>
      <c r="C14785" s="51"/>
    </row>
    <row r="14786" spans="2:3">
      <c r="B14786" s="51"/>
      <c r="C14786" s="51"/>
    </row>
    <row r="14787" spans="2:3">
      <c r="B14787" s="51"/>
      <c r="C14787" s="51"/>
    </row>
    <row r="14788" spans="2:3">
      <c r="B14788" s="51"/>
      <c r="C14788" s="51"/>
    </row>
    <row r="14789" spans="2:3">
      <c r="B14789" s="51"/>
      <c r="C14789" s="51"/>
    </row>
    <row r="14790" spans="2:3">
      <c r="B14790" s="51"/>
      <c r="C14790" s="51"/>
    </row>
    <row r="14791" spans="2:3">
      <c r="B14791" s="51"/>
      <c r="C14791" s="51"/>
    </row>
    <row r="14792" spans="2:3">
      <c r="B14792" s="51"/>
      <c r="C14792" s="51"/>
    </row>
    <row r="14793" spans="2:3">
      <c r="B14793" s="51"/>
      <c r="C14793" s="51"/>
    </row>
    <row r="14794" spans="2:3">
      <c r="B14794" s="51"/>
      <c r="C14794" s="51"/>
    </row>
    <row r="14795" spans="2:3">
      <c r="B14795" s="51"/>
      <c r="C14795" s="51"/>
    </row>
    <row r="14796" spans="2:3">
      <c r="B14796" s="51"/>
      <c r="C14796" s="51"/>
    </row>
    <row r="14797" spans="2:3">
      <c r="B14797" s="51"/>
      <c r="C14797" s="51"/>
    </row>
    <row r="14798" spans="2:3">
      <c r="B14798" s="51"/>
      <c r="C14798" s="51"/>
    </row>
    <row r="14799" spans="2:3">
      <c r="B14799" s="51"/>
      <c r="C14799" s="51"/>
    </row>
    <row r="14800" spans="2:3">
      <c r="B14800" s="51"/>
      <c r="C14800" s="51"/>
    </row>
    <row r="14801" spans="2:3">
      <c r="B14801" s="51"/>
      <c r="C14801" s="51"/>
    </row>
    <row r="14802" spans="2:3">
      <c r="B14802" s="51"/>
      <c r="C14802" s="51"/>
    </row>
    <row r="14803" spans="2:3">
      <c r="B14803" s="51"/>
      <c r="C14803" s="51"/>
    </row>
    <row r="14804" spans="2:3">
      <c r="B14804" s="51"/>
      <c r="C14804" s="51"/>
    </row>
    <row r="14805" spans="2:3">
      <c r="B14805" s="51"/>
      <c r="C14805" s="51"/>
    </row>
    <row r="14806" spans="2:3">
      <c r="B14806" s="51"/>
      <c r="C14806" s="51"/>
    </row>
    <row r="14807" spans="2:3">
      <c r="B14807" s="51"/>
      <c r="C14807" s="51"/>
    </row>
    <row r="14808" spans="2:3">
      <c r="B14808" s="51"/>
      <c r="C14808" s="51"/>
    </row>
    <row r="14809" spans="2:3">
      <c r="B14809" s="51"/>
      <c r="C14809" s="51"/>
    </row>
    <row r="14810" spans="2:3">
      <c r="B14810" s="51"/>
      <c r="C14810" s="51"/>
    </row>
    <row r="14811" spans="2:3">
      <c r="B14811" s="51"/>
      <c r="C14811" s="51"/>
    </row>
    <row r="14812" spans="2:3">
      <c r="B14812" s="51"/>
      <c r="C14812" s="51"/>
    </row>
    <row r="14813" spans="2:3">
      <c r="B14813" s="51"/>
      <c r="C14813" s="51"/>
    </row>
    <row r="14814" spans="2:3">
      <c r="B14814" s="51"/>
      <c r="C14814" s="51"/>
    </row>
    <row r="14815" spans="2:3">
      <c r="B14815" s="51"/>
      <c r="C14815" s="51"/>
    </row>
    <row r="14816" spans="2:3">
      <c r="B14816" s="51"/>
      <c r="C14816" s="51"/>
    </row>
    <row r="14817" spans="2:3">
      <c r="B14817" s="51"/>
      <c r="C14817" s="51"/>
    </row>
    <row r="14818" spans="2:3">
      <c r="B14818" s="51"/>
      <c r="C14818" s="51"/>
    </row>
    <row r="14819" spans="2:3">
      <c r="B14819" s="51"/>
      <c r="C14819" s="51"/>
    </row>
    <row r="14820" spans="2:3">
      <c r="B14820" s="51"/>
      <c r="C14820" s="51"/>
    </row>
    <row r="14821" spans="2:3">
      <c r="B14821" s="51"/>
      <c r="C14821" s="51"/>
    </row>
    <row r="14822" spans="2:3">
      <c r="B14822" s="51"/>
      <c r="C14822" s="51"/>
    </row>
    <row r="14823" spans="2:3">
      <c r="B14823" s="51"/>
      <c r="C14823" s="51"/>
    </row>
    <row r="14824" spans="2:3">
      <c r="B14824" s="51"/>
      <c r="C14824" s="51"/>
    </row>
    <row r="14825" spans="2:3">
      <c r="B14825" s="51"/>
      <c r="C14825" s="51"/>
    </row>
    <row r="14826" spans="2:3">
      <c r="B14826" s="51"/>
      <c r="C14826" s="51"/>
    </row>
    <row r="14827" spans="2:3">
      <c r="B14827" s="51"/>
      <c r="C14827" s="51"/>
    </row>
    <row r="14828" spans="2:3">
      <c r="B14828" s="51"/>
      <c r="C14828" s="51"/>
    </row>
    <row r="14829" spans="2:3">
      <c r="B14829" s="51"/>
      <c r="C14829" s="51"/>
    </row>
    <row r="14830" spans="2:3">
      <c r="B14830" s="51"/>
      <c r="C14830" s="51"/>
    </row>
    <row r="14831" spans="2:3">
      <c r="B14831" s="51"/>
      <c r="C14831" s="51"/>
    </row>
    <row r="14832" spans="2:3">
      <c r="B14832" s="51"/>
      <c r="C14832" s="51"/>
    </row>
    <row r="14833" spans="2:3">
      <c r="B14833" s="51"/>
      <c r="C14833" s="51"/>
    </row>
    <row r="14834" spans="2:3">
      <c r="B14834" s="51"/>
      <c r="C14834" s="51"/>
    </row>
    <row r="14835" spans="2:3">
      <c r="B14835" s="51"/>
      <c r="C14835" s="51"/>
    </row>
    <row r="14836" spans="2:3">
      <c r="B14836" s="51"/>
      <c r="C14836" s="51"/>
    </row>
    <row r="14837" spans="2:3">
      <c r="B14837" s="51"/>
      <c r="C14837" s="51"/>
    </row>
    <row r="14838" spans="2:3">
      <c r="B14838" s="51"/>
      <c r="C14838" s="51"/>
    </row>
    <row r="14839" spans="2:3">
      <c r="B14839" s="51"/>
      <c r="C14839" s="51"/>
    </row>
    <row r="14840" spans="2:3">
      <c r="B14840" s="51"/>
      <c r="C14840" s="51"/>
    </row>
    <row r="14841" spans="2:3">
      <c r="B14841" s="51"/>
      <c r="C14841" s="51"/>
    </row>
    <row r="14842" spans="2:3">
      <c r="B14842" s="51"/>
      <c r="C14842" s="51"/>
    </row>
    <row r="14843" spans="2:3">
      <c r="B14843" s="51"/>
      <c r="C14843" s="51"/>
    </row>
    <row r="14844" spans="2:3">
      <c r="B14844" s="51"/>
      <c r="C14844" s="51"/>
    </row>
    <row r="14845" spans="2:3">
      <c r="B14845" s="51"/>
      <c r="C14845" s="51"/>
    </row>
    <row r="14846" spans="2:3">
      <c r="B14846" s="51"/>
      <c r="C14846" s="51"/>
    </row>
    <row r="14847" spans="2:3">
      <c r="B14847" s="51"/>
      <c r="C14847" s="51"/>
    </row>
    <row r="14848" spans="2:3">
      <c r="B14848" s="51"/>
      <c r="C14848" s="51"/>
    </row>
    <row r="14849" spans="2:3">
      <c r="B14849" s="51"/>
      <c r="C14849" s="51"/>
    </row>
    <row r="14850" spans="2:3">
      <c r="B14850" s="51"/>
      <c r="C14850" s="51"/>
    </row>
    <row r="14851" spans="2:3">
      <c r="B14851" s="51"/>
      <c r="C14851" s="51"/>
    </row>
    <row r="14852" spans="2:3">
      <c r="B14852" s="51"/>
      <c r="C14852" s="51"/>
    </row>
    <row r="14853" spans="2:3">
      <c r="B14853" s="51"/>
      <c r="C14853" s="51"/>
    </row>
    <row r="14854" spans="2:3">
      <c r="B14854" s="51"/>
      <c r="C14854" s="51"/>
    </row>
    <row r="14855" spans="2:3">
      <c r="B14855" s="51"/>
      <c r="C14855" s="51"/>
    </row>
    <row r="14856" spans="2:3">
      <c r="B14856" s="51"/>
      <c r="C14856" s="51"/>
    </row>
    <row r="14857" spans="2:3">
      <c r="B14857" s="51"/>
      <c r="C14857" s="51"/>
    </row>
    <row r="14858" spans="2:3">
      <c r="B14858" s="51"/>
      <c r="C14858" s="51"/>
    </row>
    <row r="14859" spans="2:3">
      <c r="B14859" s="51"/>
      <c r="C14859" s="51"/>
    </row>
    <row r="14860" spans="2:3">
      <c r="B14860" s="51"/>
      <c r="C14860" s="51"/>
    </row>
    <row r="14861" spans="2:3">
      <c r="B14861" s="51"/>
      <c r="C14861" s="51"/>
    </row>
    <row r="14862" spans="2:3">
      <c r="B14862" s="51"/>
      <c r="C14862" s="51"/>
    </row>
    <row r="14863" spans="2:3">
      <c r="B14863" s="51"/>
      <c r="C14863" s="51"/>
    </row>
    <row r="14864" spans="2:3">
      <c r="B14864" s="51"/>
      <c r="C14864" s="51"/>
    </row>
    <row r="14865" spans="2:3">
      <c r="B14865" s="51"/>
      <c r="C14865" s="51"/>
    </row>
    <row r="14866" spans="2:3">
      <c r="B14866" s="51"/>
      <c r="C14866" s="51"/>
    </row>
    <row r="14867" spans="2:3">
      <c r="B14867" s="51"/>
      <c r="C14867" s="51"/>
    </row>
    <row r="14868" spans="2:3">
      <c r="B14868" s="51"/>
      <c r="C14868" s="51"/>
    </row>
    <row r="14869" spans="2:3">
      <c r="B14869" s="51"/>
      <c r="C14869" s="51"/>
    </row>
    <row r="14870" spans="2:3">
      <c r="B14870" s="51"/>
      <c r="C14870" s="51"/>
    </row>
    <row r="14871" spans="2:3">
      <c r="B14871" s="51"/>
      <c r="C14871" s="51"/>
    </row>
    <row r="14872" spans="2:3">
      <c r="B14872" s="51"/>
      <c r="C14872" s="51"/>
    </row>
    <row r="14873" spans="2:3">
      <c r="B14873" s="51"/>
      <c r="C14873" s="51"/>
    </row>
    <row r="14874" spans="2:3">
      <c r="B14874" s="51"/>
      <c r="C14874" s="51"/>
    </row>
    <row r="14875" spans="2:3">
      <c r="B14875" s="51"/>
      <c r="C14875" s="51"/>
    </row>
    <row r="14876" spans="2:3">
      <c r="B14876" s="51"/>
      <c r="C14876" s="51"/>
    </row>
    <row r="14877" spans="2:3">
      <c r="B14877" s="51"/>
      <c r="C14877" s="51"/>
    </row>
    <row r="14878" spans="2:3">
      <c r="B14878" s="51"/>
      <c r="C14878" s="51"/>
    </row>
    <row r="14879" spans="2:3">
      <c r="B14879" s="51"/>
      <c r="C14879" s="51"/>
    </row>
    <row r="14880" spans="2:3">
      <c r="B14880" s="51"/>
      <c r="C14880" s="51"/>
    </row>
    <row r="14881" spans="2:3">
      <c r="B14881" s="51"/>
      <c r="C14881" s="51"/>
    </row>
    <row r="14882" spans="2:3">
      <c r="B14882" s="51"/>
      <c r="C14882" s="51"/>
    </row>
    <row r="14883" spans="2:3">
      <c r="B14883" s="51"/>
      <c r="C14883" s="51"/>
    </row>
    <row r="14884" spans="2:3">
      <c r="B14884" s="51"/>
      <c r="C14884" s="51"/>
    </row>
    <row r="14885" spans="2:3">
      <c r="B14885" s="51"/>
      <c r="C14885" s="51"/>
    </row>
    <row r="14886" spans="2:3">
      <c r="B14886" s="51"/>
      <c r="C14886" s="51"/>
    </row>
    <row r="14887" spans="2:3">
      <c r="B14887" s="51"/>
      <c r="C14887" s="51"/>
    </row>
    <row r="14888" spans="2:3">
      <c r="B14888" s="51"/>
      <c r="C14888" s="51"/>
    </row>
    <row r="14889" spans="2:3">
      <c r="B14889" s="51"/>
      <c r="C14889" s="51"/>
    </row>
    <row r="14890" spans="2:3">
      <c r="B14890" s="51"/>
      <c r="C14890" s="51"/>
    </row>
    <row r="14891" spans="2:3">
      <c r="B14891" s="51"/>
      <c r="C14891" s="51"/>
    </row>
    <row r="14892" spans="2:3">
      <c r="B14892" s="51"/>
      <c r="C14892" s="51"/>
    </row>
    <row r="14893" spans="2:3">
      <c r="B14893" s="51"/>
      <c r="C14893" s="51"/>
    </row>
    <row r="14894" spans="2:3">
      <c r="B14894" s="51"/>
      <c r="C14894" s="51"/>
    </row>
    <row r="14895" spans="2:3">
      <c r="B14895" s="51"/>
      <c r="C14895" s="51"/>
    </row>
    <row r="14896" spans="2:3">
      <c r="B14896" s="51"/>
      <c r="C14896" s="51"/>
    </row>
    <row r="14897" spans="2:3">
      <c r="B14897" s="51"/>
      <c r="C14897" s="51"/>
    </row>
    <row r="14898" spans="2:3">
      <c r="B14898" s="51"/>
      <c r="C14898" s="51"/>
    </row>
    <row r="14899" spans="2:3">
      <c r="B14899" s="51"/>
      <c r="C14899" s="51"/>
    </row>
    <row r="14900" spans="2:3">
      <c r="B14900" s="51"/>
      <c r="C14900" s="51"/>
    </row>
    <row r="14901" spans="2:3">
      <c r="B14901" s="51"/>
      <c r="C14901" s="51"/>
    </row>
    <row r="14902" spans="2:3">
      <c r="B14902" s="51"/>
      <c r="C14902" s="51"/>
    </row>
    <row r="14903" spans="2:3">
      <c r="B14903" s="51"/>
      <c r="C14903" s="51"/>
    </row>
    <row r="14904" spans="2:3">
      <c r="B14904" s="51"/>
      <c r="C14904" s="51"/>
    </row>
    <row r="14905" spans="2:3">
      <c r="B14905" s="51"/>
      <c r="C14905" s="51"/>
    </row>
    <row r="14906" spans="2:3">
      <c r="B14906" s="51"/>
      <c r="C14906" s="51"/>
    </row>
    <row r="14907" spans="2:3">
      <c r="B14907" s="51"/>
      <c r="C14907" s="51"/>
    </row>
    <row r="14908" spans="2:3">
      <c r="B14908" s="51"/>
      <c r="C14908" s="51"/>
    </row>
    <row r="14909" spans="2:3">
      <c r="B14909" s="51"/>
      <c r="C14909" s="51"/>
    </row>
    <row r="14910" spans="2:3">
      <c r="B14910" s="51"/>
      <c r="C14910" s="51"/>
    </row>
    <row r="14911" spans="2:3">
      <c r="B14911" s="51"/>
      <c r="C14911" s="51"/>
    </row>
    <row r="14912" spans="2:3">
      <c r="B14912" s="51"/>
      <c r="C14912" s="51"/>
    </row>
    <row r="14913" spans="2:3">
      <c r="B14913" s="51"/>
      <c r="C14913" s="51"/>
    </row>
    <row r="14914" spans="2:3">
      <c r="B14914" s="51"/>
      <c r="C14914" s="51"/>
    </row>
    <row r="14915" spans="2:3">
      <c r="B14915" s="51"/>
      <c r="C14915" s="51"/>
    </row>
    <row r="14916" spans="2:3">
      <c r="B14916" s="51"/>
      <c r="C14916" s="51"/>
    </row>
    <row r="14917" spans="2:3">
      <c r="B14917" s="51"/>
      <c r="C14917" s="51"/>
    </row>
    <row r="14918" spans="2:3">
      <c r="B14918" s="51"/>
      <c r="C14918" s="51"/>
    </row>
    <row r="14919" spans="2:3">
      <c r="B14919" s="51"/>
      <c r="C14919" s="51"/>
    </row>
    <row r="14920" spans="2:3">
      <c r="B14920" s="51"/>
      <c r="C14920" s="51"/>
    </row>
    <row r="14921" spans="2:3">
      <c r="B14921" s="51"/>
      <c r="C14921" s="51"/>
    </row>
    <row r="14922" spans="2:3">
      <c r="B14922" s="51"/>
      <c r="C14922" s="51"/>
    </row>
    <row r="14923" spans="2:3">
      <c r="B14923" s="51"/>
      <c r="C14923" s="51"/>
    </row>
    <row r="14924" spans="2:3">
      <c r="B14924" s="51"/>
      <c r="C14924" s="51"/>
    </row>
    <row r="14925" spans="2:3">
      <c r="B14925" s="51"/>
      <c r="C14925" s="51"/>
    </row>
    <row r="14926" spans="2:3">
      <c r="B14926" s="51"/>
      <c r="C14926" s="51"/>
    </row>
    <row r="14927" spans="2:3">
      <c r="B14927" s="51"/>
      <c r="C14927" s="51"/>
    </row>
    <row r="14928" spans="2:3">
      <c r="B14928" s="51"/>
      <c r="C14928" s="51"/>
    </row>
    <row r="14929" spans="2:3">
      <c r="B14929" s="51"/>
      <c r="C14929" s="51"/>
    </row>
    <row r="14930" spans="2:3">
      <c r="B14930" s="51"/>
      <c r="C14930" s="51"/>
    </row>
    <row r="14931" spans="2:3">
      <c r="B14931" s="51"/>
      <c r="C14931" s="51"/>
    </row>
    <row r="14932" spans="2:3">
      <c r="B14932" s="51"/>
      <c r="C14932" s="51"/>
    </row>
    <row r="14933" spans="2:3">
      <c r="B14933" s="51"/>
      <c r="C14933" s="51"/>
    </row>
    <row r="14934" spans="2:3">
      <c r="B14934" s="51"/>
      <c r="C14934" s="51"/>
    </row>
    <row r="14935" spans="2:3">
      <c r="B14935" s="51"/>
      <c r="C14935" s="51"/>
    </row>
    <row r="14936" spans="2:3">
      <c r="B14936" s="51"/>
      <c r="C14936" s="51"/>
    </row>
    <row r="14937" spans="2:3">
      <c r="B14937" s="51"/>
      <c r="C14937" s="51"/>
    </row>
    <row r="14938" spans="2:3">
      <c r="B14938" s="51"/>
      <c r="C14938" s="51"/>
    </row>
    <row r="14939" spans="2:3">
      <c r="B14939" s="51"/>
      <c r="C14939" s="51"/>
    </row>
    <row r="14940" spans="2:3">
      <c r="B14940" s="51"/>
      <c r="C14940" s="51"/>
    </row>
    <row r="14941" spans="2:3">
      <c r="B14941" s="51"/>
      <c r="C14941" s="51"/>
    </row>
    <row r="14942" spans="2:3">
      <c r="B14942" s="51"/>
      <c r="C14942" s="51"/>
    </row>
    <row r="14943" spans="2:3">
      <c r="B14943" s="51"/>
      <c r="C14943" s="51"/>
    </row>
    <row r="14944" spans="2:3">
      <c r="B14944" s="51"/>
      <c r="C14944" s="51"/>
    </row>
    <row r="14945" spans="2:3">
      <c r="B14945" s="51"/>
      <c r="C14945" s="51"/>
    </row>
    <row r="14946" spans="2:3">
      <c r="B14946" s="51"/>
      <c r="C14946" s="51"/>
    </row>
    <row r="14947" spans="2:3">
      <c r="B14947" s="51"/>
      <c r="C14947" s="51"/>
    </row>
    <row r="14948" spans="2:3">
      <c r="B14948" s="51"/>
      <c r="C14948" s="51"/>
    </row>
    <row r="14949" spans="2:3">
      <c r="B14949" s="51"/>
      <c r="C14949" s="51"/>
    </row>
    <row r="14950" spans="2:3">
      <c r="B14950" s="51"/>
      <c r="C14950" s="51"/>
    </row>
    <row r="14951" spans="2:3">
      <c r="B14951" s="51"/>
      <c r="C14951" s="51"/>
    </row>
    <row r="14952" spans="2:3">
      <c r="B14952" s="51"/>
      <c r="C14952" s="51"/>
    </row>
    <row r="14953" spans="2:3">
      <c r="B14953" s="51"/>
      <c r="C14953" s="51"/>
    </row>
    <row r="14954" spans="2:3">
      <c r="B14954" s="51"/>
      <c r="C14954" s="51"/>
    </row>
    <row r="14955" spans="2:3">
      <c r="B14955" s="51"/>
      <c r="C14955" s="51"/>
    </row>
    <row r="14956" spans="2:3">
      <c r="B14956" s="51"/>
      <c r="C14956" s="51"/>
    </row>
    <row r="14957" spans="2:3">
      <c r="B14957" s="51"/>
      <c r="C14957" s="51"/>
    </row>
    <row r="14958" spans="2:3">
      <c r="B14958" s="51"/>
      <c r="C14958" s="51"/>
    </row>
    <row r="14959" spans="2:3">
      <c r="B14959" s="51"/>
      <c r="C14959" s="51"/>
    </row>
    <row r="14960" spans="2:3">
      <c r="B14960" s="51"/>
      <c r="C14960" s="51"/>
    </row>
    <row r="14961" spans="2:3">
      <c r="B14961" s="51"/>
      <c r="C14961" s="51"/>
    </row>
    <row r="14962" spans="2:3">
      <c r="B14962" s="51"/>
      <c r="C14962" s="51"/>
    </row>
    <row r="14963" spans="2:3">
      <c r="B14963" s="51"/>
      <c r="C14963" s="51"/>
    </row>
    <row r="14964" spans="2:3">
      <c r="B14964" s="51"/>
      <c r="C14964" s="51"/>
    </row>
    <row r="14965" spans="2:3">
      <c r="B14965" s="51"/>
      <c r="C14965" s="51"/>
    </row>
    <row r="14966" spans="2:3">
      <c r="B14966" s="51"/>
      <c r="C14966" s="51"/>
    </row>
    <row r="14967" spans="2:3">
      <c r="B14967" s="51"/>
      <c r="C14967" s="51"/>
    </row>
    <row r="14968" spans="2:3">
      <c r="B14968" s="51"/>
      <c r="C14968" s="51"/>
    </row>
    <row r="14969" spans="2:3">
      <c r="B14969" s="51"/>
      <c r="C14969" s="51"/>
    </row>
    <row r="14970" spans="2:3">
      <c r="B14970" s="51"/>
      <c r="C14970" s="51"/>
    </row>
    <row r="14971" spans="2:3">
      <c r="B14971" s="51"/>
      <c r="C14971" s="51"/>
    </row>
    <row r="14972" spans="2:3">
      <c r="B14972" s="51"/>
      <c r="C14972" s="51"/>
    </row>
    <row r="14973" spans="2:3">
      <c r="B14973" s="51"/>
      <c r="C14973" s="51"/>
    </row>
    <row r="14974" spans="2:3">
      <c r="B14974" s="51"/>
      <c r="C14974" s="51"/>
    </row>
    <row r="14975" spans="2:3">
      <c r="B14975" s="51"/>
      <c r="C14975" s="51"/>
    </row>
    <row r="14976" spans="2:3">
      <c r="B14976" s="51"/>
      <c r="C14976" s="51"/>
    </row>
    <row r="14977" spans="2:3">
      <c r="B14977" s="51"/>
      <c r="C14977" s="51"/>
    </row>
    <row r="14978" spans="2:3">
      <c r="B14978" s="51"/>
      <c r="C14978" s="51"/>
    </row>
    <row r="14979" spans="2:3">
      <c r="B14979" s="51"/>
      <c r="C14979" s="51"/>
    </row>
    <row r="14980" spans="2:3">
      <c r="B14980" s="51"/>
      <c r="C14980" s="51"/>
    </row>
    <row r="14981" spans="2:3">
      <c r="B14981" s="51"/>
      <c r="C14981" s="51"/>
    </row>
    <row r="14982" spans="2:3">
      <c r="B14982" s="51"/>
      <c r="C14982" s="51"/>
    </row>
    <row r="14983" spans="2:3">
      <c r="B14983" s="51"/>
      <c r="C14983" s="51"/>
    </row>
    <row r="14984" spans="2:3">
      <c r="B14984" s="51"/>
      <c r="C14984" s="51"/>
    </row>
    <row r="14985" spans="2:3">
      <c r="B14985" s="51"/>
      <c r="C14985" s="51"/>
    </row>
    <row r="14986" spans="2:3">
      <c r="B14986" s="51"/>
      <c r="C14986" s="51"/>
    </row>
    <row r="14987" spans="2:3">
      <c r="B14987" s="51"/>
      <c r="C14987" s="51"/>
    </row>
    <row r="14988" spans="2:3">
      <c r="B14988" s="51"/>
      <c r="C14988" s="51"/>
    </row>
    <row r="14989" spans="2:3">
      <c r="B14989" s="51"/>
      <c r="C14989" s="51"/>
    </row>
    <row r="14990" spans="2:3">
      <c r="B14990" s="51"/>
      <c r="C14990" s="51"/>
    </row>
    <row r="14991" spans="2:3">
      <c r="B14991" s="51"/>
      <c r="C14991" s="51"/>
    </row>
    <row r="14992" spans="2:3">
      <c r="B14992" s="51"/>
      <c r="C14992" s="51"/>
    </row>
    <row r="14993" spans="2:3">
      <c r="B14993" s="51"/>
      <c r="C14993" s="51"/>
    </row>
    <row r="14994" spans="2:3">
      <c r="B14994" s="51"/>
      <c r="C14994" s="51"/>
    </row>
    <row r="14995" spans="2:3">
      <c r="B14995" s="51"/>
      <c r="C14995" s="51"/>
    </row>
    <row r="14996" spans="2:3">
      <c r="B14996" s="51"/>
      <c r="C14996" s="51"/>
    </row>
    <row r="14997" spans="2:3">
      <c r="B14997" s="51"/>
      <c r="C14997" s="51"/>
    </row>
    <row r="14998" spans="2:3">
      <c r="B14998" s="51"/>
      <c r="C14998" s="51"/>
    </row>
    <row r="14999" spans="2:3">
      <c r="B14999" s="51"/>
      <c r="C14999" s="51"/>
    </row>
    <row r="15000" spans="2:3">
      <c r="B15000" s="51"/>
      <c r="C15000" s="51"/>
    </row>
    <row r="15001" spans="2:3">
      <c r="B15001" s="51"/>
      <c r="C15001" s="51"/>
    </row>
    <row r="15002" spans="2:3">
      <c r="B15002" s="51"/>
      <c r="C15002" s="51"/>
    </row>
    <row r="15003" spans="2:3">
      <c r="B15003" s="51"/>
      <c r="C15003" s="51"/>
    </row>
    <row r="15004" spans="2:3">
      <c r="B15004" s="51"/>
      <c r="C15004" s="51"/>
    </row>
    <row r="15005" spans="2:3">
      <c r="B15005" s="51"/>
      <c r="C15005" s="51"/>
    </row>
    <row r="15006" spans="2:3">
      <c r="B15006" s="51"/>
      <c r="C15006" s="51"/>
    </row>
    <row r="15007" spans="2:3">
      <c r="B15007" s="51"/>
      <c r="C15007" s="51"/>
    </row>
    <row r="15008" spans="2:3">
      <c r="B15008" s="51"/>
      <c r="C15008" s="51"/>
    </row>
    <row r="15009" spans="2:3">
      <c r="B15009" s="51"/>
      <c r="C15009" s="51"/>
    </row>
    <row r="15010" spans="2:3">
      <c r="B15010" s="51"/>
      <c r="C15010" s="51"/>
    </row>
    <row r="15011" spans="2:3">
      <c r="B15011" s="51"/>
      <c r="C15011" s="51"/>
    </row>
    <row r="15012" spans="2:3">
      <c r="B15012" s="51"/>
      <c r="C15012" s="51"/>
    </row>
    <row r="15013" spans="2:3">
      <c r="B15013" s="51"/>
      <c r="C15013" s="51"/>
    </row>
    <row r="15014" spans="2:3">
      <c r="B15014" s="51"/>
      <c r="C15014" s="51"/>
    </row>
    <row r="15015" spans="2:3">
      <c r="B15015" s="51"/>
      <c r="C15015" s="51"/>
    </row>
    <row r="15016" spans="2:3">
      <c r="B15016" s="51"/>
      <c r="C15016" s="51"/>
    </row>
    <row r="15017" spans="2:3">
      <c r="B15017" s="51"/>
      <c r="C15017" s="51"/>
    </row>
    <row r="15018" spans="2:3">
      <c r="B15018" s="51"/>
      <c r="C15018" s="51"/>
    </row>
    <row r="15019" spans="2:3">
      <c r="B15019" s="51"/>
      <c r="C15019" s="51"/>
    </row>
    <row r="15020" spans="2:3">
      <c r="B15020" s="51"/>
      <c r="C15020" s="51"/>
    </row>
    <row r="15021" spans="2:3">
      <c r="B15021" s="51"/>
      <c r="C15021" s="51"/>
    </row>
    <row r="15022" spans="2:3">
      <c r="B15022" s="51"/>
      <c r="C15022" s="51"/>
    </row>
    <row r="15023" spans="2:3">
      <c r="B15023" s="51"/>
      <c r="C15023" s="51"/>
    </row>
    <row r="15024" spans="2:3">
      <c r="B15024" s="51"/>
      <c r="C15024" s="51"/>
    </row>
    <row r="15025" spans="2:3">
      <c r="B15025" s="51"/>
      <c r="C15025" s="51"/>
    </row>
    <row r="15026" spans="2:3">
      <c r="B15026" s="51"/>
      <c r="C15026" s="51"/>
    </row>
    <row r="15027" spans="2:3">
      <c r="B15027" s="51"/>
      <c r="C15027" s="51"/>
    </row>
    <row r="15028" spans="2:3">
      <c r="B15028" s="51"/>
      <c r="C15028" s="51"/>
    </row>
    <row r="15029" spans="2:3">
      <c r="B15029" s="51"/>
      <c r="C15029" s="51"/>
    </row>
    <row r="15030" spans="2:3">
      <c r="B15030" s="51"/>
      <c r="C15030" s="51"/>
    </row>
    <row r="15031" spans="2:3">
      <c r="B15031" s="51"/>
      <c r="C15031" s="51"/>
    </row>
    <row r="15032" spans="2:3">
      <c r="B15032" s="51"/>
      <c r="C15032" s="51"/>
    </row>
    <row r="15033" spans="2:3">
      <c r="B15033" s="51"/>
      <c r="C15033" s="51"/>
    </row>
    <row r="15034" spans="2:3">
      <c r="B15034" s="51"/>
      <c r="C15034" s="51"/>
    </row>
    <row r="15035" spans="2:3">
      <c r="B15035" s="51"/>
      <c r="C15035" s="51"/>
    </row>
    <row r="15036" spans="2:3">
      <c r="B15036" s="51"/>
      <c r="C15036" s="51"/>
    </row>
    <row r="15037" spans="2:3">
      <c r="B15037" s="51"/>
      <c r="C15037" s="51"/>
    </row>
    <row r="15038" spans="2:3">
      <c r="B15038" s="51"/>
      <c r="C15038" s="51"/>
    </row>
    <row r="15039" spans="2:3">
      <c r="B15039" s="51"/>
      <c r="C15039" s="51"/>
    </row>
    <row r="15040" spans="2:3">
      <c r="B15040" s="51"/>
      <c r="C15040" s="51"/>
    </row>
    <row r="15041" spans="2:3">
      <c r="B15041" s="51"/>
      <c r="C15041" s="51"/>
    </row>
    <row r="15042" spans="2:3">
      <c r="B15042" s="51"/>
      <c r="C15042" s="51"/>
    </row>
    <row r="15043" spans="2:3">
      <c r="B15043" s="51"/>
      <c r="C15043" s="51"/>
    </row>
    <row r="15044" spans="2:3">
      <c r="B15044" s="51"/>
      <c r="C15044" s="51"/>
    </row>
    <row r="15045" spans="2:3">
      <c r="B15045" s="51"/>
      <c r="C15045" s="51"/>
    </row>
    <row r="15046" spans="2:3">
      <c r="B15046" s="51"/>
      <c r="C15046" s="51"/>
    </row>
    <row r="15047" spans="2:3">
      <c r="B15047" s="51"/>
      <c r="C15047" s="51"/>
    </row>
    <row r="15048" spans="2:3">
      <c r="B15048" s="51"/>
      <c r="C15048" s="51"/>
    </row>
    <row r="15049" spans="2:3">
      <c r="B15049" s="51"/>
      <c r="C15049" s="51"/>
    </row>
    <row r="15050" spans="2:3">
      <c r="B15050" s="51"/>
      <c r="C15050" s="51"/>
    </row>
    <row r="15051" spans="2:3">
      <c r="B15051" s="51"/>
      <c r="C15051" s="51"/>
    </row>
    <row r="15052" spans="2:3">
      <c r="B15052" s="51"/>
      <c r="C15052" s="51"/>
    </row>
    <row r="15053" spans="2:3">
      <c r="B15053" s="51"/>
      <c r="C15053" s="51"/>
    </row>
    <row r="15054" spans="2:3">
      <c r="B15054" s="51"/>
      <c r="C15054" s="51"/>
    </row>
    <row r="15055" spans="2:3">
      <c r="B15055" s="51"/>
      <c r="C15055" s="51"/>
    </row>
    <row r="15056" spans="2:3">
      <c r="B15056" s="51"/>
      <c r="C15056" s="51"/>
    </row>
    <row r="15057" spans="2:3">
      <c r="B15057" s="51"/>
      <c r="C15057" s="51"/>
    </row>
    <row r="15058" spans="2:3">
      <c r="B15058" s="51"/>
      <c r="C15058" s="51"/>
    </row>
    <row r="15059" spans="2:3">
      <c r="B15059" s="51"/>
      <c r="C15059" s="51"/>
    </row>
    <row r="15060" spans="2:3">
      <c r="B15060" s="51"/>
      <c r="C15060" s="51"/>
    </row>
    <row r="15061" spans="2:3">
      <c r="B15061" s="51"/>
      <c r="C15061" s="51"/>
    </row>
    <row r="15062" spans="2:3">
      <c r="B15062" s="51"/>
      <c r="C15062" s="51"/>
    </row>
    <row r="15063" spans="2:3">
      <c r="B15063" s="51"/>
      <c r="C15063" s="51"/>
    </row>
    <row r="15064" spans="2:3">
      <c r="B15064" s="51"/>
      <c r="C15064" s="51"/>
    </row>
    <row r="15065" spans="2:3">
      <c r="B15065" s="51"/>
      <c r="C15065" s="51"/>
    </row>
    <row r="15066" spans="2:3">
      <c r="B15066" s="51"/>
      <c r="C15066" s="51"/>
    </row>
    <row r="15067" spans="2:3">
      <c r="B15067" s="51"/>
      <c r="C15067" s="51"/>
    </row>
    <row r="15068" spans="2:3">
      <c r="B15068" s="51"/>
      <c r="C15068" s="51"/>
    </row>
    <row r="15069" spans="2:3">
      <c r="B15069" s="51"/>
      <c r="C15069" s="51"/>
    </row>
    <row r="15070" spans="2:3">
      <c r="B15070" s="51"/>
      <c r="C15070" s="51"/>
    </row>
    <row r="15071" spans="2:3">
      <c r="B15071" s="51"/>
      <c r="C15071" s="51"/>
    </row>
    <row r="15072" spans="2:3">
      <c r="B15072" s="51"/>
      <c r="C15072" s="51"/>
    </row>
    <row r="15073" spans="2:3">
      <c r="B15073" s="51"/>
      <c r="C15073" s="51"/>
    </row>
    <row r="15074" spans="2:3">
      <c r="B15074" s="51"/>
      <c r="C15074" s="51"/>
    </row>
    <row r="15075" spans="2:3">
      <c r="B15075" s="51"/>
      <c r="C15075" s="51"/>
    </row>
    <row r="15076" spans="2:3">
      <c r="B15076" s="51"/>
      <c r="C15076" s="51"/>
    </row>
    <row r="15077" spans="2:3">
      <c r="B15077" s="51"/>
      <c r="C15077" s="51"/>
    </row>
    <row r="15078" spans="2:3">
      <c r="B15078" s="51"/>
      <c r="C15078" s="51"/>
    </row>
    <row r="15079" spans="2:3">
      <c r="B15079" s="51"/>
      <c r="C15079" s="51"/>
    </row>
    <row r="15080" spans="2:3">
      <c r="B15080" s="51"/>
      <c r="C15080" s="51"/>
    </row>
    <row r="15081" spans="2:3">
      <c r="B15081" s="51"/>
      <c r="C15081" s="51"/>
    </row>
    <row r="15082" spans="2:3">
      <c r="B15082" s="51"/>
      <c r="C15082" s="51"/>
    </row>
    <row r="15083" spans="2:3">
      <c r="B15083" s="51"/>
      <c r="C15083" s="51"/>
    </row>
    <row r="15084" spans="2:3">
      <c r="B15084" s="51"/>
      <c r="C15084" s="51"/>
    </row>
    <row r="15085" spans="2:3">
      <c r="B15085" s="51"/>
      <c r="C15085" s="51"/>
    </row>
    <row r="15086" spans="2:3">
      <c r="B15086" s="51"/>
      <c r="C15086" s="51"/>
    </row>
    <row r="15087" spans="2:3">
      <c r="B15087" s="51"/>
      <c r="C15087" s="51"/>
    </row>
    <row r="15088" spans="2:3">
      <c r="B15088" s="51"/>
      <c r="C15088" s="51"/>
    </row>
    <row r="15089" spans="2:3">
      <c r="B15089" s="51"/>
      <c r="C15089" s="51"/>
    </row>
    <row r="15090" spans="2:3">
      <c r="B15090" s="51"/>
      <c r="C15090" s="51"/>
    </row>
    <row r="15091" spans="2:3">
      <c r="B15091" s="51"/>
      <c r="C15091" s="51"/>
    </row>
    <row r="15092" spans="2:3">
      <c r="B15092" s="51"/>
      <c r="C15092" s="51"/>
    </row>
    <row r="15093" spans="2:3">
      <c r="B15093" s="51"/>
      <c r="C15093" s="51"/>
    </row>
    <row r="15094" spans="2:3">
      <c r="B15094" s="51"/>
      <c r="C15094" s="51"/>
    </row>
    <row r="15095" spans="2:3">
      <c r="B15095" s="51"/>
      <c r="C15095" s="51"/>
    </row>
    <row r="15096" spans="2:3">
      <c r="B15096" s="51"/>
      <c r="C15096" s="51"/>
    </row>
    <row r="15097" spans="2:3">
      <c r="B15097" s="51"/>
      <c r="C15097" s="51"/>
    </row>
    <row r="15098" spans="2:3">
      <c r="B15098" s="51"/>
      <c r="C15098" s="51"/>
    </row>
    <row r="15099" spans="2:3">
      <c r="B15099" s="51"/>
      <c r="C15099" s="51"/>
    </row>
    <row r="15100" spans="2:3">
      <c r="B15100" s="51"/>
      <c r="C15100" s="51"/>
    </row>
    <row r="15101" spans="2:3">
      <c r="B15101" s="51"/>
      <c r="C15101" s="51"/>
    </row>
    <row r="15102" spans="2:3">
      <c r="B15102" s="51"/>
      <c r="C15102" s="51"/>
    </row>
    <row r="15103" spans="2:3">
      <c r="B15103" s="51"/>
      <c r="C15103" s="51"/>
    </row>
    <row r="15104" spans="2:3">
      <c r="B15104" s="51"/>
      <c r="C15104" s="51"/>
    </row>
    <row r="15105" spans="2:3">
      <c r="B15105" s="51"/>
      <c r="C15105" s="51"/>
    </row>
    <row r="15106" spans="2:3">
      <c r="B15106" s="51"/>
      <c r="C15106" s="51"/>
    </row>
    <row r="15107" spans="2:3">
      <c r="B15107" s="51"/>
      <c r="C15107" s="51"/>
    </row>
    <row r="15108" spans="2:3">
      <c r="B15108" s="51"/>
      <c r="C15108" s="51"/>
    </row>
    <row r="15109" spans="2:3">
      <c r="B15109" s="51"/>
      <c r="C15109" s="51"/>
    </row>
    <row r="15110" spans="2:3">
      <c r="B15110" s="51"/>
      <c r="C15110" s="51"/>
    </row>
    <row r="15111" spans="2:3">
      <c r="B15111" s="51"/>
      <c r="C15111" s="51"/>
    </row>
    <row r="15112" spans="2:3">
      <c r="B15112" s="51"/>
      <c r="C15112" s="51"/>
    </row>
    <row r="15113" spans="2:3">
      <c r="B15113" s="51"/>
      <c r="C15113" s="51"/>
    </row>
    <row r="15114" spans="2:3">
      <c r="B15114" s="51"/>
      <c r="C15114" s="51"/>
    </row>
    <row r="15115" spans="2:3">
      <c r="B15115" s="51"/>
      <c r="C15115" s="51"/>
    </row>
    <row r="15116" spans="2:3">
      <c r="B15116" s="51"/>
      <c r="C15116" s="51"/>
    </row>
    <row r="15117" spans="2:3">
      <c r="B15117" s="51"/>
      <c r="C15117" s="51"/>
    </row>
    <row r="15118" spans="2:3">
      <c r="B15118" s="51"/>
      <c r="C15118" s="51"/>
    </row>
    <row r="15119" spans="2:3">
      <c r="B15119" s="51"/>
      <c r="C15119" s="51"/>
    </row>
    <row r="15120" spans="2:3">
      <c r="B15120" s="51"/>
      <c r="C15120" s="51"/>
    </row>
    <row r="15121" spans="2:3">
      <c r="B15121" s="51"/>
      <c r="C15121" s="51"/>
    </row>
    <row r="15122" spans="2:3">
      <c r="B15122" s="51"/>
      <c r="C15122" s="51"/>
    </row>
    <row r="15123" spans="2:3">
      <c r="B15123" s="51"/>
      <c r="C15123" s="51"/>
    </row>
    <row r="15124" spans="2:3">
      <c r="B15124" s="51"/>
      <c r="C15124" s="51"/>
    </row>
    <row r="15125" spans="2:3">
      <c r="B15125" s="51"/>
      <c r="C15125" s="51"/>
    </row>
    <row r="15126" spans="2:3">
      <c r="B15126" s="51"/>
      <c r="C15126" s="51"/>
    </row>
    <row r="15127" spans="2:3">
      <c r="B15127" s="51"/>
      <c r="C15127" s="51"/>
    </row>
    <row r="15128" spans="2:3">
      <c r="B15128" s="51"/>
      <c r="C15128" s="51"/>
    </row>
    <row r="15129" spans="2:3">
      <c r="B15129" s="51"/>
      <c r="C15129" s="51"/>
    </row>
    <row r="15130" spans="2:3">
      <c r="B15130" s="51"/>
      <c r="C15130" s="51"/>
    </row>
    <row r="15131" spans="2:3">
      <c r="B15131" s="51"/>
      <c r="C15131" s="51"/>
    </row>
    <row r="15132" spans="2:3">
      <c r="B15132" s="51"/>
      <c r="C15132" s="51"/>
    </row>
    <row r="15133" spans="2:3">
      <c r="B15133" s="51"/>
      <c r="C15133" s="51"/>
    </row>
    <row r="15134" spans="2:3">
      <c r="B15134" s="51"/>
      <c r="C15134" s="51"/>
    </row>
    <row r="15135" spans="2:3">
      <c r="B15135" s="51"/>
      <c r="C15135" s="51"/>
    </row>
    <row r="15136" spans="2:3">
      <c r="B15136" s="51"/>
      <c r="C15136" s="51"/>
    </row>
    <row r="15137" spans="2:3">
      <c r="B15137" s="51"/>
      <c r="C15137" s="51"/>
    </row>
    <row r="15138" spans="2:3">
      <c r="B15138" s="51"/>
      <c r="C15138" s="51"/>
    </row>
    <row r="15139" spans="2:3">
      <c r="B15139" s="51"/>
      <c r="C15139" s="51"/>
    </row>
    <row r="15140" spans="2:3">
      <c r="B15140" s="51"/>
      <c r="C15140" s="51"/>
    </row>
    <row r="15141" spans="2:3">
      <c r="B15141" s="51"/>
      <c r="C15141" s="51"/>
    </row>
    <row r="15142" spans="2:3">
      <c r="B15142" s="51"/>
      <c r="C15142" s="51"/>
    </row>
    <row r="15143" spans="2:3">
      <c r="B15143" s="51"/>
      <c r="C15143" s="51"/>
    </row>
    <row r="15144" spans="2:3">
      <c r="B15144" s="51"/>
      <c r="C15144" s="51"/>
    </row>
    <row r="15145" spans="2:3">
      <c r="B15145" s="51"/>
      <c r="C15145" s="51"/>
    </row>
    <row r="15146" spans="2:3">
      <c r="B15146" s="51"/>
      <c r="C15146" s="51"/>
    </row>
    <row r="15147" spans="2:3">
      <c r="B15147" s="51"/>
      <c r="C15147" s="51"/>
    </row>
    <row r="15148" spans="2:3">
      <c r="B15148" s="51"/>
      <c r="C15148" s="51"/>
    </row>
    <row r="15149" spans="2:3">
      <c r="B15149" s="51"/>
      <c r="C15149" s="51"/>
    </row>
    <row r="15150" spans="2:3">
      <c r="B15150" s="51"/>
      <c r="C15150" s="51"/>
    </row>
    <row r="15151" spans="2:3">
      <c r="B15151" s="51"/>
      <c r="C15151" s="51"/>
    </row>
    <row r="15152" spans="2:3">
      <c r="B15152" s="51"/>
      <c r="C15152" s="51"/>
    </row>
    <row r="15153" spans="2:3">
      <c r="B15153" s="51"/>
      <c r="C15153" s="51"/>
    </row>
    <row r="15154" spans="2:3">
      <c r="B15154" s="51"/>
      <c r="C15154" s="51"/>
    </row>
    <row r="15155" spans="2:3">
      <c r="B15155" s="51"/>
      <c r="C15155" s="51"/>
    </row>
    <row r="15156" spans="2:3">
      <c r="B15156" s="51"/>
      <c r="C15156" s="51"/>
    </row>
    <row r="15157" spans="2:3">
      <c r="B15157" s="51"/>
      <c r="C15157" s="51"/>
    </row>
    <row r="15158" spans="2:3">
      <c r="B15158" s="51"/>
      <c r="C15158" s="51"/>
    </row>
    <row r="15159" spans="2:3">
      <c r="B15159" s="51"/>
      <c r="C15159" s="51"/>
    </row>
    <row r="15160" spans="2:3">
      <c r="B15160" s="51"/>
      <c r="C15160" s="51"/>
    </row>
    <row r="15161" spans="2:3">
      <c r="B15161" s="51"/>
      <c r="C15161" s="51"/>
    </row>
    <row r="15162" spans="2:3">
      <c r="B15162" s="51"/>
      <c r="C15162" s="51"/>
    </row>
    <row r="15163" spans="2:3">
      <c r="B15163" s="51"/>
      <c r="C15163" s="51"/>
    </row>
    <row r="15164" spans="2:3">
      <c r="B15164" s="51"/>
      <c r="C15164" s="51"/>
    </row>
    <row r="15165" spans="2:3">
      <c r="B15165" s="51"/>
      <c r="C15165" s="51"/>
    </row>
    <row r="15166" spans="2:3">
      <c r="B15166" s="51"/>
      <c r="C15166" s="51"/>
    </row>
    <row r="15167" spans="2:3">
      <c r="B15167" s="51"/>
      <c r="C15167" s="51"/>
    </row>
    <row r="15168" spans="2:3">
      <c r="B15168" s="51"/>
      <c r="C15168" s="51"/>
    </row>
    <row r="15169" spans="2:3">
      <c r="B15169" s="51"/>
      <c r="C15169" s="51"/>
    </row>
    <row r="15170" spans="2:3">
      <c r="B15170" s="51"/>
      <c r="C15170" s="51"/>
    </row>
    <row r="15171" spans="2:3">
      <c r="B15171" s="51"/>
      <c r="C15171" s="51"/>
    </row>
    <row r="15172" spans="2:3">
      <c r="B15172" s="51"/>
      <c r="C15172" s="51"/>
    </row>
    <row r="15173" spans="2:3">
      <c r="B15173" s="51"/>
      <c r="C15173" s="51"/>
    </row>
    <row r="15174" spans="2:3">
      <c r="B15174" s="51"/>
      <c r="C15174" s="51"/>
    </row>
    <row r="15175" spans="2:3">
      <c r="B15175" s="51"/>
      <c r="C15175" s="51"/>
    </row>
    <row r="15176" spans="2:3">
      <c r="B15176" s="51"/>
      <c r="C15176" s="51"/>
    </row>
    <row r="15177" spans="2:3">
      <c r="B15177" s="51"/>
      <c r="C15177" s="51"/>
    </row>
    <row r="15178" spans="2:3">
      <c r="B15178" s="51"/>
      <c r="C15178" s="51"/>
    </row>
    <row r="15179" spans="2:3">
      <c r="B15179" s="51"/>
      <c r="C15179" s="51"/>
    </row>
    <row r="15180" spans="2:3">
      <c r="B15180" s="51"/>
      <c r="C15180" s="51"/>
    </row>
    <row r="15181" spans="2:3">
      <c r="B15181" s="51"/>
      <c r="C15181" s="51"/>
    </row>
    <row r="15182" spans="2:3">
      <c r="B15182" s="51"/>
      <c r="C15182" s="51"/>
    </row>
    <row r="15183" spans="2:3">
      <c r="B15183" s="51"/>
      <c r="C15183" s="51"/>
    </row>
    <row r="15184" spans="2:3">
      <c r="B15184" s="51"/>
      <c r="C15184" s="51"/>
    </row>
    <row r="15185" spans="2:3">
      <c r="B15185" s="51"/>
      <c r="C15185" s="51"/>
    </row>
    <row r="15186" spans="2:3">
      <c r="B15186" s="51"/>
      <c r="C15186" s="51"/>
    </row>
    <row r="15187" spans="2:3">
      <c r="B15187" s="51"/>
      <c r="C15187" s="51"/>
    </row>
    <row r="15188" spans="2:3">
      <c r="B15188" s="51"/>
      <c r="C15188" s="51"/>
    </row>
    <row r="15189" spans="2:3">
      <c r="B15189" s="51"/>
      <c r="C15189" s="51"/>
    </row>
    <row r="15190" spans="2:3">
      <c r="B15190" s="51"/>
      <c r="C15190" s="51"/>
    </row>
    <row r="15191" spans="2:3">
      <c r="B15191" s="51"/>
      <c r="C15191" s="51"/>
    </row>
    <row r="15192" spans="2:3">
      <c r="B15192" s="51"/>
      <c r="C15192" s="51"/>
    </row>
    <row r="15193" spans="2:3">
      <c r="B15193" s="51"/>
      <c r="C15193" s="51"/>
    </row>
    <row r="15194" spans="2:3">
      <c r="B15194" s="51"/>
      <c r="C15194" s="51"/>
    </row>
    <row r="15195" spans="2:3">
      <c r="B15195" s="51"/>
      <c r="C15195" s="51"/>
    </row>
    <row r="15196" spans="2:3">
      <c r="B15196" s="51"/>
      <c r="C15196" s="51"/>
    </row>
    <row r="15197" spans="2:3">
      <c r="B15197" s="51"/>
      <c r="C15197" s="51"/>
    </row>
    <row r="15198" spans="2:3">
      <c r="B15198" s="51"/>
      <c r="C15198" s="51"/>
    </row>
    <row r="15199" spans="2:3">
      <c r="B15199" s="51"/>
      <c r="C15199" s="51"/>
    </row>
    <row r="15200" spans="2:3">
      <c r="B15200" s="51"/>
      <c r="C15200" s="51"/>
    </row>
    <row r="15201" spans="2:3">
      <c r="B15201" s="51"/>
      <c r="C15201" s="51"/>
    </row>
    <row r="15202" spans="2:3">
      <c r="B15202" s="51"/>
      <c r="C15202" s="51"/>
    </row>
    <row r="15203" spans="2:3">
      <c r="B15203" s="51"/>
      <c r="C15203" s="51"/>
    </row>
    <row r="15204" spans="2:3">
      <c r="B15204" s="51"/>
      <c r="C15204" s="51"/>
    </row>
    <row r="15205" spans="2:3">
      <c r="B15205" s="51"/>
      <c r="C15205" s="51"/>
    </row>
    <row r="15206" spans="2:3">
      <c r="B15206" s="51"/>
      <c r="C15206" s="51"/>
    </row>
    <row r="15207" spans="2:3">
      <c r="B15207" s="51"/>
      <c r="C15207" s="51"/>
    </row>
    <row r="15208" spans="2:3">
      <c r="B15208" s="51"/>
      <c r="C15208" s="51"/>
    </row>
    <row r="15209" spans="2:3">
      <c r="B15209" s="51"/>
      <c r="C15209" s="51"/>
    </row>
    <row r="15210" spans="2:3">
      <c r="B15210" s="51"/>
      <c r="C15210" s="51"/>
    </row>
    <row r="15211" spans="2:3">
      <c r="B15211" s="51"/>
      <c r="C15211" s="51"/>
    </row>
    <row r="15212" spans="2:3">
      <c r="B15212" s="51"/>
      <c r="C15212" s="51"/>
    </row>
    <row r="15213" spans="2:3">
      <c r="B15213" s="51"/>
      <c r="C15213" s="51"/>
    </row>
    <row r="15214" spans="2:3">
      <c r="B15214" s="51"/>
      <c r="C15214" s="51"/>
    </row>
    <row r="15215" spans="2:3">
      <c r="B15215" s="51"/>
      <c r="C15215" s="51"/>
    </row>
    <row r="15216" spans="2:3">
      <c r="B15216" s="51"/>
      <c r="C15216" s="51"/>
    </row>
    <row r="15217" spans="2:3">
      <c r="B15217" s="51"/>
      <c r="C15217" s="51"/>
    </row>
    <row r="15218" spans="2:3">
      <c r="B15218" s="51"/>
      <c r="C15218" s="51"/>
    </row>
    <row r="15219" spans="2:3">
      <c r="B15219" s="51"/>
      <c r="C15219" s="51"/>
    </row>
    <row r="15220" spans="2:3">
      <c r="B15220" s="51"/>
      <c r="C15220" s="51"/>
    </row>
    <row r="15221" spans="2:3">
      <c r="B15221" s="51"/>
      <c r="C15221" s="51"/>
    </row>
    <row r="15222" spans="2:3">
      <c r="B15222" s="51"/>
      <c r="C15222" s="51"/>
    </row>
    <row r="15223" spans="2:3">
      <c r="B15223" s="51"/>
      <c r="C15223" s="51"/>
    </row>
    <row r="15224" spans="2:3">
      <c r="B15224" s="51"/>
      <c r="C15224" s="51"/>
    </row>
    <row r="15225" spans="2:3">
      <c r="B15225" s="51"/>
      <c r="C15225" s="51"/>
    </row>
    <row r="15226" spans="2:3">
      <c r="B15226" s="51"/>
      <c r="C15226" s="51"/>
    </row>
    <row r="15227" spans="2:3">
      <c r="B15227" s="51"/>
      <c r="C15227" s="51"/>
    </row>
    <row r="15228" spans="2:3">
      <c r="B15228" s="51"/>
      <c r="C15228" s="51"/>
    </row>
    <row r="15229" spans="2:3">
      <c r="B15229" s="51"/>
      <c r="C15229" s="51"/>
    </row>
    <row r="15230" spans="2:3">
      <c r="B15230" s="51"/>
      <c r="C15230" s="51"/>
    </row>
    <row r="15231" spans="2:3">
      <c r="B15231" s="51"/>
      <c r="C15231" s="51"/>
    </row>
    <row r="15232" spans="2:3">
      <c r="B15232" s="51"/>
      <c r="C15232" s="51"/>
    </row>
    <row r="15233" spans="2:3">
      <c r="B15233" s="51"/>
      <c r="C15233" s="51"/>
    </row>
    <row r="15234" spans="2:3">
      <c r="B15234" s="51"/>
      <c r="C15234" s="51"/>
    </row>
    <row r="15235" spans="2:3">
      <c r="B15235" s="51"/>
      <c r="C15235" s="51"/>
    </row>
    <row r="15236" spans="2:3">
      <c r="B15236" s="51"/>
      <c r="C15236" s="51"/>
    </row>
    <row r="15237" spans="2:3">
      <c r="B15237" s="51"/>
      <c r="C15237" s="51"/>
    </row>
    <row r="15238" spans="2:3">
      <c r="B15238" s="51"/>
      <c r="C15238" s="51"/>
    </row>
    <row r="15239" spans="2:3">
      <c r="B15239" s="51"/>
      <c r="C15239" s="51"/>
    </row>
    <row r="15240" spans="2:3">
      <c r="B15240" s="51"/>
      <c r="C15240" s="51"/>
    </row>
    <row r="15241" spans="2:3">
      <c r="B15241" s="51"/>
      <c r="C15241" s="51"/>
    </row>
    <row r="15242" spans="2:3">
      <c r="B15242" s="51"/>
      <c r="C15242" s="51"/>
    </row>
    <row r="15243" spans="2:3">
      <c r="B15243" s="51"/>
      <c r="C15243" s="51"/>
    </row>
    <row r="15244" spans="2:3">
      <c r="B15244" s="51"/>
      <c r="C15244" s="51"/>
    </row>
    <row r="15245" spans="2:3">
      <c r="B15245" s="51"/>
      <c r="C15245" s="51"/>
    </row>
    <row r="15246" spans="2:3">
      <c r="B15246" s="51"/>
      <c r="C15246" s="51"/>
    </row>
    <row r="15247" spans="2:3">
      <c r="B15247" s="51"/>
      <c r="C15247" s="51"/>
    </row>
    <row r="15248" spans="2:3">
      <c r="B15248" s="51"/>
      <c r="C15248" s="51"/>
    </row>
    <row r="15249" spans="2:3">
      <c r="B15249" s="51"/>
      <c r="C15249" s="51"/>
    </row>
    <row r="15250" spans="2:3">
      <c r="B15250" s="51"/>
      <c r="C15250" s="51"/>
    </row>
    <row r="15251" spans="2:3">
      <c r="B15251" s="51"/>
      <c r="C15251" s="51"/>
    </row>
    <row r="15252" spans="2:3">
      <c r="B15252" s="51"/>
      <c r="C15252" s="51"/>
    </row>
    <row r="15253" spans="2:3">
      <c r="B15253" s="51"/>
      <c r="C15253" s="51"/>
    </row>
    <row r="15254" spans="2:3">
      <c r="B15254" s="51"/>
      <c r="C15254" s="51"/>
    </row>
    <row r="15255" spans="2:3">
      <c r="B15255" s="51"/>
      <c r="C15255" s="51"/>
    </row>
    <row r="15256" spans="2:3">
      <c r="B15256" s="51"/>
      <c r="C15256" s="51"/>
    </row>
    <row r="15257" spans="2:3">
      <c r="B15257" s="51"/>
      <c r="C15257" s="51"/>
    </row>
    <row r="15258" spans="2:3">
      <c r="B15258" s="51"/>
      <c r="C15258" s="51"/>
    </row>
    <row r="15259" spans="2:3">
      <c r="B15259" s="51"/>
      <c r="C15259" s="51"/>
    </row>
    <row r="15260" spans="2:3">
      <c r="B15260" s="51"/>
      <c r="C15260" s="51"/>
    </row>
    <row r="15261" spans="2:3">
      <c r="B15261" s="51"/>
      <c r="C15261" s="51"/>
    </row>
    <row r="15262" spans="2:3">
      <c r="B15262" s="51"/>
      <c r="C15262" s="51"/>
    </row>
    <row r="15263" spans="2:3">
      <c r="B15263" s="51"/>
      <c r="C15263" s="51"/>
    </row>
    <row r="15264" spans="2:3">
      <c r="B15264" s="51"/>
      <c r="C15264" s="51"/>
    </row>
    <row r="15265" spans="2:3">
      <c r="B15265" s="51"/>
      <c r="C15265" s="51"/>
    </row>
    <row r="15266" spans="2:3">
      <c r="B15266" s="51"/>
      <c r="C15266" s="51"/>
    </row>
    <row r="15267" spans="2:3">
      <c r="B15267" s="51"/>
      <c r="C15267" s="51"/>
    </row>
    <row r="15268" spans="2:3">
      <c r="B15268" s="51"/>
      <c r="C15268" s="51"/>
    </row>
    <row r="15269" spans="2:3">
      <c r="B15269" s="51"/>
      <c r="C15269" s="51"/>
    </row>
    <row r="15270" spans="2:3">
      <c r="B15270" s="51"/>
      <c r="C15270" s="51"/>
    </row>
    <row r="15271" spans="2:3">
      <c r="B15271" s="51"/>
      <c r="C15271" s="51"/>
    </row>
    <row r="15272" spans="2:3">
      <c r="B15272" s="51"/>
      <c r="C15272" s="51"/>
    </row>
    <row r="15273" spans="2:3">
      <c r="B15273" s="51"/>
      <c r="C15273" s="51"/>
    </row>
    <row r="15274" spans="2:3">
      <c r="B15274" s="51"/>
      <c r="C15274" s="51"/>
    </row>
    <row r="15275" spans="2:3">
      <c r="B15275" s="51"/>
      <c r="C15275" s="51"/>
    </row>
    <row r="15276" spans="2:3">
      <c r="B15276" s="51"/>
      <c r="C15276" s="51"/>
    </row>
    <row r="15277" spans="2:3">
      <c r="B15277" s="51"/>
      <c r="C15277" s="51"/>
    </row>
    <row r="15278" spans="2:3">
      <c r="B15278" s="51"/>
      <c r="C15278" s="51"/>
    </row>
    <row r="15279" spans="2:3">
      <c r="B15279" s="51"/>
      <c r="C15279" s="51"/>
    </row>
    <row r="15280" spans="2:3">
      <c r="B15280" s="51"/>
      <c r="C15280" s="51"/>
    </row>
    <row r="15281" spans="2:3">
      <c r="B15281" s="51"/>
      <c r="C15281" s="51"/>
    </row>
    <row r="15282" spans="2:3">
      <c r="B15282" s="51"/>
      <c r="C15282" s="51"/>
    </row>
    <row r="15283" spans="2:3">
      <c r="B15283" s="51"/>
      <c r="C15283" s="51"/>
    </row>
    <row r="15284" spans="2:3">
      <c r="B15284" s="51"/>
      <c r="C15284" s="51"/>
    </row>
    <row r="15285" spans="2:3">
      <c r="B15285" s="51"/>
      <c r="C15285" s="51"/>
    </row>
    <row r="15286" spans="2:3">
      <c r="B15286" s="51"/>
      <c r="C15286" s="51"/>
    </row>
    <row r="15287" spans="2:3">
      <c r="B15287" s="51"/>
      <c r="C15287" s="51"/>
    </row>
    <row r="15288" spans="2:3">
      <c r="B15288" s="51"/>
      <c r="C15288" s="51"/>
    </row>
    <row r="15289" spans="2:3">
      <c r="B15289" s="51"/>
      <c r="C15289" s="51"/>
    </row>
    <row r="15290" spans="2:3">
      <c r="B15290" s="51"/>
      <c r="C15290" s="51"/>
    </row>
    <row r="15291" spans="2:3">
      <c r="B15291" s="51"/>
      <c r="C15291" s="51"/>
    </row>
    <row r="15292" spans="2:3">
      <c r="B15292" s="51"/>
      <c r="C15292" s="51"/>
    </row>
    <row r="15293" spans="2:3">
      <c r="B15293" s="51"/>
      <c r="C15293" s="51"/>
    </row>
    <row r="15294" spans="2:3">
      <c r="B15294" s="51"/>
      <c r="C15294" s="51"/>
    </row>
    <row r="15295" spans="2:3">
      <c r="B15295" s="51"/>
      <c r="C15295" s="51"/>
    </row>
    <row r="15296" spans="2:3">
      <c r="B15296" s="51"/>
      <c r="C15296" s="51"/>
    </row>
    <row r="15297" spans="2:3">
      <c r="B15297" s="51"/>
      <c r="C15297" s="51"/>
    </row>
    <row r="15298" spans="2:3">
      <c r="B15298" s="51"/>
      <c r="C15298" s="51"/>
    </row>
    <row r="15299" spans="2:3">
      <c r="B15299" s="51"/>
      <c r="C15299" s="51"/>
    </row>
    <row r="15300" spans="2:3">
      <c r="B15300" s="51"/>
      <c r="C15300" s="51"/>
    </row>
    <row r="15301" spans="2:3">
      <c r="B15301" s="51"/>
      <c r="C15301" s="51"/>
    </row>
    <row r="15302" spans="2:3">
      <c r="B15302" s="51"/>
      <c r="C15302" s="51"/>
    </row>
    <row r="15303" spans="2:3">
      <c r="B15303" s="51"/>
      <c r="C15303" s="51"/>
    </row>
    <row r="15304" spans="2:3">
      <c r="B15304" s="51"/>
      <c r="C15304" s="51"/>
    </row>
    <row r="15305" spans="2:3">
      <c r="B15305" s="51"/>
      <c r="C15305" s="51"/>
    </row>
    <row r="15306" spans="2:3">
      <c r="B15306" s="51"/>
      <c r="C15306" s="51"/>
    </row>
    <row r="15307" spans="2:3">
      <c r="B15307" s="51"/>
      <c r="C15307" s="51"/>
    </row>
    <row r="15308" spans="2:3">
      <c r="B15308" s="51"/>
      <c r="C15308" s="51"/>
    </row>
    <row r="15309" spans="2:3">
      <c r="B15309" s="51"/>
      <c r="C15309" s="51"/>
    </row>
    <row r="15310" spans="2:3">
      <c r="B15310" s="51"/>
      <c r="C15310" s="51"/>
    </row>
    <row r="15311" spans="2:3">
      <c r="B15311" s="51"/>
      <c r="C15311" s="51"/>
    </row>
    <row r="15312" spans="2:3">
      <c r="B15312" s="51"/>
      <c r="C15312" s="51"/>
    </row>
    <row r="15313" spans="2:3">
      <c r="B15313" s="51"/>
      <c r="C15313" s="51"/>
    </row>
    <row r="15314" spans="2:3">
      <c r="B15314" s="51"/>
      <c r="C15314" s="51"/>
    </row>
    <row r="15315" spans="2:3">
      <c r="B15315" s="51"/>
      <c r="C15315" s="51"/>
    </row>
    <row r="15316" spans="2:3">
      <c r="B15316" s="51"/>
      <c r="C15316" s="51"/>
    </row>
    <row r="15317" spans="2:3">
      <c r="B15317" s="51"/>
      <c r="C15317" s="51"/>
    </row>
    <row r="15318" spans="2:3">
      <c r="B15318" s="51"/>
      <c r="C15318" s="51"/>
    </row>
    <row r="15319" spans="2:3">
      <c r="B15319" s="51"/>
      <c r="C15319" s="51"/>
    </row>
    <row r="15320" spans="2:3">
      <c r="B15320" s="51"/>
      <c r="C15320" s="51"/>
    </row>
    <row r="15321" spans="2:3">
      <c r="B15321" s="51"/>
      <c r="C15321" s="51"/>
    </row>
    <row r="15322" spans="2:3">
      <c r="B15322" s="51"/>
      <c r="C15322" s="51"/>
    </row>
    <row r="15323" spans="2:3">
      <c r="B15323" s="51"/>
      <c r="C15323" s="51"/>
    </row>
    <row r="15324" spans="2:3">
      <c r="B15324" s="51"/>
      <c r="C15324" s="51"/>
    </row>
    <row r="15325" spans="2:3">
      <c r="B15325" s="51"/>
      <c r="C15325" s="51"/>
    </row>
    <row r="15326" spans="2:3">
      <c r="B15326" s="51"/>
      <c r="C15326" s="51"/>
    </row>
    <row r="15327" spans="2:3">
      <c r="B15327" s="51"/>
      <c r="C15327" s="51"/>
    </row>
    <row r="15328" spans="2:3">
      <c r="B15328" s="51"/>
      <c r="C15328" s="51"/>
    </row>
    <row r="15329" spans="2:3">
      <c r="B15329" s="51"/>
      <c r="C15329" s="51"/>
    </row>
    <row r="15330" spans="2:3">
      <c r="B15330" s="51"/>
      <c r="C15330" s="51"/>
    </row>
    <row r="15331" spans="2:3">
      <c r="B15331" s="51"/>
      <c r="C15331" s="51"/>
    </row>
    <row r="15332" spans="2:3">
      <c r="B15332" s="51"/>
      <c r="C15332" s="51"/>
    </row>
    <row r="15333" spans="2:3">
      <c r="B15333" s="51"/>
      <c r="C15333" s="51"/>
    </row>
    <row r="15334" spans="2:3">
      <c r="B15334" s="51"/>
      <c r="C15334" s="51"/>
    </row>
    <row r="15335" spans="2:3">
      <c r="B15335" s="51"/>
      <c r="C15335" s="51"/>
    </row>
    <row r="15336" spans="2:3">
      <c r="B15336" s="51"/>
      <c r="C15336" s="51"/>
    </row>
    <row r="15337" spans="2:3">
      <c r="B15337" s="51"/>
      <c r="C15337" s="51"/>
    </row>
    <row r="15338" spans="2:3">
      <c r="B15338" s="51"/>
      <c r="C15338" s="51"/>
    </row>
    <row r="15339" spans="2:3">
      <c r="B15339" s="51"/>
      <c r="C15339" s="51"/>
    </row>
    <row r="15340" spans="2:3">
      <c r="B15340" s="51"/>
      <c r="C15340" s="51"/>
    </row>
    <row r="15341" spans="2:3">
      <c r="B15341" s="51"/>
      <c r="C15341" s="51"/>
    </row>
    <row r="15342" spans="2:3">
      <c r="B15342" s="51"/>
      <c r="C15342" s="51"/>
    </row>
    <row r="15343" spans="2:3">
      <c r="B15343" s="51"/>
      <c r="C15343" s="51"/>
    </row>
    <row r="15344" spans="2:3">
      <c r="B15344" s="51"/>
      <c r="C15344" s="51"/>
    </row>
    <row r="15345" spans="2:3">
      <c r="B15345" s="51"/>
      <c r="C15345" s="51"/>
    </row>
    <row r="15346" spans="2:3">
      <c r="B15346" s="51"/>
      <c r="C15346" s="51"/>
    </row>
    <row r="15347" spans="2:3">
      <c r="B15347" s="51"/>
      <c r="C15347" s="51"/>
    </row>
    <row r="15348" spans="2:3">
      <c r="B15348" s="51"/>
      <c r="C15348" s="51"/>
    </row>
    <row r="15349" spans="2:3">
      <c r="B15349" s="51"/>
      <c r="C15349" s="51"/>
    </row>
    <row r="15350" spans="2:3">
      <c r="B15350" s="51"/>
      <c r="C15350" s="51"/>
    </row>
    <row r="15351" spans="2:3">
      <c r="B15351" s="51"/>
      <c r="C15351" s="51"/>
    </row>
    <row r="15352" spans="2:3">
      <c r="B15352" s="51"/>
      <c r="C15352" s="51"/>
    </row>
    <row r="15353" spans="2:3">
      <c r="B15353" s="51"/>
      <c r="C15353" s="51"/>
    </row>
    <row r="15354" spans="2:3">
      <c r="B15354" s="51"/>
      <c r="C15354" s="51"/>
    </row>
    <row r="15355" spans="2:3">
      <c r="B15355" s="51"/>
      <c r="C15355" s="51"/>
    </row>
    <row r="15356" spans="2:3">
      <c r="B15356" s="51"/>
      <c r="C15356" s="51"/>
    </row>
    <row r="15357" spans="2:3">
      <c r="B15357" s="51"/>
      <c r="C15357" s="51"/>
    </row>
    <row r="15358" spans="2:3">
      <c r="B15358" s="51"/>
      <c r="C15358" s="51"/>
    </row>
    <row r="15359" spans="2:3">
      <c r="B15359" s="51"/>
      <c r="C15359" s="51"/>
    </row>
    <row r="15360" spans="2:3">
      <c r="B15360" s="51"/>
      <c r="C15360" s="51"/>
    </row>
    <row r="15361" spans="2:3">
      <c r="B15361" s="51"/>
      <c r="C15361" s="51"/>
    </row>
    <row r="15362" spans="2:3">
      <c r="B15362" s="51"/>
      <c r="C15362" s="51"/>
    </row>
    <row r="15363" spans="2:3">
      <c r="B15363" s="51"/>
      <c r="C15363" s="51"/>
    </row>
    <row r="15364" spans="2:3">
      <c r="B15364" s="51"/>
      <c r="C15364" s="51"/>
    </row>
    <row r="15365" spans="2:3">
      <c r="B15365" s="51"/>
      <c r="C15365" s="51"/>
    </row>
    <row r="15366" spans="2:3">
      <c r="B15366" s="51"/>
      <c r="C15366" s="51"/>
    </row>
    <row r="15367" spans="2:3">
      <c r="B15367" s="51"/>
      <c r="C15367" s="51"/>
    </row>
    <row r="15368" spans="2:3">
      <c r="B15368" s="51"/>
      <c r="C15368" s="51"/>
    </row>
    <row r="15369" spans="2:3">
      <c r="B15369" s="51"/>
      <c r="C15369" s="51"/>
    </row>
    <row r="15370" spans="2:3">
      <c r="B15370" s="51"/>
      <c r="C15370" s="51"/>
    </row>
    <row r="15371" spans="2:3">
      <c r="B15371" s="51"/>
      <c r="C15371" s="51"/>
    </row>
    <row r="15372" spans="2:3">
      <c r="B15372" s="51"/>
      <c r="C15372" s="51"/>
    </row>
    <row r="15373" spans="2:3">
      <c r="B15373" s="51"/>
      <c r="C15373" s="51"/>
    </row>
    <row r="15374" spans="2:3">
      <c r="B15374" s="51"/>
      <c r="C15374" s="51"/>
    </row>
    <row r="15375" spans="2:3">
      <c r="B15375" s="51"/>
      <c r="C15375" s="51"/>
    </row>
    <row r="15376" spans="2:3">
      <c r="B15376" s="51"/>
      <c r="C15376" s="51"/>
    </row>
    <row r="15377" spans="2:3">
      <c r="B15377" s="51"/>
      <c r="C15377" s="51"/>
    </row>
    <row r="15378" spans="2:3">
      <c r="B15378" s="51"/>
      <c r="C15378" s="51"/>
    </row>
    <row r="15379" spans="2:3">
      <c r="B15379" s="51"/>
      <c r="C15379" s="51"/>
    </row>
    <row r="15380" spans="2:3">
      <c r="B15380" s="51"/>
      <c r="C15380" s="51"/>
    </row>
    <row r="15381" spans="2:3">
      <c r="B15381" s="51"/>
      <c r="C15381" s="51"/>
    </row>
    <row r="15382" spans="2:3">
      <c r="B15382" s="51"/>
      <c r="C15382" s="51"/>
    </row>
    <row r="15383" spans="2:3">
      <c r="B15383" s="51"/>
      <c r="C15383" s="51"/>
    </row>
    <row r="15384" spans="2:3">
      <c r="B15384" s="51"/>
      <c r="C15384" s="51"/>
    </row>
    <row r="15385" spans="2:3">
      <c r="B15385" s="51"/>
      <c r="C15385" s="51"/>
    </row>
    <row r="15386" spans="2:3">
      <c r="B15386" s="51"/>
      <c r="C15386" s="51"/>
    </row>
    <row r="15387" spans="2:3">
      <c r="B15387" s="51"/>
      <c r="C15387" s="51"/>
    </row>
    <row r="15388" spans="2:3">
      <c r="B15388" s="51"/>
      <c r="C15388" s="51"/>
    </row>
    <row r="15389" spans="2:3">
      <c r="B15389" s="51"/>
      <c r="C15389" s="51"/>
    </row>
    <row r="15390" spans="2:3">
      <c r="B15390" s="51"/>
      <c r="C15390" s="51"/>
    </row>
    <row r="15391" spans="2:3">
      <c r="B15391" s="51"/>
      <c r="C15391" s="51"/>
    </row>
    <row r="15392" spans="2:3">
      <c r="B15392" s="51"/>
      <c r="C15392" s="51"/>
    </row>
    <row r="15393" spans="2:3">
      <c r="B15393" s="51"/>
      <c r="C15393" s="51"/>
    </row>
    <row r="15394" spans="2:3">
      <c r="B15394" s="51"/>
      <c r="C15394" s="51"/>
    </row>
    <row r="15395" spans="2:3">
      <c r="B15395" s="51"/>
      <c r="C15395" s="51"/>
    </row>
    <row r="15396" spans="2:3">
      <c r="B15396" s="51"/>
      <c r="C15396" s="51"/>
    </row>
    <row r="15397" spans="2:3">
      <c r="B15397" s="51"/>
      <c r="C15397" s="51"/>
    </row>
    <row r="15398" spans="2:3">
      <c r="B15398" s="51"/>
      <c r="C15398" s="51"/>
    </row>
    <row r="15399" spans="2:3">
      <c r="B15399" s="51"/>
      <c r="C15399" s="51"/>
    </row>
    <row r="15400" spans="2:3">
      <c r="B15400" s="51"/>
      <c r="C15400" s="51"/>
    </row>
    <row r="15401" spans="2:3">
      <c r="B15401" s="51"/>
      <c r="C15401" s="51"/>
    </row>
    <row r="15402" spans="2:3">
      <c r="B15402" s="51"/>
      <c r="C15402" s="51"/>
    </row>
    <row r="15403" spans="2:3">
      <c r="B15403" s="51"/>
      <c r="C15403" s="51"/>
    </row>
    <row r="15404" spans="2:3">
      <c r="B15404" s="51"/>
      <c r="C15404" s="51"/>
    </row>
    <row r="15405" spans="2:3">
      <c r="B15405" s="51"/>
      <c r="C15405" s="51"/>
    </row>
    <row r="15406" spans="2:3">
      <c r="B15406" s="51"/>
      <c r="C15406" s="51"/>
    </row>
    <row r="15407" spans="2:3">
      <c r="B15407" s="51"/>
      <c r="C15407" s="51"/>
    </row>
    <row r="15408" spans="2:3">
      <c r="B15408" s="51"/>
      <c r="C15408" s="51"/>
    </row>
    <row r="15409" spans="2:3">
      <c r="B15409" s="51"/>
      <c r="C15409" s="51"/>
    </row>
    <row r="15410" spans="2:3">
      <c r="B15410" s="51"/>
      <c r="C15410" s="51"/>
    </row>
    <row r="15411" spans="2:3">
      <c r="B15411" s="51"/>
      <c r="C15411" s="51"/>
    </row>
    <row r="15412" spans="2:3">
      <c r="B15412" s="51"/>
      <c r="C15412" s="51"/>
    </row>
    <row r="15413" spans="2:3">
      <c r="B15413" s="51"/>
      <c r="C15413" s="51"/>
    </row>
    <row r="15414" spans="2:3">
      <c r="B15414" s="51"/>
      <c r="C15414" s="51"/>
    </row>
    <row r="15415" spans="2:3">
      <c r="B15415" s="51"/>
      <c r="C15415" s="51"/>
    </row>
    <row r="15416" spans="2:3">
      <c r="B15416" s="51"/>
      <c r="C15416" s="51"/>
    </row>
    <row r="15417" spans="2:3">
      <c r="B15417" s="51"/>
      <c r="C15417" s="51"/>
    </row>
    <row r="15418" spans="2:3">
      <c r="B15418" s="51"/>
      <c r="C15418" s="51"/>
    </row>
    <row r="15419" spans="2:3">
      <c r="B15419" s="51"/>
      <c r="C15419" s="51"/>
    </row>
    <row r="15420" spans="2:3">
      <c r="B15420" s="51"/>
      <c r="C15420" s="51"/>
    </row>
    <row r="15421" spans="2:3">
      <c r="B15421" s="51"/>
      <c r="C15421" s="51"/>
    </row>
    <row r="15422" spans="2:3">
      <c r="B15422" s="51"/>
      <c r="C15422" s="51"/>
    </row>
    <row r="15423" spans="2:3">
      <c r="B15423" s="51"/>
      <c r="C15423" s="51"/>
    </row>
    <row r="15424" spans="2:3">
      <c r="B15424" s="51"/>
      <c r="C15424" s="51"/>
    </row>
    <row r="15425" spans="2:3">
      <c r="B15425" s="51"/>
      <c r="C15425" s="51"/>
    </row>
    <row r="15426" spans="2:3">
      <c r="B15426" s="51"/>
      <c r="C15426" s="51"/>
    </row>
    <row r="15427" spans="2:3">
      <c r="B15427" s="51"/>
      <c r="C15427" s="51"/>
    </row>
    <row r="15428" spans="2:3">
      <c r="B15428" s="51"/>
      <c r="C15428" s="51"/>
    </row>
    <row r="15429" spans="2:3">
      <c r="B15429" s="51"/>
      <c r="C15429" s="51"/>
    </row>
    <row r="15430" spans="2:3">
      <c r="B15430" s="51"/>
      <c r="C15430" s="51"/>
    </row>
    <row r="15431" spans="2:3">
      <c r="B15431" s="51"/>
      <c r="C15431" s="51"/>
    </row>
    <row r="15432" spans="2:3">
      <c r="B15432" s="51"/>
      <c r="C15432" s="51"/>
    </row>
    <row r="15433" spans="2:3">
      <c r="B15433" s="51"/>
      <c r="C15433" s="51"/>
    </row>
    <row r="15434" spans="2:3">
      <c r="B15434" s="51"/>
      <c r="C15434" s="51"/>
    </row>
    <row r="15435" spans="2:3">
      <c r="B15435" s="51"/>
      <c r="C15435" s="51"/>
    </row>
    <row r="15436" spans="2:3">
      <c r="B15436" s="51"/>
      <c r="C15436" s="51"/>
    </row>
    <row r="15437" spans="2:3">
      <c r="B15437" s="51"/>
      <c r="C15437" s="51"/>
    </row>
    <row r="15438" spans="2:3">
      <c r="B15438" s="51"/>
      <c r="C15438" s="51"/>
    </row>
    <row r="15439" spans="2:3">
      <c r="B15439" s="51"/>
      <c r="C15439" s="51"/>
    </row>
    <row r="15440" spans="2:3">
      <c r="B15440" s="51"/>
      <c r="C15440" s="51"/>
    </row>
    <row r="15441" spans="2:3">
      <c r="B15441" s="51"/>
      <c r="C15441" s="51"/>
    </row>
    <row r="15442" spans="2:3">
      <c r="B15442" s="51"/>
      <c r="C15442" s="51"/>
    </row>
    <row r="15443" spans="2:3">
      <c r="B15443" s="51"/>
      <c r="C15443" s="51"/>
    </row>
    <row r="15444" spans="2:3">
      <c r="B15444" s="51"/>
      <c r="C15444" s="51"/>
    </row>
    <row r="15445" spans="2:3">
      <c r="B15445" s="51"/>
      <c r="C15445" s="51"/>
    </row>
    <row r="15446" spans="2:3">
      <c r="B15446" s="51"/>
      <c r="C15446" s="51"/>
    </row>
    <row r="15447" spans="2:3">
      <c r="B15447" s="51"/>
      <c r="C15447" s="51"/>
    </row>
    <row r="15448" spans="2:3">
      <c r="B15448" s="51"/>
      <c r="C15448" s="51"/>
    </row>
    <row r="15449" spans="2:3">
      <c r="B15449" s="51"/>
      <c r="C15449" s="51"/>
    </row>
    <row r="15450" spans="2:3">
      <c r="B15450" s="51"/>
      <c r="C15450" s="51"/>
    </row>
    <row r="15451" spans="2:3">
      <c r="B15451" s="51"/>
      <c r="C15451" s="51"/>
    </row>
    <row r="15452" spans="2:3">
      <c r="B15452" s="51"/>
      <c r="C15452" s="51"/>
    </row>
    <row r="15453" spans="2:3">
      <c r="B15453" s="51"/>
      <c r="C15453" s="51"/>
    </row>
    <row r="15454" spans="2:3">
      <c r="B15454" s="51"/>
      <c r="C15454" s="51"/>
    </row>
    <row r="15455" spans="2:3">
      <c r="B15455" s="51"/>
      <c r="C15455" s="51"/>
    </row>
    <row r="15456" spans="2:3">
      <c r="B15456" s="51"/>
      <c r="C15456" s="51"/>
    </row>
    <row r="15457" spans="2:3">
      <c r="B15457" s="51"/>
      <c r="C15457" s="51"/>
    </row>
    <row r="15458" spans="2:3">
      <c r="B15458" s="51"/>
      <c r="C15458" s="51"/>
    </row>
    <row r="15459" spans="2:3">
      <c r="B15459" s="51"/>
      <c r="C15459" s="51"/>
    </row>
    <row r="15460" spans="2:3">
      <c r="B15460" s="51"/>
      <c r="C15460" s="51"/>
    </row>
    <row r="15461" spans="2:3">
      <c r="B15461" s="51"/>
      <c r="C15461" s="51"/>
    </row>
    <row r="15462" spans="2:3">
      <c r="B15462" s="51"/>
      <c r="C15462" s="51"/>
    </row>
    <row r="15463" spans="2:3">
      <c r="B15463" s="51"/>
      <c r="C15463" s="51"/>
    </row>
    <row r="15464" spans="2:3">
      <c r="B15464" s="51"/>
      <c r="C15464" s="51"/>
    </row>
    <row r="15465" spans="2:3">
      <c r="B15465" s="51"/>
      <c r="C15465" s="51"/>
    </row>
    <row r="15466" spans="2:3">
      <c r="B15466" s="51"/>
      <c r="C15466" s="51"/>
    </row>
    <row r="15467" spans="2:3">
      <c r="B15467" s="51"/>
      <c r="C15467" s="51"/>
    </row>
    <row r="15468" spans="2:3">
      <c r="B15468" s="51"/>
      <c r="C15468" s="51"/>
    </row>
    <row r="15469" spans="2:3">
      <c r="B15469" s="51"/>
      <c r="C15469" s="51"/>
    </row>
    <row r="15470" spans="2:3">
      <c r="B15470" s="51"/>
      <c r="C15470" s="51"/>
    </row>
    <row r="15471" spans="2:3">
      <c r="B15471" s="51"/>
      <c r="C15471" s="51"/>
    </row>
    <row r="15472" spans="2:3">
      <c r="B15472" s="51"/>
      <c r="C15472" s="51"/>
    </row>
    <row r="15473" spans="2:3">
      <c r="B15473" s="51"/>
      <c r="C15473" s="51"/>
    </row>
    <row r="15474" spans="2:3">
      <c r="B15474" s="51"/>
      <c r="C15474" s="51"/>
    </row>
    <row r="15475" spans="2:3">
      <c r="B15475" s="51"/>
      <c r="C15475" s="51"/>
    </row>
    <row r="15476" spans="2:3">
      <c r="B15476" s="51"/>
      <c r="C15476" s="51"/>
    </row>
    <row r="15477" spans="2:3">
      <c r="B15477" s="51"/>
      <c r="C15477" s="51"/>
    </row>
    <row r="15478" spans="2:3">
      <c r="B15478" s="51"/>
      <c r="C15478" s="51"/>
    </row>
    <row r="15479" spans="2:3">
      <c r="B15479" s="51"/>
      <c r="C15479" s="51"/>
    </row>
    <row r="15480" spans="2:3">
      <c r="B15480" s="51"/>
      <c r="C15480" s="51"/>
    </row>
    <row r="15481" spans="2:3">
      <c r="B15481" s="51"/>
      <c r="C15481" s="51"/>
    </row>
    <row r="15482" spans="2:3">
      <c r="B15482" s="51"/>
      <c r="C15482" s="51"/>
    </row>
    <row r="15483" spans="2:3">
      <c r="B15483" s="51"/>
      <c r="C15483" s="51"/>
    </row>
    <row r="15484" spans="2:3">
      <c r="B15484" s="51"/>
      <c r="C15484" s="51"/>
    </row>
    <row r="15485" spans="2:3">
      <c r="B15485" s="51"/>
      <c r="C15485" s="51"/>
    </row>
    <row r="15486" spans="2:3">
      <c r="B15486" s="51"/>
      <c r="C15486" s="51"/>
    </row>
    <row r="15487" spans="2:3">
      <c r="B15487" s="51"/>
      <c r="C15487" s="51"/>
    </row>
    <row r="15488" spans="2:3">
      <c r="B15488" s="51"/>
      <c r="C15488" s="51"/>
    </row>
    <row r="15489" spans="2:3">
      <c r="B15489" s="51"/>
      <c r="C15489" s="51"/>
    </row>
    <row r="15490" spans="2:3">
      <c r="B15490" s="51"/>
      <c r="C15490" s="51"/>
    </row>
    <row r="15491" spans="2:3">
      <c r="B15491" s="51"/>
      <c r="C15491" s="51"/>
    </row>
    <row r="15492" spans="2:3">
      <c r="B15492" s="51"/>
      <c r="C15492" s="51"/>
    </row>
    <row r="15493" spans="2:3">
      <c r="B15493" s="51"/>
      <c r="C15493" s="51"/>
    </row>
    <row r="15494" spans="2:3">
      <c r="B15494" s="51"/>
      <c r="C15494" s="51"/>
    </row>
    <row r="15495" spans="2:3">
      <c r="B15495" s="51"/>
      <c r="C15495" s="51"/>
    </row>
    <row r="15496" spans="2:3">
      <c r="B15496" s="51"/>
      <c r="C15496" s="51"/>
    </row>
    <row r="15497" spans="2:3">
      <c r="B15497" s="51"/>
      <c r="C15497" s="51"/>
    </row>
    <row r="15498" spans="2:3">
      <c r="B15498" s="51"/>
      <c r="C15498" s="51"/>
    </row>
    <row r="15499" spans="2:3">
      <c r="B15499" s="51"/>
      <c r="C15499" s="51"/>
    </row>
    <row r="15500" spans="2:3">
      <c r="B15500" s="51"/>
      <c r="C15500" s="51"/>
    </row>
    <row r="15501" spans="2:3">
      <c r="B15501" s="51"/>
      <c r="C15501" s="51"/>
    </row>
    <row r="15502" spans="2:3">
      <c r="B15502" s="51"/>
      <c r="C15502" s="51"/>
    </row>
    <row r="15503" spans="2:3">
      <c r="B15503" s="51"/>
      <c r="C15503" s="51"/>
    </row>
    <row r="15504" spans="2:3">
      <c r="B15504" s="51"/>
      <c r="C15504" s="51"/>
    </row>
    <row r="15505" spans="2:3">
      <c r="B15505" s="51"/>
      <c r="C15505" s="51"/>
    </row>
    <row r="15506" spans="2:3">
      <c r="B15506" s="51"/>
      <c r="C15506" s="51"/>
    </row>
    <row r="15507" spans="2:3">
      <c r="B15507" s="51"/>
      <c r="C15507" s="51"/>
    </row>
    <row r="15508" spans="2:3">
      <c r="B15508" s="51"/>
      <c r="C15508" s="51"/>
    </row>
    <row r="15509" spans="2:3">
      <c r="B15509" s="51"/>
      <c r="C15509" s="51"/>
    </row>
    <row r="15510" spans="2:3">
      <c r="B15510" s="51"/>
      <c r="C15510" s="51"/>
    </row>
    <row r="15511" spans="2:3">
      <c r="B15511" s="51"/>
      <c r="C15511" s="51"/>
    </row>
    <row r="15512" spans="2:3">
      <c r="B15512" s="51"/>
      <c r="C15512" s="51"/>
    </row>
    <row r="15513" spans="2:3">
      <c r="B15513" s="51"/>
      <c r="C15513" s="51"/>
    </row>
    <row r="15514" spans="2:3">
      <c r="B15514" s="51"/>
      <c r="C15514" s="51"/>
    </row>
    <row r="15515" spans="2:3">
      <c r="B15515" s="51"/>
      <c r="C15515" s="51"/>
    </row>
    <row r="15516" spans="2:3">
      <c r="B15516" s="51"/>
      <c r="C15516" s="51"/>
    </row>
    <row r="15517" spans="2:3">
      <c r="B15517" s="51"/>
      <c r="C15517" s="51"/>
    </row>
    <row r="15518" spans="2:3">
      <c r="B15518" s="51"/>
      <c r="C15518" s="51"/>
    </row>
    <row r="15519" spans="2:3">
      <c r="B15519" s="51"/>
      <c r="C15519" s="51"/>
    </row>
    <row r="15520" spans="2:3">
      <c r="B15520" s="51"/>
      <c r="C15520" s="51"/>
    </row>
    <row r="15521" spans="2:3">
      <c r="B15521" s="51"/>
      <c r="C15521" s="51"/>
    </row>
    <row r="15522" spans="2:3">
      <c r="B15522" s="51"/>
      <c r="C15522" s="51"/>
    </row>
    <row r="15523" spans="2:3">
      <c r="B15523" s="51"/>
      <c r="C15523" s="51"/>
    </row>
    <row r="15524" spans="2:3">
      <c r="B15524" s="51"/>
      <c r="C15524" s="51"/>
    </row>
    <row r="15525" spans="2:3">
      <c r="B15525" s="51"/>
      <c r="C15525" s="51"/>
    </row>
    <row r="15526" spans="2:3">
      <c r="B15526" s="51"/>
      <c r="C15526" s="51"/>
    </row>
    <row r="15527" spans="2:3">
      <c r="B15527" s="51"/>
      <c r="C15527" s="51"/>
    </row>
    <row r="15528" spans="2:3">
      <c r="B15528" s="51"/>
      <c r="C15528" s="51"/>
    </row>
    <row r="15529" spans="2:3">
      <c r="B15529" s="51"/>
      <c r="C15529" s="51"/>
    </row>
    <row r="15530" spans="2:3">
      <c r="B15530" s="51"/>
      <c r="C15530" s="51"/>
    </row>
    <row r="15531" spans="2:3">
      <c r="B15531" s="51"/>
      <c r="C15531" s="51"/>
    </row>
    <row r="15532" spans="2:3">
      <c r="B15532" s="51"/>
      <c r="C15532" s="51"/>
    </row>
    <row r="15533" spans="2:3">
      <c r="B15533" s="51"/>
      <c r="C15533" s="51"/>
    </row>
    <row r="15534" spans="2:3">
      <c r="B15534" s="51"/>
      <c r="C15534" s="51"/>
    </row>
    <row r="15535" spans="2:3">
      <c r="B15535" s="51"/>
      <c r="C15535" s="51"/>
    </row>
    <row r="15536" spans="2:3">
      <c r="B15536" s="51"/>
      <c r="C15536" s="51"/>
    </row>
    <row r="15537" spans="2:3">
      <c r="B15537" s="51"/>
      <c r="C15537" s="51"/>
    </row>
    <row r="15538" spans="2:3">
      <c r="B15538" s="51"/>
      <c r="C15538" s="51"/>
    </row>
    <row r="15539" spans="2:3">
      <c r="B15539" s="51"/>
      <c r="C15539" s="51"/>
    </row>
    <row r="15540" spans="2:3">
      <c r="B15540" s="51"/>
      <c r="C15540" s="51"/>
    </row>
    <row r="15541" spans="2:3">
      <c r="B15541" s="51"/>
      <c r="C15541" s="51"/>
    </row>
    <row r="15542" spans="2:3">
      <c r="B15542" s="51"/>
      <c r="C15542" s="51"/>
    </row>
    <row r="15543" spans="2:3">
      <c r="B15543" s="51"/>
      <c r="C15543" s="51"/>
    </row>
    <row r="15544" spans="2:3">
      <c r="B15544" s="51"/>
      <c r="C15544" s="51"/>
    </row>
    <row r="15545" spans="2:3">
      <c r="B15545" s="51"/>
      <c r="C15545" s="51"/>
    </row>
    <row r="15546" spans="2:3">
      <c r="B15546" s="51"/>
      <c r="C15546" s="51"/>
    </row>
    <row r="15547" spans="2:3">
      <c r="B15547" s="51"/>
      <c r="C15547" s="51"/>
    </row>
    <row r="15548" spans="2:3">
      <c r="B15548" s="51"/>
      <c r="C15548" s="51"/>
    </row>
    <row r="15549" spans="2:3">
      <c r="B15549" s="51"/>
      <c r="C15549" s="51"/>
    </row>
    <row r="15550" spans="2:3">
      <c r="B15550" s="51"/>
      <c r="C15550" s="51"/>
    </row>
    <row r="15551" spans="2:3">
      <c r="B15551" s="51"/>
      <c r="C15551" s="51"/>
    </row>
    <row r="15552" spans="2:3">
      <c r="B15552" s="51"/>
      <c r="C15552" s="51"/>
    </row>
    <row r="15553" spans="2:3">
      <c r="B15553" s="51"/>
      <c r="C15553" s="51"/>
    </row>
    <row r="15554" spans="2:3">
      <c r="B15554" s="51"/>
      <c r="C15554" s="51"/>
    </row>
    <row r="15555" spans="2:3">
      <c r="B15555" s="51"/>
      <c r="C15555" s="51"/>
    </row>
    <row r="15556" spans="2:3">
      <c r="B15556" s="51"/>
      <c r="C15556" s="51"/>
    </row>
    <row r="15557" spans="2:3">
      <c r="B15557" s="51"/>
      <c r="C15557" s="51"/>
    </row>
    <row r="15558" spans="2:3">
      <c r="B15558" s="51"/>
      <c r="C15558" s="51"/>
    </row>
    <row r="15559" spans="2:3">
      <c r="B15559" s="51"/>
      <c r="C15559" s="51"/>
    </row>
    <row r="15560" spans="2:3">
      <c r="B15560" s="51"/>
      <c r="C15560" s="51"/>
    </row>
    <row r="15561" spans="2:3">
      <c r="B15561" s="51"/>
      <c r="C15561" s="51"/>
    </row>
    <row r="15562" spans="2:3">
      <c r="B15562" s="51"/>
      <c r="C15562" s="51"/>
    </row>
    <row r="15563" spans="2:3">
      <c r="B15563" s="51"/>
      <c r="C15563" s="51"/>
    </row>
    <row r="15564" spans="2:3">
      <c r="B15564" s="51"/>
      <c r="C15564" s="51"/>
    </row>
    <row r="15565" spans="2:3">
      <c r="B15565" s="51"/>
      <c r="C15565" s="51"/>
    </row>
    <row r="15566" spans="2:3">
      <c r="B15566" s="51"/>
      <c r="C15566" s="51"/>
    </row>
    <row r="15567" spans="2:3">
      <c r="B15567" s="51"/>
      <c r="C15567" s="51"/>
    </row>
    <row r="15568" spans="2:3">
      <c r="B15568" s="51"/>
      <c r="C15568" s="51"/>
    </row>
    <row r="15569" spans="2:3">
      <c r="B15569" s="51"/>
      <c r="C15569" s="51"/>
    </row>
    <row r="15570" spans="2:3">
      <c r="B15570" s="51"/>
      <c r="C15570" s="51"/>
    </row>
    <row r="15571" spans="2:3">
      <c r="B15571" s="51"/>
      <c r="C15571" s="51"/>
    </row>
    <row r="15572" spans="2:3">
      <c r="B15572" s="51"/>
      <c r="C15572" s="51"/>
    </row>
    <row r="15573" spans="2:3">
      <c r="B15573" s="51"/>
      <c r="C15573" s="51"/>
    </row>
    <row r="15574" spans="2:3">
      <c r="B15574" s="51"/>
      <c r="C15574" s="51"/>
    </row>
    <row r="15575" spans="2:3">
      <c r="B15575" s="51"/>
      <c r="C15575" s="51"/>
    </row>
    <row r="15576" spans="2:3">
      <c r="B15576" s="51"/>
      <c r="C15576" s="51"/>
    </row>
    <row r="15577" spans="2:3">
      <c r="B15577" s="51"/>
      <c r="C15577" s="51"/>
    </row>
    <row r="15578" spans="2:3">
      <c r="B15578" s="51"/>
      <c r="C15578" s="51"/>
    </row>
    <row r="15579" spans="2:3">
      <c r="B15579" s="51"/>
      <c r="C15579" s="51"/>
    </row>
    <row r="15580" spans="2:3">
      <c r="B15580" s="51"/>
      <c r="C15580" s="51"/>
    </row>
    <row r="15581" spans="2:3">
      <c r="B15581" s="51"/>
      <c r="C15581" s="51"/>
    </row>
    <row r="15582" spans="2:3">
      <c r="B15582" s="51"/>
      <c r="C15582" s="51"/>
    </row>
    <row r="15583" spans="2:3">
      <c r="B15583" s="51"/>
      <c r="C15583" s="51"/>
    </row>
    <row r="15584" spans="2:3">
      <c r="B15584" s="51"/>
      <c r="C15584" s="51"/>
    </row>
    <row r="15585" spans="2:3">
      <c r="B15585" s="51"/>
      <c r="C15585" s="51"/>
    </row>
    <row r="15586" spans="2:3">
      <c r="B15586" s="51"/>
      <c r="C15586" s="51"/>
    </row>
    <row r="15587" spans="2:3">
      <c r="B15587" s="51"/>
      <c r="C15587" s="51"/>
    </row>
    <row r="15588" spans="2:3">
      <c r="B15588" s="51"/>
      <c r="C15588" s="51"/>
    </row>
    <row r="15589" spans="2:3">
      <c r="B15589" s="51"/>
      <c r="C15589" s="51"/>
    </row>
    <row r="15590" spans="2:3">
      <c r="B15590" s="51"/>
      <c r="C15590" s="51"/>
    </row>
    <row r="15591" spans="2:3">
      <c r="B15591" s="51"/>
      <c r="C15591" s="51"/>
    </row>
    <row r="15592" spans="2:3">
      <c r="B15592" s="51"/>
      <c r="C15592" s="51"/>
    </row>
    <row r="15593" spans="2:3">
      <c r="B15593" s="51"/>
      <c r="C15593" s="51"/>
    </row>
    <row r="15594" spans="2:3">
      <c r="B15594" s="51"/>
      <c r="C15594" s="51"/>
    </row>
    <row r="15595" spans="2:3">
      <c r="B15595" s="51"/>
      <c r="C15595" s="51"/>
    </row>
    <row r="15596" spans="2:3">
      <c r="B15596" s="51"/>
      <c r="C15596" s="51"/>
    </row>
    <row r="15597" spans="2:3">
      <c r="B15597" s="51"/>
      <c r="C15597" s="51"/>
    </row>
    <row r="15598" spans="2:3">
      <c r="B15598" s="51"/>
      <c r="C15598" s="51"/>
    </row>
    <row r="15599" spans="2:3">
      <c r="B15599" s="51"/>
      <c r="C15599" s="51"/>
    </row>
    <row r="15600" spans="2:3">
      <c r="B15600" s="51"/>
      <c r="C15600" s="51"/>
    </row>
    <row r="15601" spans="2:3">
      <c r="B15601" s="51"/>
      <c r="C15601" s="51"/>
    </row>
    <row r="15602" spans="2:3">
      <c r="B15602" s="51"/>
      <c r="C15602" s="51"/>
    </row>
    <row r="15603" spans="2:3">
      <c r="B15603" s="51"/>
      <c r="C15603" s="51"/>
    </row>
    <row r="15604" spans="2:3">
      <c r="B15604" s="51"/>
      <c r="C15604" s="51"/>
    </row>
    <row r="15605" spans="2:3">
      <c r="B15605" s="51"/>
      <c r="C15605" s="51"/>
    </row>
    <row r="15606" spans="2:3">
      <c r="B15606" s="51"/>
      <c r="C15606" s="51"/>
    </row>
    <row r="15607" spans="2:3">
      <c r="B15607" s="51"/>
      <c r="C15607" s="51"/>
    </row>
    <row r="15608" spans="2:3">
      <c r="B15608" s="51"/>
      <c r="C15608" s="51"/>
    </row>
    <row r="15609" spans="2:3">
      <c r="B15609" s="51"/>
      <c r="C15609" s="51"/>
    </row>
    <row r="15610" spans="2:3">
      <c r="B15610" s="51"/>
      <c r="C15610" s="51"/>
    </row>
    <row r="15611" spans="2:3">
      <c r="B15611" s="51"/>
      <c r="C15611" s="51"/>
    </row>
    <row r="15612" spans="2:3">
      <c r="B15612" s="51"/>
      <c r="C15612" s="51"/>
    </row>
    <row r="15613" spans="2:3">
      <c r="B15613" s="51"/>
      <c r="C15613" s="51"/>
    </row>
    <row r="15614" spans="2:3">
      <c r="B15614" s="51"/>
      <c r="C15614" s="51"/>
    </row>
    <row r="15615" spans="2:3">
      <c r="B15615" s="51"/>
      <c r="C15615" s="51"/>
    </row>
    <row r="15616" spans="2:3">
      <c r="B15616" s="51"/>
      <c r="C15616" s="51"/>
    </row>
    <row r="15617" spans="2:3">
      <c r="B15617" s="51"/>
      <c r="C15617" s="51"/>
    </row>
    <row r="15618" spans="2:3">
      <c r="B15618" s="51"/>
      <c r="C15618" s="51"/>
    </row>
    <row r="15619" spans="2:3">
      <c r="B15619" s="51"/>
      <c r="C15619" s="51"/>
    </row>
    <row r="15620" spans="2:3">
      <c r="B15620" s="51"/>
      <c r="C15620" s="51"/>
    </row>
    <row r="15621" spans="2:3">
      <c r="B15621" s="51"/>
      <c r="C15621" s="51"/>
    </row>
    <row r="15622" spans="2:3">
      <c r="B15622" s="51"/>
      <c r="C15622" s="51"/>
    </row>
    <row r="15623" spans="2:3">
      <c r="B15623" s="51"/>
      <c r="C15623" s="51"/>
    </row>
    <row r="15624" spans="2:3">
      <c r="B15624" s="51"/>
      <c r="C15624" s="51"/>
    </row>
    <row r="15625" spans="2:3">
      <c r="B15625" s="51"/>
      <c r="C15625" s="51"/>
    </row>
    <row r="15626" spans="2:3">
      <c r="B15626" s="51"/>
      <c r="C15626" s="51"/>
    </row>
    <row r="15627" spans="2:3">
      <c r="B15627" s="51"/>
      <c r="C15627" s="51"/>
    </row>
    <row r="15628" spans="2:3">
      <c r="B15628" s="51"/>
      <c r="C15628" s="51"/>
    </row>
    <row r="15629" spans="2:3">
      <c r="B15629" s="51"/>
      <c r="C15629" s="51"/>
    </row>
    <row r="15630" spans="2:3">
      <c r="B15630" s="51"/>
      <c r="C15630" s="51"/>
    </row>
    <row r="15631" spans="2:3">
      <c r="B15631" s="51"/>
      <c r="C15631" s="51"/>
    </row>
    <row r="15632" spans="2:3">
      <c r="B15632" s="51"/>
      <c r="C15632" s="51"/>
    </row>
    <row r="15633" spans="2:3">
      <c r="B15633" s="51"/>
      <c r="C15633" s="51"/>
    </row>
    <row r="15634" spans="2:3">
      <c r="B15634" s="51"/>
      <c r="C15634" s="51"/>
    </row>
    <row r="15635" spans="2:3">
      <c r="B15635" s="51"/>
      <c r="C15635" s="51"/>
    </row>
    <row r="15636" spans="2:3">
      <c r="B15636" s="51"/>
      <c r="C15636" s="51"/>
    </row>
    <row r="15637" spans="2:3">
      <c r="B15637" s="51"/>
      <c r="C15637" s="51"/>
    </row>
    <row r="15638" spans="2:3">
      <c r="B15638" s="51"/>
      <c r="C15638" s="51"/>
    </row>
    <row r="15639" spans="2:3">
      <c r="B15639" s="51"/>
      <c r="C15639" s="51"/>
    </row>
    <row r="15640" spans="2:3">
      <c r="B15640" s="51"/>
      <c r="C15640" s="51"/>
    </row>
    <row r="15641" spans="2:3">
      <c r="B15641" s="51"/>
      <c r="C15641" s="51"/>
    </row>
    <row r="15642" spans="2:3">
      <c r="B15642" s="51"/>
      <c r="C15642" s="51"/>
    </row>
    <row r="15643" spans="2:3">
      <c r="B15643" s="51"/>
      <c r="C15643" s="51"/>
    </row>
    <row r="15644" spans="2:3">
      <c r="B15644" s="51"/>
      <c r="C15644" s="51"/>
    </row>
    <row r="15645" spans="2:3">
      <c r="B15645" s="51"/>
      <c r="C15645" s="51"/>
    </row>
    <row r="15646" spans="2:3">
      <c r="B15646" s="51"/>
      <c r="C15646" s="51"/>
    </row>
    <row r="15647" spans="2:3">
      <c r="B15647" s="51"/>
      <c r="C15647" s="51"/>
    </row>
    <row r="15648" spans="2:3">
      <c r="B15648" s="51"/>
      <c r="C15648" s="51"/>
    </row>
    <row r="15649" spans="2:3">
      <c r="B15649" s="51"/>
      <c r="C15649" s="51"/>
    </row>
    <row r="15650" spans="2:3">
      <c r="B15650" s="51"/>
      <c r="C15650" s="51"/>
    </row>
    <row r="15651" spans="2:3">
      <c r="B15651" s="51"/>
      <c r="C15651" s="51"/>
    </row>
    <row r="15652" spans="2:3">
      <c r="B15652" s="51"/>
      <c r="C15652" s="51"/>
    </row>
    <row r="15653" spans="2:3">
      <c r="B15653" s="51"/>
      <c r="C15653" s="51"/>
    </row>
    <row r="15654" spans="2:3">
      <c r="B15654" s="51"/>
      <c r="C15654" s="51"/>
    </row>
    <row r="15655" spans="2:3">
      <c r="B15655" s="51"/>
      <c r="C15655" s="51"/>
    </row>
    <row r="15656" spans="2:3">
      <c r="B15656" s="51"/>
      <c r="C15656" s="51"/>
    </row>
    <row r="15657" spans="2:3">
      <c r="B15657" s="51"/>
      <c r="C15657" s="51"/>
    </row>
    <row r="15658" spans="2:3">
      <c r="B15658" s="51"/>
      <c r="C15658" s="51"/>
    </row>
    <row r="15659" spans="2:3">
      <c r="B15659" s="51"/>
      <c r="C15659" s="51"/>
    </row>
    <row r="15660" spans="2:3">
      <c r="B15660" s="51"/>
      <c r="C15660" s="51"/>
    </row>
    <row r="15661" spans="2:3">
      <c r="B15661" s="51"/>
      <c r="C15661" s="51"/>
    </row>
    <row r="15662" spans="2:3">
      <c r="B15662" s="51"/>
      <c r="C15662" s="51"/>
    </row>
    <row r="15663" spans="2:3">
      <c r="B15663" s="51"/>
      <c r="C15663" s="51"/>
    </row>
    <row r="15664" spans="2:3">
      <c r="B15664" s="51"/>
      <c r="C15664" s="51"/>
    </row>
    <row r="15665" spans="2:3">
      <c r="B15665" s="51"/>
      <c r="C15665" s="51"/>
    </row>
    <row r="15666" spans="2:3">
      <c r="B15666" s="51"/>
      <c r="C15666" s="51"/>
    </row>
    <row r="15667" spans="2:3">
      <c r="B15667" s="51"/>
      <c r="C15667" s="51"/>
    </row>
    <row r="15668" spans="2:3">
      <c r="B15668" s="51"/>
      <c r="C15668" s="51"/>
    </row>
    <row r="15669" spans="2:3">
      <c r="B15669" s="51"/>
      <c r="C15669" s="51"/>
    </row>
    <row r="15670" spans="2:3">
      <c r="B15670" s="51"/>
      <c r="C15670" s="51"/>
    </row>
    <row r="15671" spans="2:3">
      <c r="B15671" s="51"/>
      <c r="C15671" s="51"/>
    </row>
    <row r="15672" spans="2:3">
      <c r="B15672" s="51"/>
      <c r="C15672" s="51"/>
    </row>
    <row r="15673" spans="2:3">
      <c r="B15673" s="51"/>
      <c r="C15673" s="51"/>
    </row>
    <row r="15674" spans="2:3">
      <c r="B15674" s="51"/>
      <c r="C15674" s="51"/>
    </row>
    <row r="15675" spans="2:3">
      <c r="B15675" s="51"/>
      <c r="C15675" s="51"/>
    </row>
    <row r="15676" spans="2:3">
      <c r="B15676" s="51"/>
      <c r="C15676" s="51"/>
    </row>
    <row r="15677" spans="2:3">
      <c r="B15677" s="51"/>
      <c r="C15677" s="51"/>
    </row>
    <row r="15678" spans="2:3">
      <c r="B15678" s="51"/>
      <c r="C15678" s="51"/>
    </row>
    <row r="15679" spans="2:3">
      <c r="B15679" s="51"/>
      <c r="C15679" s="51"/>
    </row>
    <row r="15680" spans="2:3">
      <c r="B15680" s="51"/>
      <c r="C15680" s="51"/>
    </row>
    <row r="15681" spans="2:3">
      <c r="B15681" s="51"/>
      <c r="C15681" s="51"/>
    </row>
    <row r="15682" spans="2:3">
      <c r="B15682" s="51"/>
      <c r="C15682" s="51"/>
    </row>
    <row r="15683" spans="2:3">
      <c r="B15683" s="51"/>
      <c r="C15683" s="51"/>
    </row>
    <row r="15684" spans="2:3">
      <c r="B15684" s="51"/>
      <c r="C15684" s="51"/>
    </row>
    <row r="15685" spans="2:3">
      <c r="B15685" s="51"/>
      <c r="C15685" s="51"/>
    </row>
    <row r="15686" spans="2:3">
      <c r="B15686" s="51"/>
      <c r="C15686" s="51"/>
    </row>
    <row r="15687" spans="2:3">
      <c r="B15687" s="51"/>
      <c r="C15687" s="51"/>
    </row>
    <row r="15688" spans="2:3">
      <c r="B15688" s="51"/>
      <c r="C15688" s="51"/>
    </row>
    <row r="15689" spans="2:3">
      <c r="B15689" s="51"/>
      <c r="C15689" s="51"/>
    </row>
    <row r="15690" spans="2:3">
      <c r="B15690" s="51"/>
      <c r="C15690" s="51"/>
    </row>
    <row r="15691" spans="2:3">
      <c r="B15691" s="51"/>
      <c r="C15691" s="51"/>
    </row>
    <row r="15692" spans="2:3">
      <c r="B15692" s="51"/>
      <c r="C15692" s="51"/>
    </row>
    <row r="15693" spans="2:3">
      <c r="B15693" s="51"/>
      <c r="C15693" s="51"/>
    </row>
    <row r="15694" spans="2:3">
      <c r="B15694" s="51"/>
      <c r="C15694" s="51"/>
    </row>
    <row r="15695" spans="2:3">
      <c r="B15695" s="51"/>
      <c r="C15695" s="51"/>
    </row>
    <row r="15696" spans="2:3">
      <c r="B15696" s="51"/>
      <c r="C15696" s="51"/>
    </row>
    <row r="15697" spans="2:3">
      <c r="B15697" s="51"/>
      <c r="C15697" s="51"/>
    </row>
    <row r="15698" spans="2:3">
      <c r="B15698" s="51"/>
      <c r="C15698" s="51"/>
    </row>
    <row r="15699" spans="2:3">
      <c r="B15699" s="51"/>
      <c r="C15699" s="51"/>
    </row>
    <row r="15700" spans="2:3">
      <c r="B15700" s="51"/>
      <c r="C15700" s="51"/>
    </row>
    <row r="15701" spans="2:3">
      <c r="B15701" s="51"/>
      <c r="C15701" s="51"/>
    </row>
    <row r="15702" spans="2:3">
      <c r="B15702" s="51"/>
      <c r="C15702" s="51"/>
    </row>
    <row r="15703" spans="2:3">
      <c r="B15703" s="51"/>
      <c r="C15703" s="51"/>
    </row>
    <row r="15704" spans="2:3">
      <c r="B15704" s="51"/>
      <c r="C15704" s="51"/>
    </row>
    <row r="15705" spans="2:3">
      <c r="B15705" s="51"/>
      <c r="C15705" s="51"/>
    </row>
    <row r="15706" spans="2:3">
      <c r="B15706" s="51"/>
      <c r="C15706" s="51"/>
    </row>
    <row r="15707" spans="2:3">
      <c r="B15707" s="51"/>
      <c r="C15707" s="51"/>
    </row>
    <row r="15708" spans="2:3">
      <c r="B15708" s="51"/>
      <c r="C15708" s="51"/>
    </row>
    <row r="15709" spans="2:3">
      <c r="B15709" s="51"/>
      <c r="C15709" s="51"/>
    </row>
    <row r="15710" spans="2:3">
      <c r="B15710" s="51"/>
      <c r="C15710" s="51"/>
    </row>
    <row r="15711" spans="2:3">
      <c r="B15711" s="51"/>
      <c r="C15711" s="51"/>
    </row>
    <row r="15712" spans="2:3">
      <c r="B15712" s="51"/>
      <c r="C15712" s="51"/>
    </row>
    <row r="15713" spans="2:3">
      <c r="B15713" s="51"/>
      <c r="C15713" s="51"/>
    </row>
    <row r="15714" spans="2:3">
      <c r="B15714" s="51"/>
      <c r="C15714" s="51"/>
    </row>
    <row r="15715" spans="2:3">
      <c r="B15715" s="51"/>
      <c r="C15715" s="51"/>
    </row>
    <row r="15716" spans="2:3">
      <c r="B15716" s="51"/>
      <c r="C15716" s="51"/>
    </row>
    <row r="15717" spans="2:3">
      <c r="B15717" s="51"/>
      <c r="C15717" s="51"/>
    </row>
    <row r="15718" spans="2:3">
      <c r="B15718" s="51"/>
      <c r="C15718" s="51"/>
    </row>
    <row r="15719" spans="2:3">
      <c r="B15719" s="51"/>
      <c r="C15719" s="51"/>
    </row>
    <row r="15720" spans="2:3">
      <c r="B15720" s="51"/>
      <c r="C15720" s="51"/>
    </row>
    <row r="15721" spans="2:3">
      <c r="B15721" s="51"/>
      <c r="C15721" s="51"/>
    </row>
    <row r="15722" spans="2:3">
      <c r="B15722" s="51"/>
      <c r="C15722" s="51"/>
    </row>
    <row r="15723" spans="2:3">
      <c r="B15723" s="51"/>
      <c r="C15723" s="51"/>
    </row>
    <row r="15724" spans="2:3">
      <c r="B15724" s="51"/>
      <c r="C15724" s="51"/>
    </row>
    <row r="15725" spans="2:3">
      <c r="B15725" s="51"/>
      <c r="C15725" s="51"/>
    </row>
    <row r="15726" spans="2:3">
      <c r="B15726" s="51"/>
      <c r="C15726" s="51"/>
    </row>
    <row r="15727" spans="2:3">
      <c r="B15727" s="51"/>
      <c r="C15727" s="51"/>
    </row>
    <row r="15728" spans="2:3">
      <c r="B15728" s="51"/>
      <c r="C15728" s="51"/>
    </row>
    <row r="15729" spans="2:3">
      <c r="B15729" s="51"/>
      <c r="C15729" s="51"/>
    </row>
    <row r="15730" spans="2:3">
      <c r="B15730" s="51"/>
      <c r="C15730" s="51"/>
    </row>
    <row r="15731" spans="2:3">
      <c r="B15731" s="51"/>
      <c r="C15731" s="51"/>
    </row>
    <row r="15732" spans="2:3">
      <c r="B15732" s="51"/>
      <c r="C15732" s="51"/>
    </row>
    <row r="15733" spans="2:3">
      <c r="B15733" s="51"/>
      <c r="C15733" s="51"/>
    </row>
    <row r="15734" spans="2:3">
      <c r="B15734" s="51"/>
      <c r="C15734" s="51"/>
    </row>
    <row r="15735" spans="2:3">
      <c r="B15735" s="51"/>
      <c r="C15735" s="51"/>
    </row>
    <row r="15736" spans="2:3">
      <c r="B15736" s="51"/>
      <c r="C15736" s="51"/>
    </row>
    <row r="15737" spans="2:3">
      <c r="B15737" s="51"/>
      <c r="C15737" s="51"/>
    </row>
    <row r="15738" spans="2:3">
      <c r="B15738" s="51"/>
      <c r="C15738" s="51"/>
    </row>
    <row r="15739" spans="2:3">
      <c r="B15739" s="51"/>
      <c r="C15739" s="51"/>
    </row>
    <row r="15740" spans="2:3">
      <c r="B15740" s="51"/>
      <c r="C15740" s="51"/>
    </row>
    <row r="15741" spans="2:3">
      <c r="B15741" s="51"/>
      <c r="C15741" s="51"/>
    </row>
    <row r="15742" spans="2:3">
      <c r="B15742" s="51"/>
      <c r="C15742" s="51"/>
    </row>
    <row r="15743" spans="2:3">
      <c r="B15743" s="51"/>
      <c r="C15743" s="51"/>
    </row>
    <row r="15744" spans="2:3">
      <c r="B15744" s="51"/>
      <c r="C15744" s="51"/>
    </row>
    <row r="15745" spans="2:3">
      <c r="B15745" s="51"/>
      <c r="C15745" s="51"/>
    </row>
    <row r="15746" spans="2:3">
      <c r="B15746" s="51"/>
      <c r="C15746" s="51"/>
    </row>
    <row r="15747" spans="2:3">
      <c r="B15747" s="51"/>
      <c r="C15747" s="51"/>
    </row>
    <row r="15748" spans="2:3">
      <c r="B15748" s="51"/>
      <c r="C15748" s="51"/>
    </row>
    <row r="15749" spans="2:3">
      <c r="B15749" s="51"/>
      <c r="C15749" s="51"/>
    </row>
    <row r="15750" spans="2:3">
      <c r="B15750" s="51"/>
      <c r="C15750" s="51"/>
    </row>
    <row r="15751" spans="2:3">
      <c r="B15751" s="51"/>
      <c r="C15751" s="51"/>
    </row>
    <row r="15752" spans="2:3">
      <c r="B15752" s="51"/>
      <c r="C15752" s="51"/>
    </row>
    <row r="15753" spans="2:3">
      <c r="B15753" s="51"/>
      <c r="C15753" s="51"/>
    </row>
    <row r="15754" spans="2:3">
      <c r="B15754" s="51"/>
      <c r="C15754" s="51"/>
    </row>
    <row r="15755" spans="2:3">
      <c r="B15755" s="51"/>
      <c r="C15755" s="51"/>
    </row>
    <row r="15756" spans="2:3">
      <c r="B15756" s="51"/>
      <c r="C15756" s="51"/>
    </row>
    <row r="15757" spans="2:3">
      <c r="B15757" s="51"/>
      <c r="C15757" s="51"/>
    </row>
    <row r="15758" spans="2:3">
      <c r="B15758" s="51"/>
      <c r="C15758" s="51"/>
    </row>
    <row r="15759" spans="2:3">
      <c r="B15759" s="51"/>
      <c r="C15759" s="51"/>
    </row>
    <row r="15760" spans="2:3">
      <c r="B15760" s="51"/>
      <c r="C15760" s="51"/>
    </row>
    <row r="15761" spans="2:3">
      <c r="B15761" s="51"/>
      <c r="C15761" s="51"/>
    </row>
    <row r="15762" spans="2:3">
      <c r="B15762" s="51"/>
      <c r="C15762" s="51"/>
    </row>
    <row r="15763" spans="2:3">
      <c r="B15763" s="51"/>
      <c r="C15763" s="51"/>
    </row>
    <row r="15764" spans="2:3">
      <c r="B15764" s="51"/>
      <c r="C15764" s="51"/>
    </row>
    <row r="15765" spans="2:3">
      <c r="B15765" s="51"/>
      <c r="C15765" s="51"/>
    </row>
    <row r="15766" spans="2:3">
      <c r="B15766" s="51"/>
      <c r="C15766" s="51"/>
    </row>
    <row r="15767" spans="2:3">
      <c r="B15767" s="51"/>
      <c r="C15767" s="51"/>
    </row>
    <row r="15768" spans="2:3">
      <c r="B15768" s="51"/>
      <c r="C15768" s="51"/>
    </row>
    <row r="15769" spans="2:3">
      <c r="B15769" s="51"/>
      <c r="C15769" s="51"/>
    </row>
    <row r="15770" spans="2:3">
      <c r="B15770" s="51"/>
      <c r="C15770" s="51"/>
    </row>
    <row r="15771" spans="2:3">
      <c r="B15771" s="51"/>
      <c r="C15771" s="51"/>
    </row>
    <row r="15772" spans="2:3">
      <c r="B15772" s="51"/>
      <c r="C15772" s="51"/>
    </row>
    <row r="15773" spans="2:3">
      <c r="B15773" s="51"/>
      <c r="C15773" s="51"/>
    </row>
    <row r="15774" spans="2:3">
      <c r="B15774" s="51"/>
      <c r="C15774" s="51"/>
    </row>
    <row r="15775" spans="2:3">
      <c r="B15775" s="51"/>
      <c r="C15775" s="51"/>
    </row>
    <row r="15776" spans="2:3">
      <c r="B15776" s="51"/>
      <c r="C15776" s="51"/>
    </row>
    <row r="15777" spans="2:3">
      <c r="B15777" s="51"/>
      <c r="C15777" s="51"/>
    </row>
    <row r="15778" spans="2:3">
      <c r="B15778" s="51"/>
      <c r="C15778" s="51"/>
    </row>
    <row r="15779" spans="2:3">
      <c r="B15779" s="51"/>
      <c r="C15779" s="51"/>
    </row>
    <row r="15780" spans="2:3">
      <c r="B15780" s="51"/>
      <c r="C15780" s="51"/>
    </row>
    <row r="15781" spans="2:3">
      <c r="B15781" s="51"/>
      <c r="C15781" s="51"/>
    </row>
    <row r="15782" spans="2:3">
      <c r="B15782" s="51"/>
      <c r="C15782" s="51"/>
    </row>
    <row r="15783" spans="2:3">
      <c r="B15783" s="51"/>
      <c r="C15783" s="51"/>
    </row>
    <row r="15784" spans="2:3">
      <c r="B15784" s="51"/>
      <c r="C15784" s="51"/>
    </row>
    <row r="15785" spans="2:3">
      <c r="B15785" s="51"/>
      <c r="C15785" s="51"/>
    </row>
    <row r="15786" spans="2:3">
      <c r="B15786" s="51"/>
      <c r="C15786" s="51"/>
    </row>
    <row r="15787" spans="2:3">
      <c r="B15787" s="51"/>
      <c r="C15787" s="51"/>
    </row>
    <row r="15788" spans="2:3">
      <c r="B15788" s="51"/>
      <c r="C15788" s="51"/>
    </row>
    <row r="15789" spans="2:3">
      <c r="B15789" s="51"/>
      <c r="C15789" s="51"/>
    </row>
    <row r="15790" spans="2:3">
      <c r="B15790" s="51"/>
      <c r="C15790" s="51"/>
    </row>
    <row r="15791" spans="2:3">
      <c r="B15791" s="51"/>
      <c r="C15791" s="51"/>
    </row>
    <row r="15792" spans="2:3">
      <c r="B15792" s="51"/>
      <c r="C15792" s="51"/>
    </row>
    <row r="15793" spans="2:3">
      <c r="B15793" s="51"/>
      <c r="C15793" s="51"/>
    </row>
    <row r="15794" spans="2:3">
      <c r="B15794" s="51"/>
      <c r="C15794" s="51"/>
    </row>
    <row r="15795" spans="2:3">
      <c r="B15795" s="51"/>
      <c r="C15795" s="51"/>
    </row>
    <row r="15796" spans="2:3">
      <c r="B15796" s="51"/>
      <c r="C15796" s="51"/>
    </row>
    <row r="15797" spans="2:3">
      <c r="B15797" s="51"/>
      <c r="C15797" s="51"/>
    </row>
    <row r="15798" spans="2:3">
      <c r="B15798" s="51"/>
      <c r="C15798" s="51"/>
    </row>
    <row r="15799" spans="2:3">
      <c r="B15799" s="51"/>
      <c r="C15799" s="51"/>
    </row>
    <row r="15800" spans="2:3">
      <c r="B15800" s="51"/>
      <c r="C15800" s="51"/>
    </row>
    <row r="15801" spans="2:3">
      <c r="B15801" s="51"/>
      <c r="C15801" s="51"/>
    </row>
    <row r="15802" spans="2:3">
      <c r="B15802" s="51"/>
      <c r="C15802" s="51"/>
    </row>
    <row r="15803" spans="2:3">
      <c r="B15803" s="51"/>
      <c r="C15803" s="51"/>
    </row>
    <row r="15804" spans="2:3">
      <c r="B15804" s="51"/>
      <c r="C15804" s="51"/>
    </row>
    <row r="15805" spans="2:3">
      <c r="B15805" s="51"/>
      <c r="C15805" s="51"/>
    </row>
    <row r="15806" spans="2:3">
      <c r="B15806" s="51"/>
      <c r="C15806" s="51"/>
    </row>
    <row r="15807" spans="2:3">
      <c r="B15807" s="51"/>
      <c r="C15807" s="51"/>
    </row>
    <row r="15808" spans="2:3">
      <c r="B15808" s="51"/>
      <c r="C15808" s="51"/>
    </row>
    <row r="15809" spans="2:3">
      <c r="B15809" s="51"/>
      <c r="C15809" s="51"/>
    </row>
    <row r="15810" spans="2:3">
      <c r="B15810" s="51"/>
      <c r="C15810" s="51"/>
    </row>
    <row r="15811" spans="2:3">
      <c r="B15811" s="51"/>
      <c r="C15811" s="51"/>
    </row>
    <row r="15812" spans="2:3">
      <c r="B15812" s="51"/>
      <c r="C15812" s="51"/>
    </row>
    <row r="15813" spans="2:3">
      <c r="B15813" s="51"/>
      <c r="C15813" s="51"/>
    </row>
    <row r="15814" spans="2:3">
      <c r="B15814" s="51"/>
      <c r="C15814" s="51"/>
    </row>
    <row r="15815" spans="2:3">
      <c r="B15815" s="51"/>
      <c r="C15815" s="51"/>
    </row>
    <row r="15816" spans="2:3">
      <c r="B15816" s="51"/>
      <c r="C15816" s="51"/>
    </row>
    <row r="15817" spans="2:3">
      <c r="B15817" s="51"/>
      <c r="C15817" s="51"/>
    </row>
    <row r="15818" spans="2:3">
      <c r="B15818" s="51"/>
      <c r="C15818" s="51"/>
    </row>
    <row r="15819" spans="2:3">
      <c r="B15819" s="51"/>
      <c r="C15819" s="51"/>
    </row>
    <row r="15820" spans="2:3">
      <c r="B15820" s="51"/>
      <c r="C15820" s="51"/>
    </row>
    <row r="15821" spans="2:3">
      <c r="B15821" s="51"/>
      <c r="C15821" s="51"/>
    </row>
    <row r="15822" spans="2:3">
      <c r="B15822" s="51"/>
      <c r="C15822" s="51"/>
    </row>
    <row r="15823" spans="2:3">
      <c r="B15823" s="51"/>
      <c r="C15823" s="51"/>
    </row>
    <row r="15824" spans="2:3">
      <c r="B15824" s="51"/>
      <c r="C15824" s="51"/>
    </row>
    <row r="15825" spans="2:3">
      <c r="B15825" s="51"/>
      <c r="C15825" s="51"/>
    </row>
    <row r="15826" spans="2:3">
      <c r="B15826" s="51"/>
      <c r="C15826" s="51"/>
    </row>
    <row r="15827" spans="2:3">
      <c r="B15827" s="51"/>
      <c r="C15827" s="51"/>
    </row>
    <row r="15828" spans="2:3">
      <c r="B15828" s="51"/>
      <c r="C15828" s="51"/>
    </row>
    <row r="15829" spans="2:3">
      <c r="B15829" s="51"/>
      <c r="C15829" s="51"/>
    </row>
    <row r="15830" spans="2:3">
      <c r="B15830" s="51"/>
      <c r="C15830" s="51"/>
    </row>
    <row r="15831" spans="2:3">
      <c r="B15831" s="51"/>
      <c r="C15831" s="51"/>
    </row>
    <row r="15832" spans="2:3">
      <c r="B15832" s="51"/>
      <c r="C15832" s="51"/>
    </row>
    <row r="15833" spans="2:3">
      <c r="B15833" s="51"/>
      <c r="C15833" s="51"/>
    </row>
    <row r="15834" spans="2:3">
      <c r="B15834" s="51"/>
      <c r="C15834" s="51"/>
    </row>
    <row r="15835" spans="2:3">
      <c r="B15835" s="51"/>
      <c r="C15835" s="51"/>
    </row>
    <row r="15836" spans="2:3">
      <c r="B15836" s="51"/>
      <c r="C15836" s="51"/>
    </row>
    <row r="15837" spans="2:3">
      <c r="B15837" s="51"/>
      <c r="C15837" s="51"/>
    </row>
    <row r="15838" spans="2:3">
      <c r="B15838" s="51"/>
      <c r="C15838" s="51"/>
    </row>
    <row r="15839" spans="2:3">
      <c r="B15839" s="51"/>
      <c r="C15839" s="51"/>
    </row>
    <row r="15840" spans="2:3">
      <c r="B15840" s="51"/>
      <c r="C15840" s="51"/>
    </row>
    <row r="15841" spans="2:3">
      <c r="B15841" s="51"/>
      <c r="C15841" s="51"/>
    </row>
    <row r="15842" spans="2:3">
      <c r="B15842" s="51"/>
      <c r="C15842" s="51"/>
    </row>
    <row r="15843" spans="2:3">
      <c r="B15843" s="51"/>
      <c r="C15843" s="51"/>
    </row>
    <row r="15844" spans="2:3">
      <c r="B15844" s="51"/>
      <c r="C15844" s="51"/>
    </row>
    <row r="15845" spans="2:3">
      <c r="B15845" s="51"/>
      <c r="C15845" s="51"/>
    </row>
    <row r="15846" spans="2:3">
      <c r="B15846" s="51"/>
      <c r="C15846" s="51"/>
    </row>
    <row r="15847" spans="2:3">
      <c r="B15847" s="51"/>
      <c r="C15847" s="51"/>
    </row>
    <row r="15848" spans="2:3">
      <c r="B15848" s="51"/>
      <c r="C15848" s="51"/>
    </row>
    <row r="15849" spans="2:3">
      <c r="B15849" s="51"/>
      <c r="C15849" s="51"/>
    </row>
    <row r="15850" spans="2:3">
      <c r="B15850" s="51"/>
      <c r="C15850" s="51"/>
    </row>
    <row r="15851" spans="2:3">
      <c r="B15851" s="51"/>
      <c r="C15851" s="51"/>
    </row>
    <row r="15852" spans="2:3">
      <c r="B15852" s="51"/>
      <c r="C15852" s="51"/>
    </row>
    <row r="15853" spans="2:3">
      <c r="B15853" s="51"/>
      <c r="C15853" s="51"/>
    </row>
    <row r="15854" spans="2:3">
      <c r="B15854" s="51"/>
      <c r="C15854" s="51"/>
    </row>
    <row r="15855" spans="2:3">
      <c r="B15855" s="51"/>
      <c r="C15855" s="51"/>
    </row>
    <row r="15856" spans="2:3">
      <c r="B15856" s="51"/>
      <c r="C15856" s="51"/>
    </row>
    <row r="15857" spans="2:3">
      <c r="B15857" s="51"/>
      <c r="C15857" s="51"/>
    </row>
    <row r="15858" spans="2:3">
      <c r="B15858" s="51"/>
      <c r="C15858" s="51"/>
    </row>
    <row r="15859" spans="2:3">
      <c r="B15859" s="51"/>
      <c r="C15859" s="51"/>
    </row>
    <row r="15860" spans="2:3">
      <c r="B15860" s="51"/>
      <c r="C15860" s="51"/>
    </row>
    <row r="15861" spans="2:3">
      <c r="B15861" s="51"/>
      <c r="C15861" s="51"/>
    </row>
    <row r="15862" spans="2:3">
      <c r="B15862" s="51"/>
      <c r="C15862" s="51"/>
    </row>
    <row r="15863" spans="2:3">
      <c r="B15863" s="51"/>
      <c r="C15863" s="51"/>
    </row>
    <row r="15864" spans="2:3">
      <c r="B15864" s="51"/>
      <c r="C15864" s="51"/>
    </row>
    <row r="15865" spans="2:3">
      <c r="B15865" s="51"/>
      <c r="C15865" s="51"/>
    </row>
    <row r="15866" spans="2:3">
      <c r="B15866" s="51"/>
      <c r="C15866" s="51"/>
    </row>
    <row r="15867" spans="2:3">
      <c r="B15867" s="51"/>
      <c r="C15867" s="51"/>
    </row>
    <row r="15868" spans="2:3">
      <c r="B15868" s="51"/>
      <c r="C15868" s="51"/>
    </row>
    <row r="15869" spans="2:3">
      <c r="B15869" s="51"/>
      <c r="C15869" s="51"/>
    </row>
    <row r="15870" spans="2:3">
      <c r="B15870" s="51"/>
      <c r="C15870" s="51"/>
    </row>
    <row r="15871" spans="2:3">
      <c r="B15871" s="51"/>
      <c r="C15871" s="51"/>
    </row>
    <row r="15872" spans="2:3">
      <c r="B15872" s="51"/>
      <c r="C15872" s="51"/>
    </row>
    <row r="15873" spans="2:3">
      <c r="B15873" s="51"/>
      <c r="C15873" s="51"/>
    </row>
    <row r="15874" spans="2:3">
      <c r="B15874" s="51"/>
      <c r="C15874" s="51"/>
    </row>
    <row r="15875" spans="2:3">
      <c r="B15875" s="51"/>
      <c r="C15875" s="51"/>
    </row>
    <row r="15876" spans="2:3">
      <c r="B15876" s="51"/>
      <c r="C15876" s="51"/>
    </row>
    <row r="15877" spans="2:3">
      <c r="B15877" s="51"/>
      <c r="C15877" s="51"/>
    </row>
    <row r="15878" spans="2:3">
      <c r="B15878" s="51"/>
      <c r="C15878" s="51"/>
    </row>
    <row r="15879" spans="2:3">
      <c r="B15879" s="51"/>
      <c r="C15879" s="51"/>
    </row>
    <row r="15880" spans="2:3">
      <c r="B15880" s="51"/>
      <c r="C15880" s="51"/>
    </row>
    <row r="15881" spans="2:3">
      <c r="B15881" s="51"/>
      <c r="C15881" s="51"/>
    </row>
    <row r="15882" spans="2:3">
      <c r="B15882" s="51"/>
      <c r="C15882" s="51"/>
    </row>
    <row r="15883" spans="2:3">
      <c r="B15883" s="51"/>
      <c r="C15883" s="51"/>
    </row>
    <row r="15884" spans="2:3">
      <c r="B15884" s="51"/>
      <c r="C15884" s="51"/>
    </row>
    <row r="15885" spans="2:3">
      <c r="B15885" s="51"/>
      <c r="C15885" s="51"/>
    </row>
    <row r="15886" spans="2:3">
      <c r="B15886" s="51"/>
      <c r="C15886" s="51"/>
    </row>
    <row r="15887" spans="2:3">
      <c r="B15887" s="51"/>
      <c r="C15887" s="51"/>
    </row>
    <row r="15888" spans="2:3">
      <c r="B15888" s="51"/>
      <c r="C15888" s="51"/>
    </row>
    <row r="15889" spans="2:3">
      <c r="B15889" s="51"/>
      <c r="C15889" s="51"/>
    </row>
    <row r="15890" spans="2:3">
      <c r="B15890" s="51"/>
      <c r="C15890" s="51"/>
    </row>
    <row r="15891" spans="2:3">
      <c r="B15891" s="51"/>
      <c r="C15891" s="51"/>
    </row>
    <row r="15892" spans="2:3">
      <c r="B15892" s="51"/>
      <c r="C15892" s="51"/>
    </row>
    <row r="15893" spans="2:3">
      <c r="B15893" s="51"/>
      <c r="C15893" s="51"/>
    </row>
    <row r="15894" spans="2:3">
      <c r="B15894" s="51"/>
      <c r="C15894" s="51"/>
    </row>
    <row r="15895" spans="2:3">
      <c r="B15895" s="51"/>
      <c r="C15895" s="51"/>
    </row>
    <row r="15896" spans="2:3">
      <c r="B15896" s="51"/>
      <c r="C15896" s="51"/>
    </row>
    <row r="15897" spans="2:3">
      <c r="B15897" s="51"/>
      <c r="C15897" s="51"/>
    </row>
    <row r="15898" spans="2:3">
      <c r="B15898" s="51"/>
      <c r="C15898" s="51"/>
    </row>
    <row r="15899" spans="2:3">
      <c r="B15899" s="51"/>
      <c r="C15899" s="51"/>
    </row>
    <row r="15900" spans="2:3">
      <c r="B15900" s="51"/>
      <c r="C15900" s="51"/>
    </row>
    <row r="15901" spans="2:3">
      <c r="B15901" s="51"/>
      <c r="C15901" s="51"/>
    </row>
    <row r="15902" spans="2:3">
      <c r="B15902" s="51"/>
      <c r="C15902" s="51"/>
    </row>
    <row r="15903" spans="2:3">
      <c r="B15903" s="51"/>
      <c r="C15903" s="51"/>
    </row>
    <row r="15904" spans="2:3">
      <c r="B15904" s="51"/>
      <c r="C15904" s="51"/>
    </row>
    <row r="15905" spans="2:3">
      <c r="B15905" s="51"/>
      <c r="C15905" s="51"/>
    </row>
    <row r="15906" spans="2:3">
      <c r="B15906" s="51"/>
      <c r="C15906" s="51"/>
    </row>
    <row r="15907" spans="2:3">
      <c r="B15907" s="51"/>
      <c r="C15907" s="51"/>
    </row>
    <row r="15908" spans="2:3">
      <c r="B15908" s="51"/>
      <c r="C15908" s="51"/>
    </row>
    <row r="15909" spans="2:3">
      <c r="B15909" s="51"/>
      <c r="C15909" s="51"/>
    </row>
    <row r="15910" spans="2:3">
      <c r="B15910" s="51"/>
      <c r="C15910" s="51"/>
    </row>
    <row r="15911" spans="2:3">
      <c r="B15911" s="51"/>
      <c r="C15911" s="51"/>
    </row>
    <row r="15912" spans="2:3">
      <c r="B15912" s="51"/>
      <c r="C15912" s="51"/>
    </row>
    <row r="15913" spans="2:3">
      <c r="B15913" s="51"/>
      <c r="C15913" s="51"/>
    </row>
    <row r="15914" spans="2:3">
      <c r="B15914" s="51"/>
      <c r="C15914" s="51"/>
    </row>
    <row r="15915" spans="2:3">
      <c r="B15915" s="51"/>
      <c r="C15915" s="51"/>
    </row>
    <row r="15916" spans="2:3">
      <c r="B15916" s="51"/>
      <c r="C15916" s="51"/>
    </row>
    <row r="15917" spans="2:3">
      <c r="B15917" s="51"/>
      <c r="C15917" s="51"/>
    </row>
    <row r="15918" spans="2:3">
      <c r="B15918" s="51"/>
      <c r="C15918" s="51"/>
    </row>
    <row r="15919" spans="2:3">
      <c r="B15919" s="51"/>
      <c r="C15919" s="51"/>
    </row>
    <row r="15920" spans="2:3">
      <c r="B15920" s="51"/>
      <c r="C15920" s="51"/>
    </row>
    <row r="15921" spans="2:3">
      <c r="B15921" s="51"/>
      <c r="C15921" s="51"/>
    </row>
    <row r="15922" spans="2:3">
      <c r="B15922" s="51"/>
      <c r="C15922" s="51"/>
    </row>
    <row r="15923" spans="2:3">
      <c r="B15923" s="51"/>
      <c r="C15923" s="51"/>
    </row>
    <row r="15924" spans="2:3">
      <c r="B15924" s="51"/>
      <c r="C15924" s="51"/>
    </row>
    <row r="15925" spans="2:3">
      <c r="B15925" s="51"/>
      <c r="C15925" s="51"/>
    </row>
    <row r="15926" spans="2:3">
      <c r="B15926" s="51"/>
      <c r="C15926" s="51"/>
    </row>
    <row r="15927" spans="2:3">
      <c r="B15927" s="51"/>
      <c r="C15927" s="51"/>
    </row>
    <row r="15928" spans="2:3">
      <c r="B15928" s="51"/>
      <c r="C15928" s="51"/>
    </row>
    <row r="15929" spans="2:3">
      <c r="B15929" s="51"/>
      <c r="C15929" s="51"/>
    </row>
    <row r="15930" spans="2:3">
      <c r="B15930" s="51"/>
      <c r="C15930" s="51"/>
    </row>
    <row r="15931" spans="2:3">
      <c r="B15931" s="51"/>
      <c r="C15931" s="51"/>
    </row>
    <row r="15932" spans="2:3">
      <c r="B15932" s="51"/>
      <c r="C15932" s="51"/>
    </row>
    <row r="15933" spans="2:3">
      <c r="B15933" s="51"/>
      <c r="C15933" s="51"/>
    </row>
    <row r="15934" spans="2:3">
      <c r="B15934" s="51"/>
      <c r="C15934" s="51"/>
    </row>
    <row r="15935" spans="2:3">
      <c r="B15935" s="51"/>
      <c r="C15935" s="51"/>
    </row>
    <row r="15936" spans="2:3">
      <c r="B15936" s="51"/>
      <c r="C15936" s="51"/>
    </row>
    <row r="15937" spans="2:3">
      <c r="B15937" s="51"/>
      <c r="C15937" s="51"/>
    </row>
    <row r="15938" spans="2:3">
      <c r="B15938" s="51"/>
      <c r="C15938" s="51"/>
    </row>
    <row r="15939" spans="2:3">
      <c r="B15939" s="51"/>
      <c r="C15939" s="51"/>
    </row>
    <row r="15940" spans="2:3">
      <c r="B15940" s="51"/>
      <c r="C15940" s="51"/>
    </row>
    <row r="15941" spans="2:3">
      <c r="B15941" s="51"/>
      <c r="C15941" s="51"/>
    </row>
    <row r="15942" spans="2:3">
      <c r="B15942" s="51"/>
      <c r="C15942" s="51"/>
    </row>
    <row r="15943" spans="2:3">
      <c r="B15943" s="51"/>
      <c r="C15943" s="51"/>
    </row>
    <row r="15944" spans="2:3">
      <c r="B15944" s="51"/>
      <c r="C15944" s="51"/>
    </row>
    <row r="15945" spans="2:3">
      <c r="B15945" s="51"/>
      <c r="C15945" s="51"/>
    </row>
    <row r="15946" spans="2:3">
      <c r="B15946" s="51"/>
      <c r="C15946" s="51"/>
    </row>
    <row r="15947" spans="2:3">
      <c r="B15947" s="51"/>
      <c r="C15947" s="51"/>
    </row>
    <row r="15948" spans="2:3">
      <c r="B15948" s="51"/>
      <c r="C15948" s="51"/>
    </row>
    <row r="15949" spans="2:3">
      <c r="B15949" s="51"/>
      <c r="C15949" s="51"/>
    </row>
    <row r="15950" spans="2:3">
      <c r="B15950" s="51"/>
      <c r="C15950" s="51"/>
    </row>
    <row r="15951" spans="2:3">
      <c r="B15951" s="51"/>
      <c r="C15951" s="51"/>
    </row>
    <row r="15952" spans="2:3">
      <c r="B15952" s="51"/>
      <c r="C15952" s="51"/>
    </row>
    <row r="15953" spans="2:3">
      <c r="B15953" s="51"/>
      <c r="C15953" s="51"/>
    </row>
    <row r="15954" spans="2:3">
      <c r="B15954" s="51"/>
      <c r="C15954" s="51"/>
    </row>
    <row r="15955" spans="2:3">
      <c r="B15955" s="51"/>
      <c r="C15955" s="51"/>
    </row>
    <row r="15956" spans="2:3">
      <c r="B15956" s="51"/>
      <c r="C15956" s="51"/>
    </row>
    <row r="15957" spans="2:3">
      <c r="B15957" s="51"/>
      <c r="C15957" s="51"/>
    </row>
    <row r="15958" spans="2:3">
      <c r="B15958" s="51"/>
      <c r="C15958" s="51"/>
    </row>
    <row r="15959" spans="2:3">
      <c r="B15959" s="51"/>
      <c r="C15959" s="51"/>
    </row>
    <row r="15960" spans="2:3">
      <c r="B15960" s="51"/>
      <c r="C15960" s="51"/>
    </row>
    <row r="15961" spans="2:3">
      <c r="B15961" s="51"/>
      <c r="C15961" s="51"/>
    </row>
    <row r="15962" spans="2:3">
      <c r="B15962" s="51"/>
      <c r="C15962" s="51"/>
    </row>
    <row r="15963" spans="2:3">
      <c r="B15963" s="51"/>
      <c r="C15963" s="51"/>
    </row>
    <row r="15964" spans="2:3">
      <c r="B15964" s="51"/>
      <c r="C15964" s="51"/>
    </row>
    <row r="15965" spans="2:3">
      <c r="B15965" s="51"/>
      <c r="C15965" s="51"/>
    </row>
    <row r="15966" spans="2:3">
      <c r="B15966" s="51"/>
      <c r="C15966" s="51"/>
    </row>
    <row r="15967" spans="2:3">
      <c r="B15967" s="51"/>
      <c r="C15967" s="51"/>
    </row>
    <row r="15968" spans="2:3">
      <c r="B15968" s="51"/>
      <c r="C15968" s="51"/>
    </row>
    <row r="15969" spans="2:3">
      <c r="B15969" s="51"/>
      <c r="C15969" s="51"/>
    </row>
    <row r="15970" spans="2:3">
      <c r="B15970" s="51"/>
      <c r="C15970" s="51"/>
    </row>
    <row r="15971" spans="2:3">
      <c r="B15971" s="51"/>
      <c r="C15971" s="51"/>
    </row>
    <row r="15972" spans="2:3">
      <c r="B15972" s="51"/>
      <c r="C15972" s="51"/>
    </row>
    <row r="15973" spans="2:3">
      <c r="B15973" s="51"/>
      <c r="C15973" s="51"/>
    </row>
    <row r="15974" spans="2:3">
      <c r="B15974" s="51"/>
      <c r="C15974" s="51"/>
    </row>
    <row r="15975" spans="2:3">
      <c r="B15975" s="51"/>
      <c r="C15975" s="51"/>
    </row>
    <row r="15976" spans="2:3">
      <c r="B15976" s="51"/>
      <c r="C15976" s="51"/>
    </row>
    <row r="15977" spans="2:3">
      <c r="B15977" s="51"/>
      <c r="C15977" s="51"/>
    </row>
    <row r="15978" spans="2:3">
      <c r="B15978" s="51"/>
      <c r="C15978" s="51"/>
    </row>
    <row r="15979" spans="2:3">
      <c r="B15979" s="51"/>
      <c r="C15979" s="51"/>
    </row>
    <row r="15980" spans="2:3">
      <c r="B15980" s="51"/>
      <c r="C15980" s="51"/>
    </row>
    <row r="15981" spans="2:3">
      <c r="B15981" s="51"/>
      <c r="C15981" s="51"/>
    </row>
    <row r="15982" spans="2:3">
      <c r="B15982" s="51"/>
      <c r="C15982" s="51"/>
    </row>
    <row r="15983" spans="2:3">
      <c r="B15983" s="51"/>
      <c r="C15983" s="51"/>
    </row>
    <row r="15984" spans="2:3">
      <c r="B15984" s="51"/>
      <c r="C15984" s="51"/>
    </row>
    <row r="15985" spans="2:3">
      <c r="B15985" s="51"/>
      <c r="C15985" s="51"/>
    </row>
    <row r="15986" spans="2:3">
      <c r="B15986" s="51"/>
      <c r="C15986" s="51"/>
    </row>
    <row r="15987" spans="2:3">
      <c r="B15987" s="51"/>
      <c r="C15987" s="51"/>
    </row>
    <row r="15988" spans="2:3">
      <c r="B15988" s="51"/>
      <c r="C15988" s="51"/>
    </row>
    <row r="15989" spans="2:3">
      <c r="B15989" s="51"/>
      <c r="C15989" s="51"/>
    </row>
    <row r="15990" spans="2:3">
      <c r="B15990" s="51"/>
      <c r="C15990" s="51"/>
    </row>
    <row r="15991" spans="2:3">
      <c r="B15991" s="51"/>
      <c r="C15991" s="51"/>
    </row>
    <row r="15992" spans="2:3">
      <c r="B15992" s="51"/>
      <c r="C15992" s="51"/>
    </row>
    <row r="15993" spans="2:3">
      <c r="B15993" s="51"/>
      <c r="C15993" s="51"/>
    </row>
    <row r="15994" spans="2:3">
      <c r="B15994" s="51"/>
      <c r="C15994" s="51"/>
    </row>
    <row r="15995" spans="2:3">
      <c r="B15995" s="51"/>
      <c r="C15995" s="51"/>
    </row>
    <row r="15996" spans="2:3">
      <c r="B15996" s="51"/>
      <c r="C15996" s="51"/>
    </row>
    <row r="15997" spans="2:3">
      <c r="B15997" s="51"/>
      <c r="C15997" s="51"/>
    </row>
    <row r="15998" spans="2:3">
      <c r="B15998" s="51"/>
      <c r="C15998" s="51"/>
    </row>
    <row r="15999" spans="2:3">
      <c r="B15999" s="51"/>
      <c r="C15999" s="51"/>
    </row>
    <row r="16000" spans="2:3">
      <c r="B16000" s="51"/>
      <c r="C16000" s="51"/>
    </row>
    <row r="16001" spans="2:3">
      <c r="B16001" s="51"/>
      <c r="C16001" s="51"/>
    </row>
    <row r="16002" spans="2:3">
      <c r="B16002" s="51"/>
      <c r="C16002" s="51"/>
    </row>
    <row r="16003" spans="2:3">
      <c r="B16003" s="51"/>
      <c r="C16003" s="51"/>
    </row>
    <row r="16004" spans="2:3">
      <c r="B16004" s="51"/>
      <c r="C16004" s="51"/>
    </row>
    <row r="16005" spans="2:3">
      <c r="B16005" s="51"/>
      <c r="C16005" s="51"/>
    </row>
    <row r="16006" spans="2:3">
      <c r="B16006" s="51"/>
      <c r="C16006" s="51"/>
    </row>
    <row r="16007" spans="2:3">
      <c r="B16007" s="51"/>
      <c r="C16007" s="51"/>
    </row>
    <row r="16008" spans="2:3">
      <c r="B16008" s="51"/>
      <c r="C16008" s="51"/>
    </row>
    <row r="16009" spans="2:3">
      <c r="B16009" s="51"/>
      <c r="C16009" s="51"/>
    </row>
    <row r="16010" spans="2:3">
      <c r="B16010" s="51"/>
      <c r="C16010" s="51"/>
    </row>
    <row r="16011" spans="2:3">
      <c r="B16011" s="51"/>
      <c r="C16011" s="51"/>
    </row>
    <row r="16012" spans="2:3">
      <c r="B16012" s="51"/>
      <c r="C16012" s="51"/>
    </row>
    <row r="16013" spans="2:3">
      <c r="B16013" s="51"/>
      <c r="C16013" s="51"/>
    </row>
    <row r="16014" spans="2:3">
      <c r="B16014" s="51"/>
      <c r="C16014" s="51"/>
    </row>
    <row r="16015" spans="2:3">
      <c r="B16015" s="51"/>
      <c r="C16015" s="51"/>
    </row>
    <row r="16016" spans="2:3">
      <c r="B16016" s="51"/>
      <c r="C16016" s="51"/>
    </row>
    <row r="16017" spans="2:3">
      <c r="B16017" s="51"/>
      <c r="C16017" s="51"/>
    </row>
    <row r="16018" spans="2:3">
      <c r="B16018" s="51"/>
      <c r="C16018" s="51"/>
    </row>
    <row r="16019" spans="2:3">
      <c r="B16019" s="51"/>
      <c r="C16019" s="51"/>
    </row>
    <row r="16020" spans="2:3">
      <c r="B16020" s="51"/>
      <c r="C16020" s="51"/>
    </row>
    <row r="16021" spans="2:3">
      <c r="B16021" s="51"/>
      <c r="C16021" s="51"/>
    </row>
    <row r="16022" spans="2:3">
      <c r="B16022" s="51"/>
      <c r="C16022" s="51"/>
    </row>
    <row r="16023" spans="2:3">
      <c r="B16023" s="51"/>
      <c r="C16023" s="51"/>
    </row>
    <row r="16024" spans="2:3">
      <c r="B16024" s="51"/>
      <c r="C16024" s="51"/>
    </row>
    <row r="16025" spans="2:3">
      <c r="B16025" s="51"/>
      <c r="C16025" s="51"/>
    </row>
    <row r="16026" spans="2:3">
      <c r="B16026" s="51"/>
      <c r="C16026" s="51"/>
    </row>
    <row r="16027" spans="2:3">
      <c r="B16027" s="51"/>
      <c r="C16027" s="51"/>
    </row>
    <row r="16028" spans="2:3">
      <c r="B16028" s="51"/>
      <c r="C16028" s="51"/>
    </row>
    <row r="16029" spans="2:3">
      <c r="B16029" s="51"/>
      <c r="C16029" s="51"/>
    </row>
    <row r="16030" spans="2:3">
      <c r="B16030" s="51"/>
      <c r="C16030" s="51"/>
    </row>
    <row r="16031" spans="2:3">
      <c r="B16031" s="51"/>
      <c r="C16031" s="51"/>
    </row>
    <row r="16032" spans="2:3">
      <c r="B16032" s="51"/>
      <c r="C16032" s="51"/>
    </row>
    <row r="16033" spans="2:3">
      <c r="B16033" s="51"/>
      <c r="C16033" s="51"/>
    </row>
    <row r="16034" spans="2:3">
      <c r="B16034" s="51"/>
      <c r="C16034" s="51"/>
    </row>
    <row r="16035" spans="2:3">
      <c r="B16035" s="51"/>
      <c r="C16035" s="51"/>
    </row>
    <row r="16036" spans="2:3">
      <c r="B16036" s="51"/>
      <c r="C16036" s="51"/>
    </row>
    <row r="16037" spans="2:3">
      <c r="B16037" s="51"/>
      <c r="C16037" s="51"/>
    </row>
    <row r="16038" spans="2:3">
      <c r="B16038" s="51"/>
      <c r="C16038" s="51"/>
    </row>
    <row r="16039" spans="2:3">
      <c r="B16039" s="51"/>
      <c r="C16039" s="51"/>
    </row>
    <row r="16040" spans="2:3">
      <c r="B16040" s="51"/>
      <c r="C16040" s="51"/>
    </row>
    <row r="16041" spans="2:3">
      <c r="B16041" s="51"/>
      <c r="C16041" s="51"/>
    </row>
    <row r="16042" spans="2:3">
      <c r="B16042" s="51"/>
      <c r="C16042" s="51"/>
    </row>
    <row r="16043" spans="2:3">
      <c r="B16043" s="51"/>
      <c r="C16043" s="51"/>
    </row>
    <row r="16044" spans="2:3">
      <c r="B16044" s="51"/>
      <c r="C16044" s="51"/>
    </row>
    <row r="16045" spans="2:3">
      <c r="B16045" s="51"/>
      <c r="C16045" s="51"/>
    </row>
    <row r="16046" spans="2:3">
      <c r="B16046" s="51"/>
      <c r="C16046" s="51"/>
    </row>
    <row r="16047" spans="2:3">
      <c r="B16047" s="51"/>
      <c r="C16047" s="51"/>
    </row>
    <row r="16048" spans="2:3">
      <c r="B16048" s="51"/>
      <c r="C16048" s="51"/>
    </row>
    <row r="16049" spans="2:3">
      <c r="B16049" s="51"/>
      <c r="C16049" s="51"/>
    </row>
    <row r="16050" spans="2:3">
      <c r="B16050" s="51"/>
      <c r="C16050" s="51"/>
    </row>
    <row r="16051" spans="2:3">
      <c r="B16051" s="51"/>
      <c r="C16051" s="51"/>
    </row>
    <row r="16052" spans="2:3">
      <c r="B16052" s="51"/>
      <c r="C16052" s="51"/>
    </row>
    <row r="16053" spans="2:3">
      <c r="B16053" s="51"/>
      <c r="C16053" s="51"/>
    </row>
    <row r="16054" spans="2:3">
      <c r="B16054" s="51"/>
      <c r="C16054" s="51"/>
    </row>
    <row r="16055" spans="2:3">
      <c r="B16055" s="51"/>
      <c r="C16055" s="51"/>
    </row>
    <row r="16056" spans="2:3">
      <c r="B16056" s="51"/>
      <c r="C16056" s="51"/>
    </row>
    <row r="16057" spans="2:3">
      <c r="B16057" s="51"/>
      <c r="C16057" s="51"/>
    </row>
    <row r="16058" spans="2:3">
      <c r="B16058" s="51"/>
      <c r="C16058" s="51"/>
    </row>
    <row r="16059" spans="2:3">
      <c r="B16059" s="51"/>
      <c r="C16059" s="51"/>
    </row>
    <row r="16060" spans="2:3">
      <c r="B16060" s="51"/>
      <c r="C16060" s="51"/>
    </row>
    <row r="16061" spans="2:3">
      <c r="B16061" s="51"/>
      <c r="C16061" s="51"/>
    </row>
    <row r="16062" spans="2:3">
      <c r="B16062" s="51"/>
      <c r="C16062" s="51"/>
    </row>
    <row r="16063" spans="2:3">
      <c r="B16063" s="51"/>
      <c r="C16063" s="51"/>
    </row>
    <row r="16064" spans="2:3">
      <c r="B16064" s="51"/>
      <c r="C16064" s="51"/>
    </row>
    <row r="16065" spans="2:3">
      <c r="B16065" s="51"/>
      <c r="C16065" s="51"/>
    </row>
    <row r="16066" spans="2:3">
      <c r="B16066" s="51"/>
      <c r="C16066" s="51"/>
    </row>
    <row r="16067" spans="2:3">
      <c r="B16067" s="51"/>
      <c r="C16067" s="51"/>
    </row>
    <row r="16068" spans="2:3">
      <c r="B16068" s="51"/>
      <c r="C16068" s="51"/>
    </row>
    <row r="16069" spans="2:3">
      <c r="B16069" s="51"/>
      <c r="C16069" s="51"/>
    </row>
    <row r="16070" spans="2:3">
      <c r="B16070" s="51"/>
      <c r="C16070" s="51"/>
    </row>
    <row r="16071" spans="2:3">
      <c r="B16071" s="51"/>
      <c r="C16071" s="51"/>
    </row>
    <row r="16072" spans="2:3">
      <c r="B16072" s="51"/>
      <c r="C16072" s="51"/>
    </row>
    <row r="16073" spans="2:3">
      <c r="B16073" s="51"/>
      <c r="C16073" s="51"/>
    </row>
    <row r="16074" spans="2:3">
      <c r="B16074" s="51"/>
      <c r="C16074" s="51"/>
    </row>
    <row r="16075" spans="2:3">
      <c r="B16075" s="51"/>
      <c r="C16075" s="51"/>
    </row>
    <row r="16076" spans="2:3">
      <c r="B16076" s="51"/>
      <c r="C16076" s="51"/>
    </row>
    <row r="16077" spans="2:3">
      <c r="B16077" s="51"/>
      <c r="C16077" s="51"/>
    </row>
    <row r="16078" spans="2:3">
      <c r="B16078" s="51"/>
      <c r="C16078" s="51"/>
    </row>
    <row r="16079" spans="2:3">
      <c r="B16079" s="51"/>
      <c r="C16079" s="51"/>
    </row>
    <row r="16080" spans="2:3">
      <c r="B16080" s="51"/>
      <c r="C16080" s="51"/>
    </row>
    <row r="16081" spans="2:3">
      <c r="B16081" s="51"/>
      <c r="C16081" s="51"/>
    </row>
    <row r="16082" spans="2:3">
      <c r="B16082" s="51"/>
      <c r="C16082" s="51"/>
    </row>
    <row r="16083" spans="2:3">
      <c r="B16083" s="51"/>
      <c r="C16083" s="51"/>
    </row>
    <row r="16084" spans="2:3">
      <c r="B16084" s="51"/>
      <c r="C16084" s="51"/>
    </row>
    <row r="16085" spans="2:3">
      <c r="B16085" s="51"/>
      <c r="C16085" s="51"/>
    </row>
    <row r="16086" spans="2:3">
      <c r="B16086" s="51"/>
      <c r="C16086" s="51"/>
    </row>
    <row r="16087" spans="2:3">
      <c r="B16087" s="51"/>
      <c r="C16087" s="51"/>
    </row>
    <row r="16088" spans="2:3">
      <c r="B16088" s="51"/>
      <c r="C16088" s="51"/>
    </row>
    <row r="16089" spans="2:3">
      <c r="B16089" s="51"/>
      <c r="C16089" s="51"/>
    </row>
    <row r="16090" spans="2:3">
      <c r="B16090" s="51"/>
      <c r="C16090" s="51"/>
    </row>
    <row r="16091" spans="2:3">
      <c r="B16091" s="51"/>
      <c r="C16091" s="51"/>
    </row>
    <row r="16092" spans="2:3">
      <c r="B16092" s="51"/>
      <c r="C16092" s="51"/>
    </row>
    <row r="16093" spans="2:3">
      <c r="B16093" s="51"/>
      <c r="C16093" s="51"/>
    </row>
    <row r="16094" spans="2:3">
      <c r="B16094" s="51"/>
      <c r="C16094" s="51"/>
    </row>
    <row r="16095" spans="2:3">
      <c r="B16095" s="51"/>
      <c r="C16095" s="51"/>
    </row>
    <row r="16096" spans="2:3">
      <c r="B16096" s="51"/>
      <c r="C16096" s="51"/>
    </row>
    <row r="16097" spans="2:3">
      <c r="B16097" s="51"/>
      <c r="C16097" s="51"/>
    </row>
    <row r="16098" spans="2:3">
      <c r="B16098" s="51"/>
      <c r="C16098" s="51"/>
    </row>
    <row r="16099" spans="2:3">
      <c r="B16099" s="51"/>
      <c r="C16099" s="51"/>
    </row>
    <row r="16100" spans="2:3">
      <c r="B16100" s="51"/>
      <c r="C16100" s="51"/>
    </row>
    <row r="16101" spans="2:3">
      <c r="B16101" s="51"/>
      <c r="C16101" s="51"/>
    </row>
    <row r="16102" spans="2:3">
      <c r="B16102" s="51"/>
      <c r="C16102" s="51"/>
    </row>
    <row r="16103" spans="2:3">
      <c r="B16103" s="51"/>
      <c r="C16103" s="51"/>
    </row>
    <row r="16104" spans="2:3">
      <c r="B16104" s="51"/>
      <c r="C16104" s="51"/>
    </row>
    <row r="16105" spans="2:3">
      <c r="B16105" s="51"/>
      <c r="C16105" s="51"/>
    </row>
    <row r="16106" spans="2:3">
      <c r="B16106" s="51"/>
      <c r="C16106" s="51"/>
    </row>
    <row r="16107" spans="2:3">
      <c r="B16107" s="51"/>
      <c r="C16107" s="51"/>
    </row>
    <row r="16108" spans="2:3">
      <c r="B16108" s="51"/>
      <c r="C16108" s="51"/>
    </row>
    <row r="16109" spans="2:3">
      <c r="B16109" s="51"/>
      <c r="C16109" s="51"/>
    </row>
    <row r="16110" spans="2:3">
      <c r="B16110" s="51"/>
      <c r="C16110" s="51"/>
    </row>
    <row r="16111" spans="2:3">
      <c r="B16111" s="51"/>
      <c r="C16111" s="51"/>
    </row>
    <row r="16112" spans="2:3">
      <c r="B16112" s="51"/>
      <c r="C16112" s="51"/>
    </row>
    <row r="16113" spans="2:3">
      <c r="B16113" s="51"/>
      <c r="C16113" s="51"/>
    </row>
    <row r="16114" spans="2:3">
      <c r="B16114" s="51"/>
      <c r="C16114" s="51"/>
    </row>
    <row r="16115" spans="2:3">
      <c r="B16115" s="51"/>
      <c r="C16115" s="51"/>
    </row>
    <row r="16116" spans="2:3">
      <c r="B16116" s="51"/>
      <c r="C16116" s="51"/>
    </row>
    <row r="16117" spans="2:3">
      <c r="B16117" s="51"/>
      <c r="C16117" s="51"/>
    </row>
    <row r="16118" spans="2:3">
      <c r="B16118" s="51"/>
      <c r="C16118" s="51"/>
    </row>
    <row r="16119" spans="2:3">
      <c r="B16119" s="51"/>
      <c r="C16119" s="51"/>
    </row>
    <row r="16120" spans="2:3">
      <c r="B16120" s="51"/>
      <c r="C16120" s="51"/>
    </row>
    <row r="16121" spans="2:3">
      <c r="B16121" s="51"/>
      <c r="C16121" s="51"/>
    </row>
    <row r="16122" spans="2:3">
      <c r="B16122" s="51"/>
      <c r="C16122" s="51"/>
    </row>
    <row r="16123" spans="2:3">
      <c r="B16123" s="51"/>
      <c r="C16123" s="51"/>
    </row>
    <row r="16124" spans="2:3">
      <c r="B16124" s="51"/>
      <c r="C16124" s="51"/>
    </row>
    <row r="16125" spans="2:3">
      <c r="B16125" s="51"/>
      <c r="C16125" s="51"/>
    </row>
    <row r="16126" spans="2:3">
      <c r="B16126" s="51"/>
      <c r="C16126" s="51"/>
    </row>
    <row r="16127" spans="2:3">
      <c r="B16127" s="51"/>
      <c r="C16127" s="51"/>
    </row>
    <row r="16128" spans="2:3">
      <c r="B16128" s="51"/>
      <c r="C16128" s="51"/>
    </row>
    <row r="16129" spans="2:3">
      <c r="B16129" s="51"/>
      <c r="C16129" s="51"/>
    </row>
    <row r="16130" spans="2:3">
      <c r="B16130" s="51"/>
      <c r="C16130" s="51"/>
    </row>
    <row r="16131" spans="2:3">
      <c r="B16131" s="51"/>
      <c r="C16131" s="51"/>
    </row>
    <row r="16132" spans="2:3">
      <c r="B16132" s="51"/>
      <c r="C16132" s="51"/>
    </row>
    <row r="16133" spans="2:3">
      <c r="B16133" s="51"/>
      <c r="C16133" s="51"/>
    </row>
    <row r="16134" spans="2:3">
      <c r="B16134" s="51"/>
      <c r="C16134" s="51"/>
    </row>
    <row r="16135" spans="2:3">
      <c r="B16135" s="51"/>
      <c r="C16135" s="51"/>
    </row>
    <row r="16136" spans="2:3">
      <c r="B16136" s="51"/>
      <c r="C16136" s="51"/>
    </row>
    <row r="16137" spans="2:3">
      <c r="B16137" s="51"/>
      <c r="C16137" s="51"/>
    </row>
    <row r="16138" spans="2:3">
      <c r="B16138" s="51"/>
      <c r="C16138" s="51"/>
    </row>
    <row r="16139" spans="2:3">
      <c r="B16139" s="51"/>
      <c r="C16139" s="51"/>
    </row>
    <row r="16140" spans="2:3">
      <c r="B16140" s="51"/>
      <c r="C16140" s="51"/>
    </row>
    <row r="16141" spans="2:3">
      <c r="B16141" s="51"/>
      <c r="C16141" s="51"/>
    </row>
    <row r="16142" spans="2:3">
      <c r="B16142" s="51"/>
      <c r="C16142" s="51"/>
    </row>
    <row r="16143" spans="2:3">
      <c r="B16143" s="51"/>
      <c r="C16143" s="51"/>
    </row>
    <row r="16144" spans="2:3">
      <c r="B16144" s="51"/>
      <c r="C16144" s="51"/>
    </row>
    <row r="16145" spans="2:3">
      <c r="B16145" s="51"/>
      <c r="C16145" s="51"/>
    </row>
    <row r="16146" spans="2:3">
      <c r="B16146" s="51"/>
      <c r="C16146" s="51"/>
    </row>
    <row r="16147" spans="2:3">
      <c r="B16147" s="51"/>
      <c r="C16147" s="51"/>
    </row>
    <row r="16148" spans="2:3">
      <c r="B16148" s="51"/>
      <c r="C16148" s="51"/>
    </row>
    <row r="16149" spans="2:3">
      <c r="B16149" s="51"/>
      <c r="C16149" s="51"/>
    </row>
    <row r="16150" spans="2:3">
      <c r="B16150" s="51"/>
      <c r="C16150" s="51"/>
    </row>
    <row r="16151" spans="2:3">
      <c r="B16151" s="51"/>
      <c r="C16151" s="51"/>
    </row>
    <row r="16152" spans="2:3">
      <c r="B16152" s="51"/>
      <c r="C16152" s="51"/>
    </row>
    <row r="16153" spans="2:3">
      <c r="B16153" s="51"/>
      <c r="C16153" s="51"/>
    </row>
    <row r="16154" spans="2:3">
      <c r="B16154" s="51"/>
      <c r="C16154" s="51"/>
    </row>
    <row r="16155" spans="2:3">
      <c r="B16155" s="51"/>
      <c r="C16155" s="51"/>
    </row>
    <row r="16156" spans="2:3">
      <c r="B16156" s="51"/>
      <c r="C16156" s="51"/>
    </row>
    <row r="16157" spans="2:3">
      <c r="B16157" s="51"/>
      <c r="C16157" s="51"/>
    </row>
    <row r="16158" spans="2:3">
      <c r="B16158" s="51"/>
      <c r="C16158" s="51"/>
    </row>
    <row r="16159" spans="2:3">
      <c r="B16159" s="51"/>
      <c r="C16159" s="51"/>
    </row>
    <row r="16160" spans="2:3">
      <c r="B16160" s="51"/>
      <c r="C16160" s="51"/>
    </row>
    <row r="16161" spans="2:3">
      <c r="B16161" s="51"/>
      <c r="C16161" s="51"/>
    </row>
    <row r="16162" spans="2:3">
      <c r="B16162" s="51"/>
      <c r="C16162" s="51"/>
    </row>
    <row r="16163" spans="2:3">
      <c r="B16163" s="51"/>
      <c r="C16163" s="51"/>
    </row>
    <row r="16164" spans="2:3">
      <c r="B16164" s="51"/>
      <c r="C16164" s="51"/>
    </row>
    <row r="16165" spans="2:3">
      <c r="B16165" s="51"/>
      <c r="C16165" s="51"/>
    </row>
    <row r="16166" spans="2:3">
      <c r="B16166" s="51"/>
      <c r="C16166" s="51"/>
    </row>
    <row r="16167" spans="2:3">
      <c r="B16167" s="51"/>
      <c r="C16167" s="51"/>
    </row>
    <row r="16168" spans="2:3">
      <c r="B16168" s="51"/>
      <c r="C16168" s="51"/>
    </row>
    <row r="16169" spans="2:3">
      <c r="B16169" s="51"/>
      <c r="C16169" s="51"/>
    </row>
    <row r="16170" spans="2:3">
      <c r="B16170" s="51"/>
      <c r="C16170" s="51"/>
    </row>
    <row r="16171" spans="2:3">
      <c r="B16171" s="51"/>
      <c r="C16171" s="51"/>
    </row>
    <row r="16172" spans="2:3">
      <c r="B16172" s="51"/>
      <c r="C16172" s="51"/>
    </row>
    <row r="16173" spans="2:3">
      <c r="B16173" s="51"/>
      <c r="C16173" s="51"/>
    </row>
    <row r="16174" spans="2:3">
      <c r="B16174" s="51"/>
      <c r="C16174" s="51"/>
    </row>
    <row r="16175" spans="2:3">
      <c r="B16175" s="51"/>
      <c r="C16175" s="51"/>
    </row>
    <row r="16176" spans="2:3">
      <c r="B16176" s="51"/>
      <c r="C16176" s="51"/>
    </row>
    <row r="16177" spans="2:3">
      <c r="B16177" s="51"/>
      <c r="C16177" s="51"/>
    </row>
    <row r="16178" spans="2:3">
      <c r="B16178" s="51"/>
      <c r="C16178" s="51"/>
    </row>
    <row r="16179" spans="2:3">
      <c r="B16179" s="51"/>
      <c r="C16179" s="51"/>
    </row>
    <row r="16180" spans="2:3">
      <c r="B16180" s="51"/>
      <c r="C16180" s="51"/>
    </row>
    <row r="16181" spans="2:3">
      <c r="B16181" s="51"/>
      <c r="C16181" s="51"/>
    </row>
    <row r="16182" spans="2:3">
      <c r="B16182" s="51"/>
      <c r="C16182" s="51"/>
    </row>
    <row r="16183" spans="2:3">
      <c r="B16183" s="51"/>
      <c r="C16183" s="51"/>
    </row>
    <row r="16184" spans="2:3">
      <c r="B16184" s="51"/>
      <c r="C16184" s="51"/>
    </row>
    <row r="16185" spans="2:3">
      <c r="B16185" s="51"/>
      <c r="C16185" s="51"/>
    </row>
    <row r="16186" spans="2:3">
      <c r="B16186" s="51"/>
      <c r="C16186" s="51"/>
    </row>
    <row r="16187" spans="2:3">
      <c r="B16187" s="51"/>
      <c r="C16187" s="51"/>
    </row>
    <row r="16188" spans="2:3">
      <c r="B16188" s="51"/>
      <c r="C16188" s="51"/>
    </row>
    <row r="16189" spans="2:3">
      <c r="B16189" s="51"/>
      <c r="C16189" s="51"/>
    </row>
    <row r="16190" spans="2:3">
      <c r="B16190" s="51"/>
      <c r="C16190" s="51"/>
    </row>
    <row r="16191" spans="2:3">
      <c r="B16191" s="51"/>
      <c r="C16191" s="51"/>
    </row>
    <row r="16192" spans="2:3">
      <c r="B16192" s="51"/>
      <c r="C16192" s="51"/>
    </row>
    <row r="16193" spans="2:3">
      <c r="B16193" s="51"/>
      <c r="C16193" s="51"/>
    </row>
    <row r="16194" spans="2:3">
      <c r="B16194" s="51"/>
      <c r="C16194" s="51"/>
    </row>
    <row r="16195" spans="2:3">
      <c r="B16195" s="51"/>
      <c r="C16195" s="51"/>
    </row>
    <row r="16196" spans="2:3">
      <c r="B16196" s="51"/>
      <c r="C16196" s="51"/>
    </row>
    <row r="16197" spans="2:3">
      <c r="B16197" s="51"/>
      <c r="C16197" s="51"/>
    </row>
    <row r="16198" spans="2:3">
      <c r="B16198" s="51"/>
      <c r="C16198" s="51"/>
    </row>
    <row r="16199" spans="2:3">
      <c r="B16199" s="51"/>
      <c r="C16199" s="51"/>
    </row>
    <row r="16200" spans="2:3">
      <c r="B16200" s="51"/>
      <c r="C16200" s="51"/>
    </row>
    <row r="16201" spans="2:3">
      <c r="B16201" s="51"/>
      <c r="C16201" s="51"/>
    </row>
    <row r="16202" spans="2:3">
      <c r="B16202" s="51"/>
      <c r="C16202" s="51"/>
    </row>
    <row r="16203" spans="2:3">
      <c r="B16203" s="51"/>
      <c r="C16203" s="51"/>
    </row>
    <row r="16204" spans="2:3">
      <c r="B16204" s="51"/>
      <c r="C16204" s="51"/>
    </row>
    <row r="16205" spans="2:3">
      <c r="B16205" s="51"/>
      <c r="C16205" s="51"/>
    </row>
    <row r="16206" spans="2:3">
      <c r="B16206" s="51"/>
      <c r="C16206" s="51"/>
    </row>
    <row r="16207" spans="2:3">
      <c r="B16207" s="51"/>
      <c r="C16207" s="51"/>
    </row>
    <row r="16208" spans="2:3">
      <c r="B16208" s="51"/>
      <c r="C16208" s="51"/>
    </row>
    <row r="16209" spans="2:3">
      <c r="B16209" s="51"/>
      <c r="C16209" s="51"/>
    </row>
    <row r="16210" spans="2:3">
      <c r="B16210" s="51"/>
      <c r="C16210" s="51"/>
    </row>
    <row r="16211" spans="2:3">
      <c r="B16211" s="51"/>
      <c r="C16211" s="51"/>
    </row>
    <row r="16212" spans="2:3">
      <c r="B16212" s="51"/>
      <c r="C16212" s="51"/>
    </row>
    <row r="16213" spans="2:3">
      <c r="B16213" s="51"/>
      <c r="C16213" s="51"/>
    </row>
    <row r="16214" spans="2:3">
      <c r="B16214" s="51"/>
      <c r="C16214" s="51"/>
    </row>
    <row r="16215" spans="2:3">
      <c r="B16215" s="51"/>
      <c r="C16215" s="51"/>
    </row>
    <row r="16216" spans="2:3">
      <c r="B16216" s="51"/>
      <c r="C16216" s="51"/>
    </row>
    <row r="16217" spans="2:3">
      <c r="B16217" s="51"/>
      <c r="C16217" s="51"/>
    </row>
    <row r="16218" spans="2:3">
      <c r="B16218" s="51"/>
      <c r="C16218" s="51"/>
    </row>
    <row r="16219" spans="2:3">
      <c r="B16219" s="51"/>
      <c r="C16219" s="51"/>
    </row>
    <row r="16220" spans="2:3">
      <c r="B16220" s="51"/>
      <c r="C16220" s="51"/>
    </row>
    <row r="16221" spans="2:3">
      <c r="B16221" s="51"/>
      <c r="C16221" s="51"/>
    </row>
    <row r="16222" spans="2:3">
      <c r="B16222" s="51"/>
      <c r="C16222" s="51"/>
    </row>
    <row r="16223" spans="2:3">
      <c r="B16223" s="51"/>
      <c r="C16223" s="51"/>
    </row>
    <row r="16224" spans="2:3">
      <c r="B16224" s="51"/>
      <c r="C16224" s="51"/>
    </row>
    <row r="16225" spans="2:3">
      <c r="B16225" s="51"/>
      <c r="C16225" s="51"/>
    </row>
    <row r="16226" spans="2:3">
      <c r="B16226" s="51"/>
      <c r="C16226" s="51"/>
    </row>
    <row r="16227" spans="2:3">
      <c r="B16227" s="51"/>
      <c r="C16227" s="51"/>
    </row>
    <row r="16228" spans="2:3">
      <c r="B16228" s="51"/>
      <c r="C16228" s="51"/>
    </row>
    <row r="16229" spans="2:3">
      <c r="B16229" s="51"/>
      <c r="C16229" s="51"/>
    </row>
    <row r="16230" spans="2:3">
      <c r="B16230" s="51"/>
      <c r="C16230" s="51"/>
    </row>
    <row r="16231" spans="2:3">
      <c r="B16231" s="51"/>
      <c r="C16231" s="51"/>
    </row>
    <row r="16232" spans="2:3">
      <c r="B16232" s="51"/>
      <c r="C16232" s="51"/>
    </row>
    <row r="16233" spans="2:3">
      <c r="B16233" s="51"/>
      <c r="C16233" s="51"/>
    </row>
    <row r="16234" spans="2:3">
      <c r="B16234" s="51"/>
      <c r="C16234" s="51"/>
    </row>
    <row r="16235" spans="2:3">
      <c r="B16235" s="51"/>
      <c r="C16235" s="51"/>
    </row>
    <row r="16236" spans="2:3">
      <c r="B16236" s="51"/>
      <c r="C16236" s="51"/>
    </row>
    <row r="16237" spans="2:3">
      <c r="B16237" s="51"/>
      <c r="C16237" s="51"/>
    </row>
    <row r="16238" spans="2:3">
      <c r="B16238" s="51"/>
      <c r="C16238" s="51"/>
    </row>
    <row r="16239" spans="2:3">
      <c r="B16239" s="51"/>
      <c r="C16239" s="51"/>
    </row>
    <row r="16240" spans="2:3">
      <c r="B16240" s="51"/>
      <c r="C16240" s="51"/>
    </row>
    <row r="16241" spans="2:3">
      <c r="B16241" s="51"/>
      <c r="C16241" s="51"/>
    </row>
    <row r="16242" spans="2:3">
      <c r="B16242" s="51"/>
      <c r="C16242" s="51"/>
    </row>
    <row r="16243" spans="2:3">
      <c r="B16243" s="51"/>
      <c r="C16243" s="51"/>
    </row>
    <row r="16244" spans="2:3">
      <c r="B16244" s="51"/>
      <c r="C16244" s="51"/>
    </row>
    <row r="16245" spans="2:3">
      <c r="B16245" s="51"/>
      <c r="C16245" s="51"/>
    </row>
    <row r="16246" spans="2:3">
      <c r="B16246" s="51"/>
      <c r="C16246" s="51"/>
    </row>
    <row r="16247" spans="2:3">
      <c r="B16247" s="51"/>
      <c r="C16247" s="51"/>
    </row>
    <row r="16248" spans="2:3">
      <c r="B16248" s="51"/>
      <c r="C16248" s="51"/>
    </row>
    <row r="16249" spans="2:3">
      <c r="B16249" s="51"/>
      <c r="C16249" s="51"/>
    </row>
    <row r="16250" spans="2:3">
      <c r="B16250" s="51"/>
      <c r="C16250" s="51"/>
    </row>
    <row r="16251" spans="2:3">
      <c r="B16251" s="51"/>
      <c r="C16251" s="51"/>
    </row>
    <row r="16252" spans="2:3">
      <c r="B16252" s="51"/>
      <c r="C16252" s="51"/>
    </row>
    <row r="16253" spans="2:3">
      <c r="B16253" s="51"/>
      <c r="C16253" s="51"/>
    </row>
    <row r="16254" spans="2:3">
      <c r="B16254" s="51"/>
      <c r="C16254" s="51"/>
    </row>
    <row r="16255" spans="2:3">
      <c r="B16255" s="51"/>
      <c r="C16255" s="51"/>
    </row>
    <row r="16256" spans="2:3">
      <c r="B16256" s="51"/>
      <c r="C16256" s="51"/>
    </row>
    <row r="16257" spans="2:3">
      <c r="B16257" s="51"/>
      <c r="C16257" s="51"/>
    </row>
    <row r="16258" spans="2:3">
      <c r="B16258" s="51"/>
      <c r="C16258" s="51"/>
    </row>
    <row r="16259" spans="2:3">
      <c r="B16259" s="51"/>
      <c r="C16259" s="51"/>
    </row>
    <row r="16260" spans="2:3">
      <c r="B16260" s="51"/>
      <c r="C16260" s="51"/>
    </row>
    <row r="16261" spans="2:3">
      <c r="B16261" s="51"/>
      <c r="C16261" s="51"/>
    </row>
    <row r="16262" spans="2:3">
      <c r="B16262" s="51"/>
      <c r="C16262" s="51"/>
    </row>
    <row r="16263" spans="2:3">
      <c r="B16263" s="51"/>
      <c r="C16263" s="51"/>
    </row>
    <row r="16264" spans="2:3">
      <c r="B16264" s="51"/>
      <c r="C16264" s="51"/>
    </row>
    <row r="16265" spans="2:3">
      <c r="B16265" s="51"/>
      <c r="C16265" s="51"/>
    </row>
    <row r="16266" spans="2:3">
      <c r="B16266" s="51"/>
      <c r="C16266" s="51"/>
    </row>
    <row r="16267" spans="2:3">
      <c r="B16267" s="51"/>
      <c r="C16267" s="51"/>
    </row>
    <row r="16268" spans="2:3">
      <c r="B16268" s="51"/>
      <c r="C16268" s="51"/>
    </row>
    <row r="16269" spans="2:3">
      <c r="B16269" s="51"/>
      <c r="C16269" s="51"/>
    </row>
    <row r="16270" spans="2:3">
      <c r="B16270" s="51"/>
      <c r="C16270" s="51"/>
    </row>
    <row r="16271" spans="2:3">
      <c r="B16271" s="51"/>
      <c r="C16271" s="51"/>
    </row>
    <row r="16272" spans="2:3">
      <c r="B16272" s="51"/>
      <c r="C16272" s="51"/>
    </row>
    <row r="16273" spans="2:3">
      <c r="B16273" s="51"/>
      <c r="C16273" s="51"/>
    </row>
    <row r="16274" spans="2:3">
      <c r="B16274" s="51"/>
      <c r="C16274" s="51"/>
    </row>
    <row r="16275" spans="2:3">
      <c r="B16275" s="51"/>
      <c r="C16275" s="51"/>
    </row>
    <row r="16276" spans="2:3">
      <c r="B16276" s="51"/>
      <c r="C16276" s="51"/>
    </row>
    <row r="16277" spans="2:3">
      <c r="B16277" s="51"/>
      <c r="C16277" s="51"/>
    </row>
    <row r="16278" spans="2:3">
      <c r="B16278" s="51"/>
      <c r="C16278" s="51"/>
    </row>
    <row r="16279" spans="2:3">
      <c r="B16279" s="51"/>
      <c r="C16279" s="51"/>
    </row>
    <row r="16280" spans="2:3">
      <c r="B16280" s="51"/>
      <c r="C16280" s="51"/>
    </row>
    <row r="16281" spans="2:3">
      <c r="B16281" s="51"/>
      <c r="C16281" s="51"/>
    </row>
    <row r="16282" spans="2:3">
      <c r="B16282" s="51"/>
      <c r="C16282" s="51"/>
    </row>
    <row r="16283" spans="2:3">
      <c r="B16283" s="51"/>
      <c r="C16283" s="51"/>
    </row>
    <row r="16284" spans="2:3">
      <c r="B16284" s="51"/>
      <c r="C16284" s="51"/>
    </row>
    <row r="16285" spans="2:3">
      <c r="B16285" s="51"/>
      <c r="C16285" s="51"/>
    </row>
    <row r="16286" spans="2:3">
      <c r="B16286" s="51"/>
      <c r="C16286" s="51"/>
    </row>
    <row r="16287" spans="2:3">
      <c r="B16287" s="51"/>
      <c r="C16287" s="51"/>
    </row>
    <row r="16288" spans="2:3">
      <c r="B16288" s="51"/>
      <c r="C16288" s="51"/>
    </row>
    <row r="16289" spans="2:3">
      <c r="B16289" s="51"/>
      <c r="C16289" s="51"/>
    </row>
    <row r="16290" spans="2:3">
      <c r="B16290" s="51"/>
      <c r="C16290" s="51"/>
    </row>
    <row r="16291" spans="2:3">
      <c r="B16291" s="51"/>
      <c r="C16291" s="51"/>
    </row>
    <row r="16292" spans="2:3">
      <c r="B16292" s="51"/>
      <c r="C16292" s="51"/>
    </row>
    <row r="16293" spans="2:3">
      <c r="B16293" s="51"/>
      <c r="C16293" s="51"/>
    </row>
    <row r="16294" spans="2:3">
      <c r="B16294" s="51"/>
      <c r="C16294" s="51"/>
    </row>
    <row r="16295" spans="2:3">
      <c r="B16295" s="51"/>
      <c r="C16295" s="51"/>
    </row>
    <row r="16296" spans="2:3">
      <c r="B16296" s="51"/>
      <c r="C16296" s="51"/>
    </row>
    <row r="16297" spans="2:3">
      <c r="B16297" s="51"/>
      <c r="C16297" s="51"/>
    </row>
    <row r="16298" spans="2:3">
      <c r="B16298" s="51"/>
      <c r="C16298" s="51"/>
    </row>
    <row r="16299" spans="2:3">
      <c r="B16299" s="51"/>
      <c r="C16299" s="51"/>
    </row>
    <row r="16300" spans="2:3">
      <c r="B16300" s="51"/>
      <c r="C16300" s="51"/>
    </row>
    <row r="16301" spans="2:3">
      <c r="B16301" s="51"/>
      <c r="C16301" s="51"/>
    </row>
    <row r="16302" spans="2:3">
      <c r="B16302" s="51"/>
      <c r="C16302" s="51"/>
    </row>
    <row r="16303" spans="2:3">
      <c r="B16303" s="51"/>
      <c r="C16303" s="51"/>
    </row>
    <row r="16304" spans="2:3">
      <c r="B16304" s="51"/>
      <c r="C16304" s="51"/>
    </row>
    <row r="16305" spans="2:3">
      <c r="B16305" s="51"/>
      <c r="C16305" s="51"/>
    </row>
    <row r="16306" spans="2:3">
      <c r="B16306" s="51"/>
      <c r="C16306" s="51"/>
    </row>
    <row r="16307" spans="2:3">
      <c r="B16307" s="51"/>
      <c r="C16307" s="51"/>
    </row>
    <row r="16308" spans="2:3">
      <c r="B16308" s="51"/>
      <c r="C16308" s="51"/>
    </row>
    <row r="16309" spans="2:3">
      <c r="B16309" s="51"/>
      <c r="C16309" s="51"/>
    </row>
    <row r="16310" spans="2:3">
      <c r="B16310" s="51"/>
      <c r="C16310" s="51"/>
    </row>
    <row r="16311" spans="2:3">
      <c r="B16311" s="51"/>
      <c r="C16311" s="51"/>
    </row>
    <row r="16312" spans="2:3">
      <c r="B16312" s="51"/>
      <c r="C16312" s="51"/>
    </row>
    <row r="16313" spans="2:3">
      <c r="B16313" s="51"/>
      <c r="C16313" s="51"/>
    </row>
    <row r="16314" spans="2:3">
      <c r="B16314" s="51"/>
      <c r="C16314" s="51"/>
    </row>
    <row r="16315" spans="2:3">
      <c r="B16315" s="51"/>
      <c r="C16315" s="51"/>
    </row>
    <row r="16316" spans="2:3">
      <c r="B16316" s="51"/>
      <c r="C16316" s="51"/>
    </row>
    <row r="16317" spans="2:3">
      <c r="B16317" s="51"/>
      <c r="C16317" s="51"/>
    </row>
    <row r="16318" spans="2:3">
      <c r="B16318" s="51"/>
      <c r="C16318" s="51"/>
    </row>
    <row r="16319" spans="2:3">
      <c r="B16319" s="51"/>
      <c r="C16319" s="51"/>
    </row>
    <row r="16320" spans="2:3">
      <c r="B16320" s="51"/>
      <c r="C16320" s="51"/>
    </row>
    <row r="16321" spans="2:3">
      <c r="B16321" s="51"/>
      <c r="C16321" s="51"/>
    </row>
    <row r="16322" spans="2:3">
      <c r="B16322" s="51"/>
      <c r="C16322" s="51"/>
    </row>
    <row r="16323" spans="2:3">
      <c r="B16323" s="51"/>
      <c r="C16323" s="51"/>
    </row>
    <row r="16324" spans="2:3">
      <c r="B16324" s="51"/>
      <c r="C16324" s="51"/>
    </row>
    <row r="16325" spans="2:3">
      <c r="B16325" s="51"/>
      <c r="C16325" s="51"/>
    </row>
    <row r="16326" spans="2:3">
      <c r="B16326" s="51"/>
      <c r="C16326" s="51"/>
    </row>
    <row r="16327" spans="2:3">
      <c r="B16327" s="51"/>
      <c r="C16327" s="51"/>
    </row>
    <row r="16328" spans="2:3">
      <c r="B16328" s="51"/>
      <c r="C16328" s="51"/>
    </row>
    <row r="16329" spans="2:3">
      <c r="B16329" s="51"/>
      <c r="C16329" s="51"/>
    </row>
    <row r="16330" spans="2:3">
      <c r="B16330" s="51"/>
      <c r="C16330" s="51"/>
    </row>
    <row r="16331" spans="2:3">
      <c r="B16331" s="51"/>
      <c r="C16331" s="51"/>
    </row>
    <row r="16332" spans="2:3">
      <c r="B16332" s="51"/>
      <c r="C16332" s="51"/>
    </row>
    <row r="16333" spans="2:3">
      <c r="B16333" s="51"/>
      <c r="C16333" s="51"/>
    </row>
    <row r="16334" spans="2:3">
      <c r="B16334" s="51"/>
      <c r="C16334" s="51"/>
    </row>
    <row r="16335" spans="2:3">
      <c r="B16335" s="51"/>
      <c r="C16335" s="51"/>
    </row>
    <row r="16336" spans="2:3">
      <c r="B16336" s="51"/>
      <c r="C16336" s="51"/>
    </row>
    <row r="16337" spans="2:3">
      <c r="B16337" s="51"/>
      <c r="C16337" s="51"/>
    </row>
    <row r="16338" spans="2:3">
      <c r="B16338" s="51"/>
      <c r="C16338" s="51"/>
    </row>
    <row r="16339" spans="2:3">
      <c r="B16339" s="51"/>
      <c r="C16339" s="51"/>
    </row>
    <row r="16340" spans="2:3">
      <c r="B16340" s="51"/>
      <c r="C16340" s="51"/>
    </row>
    <row r="16341" spans="2:3">
      <c r="B16341" s="51"/>
      <c r="C16341" s="51"/>
    </row>
    <row r="16342" spans="2:3">
      <c r="B16342" s="51"/>
      <c r="C16342" s="51"/>
    </row>
    <row r="16343" spans="2:3">
      <c r="B16343" s="51"/>
      <c r="C16343" s="51"/>
    </row>
    <row r="16344" spans="2:3">
      <c r="B16344" s="51"/>
      <c r="C16344" s="51"/>
    </row>
    <row r="16345" spans="2:3">
      <c r="B16345" s="51"/>
      <c r="C16345" s="51"/>
    </row>
    <row r="16346" spans="2:3">
      <c r="B16346" s="51"/>
      <c r="C16346" s="51"/>
    </row>
    <row r="16347" spans="2:3">
      <c r="B16347" s="51"/>
      <c r="C16347" s="51"/>
    </row>
    <row r="16348" spans="2:3">
      <c r="B16348" s="51"/>
      <c r="C16348" s="51"/>
    </row>
    <row r="16349" spans="2:3">
      <c r="B16349" s="51"/>
      <c r="C16349" s="51"/>
    </row>
    <row r="16350" spans="2:3">
      <c r="B16350" s="51"/>
      <c r="C16350" s="51"/>
    </row>
    <row r="16351" spans="2:3">
      <c r="B16351" s="51"/>
      <c r="C16351" s="51"/>
    </row>
    <row r="16352" spans="2:3">
      <c r="B16352" s="51"/>
      <c r="C16352" s="51"/>
    </row>
    <row r="16353" spans="2:3">
      <c r="B16353" s="51"/>
      <c r="C16353" s="51"/>
    </row>
    <row r="16354" spans="2:3">
      <c r="B16354" s="51"/>
      <c r="C16354" s="51"/>
    </row>
    <row r="16355" spans="2:3">
      <c r="B16355" s="51"/>
      <c r="C16355" s="51"/>
    </row>
    <row r="16356" spans="2:3">
      <c r="B16356" s="51"/>
      <c r="C16356" s="51"/>
    </row>
    <row r="16357" spans="2:3">
      <c r="B16357" s="51"/>
      <c r="C16357" s="51"/>
    </row>
    <row r="16358" spans="2:3">
      <c r="B16358" s="51"/>
      <c r="C16358" s="51"/>
    </row>
    <row r="16359" spans="2:3">
      <c r="B16359" s="51"/>
      <c r="C16359" s="51"/>
    </row>
    <row r="16360" spans="2:3">
      <c r="B16360" s="51"/>
      <c r="C16360" s="51"/>
    </row>
    <row r="16361" spans="2:3">
      <c r="B16361" s="51"/>
      <c r="C16361" s="51"/>
    </row>
    <row r="16362" spans="2:3">
      <c r="B16362" s="51"/>
      <c r="C16362" s="51"/>
    </row>
    <row r="16363" spans="2:3">
      <c r="B16363" s="51"/>
      <c r="C16363" s="51"/>
    </row>
    <row r="16364" spans="2:3">
      <c r="B16364" s="51"/>
      <c r="C16364" s="51"/>
    </row>
    <row r="16365" spans="2:3">
      <c r="B16365" s="51"/>
      <c r="C16365" s="51"/>
    </row>
    <row r="16366" spans="2:3">
      <c r="B16366" s="51"/>
      <c r="C16366" s="51"/>
    </row>
    <row r="16367" spans="2:3">
      <c r="B16367" s="51"/>
      <c r="C16367" s="51"/>
    </row>
    <row r="16368" spans="2:3">
      <c r="B16368" s="51"/>
      <c r="C16368" s="51"/>
    </row>
    <row r="16369" spans="2:3">
      <c r="B16369" s="51"/>
      <c r="C16369" s="51"/>
    </row>
    <row r="16370" spans="2:3">
      <c r="B16370" s="51"/>
      <c r="C16370" s="51"/>
    </row>
    <row r="16371" spans="2:3">
      <c r="B16371" s="51"/>
      <c r="C16371" s="51"/>
    </row>
    <row r="16372" spans="2:3">
      <c r="B16372" s="51"/>
      <c r="C16372" s="51"/>
    </row>
    <row r="16373" spans="2:3">
      <c r="B16373" s="51"/>
      <c r="C16373" s="51"/>
    </row>
    <row r="16374" spans="2:3">
      <c r="B16374" s="51"/>
      <c r="C16374" s="51"/>
    </row>
    <row r="16375" spans="2:3">
      <c r="B16375" s="51"/>
      <c r="C16375" s="51"/>
    </row>
    <row r="16376" spans="2:3">
      <c r="B16376" s="51"/>
      <c r="C16376" s="51"/>
    </row>
    <row r="16377" spans="2:3">
      <c r="B16377" s="51"/>
      <c r="C16377" s="51"/>
    </row>
    <row r="16378" spans="2:3">
      <c r="B16378" s="51"/>
      <c r="C16378" s="51"/>
    </row>
    <row r="16379" spans="2:3">
      <c r="B16379" s="51"/>
      <c r="C16379" s="51"/>
    </row>
    <row r="16380" spans="2:3">
      <c r="B16380" s="51"/>
      <c r="C16380" s="51"/>
    </row>
    <row r="16381" spans="2:3">
      <c r="B16381" s="51"/>
      <c r="C16381" s="51"/>
    </row>
    <row r="16382" spans="2:3">
      <c r="B16382" s="51"/>
      <c r="C16382" s="51"/>
    </row>
    <row r="16383" spans="2:3">
      <c r="B16383" s="51"/>
      <c r="C16383" s="51"/>
    </row>
    <row r="16384" spans="2:3">
      <c r="B16384" s="51"/>
      <c r="C16384" s="51"/>
    </row>
    <row r="16385" spans="2:3">
      <c r="B16385" s="51"/>
      <c r="C16385" s="51"/>
    </row>
    <row r="16386" spans="2:3">
      <c r="B16386" s="51"/>
      <c r="C16386" s="51"/>
    </row>
    <row r="16387" spans="2:3">
      <c r="B16387" s="51"/>
      <c r="C16387" s="51"/>
    </row>
    <row r="16388" spans="2:3">
      <c r="B16388" s="51"/>
      <c r="C16388" s="51"/>
    </row>
  </sheetData>
  <mergeCells count="9">
    <mergeCell ref="D4:E4"/>
    <mergeCell ref="G4:H4"/>
    <mergeCell ref="J4:K4"/>
    <mergeCell ref="P4:Q4"/>
    <mergeCell ref="D3:E3"/>
    <mergeCell ref="G3:H3"/>
    <mergeCell ref="M3:N3"/>
    <mergeCell ref="P3:Q3"/>
    <mergeCell ref="J3:K3"/>
  </mergeCells>
  <pageMargins left="0.7" right="0.7" top="0.75" bottom="0.75" header="0.3" footer="0.3"/>
  <pageSetup paperSize="9" orientation="portrait" r:id="rId1"/>
  <headerFooter>
    <oddHeader>&amp;L&amp;"Calibri"&amp;10 Classification: CONFIDENTIAL&amp;1#</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961012-6416-4F2C-B10D-EA21F4FCC4B6}">
  <sheetPr codeName="Sheet10">
    <tabColor rgb="FFEEEEEE"/>
  </sheetPr>
  <dimension ref="A1:M175"/>
  <sheetViews>
    <sheetView topLeftCell="A46" zoomScale="70" zoomScaleNormal="70" workbookViewId="0">
      <selection activeCell="G78" sqref="G78"/>
    </sheetView>
  </sheetViews>
  <sheetFormatPr defaultColWidth="9.07421875" defaultRowHeight="11.65"/>
  <cols>
    <col min="1" max="1" width="8.3828125" style="4" customWidth="1"/>
    <col min="2" max="2" width="41.61328125" style="4" customWidth="1"/>
    <col min="3" max="3" width="8.61328125" style="4" customWidth="1"/>
    <col min="4" max="9" width="22.61328125" style="4" customWidth="1"/>
    <col min="10" max="16384" width="9.07421875" style="4"/>
  </cols>
  <sheetData>
    <row r="1" spans="1:13" s="86" customFormat="1" ht="33" customHeight="1">
      <c r="C1" s="86" t="s">
        <v>235</v>
      </c>
      <c r="M1" s="94" t="s">
        <v>238</v>
      </c>
    </row>
    <row r="2" spans="1:13" s="87" customFormat="1"/>
    <row r="3" spans="1:13" s="87" customFormat="1" ht="15">
      <c r="B3" s="88" t="s">
        <v>389</v>
      </c>
      <c r="C3" s="88"/>
      <c r="D3" s="88"/>
      <c r="E3" s="88"/>
      <c r="F3" s="88"/>
      <c r="G3" s="88"/>
    </row>
    <row r="4" spans="1:13" s="87" customFormat="1">
      <c r="B4" s="89" t="s">
        <v>236</v>
      </c>
      <c r="C4" s="89" t="s">
        <v>388</v>
      </c>
      <c r="D4" s="90" t="s">
        <v>182</v>
      </c>
      <c r="E4" s="90" t="s">
        <v>183</v>
      </c>
      <c r="F4" s="90" t="s">
        <v>184</v>
      </c>
      <c r="G4" s="90" t="s">
        <v>185</v>
      </c>
      <c r="H4" s="63" t="s">
        <v>391</v>
      </c>
    </row>
    <row r="5" spans="1:13" s="87" customFormat="1">
      <c r="A5" s="91" t="str">
        <f t="array" ref="A5:A58">Comp_code</f>
        <v>CF187</v>
      </c>
      <c r="B5" s="91" t="str">
        <f t="array" ref="B5:B58">Component_list</f>
        <v>MPF Line Testing Systems</v>
      </c>
      <c r="C5" s="92" t="s">
        <v>237</v>
      </c>
      <c r="D5" s="93">
        <f t="array" ref="D5:D58">[1]!Component_volume_growth_2017_18</f>
        <v>-1.7729831597977919E-3</v>
      </c>
      <c r="E5" s="93">
        <f t="array" ref="E5:E58">[1]!Component_volume_growth_2018_19</f>
        <v>2.133321627916307E-2</v>
      </c>
      <c r="F5" s="93">
        <f t="array" ref="F5:F58">[1]!Component_volume_growth_2019_20</f>
        <v>3.5065361662539374E-2</v>
      </c>
      <c r="G5" s="93">
        <f t="array" ref="G5:G58">[1]!Component_volume_growth_2020_21</f>
        <v>-5.889787884571418E-2</v>
      </c>
    </row>
    <row r="6" spans="1:13" s="87" customFormat="1">
      <c r="A6" s="91" t="str">
        <v>CK981</v>
      </c>
      <c r="B6" s="91" t="str">
        <v>Openreach time related charges</v>
      </c>
      <c r="C6" s="92" t="s">
        <v>237</v>
      </c>
      <c r="D6" s="93">
        <v>0</v>
      </c>
      <c r="E6" s="93">
        <v>0</v>
      </c>
      <c r="F6" s="93">
        <v>0</v>
      </c>
      <c r="G6" s="93">
        <v>0</v>
      </c>
    </row>
    <row r="7" spans="1:13" s="87" customFormat="1">
      <c r="A7" s="91" t="str">
        <v>CL120</v>
      </c>
      <c r="B7" s="91" t="str">
        <v>Co-mingling electricity</v>
      </c>
      <c r="C7" s="92" t="s">
        <v>237</v>
      </c>
      <c r="D7" s="93">
        <v>0</v>
      </c>
      <c r="E7" s="93">
        <v>0</v>
      </c>
      <c r="F7" s="93">
        <v>0</v>
      </c>
      <c r="G7" s="93">
        <v>0</v>
      </c>
    </row>
    <row r="8" spans="1:13" s="87" customFormat="1">
      <c r="A8" s="91" t="str">
        <v>CL131</v>
      </c>
      <c r="B8" s="91" t="str">
        <v>Co-mingling set up</v>
      </c>
      <c r="C8" s="92" t="s">
        <v>237</v>
      </c>
      <c r="D8" s="93">
        <v>-0.10068492036310728</v>
      </c>
      <c r="E8" s="93">
        <v>-8.1896584768045955E-2</v>
      </c>
      <c r="F8" s="93">
        <v>-7.1068292090685992E-2</v>
      </c>
      <c r="G8" s="93">
        <v>-6.0451384528975138E-2</v>
      </c>
    </row>
    <row r="9" spans="1:13" s="87" customFormat="1">
      <c r="A9" s="91" t="str">
        <v>CL132</v>
      </c>
      <c r="B9" s="91" t="str">
        <v>Co-mingling rentals</v>
      </c>
      <c r="C9" s="92" t="s">
        <v>237</v>
      </c>
      <c r="D9" s="93">
        <v>-1.5086283819064072E-2</v>
      </c>
      <c r="E9" s="93">
        <v>1.1516106843192819E-2</v>
      </c>
      <c r="F9" s="93">
        <v>2.6943779238872922E-2</v>
      </c>
      <c r="G9" s="93">
        <v>-6.173435399467031E-2</v>
      </c>
    </row>
    <row r="10" spans="1:13" s="87" customFormat="1">
      <c r="A10" s="91" t="str">
        <v>CL133</v>
      </c>
      <c r="B10" s="91" t="str">
        <v>WLA tie cables</v>
      </c>
      <c r="C10" s="92" t="s">
        <v>237</v>
      </c>
      <c r="D10" s="93">
        <v>-0.13684793452234001</v>
      </c>
      <c r="E10" s="93">
        <v>-0.11095318970060486</v>
      </c>
      <c r="F10" s="93">
        <v>-9.0747232106294318E-2</v>
      </c>
      <c r="G10" s="93">
        <v>-0.10960481015613333</v>
      </c>
    </row>
    <row r="11" spans="1:13" s="87" customFormat="1">
      <c r="A11" s="91" t="str">
        <v>CL139</v>
      </c>
      <c r="B11" s="91" t="str">
        <v>Local Loop Unbundling systems development</v>
      </c>
      <c r="C11" s="92" t="s">
        <v>237</v>
      </c>
      <c r="D11" s="93">
        <v>-5.9458025737018416E-2</v>
      </c>
      <c r="E11" s="93">
        <v>-4.2180352284226341E-2</v>
      </c>
      <c r="F11" s="93">
        <v>-2.1321469262552628E-2</v>
      </c>
      <c r="G11" s="93">
        <v>-7.7069127605423615E-2</v>
      </c>
    </row>
    <row r="12" spans="1:13" s="87" customFormat="1">
      <c r="A12" s="91" t="str">
        <v>CL144</v>
      </c>
      <c r="B12" s="91" t="str">
        <v>Wholesale Access specific</v>
      </c>
      <c r="C12" s="92" t="s">
        <v>237</v>
      </c>
      <c r="D12" s="93">
        <v>-9.5304587815128183E-3</v>
      </c>
      <c r="E12" s="93">
        <v>-3.4323696598111741E-2</v>
      </c>
      <c r="F12" s="93">
        <v>-4.0862581676087695E-2</v>
      </c>
      <c r="G12" s="93">
        <v>-5.9525912654967428E-4</v>
      </c>
    </row>
    <row r="13" spans="1:13" s="87" customFormat="1">
      <c r="A13" s="91" t="str">
        <v>CL160</v>
      </c>
      <c r="B13" s="91" t="str">
        <v>Routeing &amp; records</v>
      </c>
      <c r="C13" s="92" t="s">
        <v>237</v>
      </c>
      <c r="D13" s="93">
        <v>0.14133397220424082</v>
      </c>
      <c r="E13" s="93">
        <v>1.8064492076841354E-2</v>
      </c>
      <c r="F13" s="93">
        <v>8.6552266542341272E-3</v>
      </c>
      <c r="G13" s="93">
        <v>-5.2444209545148501E-2</v>
      </c>
    </row>
    <row r="14" spans="1:13" s="87" customFormat="1">
      <c r="A14" s="91" t="str">
        <v>CL161</v>
      </c>
      <c r="B14" s="91" t="str">
        <v>MDF Hardware jumpering</v>
      </c>
      <c r="C14" s="92" t="s">
        <v>237</v>
      </c>
      <c r="D14" s="93">
        <v>-3.0228277845812723E-2</v>
      </c>
      <c r="E14" s="93">
        <v>-3.0680638773374569E-2</v>
      </c>
      <c r="F14" s="93">
        <v>-1.2829991685291975E-2</v>
      </c>
      <c r="G14" s="93">
        <v>-6.3570239093991177E-2</v>
      </c>
    </row>
    <row r="15" spans="1:13" s="87" customFormat="1">
      <c r="A15" s="91" t="str">
        <v>CL171</v>
      </c>
      <c r="B15" s="91" t="str">
        <v>E side copper capital</v>
      </c>
      <c r="C15" s="92" t="s">
        <v>237</v>
      </c>
      <c r="D15" s="93">
        <v>-5.3323513210953299E-3</v>
      </c>
      <c r="E15" s="93">
        <v>-7.6209466191570208E-3</v>
      </c>
      <c r="F15" s="93">
        <v>-9.8448861340260096E-3</v>
      </c>
      <c r="G15" s="93">
        <v>-1.3858211096294926E-2</v>
      </c>
    </row>
    <row r="16" spans="1:13" s="87" customFormat="1">
      <c r="A16" s="91" t="str">
        <v>CL172</v>
      </c>
      <c r="B16" s="91" t="str">
        <v>E side copper current</v>
      </c>
      <c r="C16" s="92" t="s">
        <v>237</v>
      </c>
      <c r="D16" s="93">
        <v>-1.3502973113294958E-2</v>
      </c>
      <c r="E16" s="93">
        <v>-1.112295759252524E-2</v>
      </c>
      <c r="F16" s="93">
        <v>-9.769481832750726E-3</v>
      </c>
      <c r="G16" s="93">
        <v>-2.4594936269928147E-2</v>
      </c>
    </row>
    <row r="17" spans="1:7" s="87" customFormat="1">
      <c r="A17" s="91" t="str">
        <v>CL173</v>
      </c>
      <c r="B17" s="91" t="str">
        <v>D side copper capital</v>
      </c>
      <c r="C17" s="92" t="s">
        <v>237</v>
      </c>
      <c r="D17" s="93">
        <v>-5.3323513210953299E-3</v>
      </c>
      <c r="E17" s="93">
        <v>-7.6209466191570208E-3</v>
      </c>
      <c r="F17" s="93">
        <v>-9.8448861340260096E-3</v>
      </c>
      <c r="G17" s="93">
        <v>-1.3858211096294926E-2</v>
      </c>
    </row>
    <row r="18" spans="1:7" s="87" customFormat="1">
      <c r="A18" s="91" t="str">
        <v>CL174</v>
      </c>
      <c r="B18" s="91" t="str">
        <v>D side copper current</v>
      </c>
      <c r="C18" s="92" t="s">
        <v>237</v>
      </c>
      <c r="D18" s="93">
        <v>-1.3502973113294958E-2</v>
      </c>
      <c r="E18" s="93">
        <v>-1.112295759252524E-2</v>
      </c>
      <c r="F18" s="93">
        <v>-9.769481832750726E-3</v>
      </c>
      <c r="G18" s="93">
        <v>-2.4594936269928147E-2</v>
      </c>
    </row>
    <row r="19" spans="1:7" s="87" customFormat="1">
      <c r="A19" s="91" t="str">
        <v>CL175</v>
      </c>
      <c r="B19" s="91" t="str">
        <v>Local exchanges general frames equipment</v>
      </c>
      <c r="C19" s="92" t="s">
        <v>237</v>
      </c>
      <c r="D19" s="93">
        <v>-2.8329123946228441E-2</v>
      </c>
      <c r="E19" s="93">
        <v>-1.9866004322040332E-2</v>
      </c>
      <c r="F19" s="93">
        <v>-1.3419694494236856E-2</v>
      </c>
      <c r="G19" s="93">
        <v>-3.7263034886423796E-2</v>
      </c>
    </row>
    <row r="20" spans="1:7" s="87" customFormat="1">
      <c r="A20" s="91" t="str">
        <v>CL176</v>
      </c>
      <c r="B20" s="91" t="str">
        <v>Local exchanges general frames maintenance</v>
      </c>
      <c r="C20" s="92" t="s">
        <v>237</v>
      </c>
      <c r="D20" s="93">
        <v>-1.3502973113294958E-2</v>
      </c>
      <c r="E20" s="93">
        <v>-1.112295759252524E-2</v>
      </c>
      <c r="F20" s="93">
        <v>-9.769481832750726E-3</v>
      </c>
      <c r="G20" s="93">
        <v>-2.4594936269928147E-2</v>
      </c>
    </row>
    <row r="21" spans="1:7" s="87" customFormat="1">
      <c r="A21" s="91" t="str">
        <v>CL177</v>
      </c>
      <c r="B21" s="91" t="str">
        <v>Analogue line test equipment</v>
      </c>
      <c r="C21" s="92" t="s">
        <v>237</v>
      </c>
      <c r="D21" s="93">
        <v>-5.3323513210953299E-3</v>
      </c>
      <c r="E21" s="93">
        <v>-7.6209466191570208E-3</v>
      </c>
      <c r="F21" s="93">
        <v>-9.8448861340260096E-3</v>
      </c>
      <c r="G21" s="93">
        <v>-1.3858211096294926E-2</v>
      </c>
    </row>
    <row r="22" spans="1:7" s="87" customFormat="1">
      <c r="A22" s="91" t="str">
        <v>CL178</v>
      </c>
      <c r="B22" s="91" t="str">
        <v>Dropwire capital &amp; analogue NTE</v>
      </c>
      <c r="C22" s="92" t="s">
        <v>237</v>
      </c>
      <c r="D22" s="93">
        <v>-5.3323513210953299E-3</v>
      </c>
      <c r="E22" s="93">
        <v>-7.6209466191570208E-3</v>
      </c>
      <c r="F22" s="93">
        <v>-9.8448861340260096E-3</v>
      </c>
      <c r="G22" s="93">
        <v>-1.3858211096294926E-2</v>
      </c>
    </row>
    <row r="23" spans="1:7" s="87" customFormat="1">
      <c r="A23" s="91" t="str">
        <v>CL180</v>
      </c>
      <c r="B23" s="91" t="str">
        <v>Analogue line drop maintenance</v>
      </c>
      <c r="C23" s="92" t="s">
        <v>237</v>
      </c>
      <c r="D23" s="93">
        <v>-5.7915677315777403E-3</v>
      </c>
      <c r="E23" s="93">
        <v>3.352837797191599E-2</v>
      </c>
      <c r="F23" s="93">
        <v>-9.769481832750726E-3</v>
      </c>
      <c r="G23" s="93">
        <v>-2.4594936269928147E-2</v>
      </c>
    </row>
    <row r="24" spans="1:7" s="87" customFormat="1">
      <c r="A24" s="91" t="str">
        <v>CL183</v>
      </c>
      <c r="B24" s="91" t="str">
        <v>Analogue line cards</v>
      </c>
      <c r="C24" s="92" t="s">
        <v>237</v>
      </c>
      <c r="D24" s="93">
        <v>-7.3900343225068443E-3</v>
      </c>
      <c r="E24" s="93">
        <v>-2.4454168991276393E-2</v>
      </c>
      <c r="F24" s="93">
        <v>-3.7180037158399792E-2</v>
      </c>
      <c r="G24" s="93">
        <v>1.5612722470818463E-2</v>
      </c>
    </row>
    <row r="25" spans="1:7" s="87" customFormat="1">
      <c r="A25" s="91" t="str">
        <v>CL185</v>
      </c>
      <c r="B25" s="91" t="str">
        <v>Pair gain</v>
      </c>
      <c r="C25" s="92" t="s">
        <v>237</v>
      </c>
      <c r="D25" s="93">
        <v>-7.3900343225068443E-3</v>
      </c>
      <c r="E25" s="93">
        <v>-2.4454168991276393E-2</v>
      </c>
      <c r="F25" s="93">
        <v>-3.7180037158399792E-2</v>
      </c>
      <c r="G25" s="93">
        <v>1.5612722470818463E-2</v>
      </c>
    </row>
    <row r="26" spans="1:7" s="87" customFormat="1">
      <c r="A26" s="91" t="str">
        <v>CL192</v>
      </c>
      <c r="B26" s="91" t="str">
        <v>NGA E-side Copper Capital</v>
      </c>
      <c r="C26" s="92" t="s">
        <v>237</v>
      </c>
      <c r="D26" s="93">
        <v>0.27734626496210191</v>
      </c>
      <c r="E26" s="93">
        <v>0.18083387876635482</v>
      </c>
      <c r="F26" s="93">
        <v>0.10852781908291709</v>
      </c>
      <c r="G26" s="93">
        <v>7.324515705597201E-2</v>
      </c>
    </row>
    <row r="27" spans="1:7" s="87" customFormat="1">
      <c r="A27" s="91" t="str">
        <v>CL197</v>
      </c>
      <c r="B27" s="91" t="str">
        <v>FTTC Development</v>
      </c>
      <c r="C27" s="92" t="s">
        <v>237</v>
      </c>
      <c r="D27" s="93">
        <v>0.30410594082861397</v>
      </c>
      <c r="E27" s="93">
        <v>0.13538069474297276</v>
      </c>
      <c r="F27" s="93">
        <v>7.9461923228095532E-2</v>
      </c>
      <c r="G27" s="93">
        <v>3.6894105663959786E-2</v>
      </c>
    </row>
    <row r="28" spans="1:7" s="87" customFormat="1">
      <c r="A28" s="91" t="str">
        <v>CL198</v>
      </c>
      <c r="B28" s="91" t="str">
        <v>FTTP Development</v>
      </c>
      <c r="C28" s="92" t="s">
        <v>237</v>
      </c>
      <c r="D28" s="93">
        <v>0</v>
      </c>
      <c r="E28" s="93">
        <v>0</v>
      </c>
      <c r="F28" s="93">
        <v>0</v>
      </c>
      <c r="G28" s="93">
        <v>0</v>
      </c>
    </row>
    <row r="29" spans="1:7" s="87" customFormat="1">
      <c r="A29" s="91" t="str">
        <v>CL570</v>
      </c>
      <c r="B29" s="91" t="str">
        <v>OR Service Centre - Provision Analogue/ISDN2</v>
      </c>
      <c r="C29" s="92" t="s">
        <v>237</v>
      </c>
      <c r="D29" s="93">
        <v>-6.724548511498063E-3</v>
      </c>
      <c r="E29" s="93">
        <v>-2.2807569527714233E-2</v>
      </c>
      <c r="F29" s="93">
        <v>-2.6229590716968954E-2</v>
      </c>
      <c r="G29" s="93">
        <v>-7.3396644192854632E-3</v>
      </c>
    </row>
    <row r="30" spans="1:7" s="87" customFormat="1">
      <c r="A30" s="91" t="str">
        <v>CL572</v>
      </c>
      <c r="B30" s="91" t="str">
        <v>OR Service Centre - Provision WLA</v>
      </c>
      <c r="C30" s="92" t="s">
        <v>237</v>
      </c>
      <c r="D30" s="93">
        <v>-5.919854478658948E-2</v>
      </c>
      <c r="E30" s="93">
        <v>-5.4252267069228699E-2</v>
      </c>
      <c r="F30" s="93">
        <v>-3.1700836809522293E-2</v>
      </c>
      <c r="G30" s="93">
        <v>-8.0804731492576609E-2</v>
      </c>
    </row>
    <row r="31" spans="1:7" s="87" customFormat="1">
      <c r="A31" s="91" t="str">
        <v>CL574</v>
      </c>
      <c r="B31" s="91" t="str">
        <v>Service Centre - Provision  NGA</v>
      </c>
      <c r="C31" s="92" t="s">
        <v>237</v>
      </c>
      <c r="D31" s="93">
        <v>0.28011196879537814</v>
      </c>
      <c r="E31" s="93">
        <v>0.12956455131414346</v>
      </c>
      <c r="F31" s="93">
        <v>0.10524546242939015</v>
      </c>
      <c r="G31" s="93">
        <v>3.8432183022676369E-2</v>
      </c>
    </row>
    <row r="32" spans="1:7" s="87" customFormat="1">
      <c r="A32" s="91" t="str">
        <v>CL575</v>
      </c>
      <c r="B32" s="91" t="str">
        <v>OR Service Centre - Assurance Analogue/ISDN2</v>
      </c>
      <c r="C32" s="92" t="s">
        <v>237</v>
      </c>
      <c r="D32" s="93">
        <v>-7.3900343225068443E-3</v>
      </c>
      <c r="E32" s="93">
        <v>-2.4454168991276393E-2</v>
      </c>
      <c r="F32" s="93">
        <v>-3.7180037158399792E-2</v>
      </c>
      <c r="G32" s="93">
        <v>1.5612722470818463E-2</v>
      </c>
    </row>
    <row r="33" spans="1:7" s="87" customFormat="1">
      <c r="A33" s="91" t="str">
        <v>CL577</v>
      </c>
      <c r="B33" s="91" t="str">
        <v>OR Service Centre - Assurance WLA</v>
      </c>
      <c r="C33" s="92" t="s">
        <v>237</v>
      </c>
      <c r="D33" s="93">
        <v>-2.060223502440317E-2</v>
      </c>
      <c r="E33" s="93">
        <v>3.8434670000693227E-3</v>
      </c>
      <c r="F33" s="93">
        <v>2.0349348714486348E-2</v>
      </c>
      <c r="G33" s="93">
        <v>-6.4171712945118475E-2</v>
      </c>
    </row>
    <row r="34" spans="1:7" s="87" customFormat="1">
      <c r="A34" s="91" t="str">
        <v>CL579</v>
      </c>
      <c r="B34" s="91" t="str">
        <v>Service Centre - Assurance  NGA</v>
      </c>
      <c r="C34" s="92" t="s">
        <v>237</v>
      </c>
      <c r="D34" s="93">
        <v>0.26248310445013701</v>
      </c>
      <c r="E34" s="93">
        <v>0.17111777750270951</v>
      </c>
      <c r="F34" s="93">
        <v>0.12454212256345754</v>
      </c>
      <c r="G34" s="93">
        <v>6.9984352903240232E-2</v>
      </c>
    </row>
    <row r="35" spans="1:7" s="87" customFormat="1">
      <c r="A35" s="91" t="str">
        <v>CL590</v>
      </c>
      <c r="B35" s="91" t="str">
        <v>Service Level Guarantees</v>
      </c>
      <c r="C35" s="92" t="s">
        <v>237</v>
      </c>
      <c r="D35" s="93">
        <v>-5.2682517695164743E-2</v>
      </c>
      <c r="E35" s="93">
        <v>-2.5787670658386275E-2</v>
      </c>
      <c r="F35" s="93">
        <v>-5.7310489305896217E-3</v>
      </c>
      <c r="G35" s="93">
        <v>-7.1049146471546698E-2</v>
      </c>
    </row>
    <row r="36" spans="1:7" s="87" customFormat="1">
      <c r="A36" s="91" t="str">
        <v>CL600</v>
      </c>
      <c r="B36" s="91" t="str">
        <v>Other WLA</v>
      </c>
      <c r="C36" s="92" t="s">
        <v>237</v>
      </c>
      <c r="D36" s="93">
        <v>0</v>
      </c>
      <c r="E36" s="93">
        <v>0</v>
      </c>
      <c r="F36" s="93">
        <v>0</v>
      </c>
      <c r="G36" s="93">
        <v>0</v>
      </c>
    </row>
    <row r="37" spans="1:7" s="87" customFormat="1">
      <c r="A37" s="91" t="str">
        <v>CL950</v>
      </c>
      <c r="B37" s="91" t="str">
        <v>GEA Access Fibre Spine</v>
      </c>
      <c r="C37" s="92" t="s">
        <v>237</v>
      </c>
      <c r="D37" s="93">
        <v>0.27734626496210191</v>
      </c>
      <c r="E37" s="93">
        <v>0.18083387876635482</v>
      </c>
      <c r="F37" s="93">
        <v>0.10852781908291709</v>
      </c>
      <c r="G37" s="93">
        <v>7.324515705597201E-2</v>
      </c>
    </row>
    <row r="38" spans="1:7" s="87" customFormat="1">
      <c r="A38" s="91" t="str">
        <v>CL951</v>
      </c>
      <c r="B38" s="91" t="str">
        <v>GEA Distribution Fibre</v>
      </c>
      <c r="C38" s="92" t="s">
        <v>237</v>
      </c>
      <c r="D38" s="93">
        <v>0.27734626496210191</v>
      </c>
      <c r="E38" s="93">
        <v>0.18083387876635482</v>
      </c>
      <c r="F38" s="93">
        <v>0.10852781908291709</v>
      </c>
      <c r="G38" s="93">
        <v>7.324515705597201E-2</v>
      </c>
    </row>
    <row r="39" spans="1:7" s="87" customFormat="1">
      <c r="A39" s="91" t="str">
        <v>CL952</v>
      </c>
      <c r="B39" s="91" t="str">
        <v>GEA Electronics</v>
      </c>
      <c r="C39" s="92" t="s">
        <v>237</v>
      </c>
      <c r="D39" s="93">
        <v>0.27734626496210191</v>
      </c>
      <c r="E39" s="93">
        <v>0.18083387876635482</v>
      </c>
      <c r="F39" s="93">
        <v>0.10852781908291709</v>
      </c>
      <c r="G39" s="93">
        <v>7.324515705597201E-2</v>
      </c>
    </row>
    <row r="40" spans="1:7" s="87" customFormat="1">
      <c r="A40" s="91" t="str">
        <v>CL953</v>
      </c>
      <c r="B40" s="91" t="str">
        <v>GEA DSLAM &amp; Cabinets</v>
      </c>
      <c r="C40" s="92" t="s">
        <v>237</v>
      </c>
      <c r="D40" s="93">
        <v>0.27734626496210191</v>
      </c>
      <c r="E40" s="93">
        <v>0.18083387876635482</v>
      </c>
      <c r="F40" s="93">
        <v>0.10852781908291709</v>
      </c>
      <c r="G40" s="93">
        <v>7.324515705597201E-2</v>
      </c>
    </row>
    <row r="41" spans="1:7" s="87" customFormat="1">
      <c r="A41" s="91" t="str">
        <v>CL954</v>
      </c>
      <c r="B41" s="91" t="str">
        <v>GEA Customer Site Installation</v>
      </c>
      <c r="C41" s="92" t="s">
        <v>237</v>
      </c>
      <c r="D41" s="93">
        <v>0.27734626496210191</v>
      </c>
      <c r="E41" s="93">
        <v>0.18083387876635482</v>
      </c>
      <c r="F41" s="93">
        <v>0.10852781908291709</v>
      </c>
      <c r="G41" s="93">
        <v>7.324515705597201E-2</v>
      </c>
    </row>
    <row r="42" spans="1:7" s="87" customFormat="1">
      <c r="A42" s="91" t="str">
        <v>CL955</v>
      </c>
      <c r="B42" s="91" t="str">
        <v>GEA FTTC Repairs</v>
      </c>
      <c r="C42" s="92" t="s">
        <v>237</v>
      </c>
      <c r="D42" s="93">
        <v>0.27734626496210191</v>
      </c>
      <c r="E42" s="93">
        <v>0.18083387876635482</v>
      </c>
      <c r="F42" s="93">
        <v>0.10852781908291709</v>
      </c>
      <c r="G42" s="93">
        <v>7.324515705597201E-2</v>
      </c>
    </row>
    <row r="43" spans="1:7" s="87" customFormat="1">
      <c r="A43" s="91" t="str">
        <v>CL956</v>
      </c>
      <c r="B43" s="91" t="str">
        <v>GEA FTTP Repairs</v>
      </c>
      <c r="C43" s="92" t="s">
        <v>237</v>
      </c>
      <c r="D43" s="93">
        <v>0</v>
      </c>
      <c r="E43" s="93">
        <v>0</v>
      </c>
      <c r="F43" s="93">
        <v>0</v>
      </c>
      <c r="G43" s="93">
        <v>0</v>
      </c>
    </row>
    <row r="44" spans="1:7" s="87" customFormat="1">
      <c r="A44" s="91" t="str">
        <v>CL957</v>
      </c>
      <c r="B44" s="91" t="str">
        <v>GEA FTTP Provisions</v>
      </c>
      <c r="C44" s="92" t="s">
        <v>237</v>
      </c>
      <c r="D44" s="93">
        <v>0</v>
      </c>
      <c r="E44" s="93">
        <v>0</v>
      </c>
      <c r="F44" s="93">
        <v>0</v>
      </c>
      <c r="G44" s="93">
        <v>0</v>
      </c>
    </row>
    <row r="45" spans="1:7" s="87" customFormat="1">
      <c r="A45" s="91" t="str">
        <v>CL958</v>
      </c>
      <c r="B45" s="91" t="str">
        <v>GEA FTTC Provisions</v>
      </c>
      <c r="C45" s="92" t="s">
        <v>237</v>
      </c>
      <c r="D45" s="93">
        <v>0.3160879268127943</v>
      </c>
      <c r="E45" s="93">
        <v>-4.0056714086587397E-2</v>
      </c>
      <c r="F45" s="93">
        <v>-6.5212446618056807E-2</v>
      </c>
      <c r="G45" s="93">
        <v>-0.14216965184378683</v>
      </c>
    </row>
    <row r="46" spans="1:7" s="87" customFormat="1">
      <c r="A46" s="91" t="str">
        <v>CL998</v>
      </c>
      <c r="B46" s="91" t="str">
        <v>Fibre Rollout Funding</v>
      </c>
      <c r="C46" s="92" t="s">
        <v>237</v>
      </c>
      <c r="D46" s="93">
        <v>0.28821539382665207</v>
      </c>
      <c r="E46" s="93">
        <v>0.11752128104608284</v>
      </c>
      <c r="F46" s="93">
        <v>6.5751524022670038E-2</v>
      </c>
      <c r="G46" s="93">
        <v>2.6725639703811588E-2</v>
      </c>
    </row>
    <row r="47" spans="1:7" s="87" customFormat="1">
      <c r="A47" s="91" t="str">
        <v>CL999</v>
      </c>
      <c r="B47" s="91" t="str">
        <v>BDUK Funding</v>
      </c>
      <c r="C47" s="92" t="s">
        <v>237</v>
      </c>
      <c r="D47" s="93">
        <v>0.28821539382665207</v>
      </c>
      <c r="E47" s="93">
        <v>0.11752128104608284</v>
      </c>
      <c r="F47" s="93">
        <v>6.5751524022670038E-2</v>
      </c>
      <c r="G47" s="93">
        <v>2.6725639703811588E-2</v>
      </c>
    </row>
    <row r="48" spans="1:7" s="87" customFormat="1">
      <c r="A48" s="91" t="str">
        <v>CN853</v>
      </c>
      <c r="B48" s="91" t="str">
        <v>Combi Card and MSAN Access - Voice</v>
      </c>
      <c r="C48" s="92" t="s">
        <v>237</v>
      </c>
      <c r="D48" s="93">
        <v>-7.3900343225068443E-3</v>
      </c>
      <c r="E48" s="93">
        <v>-2.4454168991276393E-2</v>
      </c>
      <c r="F48" s="93">
        <v>-3.7180037158399792E-2</v>
      </c>
      <c r="G48" s="93">
        <v>1.5612722470818463E-2</v>
      </c>
    </row>
    <row r="49" spans="1:9" s="87" customFormat="1">
      <c r="A49" s="91" t="str">
        <v>CN855</v>
      </c>
      <c r="B49" s="91" t="str">
        <v>iNode features</v>
      </c>
      <c r="C49" s="92" t="s">
        <v>237</v>
      </c>
      <c r="D49" s="93">
        <v>0</v>
      </c>
      <c r="E49" s="93">
        <v>0</v>
      </c>
      <c r="F49" s="93">
        <v>0</v>
      </c>
      <c r="G49" s="93">
        <v>0</v>
      </c>
    </row>
    <row r="50" spans="1:9" s="87" customFormat="1">
      <c r="A50" s="91" t="str">
        <v>CO292</v>
      </c>
      <c r="B50" s="91" t="str">
        <v>Caller Display</v>
      </c>
      <c r="C50" s="92" t="s">
        <v>237</v>
      </c>
      <c r="D50" s="93">
        <v>0</v>
      </c>
      <c r="E50" s="93">
        <v>0</v>
      </c>
      <c r="F50" s="93">
        <v>0</v>
      </c>
      <c r="G50" s="93">
        <v>0</v>
      </c>
    </row>
    <row r="51" spans="1:9" s="87" customFormat="1">
      <c r="A51" s="91" t="str">
        <v>CO293</v>
      </c>
      <c r="B51" s="91" t="str">
        <v>Network Features</v>
      </c>
      <c r="C51" s="92" t="s">
        <v>237</v>
      </c>
      <c r="D51" s="93">
        <v>0</v>
      </c>
      <c r="E51" s="93">
        <v>0</v>
      </c>
      <c r="F51" s="93">
        <v>0</v>
      </c>
      <c r="G51" s="93">
        <v>0</v>
      </c>
    </row>
    <row r="52" spans="1:9" s="87" customFormat="1">
      <c r="A52" s="91" t="str">
        <v>CO801</v>
      </c>
      <c r="B52" s="91" t="str">
        <v>Ofcom Licence Fee Openreach</v>
      </c>
      <c r="C52" s="92" t="s">
        <v>237</v>
      </c>
      <c r="D52" s="93">
        <v>5.9631809512402212E-2</v>
      </c>
      <c r="E52" s="93">
        <v>3.4383415892023095E-2</v>
      </c>
      <c r="F52" s="93">
        <v>2.1004107842861108E-2</v>
      </c>
      <c r="G52" s="93">
        <v>5.0780285770331002E-3</v>
      </c>
    </row>
    <row r="53" spans="1:9" s="87" customFormat="1">
      <c r="A53" s="91" t="str">
        <v>CO989</v>
      </c>
      <c r="B53" s="91" t="str">
        <v>Special Fault Investigation</v>
      </c>
      <c r="C53" s="92" t="s">
        <v>237</v>
      </c>
      <c r="D53" s="93">
        <v>0</v>
      </c>
      <c r="E53" s="93">
        <v>0</v>
      </c>
      <c r="F53" s="93">
        <v>0</v>
      </c>
      <c r="G53" s="93">
        <v>0</v>
      </c>
    </row>
    <row r="54" spans="1:9" s="87" customFormat="1">
      <c r="A54" s="91" t="str">
        <v>CP502</v>
      </c>
      <c r="B54" s="91" t="str">
        <v>Openreach sales product management</v>
      </c>
      <c r="C54" s="92" t="s">
        <v>237</v>
      </c>
      <c r="D54" s="93">
        <v>0.11534262786332095</v>
      </c>
      <c r="E54" s="93">
        <v>6.7257650545642367E-2</v>
      </c>
      <c r="F54" s="93">
        <v>4.4628347623875575E-2</v>
      </c>
      <c r="G54" s="93">
        <v>1.6595867807056353E-2</v>
      </c>
    </row>
    <row r="55" spans="1:9" s="87" customFormat="1">
      <c r="A55" s="91" t="str">
        <v>CT134</v>
      </c>
      <c r="B55" s="91" t="str">
        <v>Co-mingling power &amp; vent</v>
      </c>
      <c r="C55" s="92" t="s">
        <v>237</v>
      </c>
      <c r="D55" s="93">
        <v>-1.5086283819063961E-2</v>
      </c>
      <c r="E55" s="93">
        <v>1.1516106843192597E-2</v>
      </c>
      <c r="F55" s="93">
        <v>2.6943779238873145E-2</v>
      </c>
      <c r="G55" s="93">
        <v>-6.173435399467031E-2</v>
      </c>
    </row>
    <row r="56" spans="1:9" s="87" customFormat="1">
      <c r="A56" s="91" t="str">
        <v>CW900</v>
      </c>
      <c r="B56" s="91" t="str">
        <v>Openreach copper</v>
      </c>
      <c r="C56" s="92" t="s">
        <v>237</v>
      </c>
      <c r="D56" s="93">
        <v>0</v>
      </c>
      <c r="E56" s="93">
        <v>0</v>
      </c>
      <c r="F56" s="93">
        <v>0</v>
      </c>
      <c r="G56" s="93">
        <v>0</v>
      </c>
    </row>
    <row r="57" spans="1:9" s="87" customFormat="1">
      <c r="A57" s="91" t="str">
        <v>CO254</v>
      </c>
      <c r="B57" s="91" t="str">
        <v>OR Project Services</v>
      </c>
      <c r="C57" s="92" t="s">
        <v>237</v>
      </c>
      <c r="D57" s="93">
        <v>0</v>
      </c>
      <c r="E57" s="93">
        <v>0</v>
      </c>
      <c r="F57" s="93">
        <v>0</v>
      </c>
      <c r="G57" s="93">
        <v>0</v>
      </c>
    </row>
    <row r="58" spans="1:9" s="87" customFormat="1">
      <c r="A58" s="4" t="str">
        <v>CW901</v>
      </c>
      <c r="B58" s="91" t="str">
        <v>Openreach non copper</v>
      </c>
      <c r="C58" s="92" t="s">
        <v>237</v>
      </c>
      <c r="D58" s="93">
        <v>0</v>
      </c>
      <c r="E58" s="93">
        <v>0</v>
      </c>
      <c r="F58" s="93">
        <v>0</v>
      </c>
      <c r="G58" s="93">
        <v>0</v>
      </c>
      <c r="H58" s="63" t="s">
        <v>390</v>
      </c>
    </row>
    <row r="59" spans="1:9" s="87" customFormat="1">
      <c r="A59" s="63" t="s">
        <v>420</v>
      </c>
      <c r="C59" s="4"/>
      <c r="D59" s="4"/>
      <c r="E59" s="63"/>
      <c r="F59" s="63"/>
      <c r="G59" s="63"/>
      <c r="H59" s="63"/>
      <c r="I59" s="63"/>
    </row>
    <row r="60" spans="1:9" s="87" customFormat="1">
      <c r="A60" s="4"/>
      <c r="C60" s="4"/>
      <c r="D60" s="4"/>
      <c r="E60" s="4"/>
      <c r="F60" s="4"/>
      <c r="G60" s="4"/>
      <c r="H60" s="4"/>
      <c r="I60" s="4"/>
    </row>
    <row r="61" spans="1:9" s="87" customFormat="1">
      <c r="A61" s="4"/>
      <c r="C61" s="4"/>
      <c r="D61" s="4"/>
      <c r="E61" s="4"/>
      <c r="F61" s="4"/>
      <c r="G61" s="4"/>
      <c r="H61" s="4"/>
      <c r="I61" s="4"/>
    </row>
    <row r="62" spans="1:9" s="87" customFormat="1">
      <c r="A62" s="4"/>
      <c r="C62" s="4"/>
      <c r="D62" s="4"/>
      <c r="E62" s="4"/>
      <c r="F62" s="4"/>
      <c r="G62" s="4"/>
      <c r="H62" s="4"/>
      <c r="I62" s="4"/>
    </row>
    <row r="63" spans="1:9" s="87" customFormat="1">
      <c r="A63" s="4"/>
      <c r="C63" s="4"/>
      <c r="D63" s="4"/>
      <c r="E63" s="4"/>
      <c r="F63" s="4"/>
      <c r="G63" s="4"/>
      <c r="H63" s="4"/>
      <c r="I63" s="4"/>
    </row>
    <row r="64" spans="1:9" s="87" customFormat="1" ht="15">
      <c r="A64" s="4"/>
      <c r="B64" s="88" t="s">
        <v>387</v>
      </c>
      <c r="C64" s="88"/>
      <c r="D64" s="88"/>
      <c r="E64" s="88"/>
      <c r="F64" s="88"/>
      <c r="G64" s="88"/>
      <c r="H64" s="88"/>
      <c r="I64" s="88"/>
    </row>
    <row r="65" spans="1:10" s="87" customFormat="1">
      <c r="A65" s="4"/>
      <c r="B65" s="89" t="s">
        <v>236</v>
      </c>
      <c r="C65" s="89" t="s">
        <v>388</v>
      </c>
      <c r="D65" s="90" t="s">
        <v>175</v>
      </c>
      <c r="E65" s="90" t="s">
        <v>152</v>
      </c>
      <c r="F65" s="90" t="s">
        <v>182</v>
      </c>
      <c r="G65" s="90" t="s">
        <v>183</v>
      </c>
      <c r="H65" s="90" t="s">
        <v>184</v>
      </c>
      <c r="I65" s="90" t="s">
        <v>185</v>
      </c>
      <c r="J65" s="63" t="s">
        <v>423</v>
      </c>
    </row>
    <row r="66" spans="1:10" s="87" customFormat="1">
      <c r="A66" s="91" t="str">
        <f t="array" ref="A66:A119">Comp_code</f>
        <v>CF187</v>
      </c>
      <c r="B66" s="91" t="str">
        <f t="array" ref="B66:B119">Component_list</f>
        <v>MPF Line Testing Systems</v>
      </c>
      <c r="C66" s="4" t="s">
        <v>405</v>
      </c>
      <c r="D66" s="4">
        <f t="array" ref="D66:I118">[1]!Component_volumes</f>
        <v>8958911.5501860008</v>
      </c>
      <c r="E66" s="221">
        <v>9174269.6498700008</v>
      </c>
      <c r="F66" s="221">
        <v>9158003.8242773376</v>
      </c>
      <c r="G66" s="221">
        <v>9353373.5005460493</v>
      </c>
      <c r="H66" s="221">
        <v>9681352.9251075089</v>
      </c>
      <c r="I66" s="221">
        <v>9111141.7734619267</v>
      </c>
    </row>
    <row r="67" spans="1:10" s="87" customFormat="1">
      <c r="A67" s="91" t="str">
        <v>CK981</v>
      </c>
      <c r="B67" s="91" t="str">
        <v>Openreach time related charges</v>
      </c>
      <c r="C67" s="221" t="s">
        <v>405</v>
      </c>
      <c r="D67" s="221">
        <v>0</v>
      </c>
      <c r="E67" s="221">
        <v>0</v>
      </c>
      <c r="F67" s="221">
        <v>0</v>
      </c>
      <c r="G67" s="221">
        <v>0</v>
      </c>
      <c r="H67" s="221">
        <v>0</v>
      </c>
      <c r="I67" s="221">
        <v>0</v>
      </c>
    </row>
    <row r="68" spans="1:10" s="87" customFormat="1">
      <c r="A68" s="91" t="str">
        <v>CL120</v>
      </c>
      <c r="B68" s="91" t="str">
        <v>Co-mingling electricity</v>
      </c>
      <c r="C68" s="221" t="s">
        <v>405</v>
      </c>
      <c r="D68" s="221">
        <v>0</v>
      </c>
      <c r="E68" s="221">
        <v>0</v>
      </c>
      <c r="F68" s="221">
        <v>0</v>
      </c>
      <c r="G68" s="221">
        <v>0</v>
      </c>
      <c r="H68" s="221">
        <v>0</v>
      </c>
      <c r="I68" s="221">
        <v>0</v>
      </c>
    </row>
    <row r="69" spans="1:10" s="87" customFormat="1">
      <c r="A69" s="91" t="str">
        <v>CL131</v>
      </c>
      <c r="B69" s="91" t="str">
        <v>Co-mingling set up</v>
      </c>
      <c r="C69" s="221" t="s">
        <v>405</v>
      </c>
      <c r="D69" s="221">
        <v>8251.6512399977109</v>
      </c>
      <c r="E69" s="221">
        <v>7297.8492848166725</v>
      </c>
      <c r="F69" s="221">
        <v>6563.0659107529464</v>
      </c>
      <c r="G69" s="221">
        <v>6025.5732270546951</v>
      </c>
      <c r="H69" s="221">
        <v>5597.3460289405548</v>
      </c>
      <c r="I69" s="221">
        <v>5258.9787118033373</v>
      </c>
    </row>
    <row r="70" spans="1:10" s="87" customFormat="1">
      <c r="A70" s="91" t="str">
        <v>CL132</v>
      </c>
      <c r="B70" s="91" t="str">
        <v>Co-mingling rentals</v>
      </c>
      <c r="C70" s="221" t="s">
        <v>405</v>
      </c>
      <c r="D70" s="221">
        <v>541534.58265779074</v>
      </c>
      <c r="E70" s="221">
        <v>543594.42892376019</v>
      </c>
      <c r="F70" s="221">
        <v>535393.60908655426</v>
      </c>
      <c r="G70" s="221">
        <v>541559.25909195759</v>
      </c>
      <c r="H70" s="221">
        <v>556150.91221369884</v>
      </c>
      <c r="I70" s="221">
        <v>521817.29492463957</v>
      </c>
    </row>
    <row r="71" spans="1:10" s="87" customFormat="1">
      <c r="A71" s="91" t="str">
        <v>CL133</v>
      </c>
      <c r="B71" s="91" t="str">
        <v>WLA tie cables</v>
      </c>
      <c r="C71" s="221" t="s">
        <v>405</v>
      </c>
      <c r="D71" s="221">
        <v>966445.7687823429</v>
      </c>
      <c r="E71" s="221">
        <v>1034174.2291281016</v>
      </c>
      <c r="F71" s="221">
        <v>892649.62193568773</v>
      </c>
      <c r="G71" s="221">
        <v>793607.29909688421</v>
      </c>
      <c r="H71" s="221">
        <v>721589.63332448993</v>
      </c>
      <c r="I71" s="221">
        <v>642499.93855332537</v>
      </c>
    </row>
    <row r="72" spans="1:10" s="87" customFormat="1">
      <c r="A72" s="91" t="str">
        <v>CL139</v>
      </c>
      <c r="B72" s="91" t="str">
        <v>Local Loop Unbundling systems development</v>
      </c>
      <c r="C72" s="221" t="s">
        <v>405</v>
      </c>
      <c r="D72" s="221">
        <v>25709220.813230023</v>
      </c>
      <c r="E72" s="221">
        <v>23707456.169827893</v>
      </c>
      <c r="F72" s="221">
        <v>22297857.630723029</v>
      </c>
      <c r="G72" s="221">
        <v>21357326.140675608</v>
      </c>
      <c r="H72" s="221">
        <v>20901956.567836881</v>
      </c>
      <c r="I72" s="221">
        <v>19291061.009907238</v>
      </c>
    </row>
    <row r="73" spans="1:10" s="87" customFormat="1">
      <c r="A73" s="91" t="str">
        <v>CL144</v>
      </c>
      <c r="B73" s="91" t="str">
        <v>Wholesale Access specific</v>
      </c>
      <c r="C73" s="221" t="s">
        <v>405</v>
      </c>
      <c r="D73" s="221">
        <v>2146116.8832490002</v>
      </c>
      <c r="E73" s="221">
        <v>2345010.14</v>
      </c>
      <c r="F73" s="221">
        <v>2322661.1175185004</v>
      </c>
      <c r="G73" s="221">
        <v>2242938.8020205642</v>
      </c>
      <c r="H73" s="221">
        <v>2151286.5320285326</v>
      </c>
      <c r="I73" s="221">
        <v>2150005.9590865192</v>
      </c>
    </row>
    <row r="74" spans="1:10" s="87" customFormat="1">
      <c r="A74" s="91" t="str">
        <v>CL160</v>
      </c>
      <c r="B74" s="91" t="str">
        <v>Routeing &amp; records</v>
      </c>
      <c r="C74" s="221" t="s">
        <v>405</v>
      </c>
      <c r="D74" s="221">
        <v>6428492.1615467686</v>
      </c>
      <c r="E74" s="221">
        <v>6721547.21216988</v>
      </c>
      <c r="F74" s="221">
        <v>7671530.1790241897</v>
      </c>
      <c r="G74" s="221">
        <v>7810112.4751604209</v>
      </c>
      <c r="H74" s="221">
        <v>7877710.7688279962</v>
      </c>
      <c r="I74" s="221">
        <v>7464570.4545315076</v>
      </c>
    </row>
    <row r="75" spans="1:10" s="87" customFormat="1">
      <c r="A75" s="91" t="str">
        <v>CL161</v>
      </c>
      <c r="B75" s="91" t="str">
        <v>MDF Hardware jumpering</v>
      </c>
      <c r="C75" s="221" t="s">
        <v>405</v>
      </c>
      <c r="D75" s="221">
        <v>9746982.7971120384</v>
      </c>
      <c r="E75" s="221">
        <v>9171362.4997629263</v>
      </c>
      <c r="F75" s="221">
        <v>8894128.0058954246</v>
      </c>
      <c r="G75" s="221">
        <v>8621250.4773423932</v>
      </c>
      <c r="H75" s="221">
        <v>8510639.9054012708</v>
      </c>
      <c r="I75" s="221">
        <v>7969616.49177205</v>
      </c>
    </row>
    <row r="76" spans="1:10" s="87" customFormat="1">
      <c r="A76" s="91" t="str">
        <v>CL171</v>
      </c>
      <c r="B76" s="91" t="str">
        <v>E side copper capital</v>
      </c>
      <c r="C76" s="221" t="s">
        <v>405</v>
      </c>
      <c r="D76" s="221">
        <v>25053943.330185004</v>
      </c>
      <c r="E76" s="221">
        <v>25043868.257870004</v>
      </c>
      <c r="F76" s="221">
        <v>24910325.553879812</v>
      </c>
      <c r="G76" s="221">
        <v>24720485.292567872</v>
      </c>
      <c r="H76" s="221">
        <v>24477114.929684676</v>
      </c>
      <c r="I76" s="221">
        <v>24137905.903960835</v>
      </c>
    </row>
    <row r="77" spans="1:10" s="87" customFormat="1">
      <c r="A77" s="91" t="str">
        <v>CL172</v>
      </c>
      <c r="B77" s="91" t="str">
        <v>E side copper current</v>
      </c>
      <c r="C77" s="221" t="s">
        <v>405</v>
      </c>
      <c r="D77" s="221">
        <v>26321443.524890773</v>
      </c>
      <c r="E77" s="221">
        <v>26194178.301262699</v>
      </c>
      <c r="F77" s="221">
        <v>25840479.015935894</v>
      </c>
      <c r="G77" s="221">
        <v>25553056.463671099</v>
      </c>
      <c r="H77" s="221">
        <v>25303416.342778012</v>
      </c>
      <c r="I77" s="221">
        <v>24681080.430415928</v>
      </c>
    </row>
    <row r="78" spans="1:10" s="87" customFormat="1">
      <c r="A78" s="91" t="str">
        <v>CL173</v>
      </c>
      <c r="B78" s="91" t="str">
        <v>D side copper capital</v>
      </c>
      <c r="C78" s="221" t="s">
        <v>405</v>
      </c>
      <c r="D78" s="221">
        <v>25053943.330185004</v>
      </c>
      <c r="E78" s="221">
        <v>25043868.257870004</v>
      </c>
      <c r="F78" s="221">
        <v>24910325.553879812</v>
      </c>
      <c r="G78" s="221">
        <v>24720485.292567872</v>
      </c>
      <c r="H78" s="221">
        <v>24477114.929684676</v>
      </c>
      <c r="I78" s="221">
        <v>24137905.903960835</v>
      </c>
    </row>
    <row r="79" spans="1:10" s="87" customFormat="1">
      <c r="A79" s="91" t="str">
        <v>CL174</v>
      </c>
      <c r="B79" s="91" t="str">
        <v>D side copper current</v>
      </c>
      <c r="C79" s="221" t="s">
        <v>405</v>
      </c>
      <c r="D79" s="221">
        <v>26321443.524890773</v>
      </c>
      <c r="E79" s="221">
        <v>26194178.301262699</v>
      </c>
      <c r="F79" s="221">
        <v>25840479.015935894</v>
      </c>
      <c r="G79" s="221">
        <v>25553056.463671099</v>
      </c>
      <c r="H79" s="221">
        <v>25303416.342778012</v>
      </c>
      <c r="I79" s="221">
        <v>24681080.430415928</v>
      </c>
    </row>
    <row r="80" spans="1:10" s="87" customFormat="1">
      <c r="A80" s="91" t="str">
        <v>CL175</v>
      </c>
      <c r="B80" s="91" t="str">
        <v>Local exchanges general frames equipment</v>
      </c>
      <c r="C80" s="221" t="s">
        <v>405</v>
      </c>
      <c r="D80" s="221">
        <v>41082219.213704005</v>
      </c>
      <c r="E80" s="221">
        <v>40532686.990740001</v>
      </c>
      <c r="F80" s="221">
        <v>39384431.477105647</v>
      </c>
      <c r="G80" s="221">
        <v>38602020.191160366</v>
      </c>
      <c r="H80" s="221">
        <v>38083992.873334631</v>
      </c>
      <c r="I80" s="221">
        <v>36664867.718281247</v>
      </c>
    </row>
    <row r="81" spans="1:9" s="87" customFormat="1">
      <c r="A81" s="91" t="str">
        <v>CL176</v>
      </c>
      <c r="B81" s="91" t="str">
        <v>Local exchanges general frames maintenance</v>
      </c>
      <c r="C81" s="221" t="s">
        <v>405</v>
      </c>
      <c r="D81" s="221">
        <v>26321443.524890773</v>
      </c>
      <c r="E81" s="221">
        <v>26194178.301262699</v>
      </c>
      <c r="F81" s="221">
        <v>25840479.015935894</v>
      </c>
      <c r="G81" s="221">
        <v>25553056.463671099</v>
      </c>
      <c r="H81" s="221">
        <v>25303416.342778012</v>
      </c>
      <c r="I81" s="221">
        <v>24681080.430415928</v>
      </c>
    </row>
    <row r="82" spans="1:9" s="87" customFormat="1">
      <c r="A82" s="91" t="str">
        <v>CL177</v>
      </c>
      <c r="B82" s="91" t="str">
        <v>Analogue line test equipment</v>
      </c>
      <c r="C82" s="221" t="s">
        <v>405</v>
      </c>
      <c r="D82" s="221">
        <v>25053943.330185004</v>
      </c>
      <c r="E82" s="221">
        <v>25043868.257870004</v>
      </c>
      <c r="F82" s="221">
        <v>24910325.553879812</v>
      </c>
      <c r="G82" s="221">
        <v>24720485.292567872</v>
      </c>
      <c r="H82" s="221">
        <v>24477114.929684676</v>
      </c>
      <c r="I82" s="221">
        <v>24137905.903960835</v>
      </c>
    </row>
    <row r="83" spans="1:9" s="87" customFormat="1">
      <c r="A83" s="91" t="str">
        <v>CL178</v>
      </c>
      <c r="B83" s="91" t="str">
        <v>Dropwire capital &amp; analogue NTE</v>
      </c>
      <c r="C83" s="221" t="s">
        <v>405</v>
      </c>
      <c r="D83" s="221">
        <v>25053943.330185004</v>
      </c>
      <c r="E83" s="221">
        <v>25043868.257870004</v>
      </c>
      <c r="F83" s="221">
        <v>24910325.553879812</v>
      </c>
      <c r="G83" s="221">
        <v>24720485.292567872</v>
      </c>
      <c r="H83" s="221">
        <v>24477114.929684676</v>
      </c>
      <c r="I83" s="221">
        <v>24137905.903960835</v>
      </c>
    </row>
    <row r="84" spans="1:9" s="87" customFormat="1">
      <c r="A84" s="91" t="str">
        <v>CL180</v>
      </c>
      <c r="B84" s="91" t="str">
        <v>Analogue line drop maintenance</v>
      </c>
      <c r="C84" s="221" t="s">
        <v>405</v>
      </c>
      <c r="D84" s="221">
        <v>24836877.014890842</v>
      </c>
      <c r="E84" s="221">
        <v>24868122.9938327</v>
      </c>
      <c r="F84" s="221">
        <v>24724097.575156711</v>
      </c>
      <c r="G84" s="221">
        <v>25553056.463671099</v>
      </c>
      <c r="H84" s="221">
        <v>25303416.342778012</v>
      </c>
      <c r="I84" s="221">
        <v>24681080.430415928</v>
      </c>
    </row>
    <row r="85" spans="1:9" s="87" customFormat="1">
      <c r="A85" s="91" t="str">
        <v>CL183</v>
      </c>
      <c r="B85" s="91" t="str">
        <v>Analogue line cards</v>
      </c>
      <c r="C85" s="221" t="s">
        <v>405</v>
      </c>
      <c r="D85" s="221">
        <v>16095031.779999001</v>
      </c>
      <c r="E85" s="221">
        <v>15869598.608000001</v>
      </c>
      <c r="F85" s="221">
        <v>15752321.729602475</v>
      </c>
      <c r="G85" s="221">
        <v>15367111.79202182</v>
      </c>
      <c r="H85" s="221">
        <v>14795762.004577165</v>
      </c>
      <c r="I85" s="221">
        <v>15026764.130498908</v>
      </c>
    </row>
    <row r="86" spans="1:9" s="87" customFormat="1">
      <c r="A86" s="91" t="str">
        <v>CL185</v>
      </c>
      <c r="B86" s="91" t="str">
        <v>Pair gain</v>
      </c>
      <c r="C86" s="221" t="s">
        <v>405</v>
      </c>
      <c r="D86" s="221">
        <v>16095031.779999001</v>
      </c>
      <c r="E86" s="221">
        <v>15869598.608000001</v>
      </c>
      <c r="F86" s="221">
        <v>15752321.729602475</v>
      </c>
      <c r="G86" s="221">
        <v>15367111.79202182</v>
      </c>
      <c r="H86" s="221">
        <v>14795762.004577165</v>
      </c>
      <c r="I86" s="221">
        <v>15026764.130498908</v>
      </c>
    </row>
    <row r="87" spans="1:9" s="87" customFormat="1">
      <c r="A87" s="91" t="str">
        <v>CL192</v>
      </c>
      <c r="B87" s="91" t="str">
        <v>NGA E-side Copper Capital</v>
      </c>
      <c r="C87" s="221" t="s">
        <v>405</v>
      </c>
      <c r="D87" s="221">
        <v>6218552.7871169308</v>
      </c>
      <c r="E87" s="221">
        <v>5993178.0422331057</v>
      </c>
      <c r="F87" s="221">
        <v>7655363.5874993401</v>
      </c>
      <c r="G87" s="221">
        <v>9039712.6783935633</v>
      </c>
      <c r="H87" s="221">
        <v>10020772.980515812</v>
      </c>
      <c r="I87" s="221">
        <v>10754746.071295932</v>
      </c>
    </row>
    <row r="88" spans="1:9" s="87" customFormat="1">
      <c r="A88" s="91" t="str">
        <v>CL197</v>
      </c>
      <c r="B88" s="91" t="str">
        <v>FTTC Development</v>
      </c>
      <c r="C88" s="221" t="s">
        <v>405</v>
      </c>
      <c r="D88" s="221">
        <v>8591115.501776699</v>
      </c>
      <c r="E88" s="221">
        <v>8689083.5821029861</v>
      </c>
      <c r="F88" s="221">
        <v>11331485.519776877</v>
      </c>
      <c r="G88" s="221">
        <v>12865549.901914207</v>
      </c>
      <c r="H88" s="221">
        <v>13887871.240507346</v>
      </c>
      <c r="I88" s="221">
        <v>14400251.829502091</v>
      </c>
    </row>
    <row r="89" spans="1:9" s="87" customFormat="1">
      <c r="A89" s="91" t="str">
        <v>CL198</v>
      </c>
      <c r="B89" s="91" t="str">
        <v>FTTP Development</v>
      </c>
      <c r="C89" s="221" t="s">
        <v>405</v>
      </c>
      <c r="D89" s="221">
        <v>0</v>
      </c>
      <c r="E89" s="221">
        <v>0</v>
      </c>
      <c r="F89" s="221">
        <v>0</v>
      </c>
      <c r="G89" s="221">
        <v>0</v>
      </c>
      <c r="H89" s="221">
        <v>0</v>
      </c>
      <c r="I89" s="221">
        <v>0</v>
      </c>
    </row>
    <row r="90" spans="1:9" s="87" customFormat="1">
      <c r="A90" s="91" t="str">
        <v>CL570</v>
      </c>
      <c r="B90" s="91" t="str">
        <v>OR Service Centre - Provision Analogue/ISDN2</v>
      </c>
      <c r="C90" s="221" t="s">
        <v>405</v>
      </c>
      <c r="D90" s="221">
        <v>2930022.8259859998</v>
      </c>
      <c r="E90" s="221">
        <v>3259776.2173200003</v>
      </c>
      <c r="F90" s="221">
        <v>3237855.6940100044</v>
      </c>
      <c r="G90" s="221">
        <v>3164008.0751481657</v>
      </c>
      <c r="H90" s="221">
        <v>3081017.4383118446</v>
      </c>
      <c r="I90" s="221">
        <v>3058403.8042446692</v>
      </c>
    </row>
    <row r="91" spans="1:9" s="87" customFormat="1">
      <c r="A91" s="91" t="str">
        <v>CL572</v>
      </c>
      <c r="B91" s="91" t="str">
        <v>OR Service Centre - Provision WLA</v>
      </c>
      <c r="C91" s="221" t="s">
        <v>405</v>
      </c>
      <c r="D91" s="221">
        <v>7955091.0709832329</v>
      </c>
      <c r="E91" s="221">
        <v>6358275.9307141313</v>
      </c>
      <c r="F91" s="221">
        <v>5981875.2482642569</v>
      </c>
      <c r="G91" s="221">
        <v>5657344.9547206154</v>
      </c>
      <c r="H91" s="221">
        <v>5478002.3855358427</v>
      </c>
      <c r="I91" s="221">
        <v>5035353.8736569248</v>
      </c>
    </row>
    <row r="92" spans="1:9" s="87" customFormat="1">
      <c r="A92" s="91" t="str">
        <v>CL574</v>
      </c>
      <c r="B92" s="91" t="str">
        <v>Service Centre - Provision  NGA</v>
      </c>
      <c r="C92" s="221" t="s">
        <v>405</v>
      </c>
      <c r="D92" s="221">
        <v>10475056.08424967</v>
      </c>
      <c r="E92" s="221">
        <v>10409585.449520264</v>
      </c>
      <c r="F92" s="221">
        <v>13325434.924129106</v>
      </c>
      <c r="G92" s="221">
        <v>15051938.92113971</v>
      </c>
      <c r="H92" s="221">
        <v>16636087.193353996</v>
      </c>
      <c r="I92" s="221">
        <v>17275448.34115018</v>
      </c>
    </row>
    <row r="93" spans="1:9" s="87" customFormat="1">
      <c r="A93" s="91" t="str">
        <v>CL575</v>
      </c>
      <c r="B93" s="91" t="str">
        <v>OR Service Centre - Assurance Analogue/ISDN2</v>
      </c>
      <c r="C93" s="221" t="s">
        <v>405</v>
      </c>
      <c r="D93" s="221">
        <v>16095031.779999001</v>
      </c>
      <c r="E93" s="221">
        <v>15869598.608000001</v>
      </c>
      <c r="F93" s="221">
        <v>15752321.729602475</v>
      </c>
      <c r="G93" s="221">
        <v>15367111.79202182</v>
      </c>
      <c r="H93" s="221">
        <v>14795762.004577165</v>
      </c>
      <c r="I93" s="221">
        <v>15026764.130498908</v>
      </c>
    </row>
    <row r="94" spans="1:9" s="87" customFormat="1">
      <c r="A94" s="91" t="str">
        <v>CL577</v>
      </c>
      <c r="B94" s="91" t="str">
        <v>OR Service Centre - Assurance WLA</v>
      </c>
      <c r="C94" s="221" t="s">
        <v>405</v>
      </c>
      <c r="D94" s="221">
        <v>11048488.397630526</v>
      </c>
      <c r="E94" s="221">
        <v>11115909.027122427</v>
      </c>
      <c r="F94" s="221">
        <v>10886896.456835765</v>
      </c>
      <c r="G94" s="221">
        <v>10928739.884100785</v>
      </c>
      <c r="H94" s="221">
        <v>11151132.623012267</v>
      </c>
      <c r="I94" s="221">
        <v>10435545.341315378</v>
      </c>
    </row>
    <row r="95" spans="1:9" s="87" customFormat="1">
      <c r="A95" s="91" t="str">
        <v>CL579</v>
      </c>
      <c r="B95" s="91" t="str">
        <v>Service Centre - Assurance  NGA</v>
      </c>
      <c r="C95" s="221" t="s">
        <v>405</v>
      </c>
      <c r="D95" s="221">
        <v>14321046.156706832</v>
      </c>
      <c r="E95" s="221">
        <v>13706857.951883487</v>
      </c>
      <c r="F95" s="221">
        <v>17304676.579350911</v>
      </c>
      <c r="G95" s="221">
        <v>20265814.376012627</v>
      </c>
      <c r="H95" s="221">
        <v>22789761.913878273</v>
      </c>
      <c r="I95" s="221">
        <v>24384688.654239953</v>
      </c>
    </row>
    <row r="96" spans="1:9" s="87" customFormat="1">
      <c r="A96" s="91" t="str">
        <v>CL590</v>
      </c>
      <c r="B96" s="91" t="str">
        <v>Service Level Guarantees</v>
      </c>
      <c r="C96" s="221" t="s">
        <v>405</v>
      </c>
      <c r="D96" s="221">
        <v>109490671.25225814</v>
      </c>
      <c r="E96" s="221">
        <v>93552901.461694285</v>
      </c>
      <c r="F96" s="221">
        <v>88624299.075004578</v>
      </c>
      <c r="G96" s="221">
        <v>86338884.83812803</v>
      </c>
      <c r="H96" s="221">
        <v>85844072.464508176</v>
      </c>
      <c r="I96" s="221">
        <v>79744924.386263266</v>
      </c>
    </row>
    <row r="97" spans="1:9" s="87" customFormat="1">
      <c r="A97" s="91" t="str">
        <v>CL600</v>
      </c>
      <c r="B97" s="91" t="str">
        <v>Other WLA</v>
      </c>
      <c r="C97" s="221" t="s">
        <v>405</v>
      </c>
      <c r="D97" s="221">
        <v>0</v>
      </c>
      <c r="E97" s="221">
        <v>0</v>
      </c>
      <c r="F97" s="221">
        <v>0</v>
      </c>
      <c r="G97" s="221">
        <v>0</v>
      </c>
      <c r="H97" s="221">
        <v>0</v>
      </c>
      <c r="I97" s="221">
        <v>0</v>
      </c>
    </row>
    <row r="98" spans="1:9" s="87" customFormat="1">
      <c r="A98" s="91" t="str">
        <v>CL950</v>
      </c>
      <c r="B98" s="91" t="str">
        <v>GEA Access Fibre Spine</v>
      </c>
      <c r="C98" s="221" t="s">
        <v>405</v>
      </c>
      <c r="D98" s="221">
        <v>6218552.7871169308</v>
      </c>
      <c r="E98" s="221">
        <v>5993178.0422331057</v>
      </c>
      <c r="F98" s="221">
        <v>7655363.5874993401</v>
      </c>
      <c r="G98" s="221">
        <v>9039712.6783935633</v>
      </c>
      <c r="H98" s="221">
        <v>10020772.980515812</v>
      </c>
      <c r="I98" s="221">
        <v>10754746.071295932</v>
      </c>
    </row>
    <row r="99" spans="1:9" s="87" customFormat="1">
      <c r="A99" s="91" t="str">
        <v>CL951</v>
      </c>
      <c r="B99" s="91" t="str">
        <v>GEA Distribution Fibre</v>
      </c>
      <c r="C99" s="221" t="s">
        <v>405</v>
      </c>
      <c r="D99" s="221">
        <v>6218552.7871169308</v>
      </c>
      <c r="E99" s="221">
        <v>5993178.0422331057</v>
      </c>
      <c r="F99" s="221">
        <v>7655363.5874993401</v>
      </c>
      <c r="G99" s="221">
        <v>9039712.6783935633</v>
      </c>
      <c r="H99" s="221">
        <v>10020772.980515812</v>
      </c>
      <c r="I99" s="221">
        <v>10754746.071295932</v>
      </c>
    </row>
    <row r="100" spans="1:9" s="87" customFormat="1">
      <c r="A100" s="91" t="str">
        <v>CL952</v>
      </c>
      <c r="B100" s="91" t="str">
        <v>GEA Electronics</v>
      </c>
      <c r="C100" s="221" t="s">
        <v>405</v>
      </c>
      <c r="D100" s="221">
        <v>6218552.7871169308</v>
      </c>
      <c r="E100" s="221">
        <v>5993178.0422331057</v>
      </c>
      <c r="F100" s="221">
        <v>7655363.5874993401</v>
      </c>
      <c r="G100" s="221">
        <v>9039712.6783935633</v>
      </c>
      <c r="H100" s="221">
        <v>10020772.980515812</v>
      </c>
      <c r="I100" s="221">
        <v>10754746.071295932</v>
      </c>
    </row>
    <row r="101" spans="1:9" s="87" customFormat="1">
      <c r="A101" s="91" t="str">
        <v>CL953</v>
      </c>
      <c r="B101" s="91" t="str">
        <v>GEA DSLAM &amp; Cabinets</v>
      </c>
      <c r="C101" s="221" t="s">
        <v>405</v>
      </c>
      <c r="D101" s="221">
        <v>6218552.7871169308</v>
      </c>
      <c r="E101" s="221">
        <v>5993178.0422331057</v>
      </c>
      <c r="F101" s="221">
        <v>7655363.5874993401</v>
      </c>
      <c r="G101" s="221">
        <v>9039712.6783935633</v>
      </c>
      <c r="H101" s="221">
        <v>10020772.980515812</v>
      </c>
      <c r="I101" s="221">
        <v>10754746.071295932</v>
      </c>
    </row>
    <row r="102" spans="1:9" s="87" customFormat="1">
      <c r="A102" s="91" t="str">
        <v>CL954</v>
      </c>
      <c r="B102" s="91" t="str">
        <v>GEA Customer Site Installation</v>
      </c>
      <c r="C102" s="221" t="s">
        <v>405</v>
      </c>
      <c r="D102" s="221">
        <v>6218552.7871169308</v>
      </c>
      <c r="E102" s="221">
        <v>5993178.0422331057</v>
      </c>
      <c r="F102" s="221">
        <v>7655363.5874993401</v>
      </c>
      <c r="G102" s="221">
        <v>9039712.6783935633</v>
      </c>
      <c r="H102" s="221">
        <v>10020772.980515812</v>
      </c>
      <c r="I102" s="221">
        <v>10754746.071295932</v>
      </c>
    </row>
    <row r="103" spans="1:9" s="87" customFormat="1">
      <c r="A103" s="91" t="str">
        <v>CL955</v>
      </c>
      <c r="B103" s="91" t="str">
        <v>GEA FTTC Repairs</v>
      </c>
      <c r="C103" s="221" t="s">
        <v>405</v>
      </c>
      <c r="D103" s="221">
        <v>6218552.7871169308</v>
      </c>
      <c r="E103" s="221">
        <v>5993178.0422331057</v>
      </c>
      <c r="F103" s="221">
        <v>7655363.5874993401</v>
      </c>
      <c r="G103" s="221">
        <v>9039712.6783935633</v>
      </c>
      <c r="H103" s="221">
        <v>10020772.980515812</v>
      </c>
      <c r="I103" s="221">
        <v>10754746.071295932</v>
      </c>
    </row>
    <row r="104" spans="1:9" s="87" customFormat="1">
      <c r="A104" s="91" t="str">
        <v>CL956</v>
      </c>
      <c r="B104" s="91" t="str">
        <v>GEA FTTP Repairs</v>
      </c>
      <c r="C104" s="221" t="s">
        <v>405</v>
      </c>
      <c r="D104" s="221">
        <v>0</v>
      </c>
      <c r="E104" s="221">
        <v>0</v>
      </c>
      <c r="F104" s="221">
        <v>0</v>
      </c>
      <c r="G104" s="221">
        <v>0</v>
      </c>
      <c r="H104" s="221">
        <v>0</v>
      </c>
      <c r="I104" s="221">
        <v>0</v>
      </c>
    </row>
    <row r="105" spans="1:9" s="87" customFormat="1">
      <c r="A105" s="91" t="str">
        <v>CL957</v>
      </c>
      <c r="B105" s="91" t="str">
        <v>GEA FTTP Provisions</v>
      </c>
      <c r="C105" s="221" t="s">
        <v>405</v>
      </c>
      <c r="D105" s="221">
        <v>0</v>
      </c>
      <c r="E105" s="221">
        <v>0</v>
      </c>
      <c r="F105" s="221">
        <v>0</v>
      </c>
      <c r="G105" s="221">
        <v>0</v>
      </c>
      <c r="H105" s="221">
        <v>0</v>
      </c>
      <c r="I105" s="221">
        <v>0</v>
      </c>
    </row>
    <row r="106" spans="1:9" s="87" customFormat="1">
      <c r="A106" s="91" t="str">
        <v>CL958</v>
      </c>
      <c r="B106" s="91" t="str">
        <v>GEA FTTC Provisions</v>
      </c>
      <c r="C106" s="221" t="s">
        <v>405</v>
      </c>
      <c r="D106" s="221">
        <v>2167526.8095999998</v>
      </c>
      <c r="E106" s="221">
        <v>2337090.2272000001</v>
      </c>
      <c r="F106" s="221">
        <v>3075816.2318900907</v>
      </c>
      <c r="G106" s="221">
        <v>2952609.1405063849</v>
      </c>
      <c r="H106" s="221">
        <v>2760062.2745471257</v>
      </c>
      <c r="I106" s="221">
        <v>2367665.1819075905</v>
      </c>
    </row>
    <row r="107" spans="1:9" s="87" customFormat="1">
      <c r="A107" s="91" t="str">
        <v>CL998</v>
      </c>
      <c r="B107" s="91" t="str">
        <v>Fibre Rollout Funding</v>
      </c>
      <c r="C107" s="221" t="s">
        <v>405</v>
      </c>
      <c r="D107" s="221">
        <v>8386079.5967169311</v>
      </c>
      <c r="E107" s="221">
        <v>8330268.2694331054</v>
      </c>
      <c r="F107" s="221">
        <v>10731179.819389431</v>
      </c>
      <c r="G107" s="221">
        <v>11992321.818899948</v>
      </c>
      <c r="H107" s="221">
        <v>12780835.255062938</v>
      </c>
      <c r="I107" s="221">
        <v>13122411.253203522</v>
      </c>
    </row>
    <row r="108" spans="1:9" s="87" customFormat="1">
      <c r="A108" s="91" t="str">
        <v>CL999</v>
      </c>
      <c r="B108" s="91" t="str">
        <v>BDUK Funding</v>
      </c>
      <c r="C108" s="221" t="s">
        <v>405</v>
      </c>
      <c r="D108" s="221">
        <v>8386079.5967169311</v>
      </c>
      <c r="E108" s="221">
        <v>8330268.2694331054</v>
      </c>
      <c r="F108" s="221">
        <v>10731179.819389431</v>
      </c>
      <c r="G108" s="221">
        <v>11992321.818899948</v>
      </c>
      <c r="H108" s="221">
        <v>12780835.255062938</v>
      </c>
      <c r="I108" s="221">
        <v>13122411.253203522</v>
      </c>
    </row>
    <row r="109" spans="1:9" s="87" customFormat="1">
      <c r="A109" s="91" t="str">
        <v>CN853</v>
      </c>
      <c r="B109" s="91" t="str">
        <v>Combi Card and MSAN Access - Voice</v>
      </c>
      <c r="C109" s="221" t="s">
        <v>405</v>
      </c>
      <c r="D109" s="221">
        <v>16095031.779999001</v>
      </c>
      <c r="E109" s="221">
        <v>15869598.608000001</v>
      </c>
      <c r="F109" s="221">
        <v>15752321.729602475</v>
      </c>
      <c r="G109" s="221">
        <v>15367111.79202182</v>
      </c>
      <c r="H109" s="221">
        <v>14795762.004577165</v>
      </c>
      <c r="I109" s="221">
        <v>15026764.130498908</v>
      </c>
    </row>
    <row r="110" spans="1:9" s="87" customFormat="1">
      <c r="A110" s="91" t="str">
        <v>CN855</v>
      </c>
      <c r="B110" s="91" t="str">
        <v>iNode features</v>
      </c>
      <c r="C110" s="221" t="s">
        <v>405</v>
      </c>
      <c r="D110" s="221">
        <v>0</v>
      </c>
      <c r="E110" s="221">
        <v>0</v>
      </c>
      <c r="F110" s="221">
        <v>0</v>
      </c>
      <c r="G110" s="221">
        <v>0</v>
      </c>
      <c r="H110" s="221">
        <v>0</v>
      </c>
      <c r="I110" s="221">
        <v>0</v>
      </c>
    </row>
    <row r="111" spans="1:9" s="87" customFormat="1">
      <c r="A111" s="91" t="str">
        <v>CO292</v>
      </c>
      <c r="B111" s="91" t="str">
        <v>Caller Display</v>
      </c>
      <c r="C111" s="221" t="s">
        <v>405</v>
      </c>
      <c r="D111" s="221">
        <v>0</v>
      </c>
      <c r="E111" s="221">
        <v>0</v>
      </c>
      <c r="F111" s="221">
        <v>0</v>
      </c>
      <c r="G111" s="221">
        <v>0</v>
      </c>
      <c r="H111" s="221">
        <v>0</v>
      </c>
      <c r="I111" s="221">
        <v>0</v>
      </c>
    </row>
    <row r="112" spans="1:9" s="87" customFormat="1">
      <c r="A112" s="91" t="str">
        <v>CO293</v>
      </c>
      <c r="B112" s="91" t="str">
        <v>Network Features</v>
      </c>
      <c r="C112" s="221" t="s">
        <v>405</v>
      </c>
      <c r="D112" s="221">
        <v>0</v>
      </c>
      <c r="E112" s="221">
        <v>0</v>
      </c>
      <c r="F112" s="221">
        <v>0</v>
      </c>
      <c r="G112" s="221">
        <v>0</v>
      </c>
      <c r="H112" s="221">
        <v>0</v>
      </c>
      <c r="I112" s="221">
        <v>0</v>
      </c>
    </row>
    <row r="113" spans="1:11" s="87" customFormat="1">
      <c r="A113" s="91" t="str">
        <v>CO801</v>
      </c>
      <c r="B113" s="91" t="str">
        <v>Ofcom Licence Fee Openreach</v>
      </c>
      <c r="C113" s="221" t="s">
        <v>405</v>
      </c>
      <c r="D113" s="221">
        <v>3456528981.8028026</v>
      </c>
      <c r="E113" s="221">
        <v>3392574172.4104981</v>
      </c>
      <c r="F113" s="221">
        <v>3594879509.2163768</v>
      </c>
      <c r="G113" s="221">
        <v>3718483746.4634752</v>
      </c>
      <c r="H113" s="221">
        <v>3796587180.0861206</v>
      </c>
      <c r="I113" s="221">
        <v>3815866358.2817955</v>
      </c>
    </row>
    <row r="114" spans="1:11" s="87" customFormat="1">
      <c r="A114" s="91" t="str">
        <v>CO989</v>
      </c>
      <c r="B114" s="91" t="str">
        <v>Special Fault Investigation</v>
      </c>
      <c r="C114" s="221" t="s">
        <v>405</v>
      </c>
      <c r="D114" s="221">
        <v>0</v>
      </c>
      <c r="E114" s="221">
        <v>0</v>
      </c>
      <c r="F114" s="221">
        <v>0</v>
      </c>
      <c r="G114" s="221">
        <v>0</v>
      </c>
      <c r="H114" s="221">
        <v>0</v>
      </c>
      <c r="I114" s="221">
        <v>0</v>
      </c>
    </row>
    <row r="115" spans="1:11" s="87" customFormat="1">
      <c r="A115" s="91" t="str">
        <v>CP502</v>
      </c>
      <c r="B115" s="91" t="str">
        <v>Openreach sales product management</v>
      </c>
      <c r="C115" s="221" t="s">
        <v>405</v>
      </c>
      <c r="D115" s="221">
        <v>16415198.402634647</v>
      </c>
      <c r="E115" s="221">
        <v>15999581.731648417</v>
      </c>
      <c r="F115" s="221">
        <v>17845015.533290729</v>
      </c>
      <c r="G115" s="221">
        <v>19045229.352010358</v>
      </c>
      <c r="H115" s="221">
        <v>19895186.468108315</v>
      </c>
      <c r="I115" s="221">
        <v>20225364.352729779</v>
      </c>
    </row>
    <row r="116" spans="1:11" s="87" customFormat="1">
      <c r="A116" s="91" t="str">
        <v>CT134</v>
      </c>
      <c r="B116" s="91" t="str">
        <v>Co-mingling power &amp; vent</v>
      </c>
      <c r="C116" s="221" t="s">
        <v>405</v>
      </c>
      <c r="D116" s="221">
        <v>24980255.392373607</v>
      </c>
      <c r="E116" s="221">
        <v>27202292.741411768</v>
      </c>
      <c r="F116" s="221">
        <v>26791911.232585568</v>
      </c>
      <c r="G116" s="221">
        <v>27100449.744873356</v>
      </c>
      <c r="H116" s="221">
        <v>27830638.280073397</v>
      </c>
      <c r="I116" s="221">
        <v>26112531.804593723</v>
      </c>
    </row>
    <row r="117" spans="1:11" s="87" customFormat="1">
      <c r="A117" s="91" t="str">
        <v>CW900</v>
      </c>
      <c r="B117" s="91" t="str">
        <v>Openreach copper</v>
      </c>
      <c r="C117" s="221" t="s">
        <v>405</v>
      </c>
      <c r="D117" s="221">
        <v>0</v>
      </c>
      <c r="E117" s="221">
        <v>0</v>
      </c>
      <c r="F117" s="221">
        <v>0</v>
      </c>
      <c r="G117" s="221">
        <v>0</v>
      </c>
      <c r="H117" s="221">
        <v>0</v>
      </c>
      <c r="I117" s="221">
        <v>0</v>
      </c>
    </row>
    <row r="118" spans="1:11" s="87" customFormat="1">
      <c r="A118" s="91" t="str">
        <v>CO254</v>
      </c>
      <c r="B118" s="91" t="str">
        <v>OR Project Services</v>
      </c>
      <c r="C118" s="221" t="s">
        <v>405</v>
      </c>
      <c r="D118" s="221">
        <v>0</v>
      </c>
      <c r="E118" s="221">
        <v>0</v>
      </c>
      <c r="F118" s="221">
        <v>0</v>
      </c>
      <c r="G118" s="221">
        <v>0</v>
      </c>
      <c r="H118" s="221">
        <v>0</v>
      </c>
      <c r="I118" s="221">
        <v>0</v>
      </c>
    </row>
    <row r="119" spans="1:11" s="87" customFormat="1">
      <c r="A119" s="221" t="str">
        <v>CW901</v>
      </c>
      <c r="B119" s="91" t="str">
        <v>Openreach non copper</v>
      </c>
      <c r="C119" s="221" t="s">
        <v>405</v>
      </c>
      <c r="D119" s="4">
        <v>0</v>
      </c>
      <c r="E119" s="4">
        <v>0</v>
      </c>
      <c r="F119" s="4">
        <v>0</v>
      </c>
      <c r="G119" s="4">
        <v>0</v>
      </c>
      <c r="H119" s="4">
        <v>0</v>
      </c>
      <c r="I119" s="4">
        <v>0</v>
      </c>
      <c r="J119" s="63" t="s">
        <v>422</v>
      </c>
    </row>
    <row r="120" spans="1:11" s="87" customFormat="1">
      <c r="A120" s="63" t="s">
        <v>421</v>
      </c>
      <c r="B120" s="4"/>
      <c r="C120" s="4"/>
      <c r="D120" s="4"/>
      <c r="E120" s="4"/>
      <c r="F120" s="4"/>
      <c r="G120" s="4"/>
      <c r="H120" s="4"/>
      <c r="I120" s="4"/>
    </row>
    <row r="121" spans="1:11" s="87" customFormat="1">
      <c r="A121" s="4"/>
      <c r="B121" s="4"/>
      <c r="C121" s="4"/>
      <c r="D121" s="4"/>
      <c r="E121" s="4"/>
      <c r="F121" s="4"/>
      <c r="G121" s="4"/>
      <c r="H121" s="4"/>
      <c r="I121" s="4"/>
      <c r="K121" s="51"/>
    </row>
    <row r="122" spans="1:11" s="87" customFormat="1">
      <c r="A122" s="4"/>
      <c r="B122" s="4"/>
      <c r="C122" s="4"/>
      <c r="D122" s="4"/>
      <c r="E122" s="4"/>
      <c r="F122" s="4"/>
      <c r="G122" s="4"/>
      <c r="H122" s="4"/>
      <c r="I122" s="4"/>
      <c r="K122" s="51"/>
    </row>
    <row r="123" spans="1:11" s="87" customFormat="1">
      <c r="A123" s="4"/>
      <c r="B123" s="4"/>
      <c r="C123" s="4"/>
      <c r="D123" s="4"/>
      <c r="E123" s="4"/>
      <c r="F123" s="4"/>
      <c r="G123" s="4"/>
      <c r="H123" s="4"/>
      <c r="I123" s="4"/>
      <c r="K123" s="51"/>
    </row>
    <row r="124" spans="1:11" s="87" customFormat="1">
      <c r="A124" s="4"/>
      <c r="B124" s="4"/>
      <c r="C124" s="4"/>
      <c r="D124" s="4"/>
      <c r="E124" s="4"/>
      <c r="F124" s="4"/>
      <c r="G124" s="4"/>
      <c r="H124" s="4"/>
      <c r="I124" s="4"/>
      <c r="K124" s="51"/>
    </row>
    <row r="125" spans="1:11" s="87" customFormat="1">
      <c r="A125" s="4"/>
      <c r="B125" s="4"/>
      <c r="C125" s="4"/>
      <c r="D125" s="4"/>
      <c r="E125" s="4"/>
      <c r="F125" s="4"/>
      <c r="G125" s="4"/>
      <c r="H125" s="4"/>
      <c r="I125" s="4"/>
      <c r="K125" s="51"/>
    </row>
    <row r="126" spans="1:11" s="87" customFormat="1">
      <c r="A126" s="4"/>
      <c r="B126" s="4"/>
      <c r="C126" s="4"/>
      <c r="D126" s="4"/>
      <c r="E126" s="4"/>
      <c r="F126" s="4"/>
      <c r="G126" s="4"/>
      <c r="H126" s="4"/>
      <c r="I126" s="4"/>
      <c r="K126" s="51"/>
    </row>
    <row r="127" spans="1:11" s="87" customFormat="1">
      <c r="A127" s="4"/>
      <c r="B127" s="4"/>
      <c r="C127" s="4"/>
      <c r="D127" s="4"/>
      <c r="E127" s="4"/>
      <c r="F127" s="4"/>
      <c r="G127" s="4"/>
      <c r="H127" s="4"/>
      <c r="I127" s="4"/>
      <c r="K127" s="51"/>
    </row>
    <row r="128" spans="1:11" s="87" customFormat="1">
      <c r="A128" s="4"/>
      <c r="B128" s="4"/>
      <c r="C128" s="4"/>
      <c r="D128" s="4"/>
      <c r="E128" s="4"/>
      <c r="F128" s="4"/>
      <c r="G128" s="4"/>
      <c r="H128" s="4"/>
      <c r="I128" s="4"/>
      <c r="K128" s="51"/>
    </row>
    <row r="129" spans="1:11" s="87" customFormat="1">
      <c r="A129" s="4"/>
      <c r="B129" s="4"/>
      <c r="C129" s="4"/>
      <c r="D129" s="4"/>
      <c r="E129" s="4"/>
      <c r="F129" s="4"/>
      <c r="G129" s="4"/>
      <c r="H129" s="4"/>
      <c r="I129" s="4"/>
      <c r="K129" s="51"/>
    </row>
    <row r="130" spans="1:11" s="87" customFormat="1">
      <c r="A130" s="4"/>
      <c r="B130" s="4"/>
      <c r="C130" s="4"/>
      <c r="D130" s="4"/>
      <c r="E130" s="4"/>
      <c r="F130" s="4"/>
      <c r="G130" s="4"/>
      <c r="H130" s="4"/>
      <c r="I130" s="4"/>
      <c r="K130" s="51"/>
    </row>
    <row r="131" spans="1:11" s="87" customFormat="1">
      <c r="A131" s="4"/>
      <c r="B131" s="4"/>
      <c r="C131" s="4"/>
      <c r="D131" s="4"/>
      <c r="E131" s="4"/>
      <c r="F131" s="4"/>
      <c r="G131" s="4"/>
      <c r="H131" s="4"/>
      <c r="I131" s="4"/>
      <c r="K131" s="51"/>
    </row>
    <row r="132" spans="1:11" s="87" customFormat="1">
      <c r="A132" s="4"/>
      <c r="B132" s="4"/>
      <c r="C132" s="4"/>
      <c r="D132" s="4"/>
      <c r="E132" s="4"/>
      <c r="F132" s="4"/>
      <c r="G132" s="4"/>
      <c r="H132" s="4"/>
      <c r="I132" s="4"/>
      <c r="K132" s="51"/>
    </row>
    <row r="133" spans="1:11" s="87" customFormat="1">
      <c r="A133" s="4"/>
      <c r="B133" s="4"/>
      <c r="C133" s="4"/>
      <c r="D133" s="4"/>
      <c r="E133" s="4"/>
      <c r="F133" s="4"/>
      <c r="G133" s="4"/>
      <c r="H133" s="4"/>
      <c r="I133" s="4"/>
      <c r="K133" s="51"/>
    </row>
    <row r="134" spans="1:11" s="87" customFormat="1">
      <c r="A134" s="4"/>
      <c r="B134" s="4"/>
      <c r="C134" s="4"/>
      <c r="D134" s="4"/>
      <c r="E134" s="4"/>
      <c r="F134" s="4"/>
      <c r="G134" s="4"/>
      <c r="H134" s="4"/>
      <c r="I134" s="4"/>
      <c r="K134" s="51"/>
    </row>
    <row r="135" spans="1:11" s="87" customFormat="1">
      <c r="A135" s="4"/>
      <c r="B135" s="4"/>
      <c r="C135" s="4"/>
      <c r="D135" s="4"/>
      <c r="E135" s="4"/>
      <c r="F135" s="4"/>
      <c r="G135" s="4"/>
      <c r="H135" s="4"/>
      <c r="I135" s="4"/>
      <c r="K135" s="51"/>
    </row>
    <row r="136" spans="1:11" s="87" customFormat="1">
      <c r="A136" s="4"/>
      <c r="B136" s="4"/>
      <c r="C136" s="4"/>
      <c r="D136" s="4"/>
      <c r="E136" s="4"/>
      <c r="F136" s="4"/>
      <c r="G136" s="4"/>
      <c r="H136" s="4"/>
      <c r="I136" s="4"/>
      <c r="K136" s="51"/>
    </row>
    <row r="137" spans="1:11" s="87" customFormat="1">
      <c r="A137" s="4"/>
      <c r="B137" s="4"/>
      <c r="C137" s="4"/>
      <c r="D137" s="4"/>
      <c r="E137" s="4"/>
      <c r="F137" s="4"/>
      <c r="G137" s="4"/>
      <c r="H137" s="4"/>
      <c r="I137" s="4"/>
      <c r="K137" s="51"/>
    </row>
    <row r="138" spans="1:11" s="87" customFormat="1">
      <c r="A138" s="4"/>
      <c r="B138" s="4"/>
      <c r="C138" s="4"/>
      <c r="D138" s="4"/>
      <c r="E138" s="4"/>
      <c r="F138" s="4"/>
      <c r="G138" s="4"/>
      <c r="H138" s="4"/>
      <c r="I138" s="4"/>
      <c r="K138" s="51"/>
    </row>
    <row r="139" spans="1:11" s="87" customFormat="1">
      <c r="A139" s="4"/>
      <c r="B139" s="4"/>
      <c r="C139" s="4"/>
      <c r="D139" s="4"/>
      <c r="E139" s="4"/>
      <c r="F139" s="4"/>
      <c r="G139" s="4"/>
      <c r="H139" s="4"/>
      <c r="I139" s="4"/>
      <c r="K139" s="51"/>
    </row>
    <row r="140" spans="1:11" s="87" customFormat="1">
      <c r="A140" s="4"/>
      <c r="B140" s="4"/>
      <c r="C140" s="4"/>
      <c r="D140" s="4"/>
      <c r="E140" s="4"/>
      <c r="F140" s="4"/>
      <c r="G140" s="4"/>
      <c r="H140" s="4"/>
      <c r="I140" s="4"/>
      <c r="K140" s="51"/>
    </row>
    <row r="141" spans="1:11" s="87" customFormat="1">
      <c r="A141" s="4"/>
      <c r="B141" s="4"/>
      <c r="C141" s="4"/>
      <c r="D141" s="4"/>
      <c r="E141" s="4"/>
      <c r="F141" s="4"/>
      <c r="G141" s="4"/>
      <c r="H141" s="4"/>
      <c r="I141" s="4"/>
      <c r="K141" s="51"/>
    </row>
    <row r="142" spans="1:11" s="87" customFormat="1">
      <c r="A142" s="4"/>
      <c r="B142" s="4"/>
      <c r="C142" s="4"/>
      <c r="D142" s="4"/>
      <c r="E142" s="4"/>
      <c r="F142" s="4"/>
      <c r="G142" s="4"/>
      <c r="H142" s="4"/>
      <c r="I142" s="4"/>
      <c r="K142" s="51"/>
    </row>
    <row r="143" spans="1:11" s="87" customFormat="1">
      <c r="A143" s="4"/>
      <c r="B143" s="4"/>
      <c r="C143" s="4"/>
      <c r="D143" s="4"/>
      <c r="E143" s="4"/>
      <c r="F143" s="4"/>
      <c r="G143" s="4"/>
      <c r="H143" s="4"/>
      <c r="I143" s="4"/>
      <c r="K143" s="51"/>
    </row>
    <row r="144" spans="1:11" s="87" customFormat="1">
      <c r="A144" s="4"/>
      <c r="B144" s="4"/>
      <c r="C144" s="4"/>
      <c r="D144" s="4"/>
      <c r="E144" s="4"/>
      <c r="F144" s="4"/>
      <c r="G144" s="4"/>
      <c r="H144" s="4"/>
      <c r="I144" s="4"/>
      <c r="K144" s="51"/>
    </row>
    <row r="145" spans="1:11" s="87" customFormat="1">
      <c r="A145" s="4"/>
      <c r="B145" s="4"/>
      <c r="C145" s="4"/>
      <c r="D145" s="4"/>
      <c r="E145" s="4"/>
      <c r="F145" s="4"/>
      <c r="G145" s="4"/>
      <c r="H145" s="4"/>
      <c r="I145" s="4"/>
      <c r="K145" s="51"/>
    </row>
    <row r="146" spans="1:11" s="87" customFormat="1">
      <c r="A146" s="4"/>
      <c r="B146" s="4"/>
      <c r="C146" s="4"/>
      <c r="D146" s="4"/>
      <c r="E146" s="4"/>
      <c r="F146" s="4"/>
      <c r="G146" s="4"/>
      <c r="H146" s="4"/>
      <c r="I146" s="4"/>
      <c r="K146" s="51"/>
    </row>
    <row r="147" spans="1:11" s="87" customFormat="1">
      <c r="A147" s="4"/>
      <c r="B147" s="4"/>
      <c r="C147" s="4"/>
      <c r="D147" s="4"/>
      <c r="E147" s="4"/>
      <c r="F147" s="4"/>
      <c r="G147" s="4"/>
      <c r="H147" s="4"/>
      <c r="I147" s="4"/>
      <c r="K147" s="51"/>
    </row>
    <row r="148" spans="1:11" s="87" customFormat="1">
      <c r="A148" s="4"/>
      <c r="B148" s="4"/>
      <c r="C148" s="4"/>
      <c r="D148" s="4"/>
      <c r="E148" s="4"/>
      <c r="F148" s="4"/>
      <c r="G148" s="4"/>
      <c r="H148" s="4"/>
      <c r="I148" s="4"/>
      <c r="K148" s="51"/>
    </row>
    <row r="149" spans="1:11" s="87" customFormat="1">
      <c r="A149" s="4"/>
      <c r="B149" s="4"/>
      <c r="C149" s="4"/>
      <c r="D149" s="4"/>
      <c r="E149" s="4"/>
      <c r="F149" s="4"/>
      <c r="G149" s="4"/>
      <c r="H149" s="4"/>
      <c r="I149" s="4"/>
      <c r="K149" s="51"/>
    </row>
    <row r="150" spans="1:11" s="87" customFormat="1">
      <c r="A150" s="4"/>
      <c r="B150" s="4"/>
      <c r="C150" s="4"/>
      <c r="D150" s="4"/>
      <c r="E150" s="4"/>
      <c r="F150" s="4"/>
      <c r="G150" s="4"/>
      <c r="H150" s="4"/>
      <c r="I150" s="4"/>
      <c r="K150" s="51"/>
    </row>
    <row r="151" spans="1:11" s="87" customFormat="1">
      <c r="A151" s="4"/>
      <c r="B151" s="4"/>
      <c r="C151" s="4"/>
      <c r="D151" s="4"/>
      <c r="E151" s="4"/>
      <c r="F151" s="4"/>
      <c r="G151" s="4"/>
      <c r="H151" s="4"/>
      <c r="I151" s="4"/>
      <c r="K151" s="51"/>
    </row>
    <row r="152" spans="1:11" s="87" customFormat="1">
      <c r="A152" s="4"/>
      <c r="B152" s="4"/>
      <c r="C152" s="4"/>
      <c r="D152" s="4"/>
      <c r="E152" s="4"/>
      <c r="F152" s="4"/>
      <c r="G152" s="4"/>
      <c r="H152" s="4"/>
      <c r="I152" s="4"/>
      <c r="K152" s="51"/>
    </row>
    <row r="153" spans="1:11" s="87" customFormat="1">
      <c r="A153" s="4"/>
      <c r="B153" s="4"/>
      <c r="C153" s="4"/>
      <c r="D153" s="4"/>
      <c r="E153" s="4"/>
      <c r="F153" s="4"/>
      <c r="G153" s="4"/>
      <c r="H153" s="4"/>
      <c r="I153" s="4"/>
      <c r="K153" s="51"/>
    </row>
    <row r="154" spans="1:11">
      <c r="J154" s="87"/>
      <c r="K154" s="51"/>
    </row>
    <row r="155" spans="1:11">
      <c r="J155" s="87"/>
      <c r="K155" s="51"/>
    </row>
    <row r="156" spans="1:11">
      <c r="J156" s="87"/>
      <c r="K156" s="51"/>
    </row>
    <row r="157" spans="1:11">
      <c r="J157" s="87"/>
      <c r="K157" s="51"/>
    </row>
    <row r="158" spans="1:11">
      <c r="J158" s="87"/>
      <c r="K158" s="51"/>
    </row>
    <row r="159" spans="1:11">
      <c r="J159" s="87"/>
      <c r="K159" s="51"/>
    </row>
    <row r="160" spans="1:11">
      <c r="J160" s="87"/>
      <c r="K160" s="51"/>
    </row>
    <row r="161" spans="10:11">
      <c r="J161" s="87"/>
      <c r="K161" s="51"/>
    </row>
    <row r="162" spans="10:11">
      <c r="J162" s="87"/>
      <c r="K162" s="51"/>
    </row>
    <row r="163" spans="10:11">
      <c r="J163" s="87"/>
      <c r="K163" s="51"/>
    </row>
    <row r="164" spans="10:11">
      <c r="J164" s="87"/>
      <c r="K164" s="51"/>
    </row>
    <row r="165" spans="10:11">
      <c r="J165" s="87"/>
      <c r="K165" s="51"/>
    </row>
    <row r="166" spans="10:11">
      <c r="J166" s="87"/>
      <c r="K166" s="51"/>
    </row>
    <row r="167" spans="10:11">
      <c r="J167" s="87"/>
      <c r="K167" s="51"/>
    </row>
    <row r="168" spans="10:11">
      <c r="J168" s="87"/>
      <c r="K168" s="51"/>
    </row>
    <row r="169" spans="10:11">
      <c r="J169" s="87"/>
      <c r="K169" s="51"/>
    </row>
    <row r="170" spans="10:11">
      <c r="J170" s="87"/>
      <c r="K170" s="51"/>
    </row>
    <row r="171" spans="10:11">
      <c r="J171" s="87"/>
      <c r="K171" s="51"/>
    </row>
    <row r="172" spans="10:11">
      <c r="J172" s="87"/>
      <c r="K172" s="51"/>
    </row>
    <row r="173" spans="10:11">
      <c r="J173" s="87"/>
    </row>
    <row r="174" spans="10:11">
      <c r="J174" s="87"/>
    </row>
    <row r="175" spans="10:11">
      <c r="J175" s="87"/>
    </row>
  </sheetData>
  <conditionalFormatting sqref="D5:G58">
    <cfRule type="cellIs" dxfId="6" priority="1" operator="lessThan">
      <formula>0</formula>
    </cfRule>
  </conditionalFormatting>
  <pageMargins left="0.7" right="0.7" top="0.75" bottom="0.75" header="0.3" footer="0.3"/>
  <pageSetup paperSize="9" orientation="portrait" r:id="rId1"/>
  <headerFooter>
    <oddHeader>&amp;L&amp;"Calibri"&amp;10 Classification: CONFIDENTIAL&amp;1#</oddHead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73936D-06B3-46E2-BC54-59467031F411}">
  <sheetPr codeName="Sheet11"/>
  <dimension ref="A1:J120"/>
  <sheetViews>
    <sheetView topLeftCell="A2" zoomScale="70" zoomScaleNormal="70" workbookViewId="0">
      <selection activeCell="B99" sqref="B99"/>
    </sheetView>
  </sheetViews>
  <sheetFormatPr defaultColWidth="9.07421875" defaultRowHeight="11.65"/>
  <cols>
    <col min="1" max="1" width="7" style="4" customWidth="1"/>
    <col min="2" max="2" width="47.61328125" style="4" customWidth="1"/>
    <col min="3" max="3" width="10.07421875" style="4" customWidth="1"/>
    <col min="4" max="10" width="17.61328125" style="4" customWidth="1"/>
    <col min="11" max="16384" width="9.07421875" style="4"/>
  </cols>
  <sheetData>
    <row r="1" spans="1:6" s="87" customFormat="1" ht="35.25" customHeight="1">
      <c r="C1" s="12" t="s">
        <v>239</v>
      </c>
    </row>
    <row r="3" spans="1:6" ht="15">
      <c r="B3" s="88"/>
      <c r="C3" s="88"/>
      <c r="D3" s="88"/>
      <c r="E3" s="88"/>
    </row>
    <row r="4" spans="1:6">
      <c r="B4" s="89" t="s">
        <v>386</v>
      </c>
      <c r="C4" s="89"/>
      <c r="D4" s="90" t="s">
        <v>121</v>
      </c>
      <c r="E4" s="90" t="s">
        <v>241</v>
      </c>
    </row>
    <row r="5" spans="1:6">
      <c r="A5" s="91" t="str">
        <f t="array" ref="A5:A58">Comp_code</f>
        <v>CF187</v>
      </c>
      <c r="B5" s="91" t="str">
        <f t="array" ref="B5:B58">Component_list</f>
        <v>MPF Line Testing Systems</v>
      </c>
      <c r="D5" s="321">
        <v>0.81101975292082917</v>
      </c>
      <c r="E5" s="324">
        <v>0.81112559238111159</v>
      </c>
      <c r="F5" s="303"/>
    </row>
    <row r="6" spans="1:6">
      <c r="A6" s="91" t="str">
        <v>CK981</v>
      </c>
      <c r="B6" s="91" t="str">
        <v>Openreach time related charges</v>
      </c>
      <c r="D6" s="321">
        <v>0</v>
      </c>
      <c r="E6" s="324">
        <v>0</v>
      </c>
    </row>
    <row r="7" spans="1:6">
      <c r="A7" s="91" t="str">
        <v>CL120</v>
      </c>
      <c r="B7" s="91" t="str">
        <v>Co-mingling electricity</v>
      </c>
      <c r="D7" s="321">
        <v>0</v>
      </c>
      <c r="E7" s="324">
        <v>0</v>
      </c>
    </row>
    <row r="8" spans="1:6">
      <c r="A8" s="91" t="str">
        <v>CL131</v>
      </c>
      <c r="B8" s="91" t="str">
        <v>Co-mingling set up</v>
      </c>
      <c r="D8" s="321">
        <v>0</v>
      </c>
      <c r="E8" s="324">
        <v>0</v>
      </c>
    </row>
    <row r="9" spans="1:6">
      <c r="A9" s="91" t="str">
        <v>CL132</v>
      </c>
      <c r="B9" s="91" t="str">
        <v>Co-mingling rentals</v>
      </c>
      <c r="D9" s="321">
        <v>0</v>
      </c>
      <c r="E9" s="324">
        <v>0</v>
      </c>
    </row>
    <row r="10" spans="1:6">
      <c r="A10" s="91" t="str">
        <v>CL133</v>
      </c>
      <c r="B10" s="91" t="str">
        <v>WLA tie cables</v>
      </c>
      <c r="D10" s="321">
        <v>0.73981937115697938</v>
      </c>
      <c r="E10" s="324">
        <v>0.26258216421155856</v>
      </c>
    </row>
    <row r="11" spans="1:6">
      <c r="A11" s="91" t="str">
        <v>CL139</v>
      </c>
      <c r="B11" s="91" t="str">
        <v>Local Loop Unbundling systems development</v>
      </c>
      <c r="D11" s="321">
        <v>0</v>
      </c>
      <c r="E11" s="324">
        <v>0</v>
      </c>
    </row>
    <row r="12" spans="1:6">
      <c r="A12" s="91" t="str">
        <v>CL144</v>
      </c>
      <c r="B12" s="91" t="str">
        <v>Wholesale Access specific</v>
      </c>
      <c r="D12" s="321">
        <v>0</v>
      </c>
      <c r="E12" s="324">
        <v>0</v>
      </c>
    </row>
    <row r="13" spans="1:6">
      <c r="A13" s="91" t="str">
        <v>CL160</v>
      </c>
      <c r="B13" s="91" t="str">
        <v>Routeing &amp; records</v>
      </c>
      <c r="D13" s="321">
        <v>0</v>
      </c>
      <c r="E13" s="324">
        <v>0</v>
      </c>
    </row>
    <row r="14" spans="1:6">
      <c r="A14" s="91" t="str">
        <v>CL161</v>
      </c>
      <c r="B14" s="91" t="str">
        <v>MDF Hardware jumpering</v>
      </c>
      <c r="D14" s="321">
        <v>0</v>
      </c>
      <c r="E14" s="324">
        <v>0</v>
      </c>
    </row>
    <row r="15" spans="1:6">
      <c r="A15" s="91" t="str">
        <v>CL171</v>
      </c>
      <c r="B15" s="91" t="str">
        <v>E side copper capital</v>
      </c>
      <c r="D15" s="321">
        <v>0.74007458762097611</v>
      </c>
      <c r="E15" s="324">
        <v>0.37724988427841744</v>
      </c>
    </row>
    <row r="16" spans="1:6">
      <c r="A16" s="91" t="str">
        <v>CL172</v>
      </c>
      <c r="B16" s="91" t="str">
        <v>E side copper current</v>
      </c>
      <c r="D16" s="321">
        <v>0.40433881631238167</v>
      </c>
      <c r="E16" s="324">
        <v>0.74843576931057787</v>
      </c>
    </row>
    <row r="17" spans="1:5">
      <c r="A17" s="91" t="str">
        <v>CL173</v>
      </c>
      <c r="B17" s="91" t="str">
        <v>D side copper capital</v>
      </c>
      <c r="D17" s="321">
        <v>0.75324839770499818</v>
      </c>
      <c r="E17" s="324">
        <v>0.16451239442727092</v>
      </c>
    </row>
    <row r="18" spans="1:5">
      <c r="A18" s="91" t="str">
        <v>CL174</v>
      </c>
      <c r="B18" s="91" t="str">
        <v>D side copper current</v>
      </c>
      <c r="D18" s="321">
        <v>0.47637064970574172</v>
      </c>
      <c r="E18" s="324">
        <v>0.64246101263586275</v>
      </c>
    </row>
    <row r="19" spans="1:5">
      <c r="A19" s="91" t="str">
        <v>CL175</v>
      </c>
      <c r="B19" s="91" t="str">
        <v>Local exchanges general frames equipment</v>
      </c>
      <c r="D19" s="321">
        <v>0.89192414890334681</v>
      </c>
      <c r="E19" s="324">
        <v>0.80897812090247623</v>
      </c>
    </row>
    <row r="20" spans="1:5">
      <c r="A20" s="91" t="str">
        <v>CL176</v>
      </c>
      <c r="B20" s="91" t="str">
        <v>Local exchanges general frames maintenance</v>
      </c>
      <c r="D20" s="321">
        <v>0.97582910427348035</v>
      </c>
      <c r="E20" s="324">
        <v>0.89861983016538338</v>
      </c>
    </row>
    <row r="21" spans="1:5">
      <c r="A21" s="91" t="str">
        <v>CL177</v>
      </c>
      <c r="B21" s="91" t="str">
        <v>Analogue line test equipment</v>
      </c>
      <c r="D21" s="321">
        <v>0.97357937242930659</v>
      </c>
      <c r="E21" s="324">
        <v>0.96352772966703482</v>
      </c>
    </row>
    <row r="22" spans="1:5">
      <c r="A22" s="91" t="str">
        <v>CL178</v>
      </c>
      <c r="B22" s="91" t="str">
        <v>Dropwire capital &amp; analogue NTE</v>
      </c>
      <c r="D22" s="321">
        <v>0.88172362968631546</v>
      </c>
      <c r="E22" s="324">
        <v>0.843363144362687</v>
      </c>
    </row>
    <row r="23" spans="1:5">
      <c r="A23" s="91" t="str">
        <v>CL180</v>
      </c>
      <c r="B23" s="91" t="str">
        <v>Analogue line drop maintenance</v>
      </c>
      <c r="D23" s="321">
        <v>0.97590312499928367</v>
      </c>
      <c r="E23" s="324">
        <v>0.98211638009673052</v>
      </c>
    </row>
    <row r="24" spans="1:5">
      <c r="A24" s="91" t="str">
        <v>CL183</v>
      </c>
      <c r="B24" s="91" t="str">
        <v>Analogue line cards</v>
      </c>
      <c r="D24" s="321">
        <v>0.62186477835610832</v>
      </c>
      <c r="E24" s="324">
        <v>0.66859812227658555</v>
      </c>
    </row>
    <row r="25" spans="1:5">
      <c r="A25" s="91" t="str">
        <v>CL185</v>
      </c>
      <c r="B25" s="91" t="str">
        <v>Pair gain</v>
      </c>
      <c r="D25" s="321">
        <v>0</v>
      </c>
      <c r="E25" s="324">
        <v>0</v>
      </c>
    </row>
    <row r="26" spans="1:5">
      <c r="A26" s="91" t="str">
        <v>CL192</v>
      </c>
      <c r="B26" s="91" t="str">
        <v>NGA E-side Copper Capital</v>
      </c>
      <c r="D26" s="321">
        <v>0</v>
      </c>
      <c r="E26" s="324">
        <v>0</v>
      </c>
    </row>
    <row r="27" spans="1:5">
      <c r="A27" s="91" t="str">
        <v>CL197</v>
      </c>
      <c r="B27" s="91" t="str">
        <v>FTTC Development</v>
      </c>
      <c r="D27" s="321">
        <v>0</v>
      </c>
      <c r="E27" s="324">
        <v>0</v>
      </c>
    </row>
    <row r="28" spans="1:5">
      <c r="A28" s="91" t="str">
        <v>CL198</v>
      </c>
      <c r="B28" s="91" t="str">
        <v>FTTP Development</v>
      </c>
      <c r="D28" s="321">
        <v>0</v>
      </c>
      <c r="E28" s="324">
        <v>0</v>
      </c>
    </row>
    <row r="29" spans="1:5">
      <c r="A29" s="91" t="str">
        <v>CL570</v>
      </c>
      <c r="B29" s="91" t="str">
        <v>OR Service Centre - Provision Analogue/ISDN2</v>
      </c>
      <c r="D29" s="321">
        <v>0</v>
      </c>
      <c r="E29" s="324">
        <v>0</v>
      </c>
    </row>
    <row r="30" spans="1:5">
      <c r="A30" s="91" t="str">
        <v>CL572</v>
      </c>
      <c r="B30" s="91" t="str">
        <v>OR Service Centre - Provision WLA</v>
      </c>
      <c r="D30" s="321">
        <v>0</v>
      </c>
      <c r="E30" s="324">
        <v>0</v>
      </c>
    </row>
    <row r="31" spans="1:5">
      <c r="A31" s="91" t="str">
        <v>CL574</v>
      </c>
      <c r="B31" s="91" t="str">
        <v>Service Centre - Provision  NGA</v>
      </c>
      <c r="D31" s="321">
        <v>0</v>
      </c>
      <c r="E31" s="324">
        <v>0</v>
      </c>
    </row>
    <row r="32" spans="1:5">
      <c r="A32" s="91" t="str">
        <v>CL575</v>
      </c>
      <c r="B32" s="91" t="str">
        <v>OR Service Centre - Assurance Analogue/ISDN2</v>
      </c>
      <c r="D32" s="321">
        <v>0.83664049166318288</v>
      </c>
      <c r="E32" s="324">
        <v>0.90098842192391526</v>
      </c>
    </row>
    <row r="33" spans="1:5">
      <c r="A33" s="91" t="str">
        <v>CL577</v>
      </c>
      <c r="B33" s="91" t="str">
        <v>OR Service Centre - Assurance WLA</v>
      </c>
      <c r="D33" s="321">
        <v>0.83360804948643608</v>
      </c>
      <c r="E33" s="324">
        <v>0.89894906720115098</v>
      </c>
    </row>
    <row r="34" spans="1:5">
      <c r="A34" s="91" t="str">
        <v>CL579</v>
      </c>
      <c r="B34" s="91" t="str">
        <v>Service Centre - Assurance  NGA</v>
      </c>
      <c r="D34" s="321">
        <v>0</v>
      </c>
      <c r="E34" s="324">
        <v>0</v>
      </c>
    </row>
    <row r="35" spans="1:5">
      <c r="A35" s="91" t="str">
        <v>CL590</v>
      </c>
      <c r="B35" s="91" t="str">
        <v>Service Level Guarantees</v>
      </c>
      <c r="D35" s="321">
        <v>0</v>
      </c>
      <c r="E35" s="324">
        <v>0</v>
      </c>
    </row>
    <row r="36" spans="1:5">
      <c r="A36" s="91" t="str">
        <v>CL600</v>
      </c>
      <c r="B36" s="91" t="str">
        <v>Other WLA</v>
      </c>
      <c r="D36" s="321">
        <v>0</v>
      </c>
      <c r="E36" s="324">
        <v>0</v>
      </c>
    </row>
    <row r="37" spans="1:5">
      <c r="A37" s="91" t="str">
        <v>CL950</v>
      </c>
      <c r="B37" s="91" t="str">
        <v>GEA Access Fibre Spine</v>
      </c>
      <c r="D37" s="321">
        <v>0</v>
      </c>
      <c r="E37" s="324">
        <v>0</v>
      </c>
    </row>
    <row r="38" spans="1:5">
      <c r="A38" s="91" t="str">
        <v>CL951</v>
      </c>
      <c r="B38" s="91" t="str">
        <v>GEA Distribution Fibre</v>
      </c>
      <c r="D38" s="321">
        <v>0</v>
      </c>
      <c r="E38" s="324">
        <v>0</v>
      </c>
    </row>
    <row r="39" spans="1:5">
      <c r="A39" s="91" t="str">
        <v>CL952</v>
      </c>
      <c r="B39" s="91" t="str">
        <v>GEA Electronics</v>
      </c>
      <c r="D39" s="321">
        <v>0</v>
      </c>
      <c r="E39" s="324">
        <v>0</v>
      </c>
    </row>
    <row r="40" spans="1:5">
      <c r="A40" s="91" t="str">
        <v>CL953</v>
      </c>
      <c r="B40" s="91" t="str">
        <v>GEA DSLAM &amp; Cabinets</v>
      </c>
      <c r="D40" s="321">
        <v>0</v>
      </c>
      <c r="E40" s="324">
        <v>0</v>
      </c>
    </row>
    <row r="41" spans="1:5">
      <c r="A41" s="91" t="str">
        <v>CL954</v>
      </c>
      <c r="B41" s="91" t="str">
        <v>GEA Customer Site Installation</v>
      </c>
      <c r="D41" s="321">
        <v>0</v>
      </c>
      <c r="E41" s="324">
        <v>0</v>
      </c>
    </row>
    <row r="42" spans="1:5">
      <c r="A42" s="91" t="str">
        <v>CL955</v>
      </c>
      <c r="B42" s="91" t="str">
        <v>GEA FTTC Repairs</v>
      </c>
      <c r="D42" s="321">
        <v>0</v>
      </c>
      <c r="E42" s="324">
        <v>0</v>
      </c>
    </row>
    <row r="43" spans="1:5">
      <c r="A43" s="91" t="str">
        <v>CL956</v>
      </c>
      <c r="B43" s="91" t="str">
        <v>GEA FTTP Repairs</v>
      </c>
      <c r="D43" s="321">
        <v>0</v>
      </c>
      <c r="E43" s="324">
        <v>0</v>
      </c>
    </row>
    <row r="44" spans="1:5">
      <c r="A44" s="91" t="str">
        <v>CL957</v>
      </c>
      <c r="B44" s="91" t="str">
        <v>GEA FTTP Provisions</v>
      </c>
      <c r="D44" s="321">
        <v>0</v>
      </c>
      <c r="E44" s="324">
        <v>0</v>
      </c>
    </row>
    <row r="45" spans="1:5">
      <c r="A45" s="91" t="str">
        <v>CL958</v>
      </c>
      <c r="B45" s="91" t="str">
        <v>GEA FTTC Provisions</v>
      </c>
      <c r="D45" s="321">
        <v>0</v>
      </c>
      <c r="E45" s="324">
        <v>0</v>
      </c>
    </row>
    <row r="46" spans="1:5">
      <c r="A46" s="91" t="str">
        <v>CL998</v>
      </c>
      <c r="B46" s="91" t="str">
        <v>Fibre Rollout Funding</v>
      </c>
      <c r="D46" s="321">
        <v>0</v>
      </c>
      <c r="E46" s="324">
        <v>0</v>
      </c>
    </row>
    <row r="47" spans="1:5">
      <c r="A47" s="91" t="str">
        <v>CL999</v>
      </c>
      <c r="B47" s="91" t="str">
        <v>BDUK Funding</v>
      </c>
      <c r="D47" s="321">
        <v>0</v>
      </c>
      <c r="E47" s="324">
        <v>0</v>
      </c>
    </row>
    <row r="48" spans="1:5">
      <c r="A48" s="91" t="str">
        <v>CN853</v>
      </c>
      <c r="B48" s="91" t="str">
        <v>Combi Card and MSAN Access - Voice</v>
      </c>
      <c r="D48" s="321">
        <v>0</v>
      </c>
      <c r="E48" s="324">
        <v>0</v>
      </c>
    </row>
    <row r="49" spans="1:5">
      <c r="A49" s="91" t="str">
        <v>CN855</v>
      </c>
      <c r="B49" s="91" t="str">
        <v>iNode features</v>
      </c>
      <c r="D49" s="321">
        <v>0</v>
      </c>
      <c r="E49" s="324">
        <v>0</v>
      </c>
    </row>
    <row r="50" spans="1:5">
      <c r="A50" s="91" t="str">
        <v>CO292</v>
      </c>
      <c r="B50" s="91" t="str">
        <v>Caller Display</v>
      </c>
      <c r="D50" s="321">
        <v>0</v>
      </c>
      <c r="E50" s="324">
        <v>0</v>
      </c>
    </row>
    <row r="51" spans="1:5">
      <c r="A51" s="91" t="str">
        <v>CO293</v>
      </c>
      <c r="B51" s="91" t="str">
        <v>Network Features</v>
      </c>
      <c r="D51" s="321">
        <v>0</v>
      </c>
      <c r="E51" s="324">
        <v>0</v>
      </c>
    </row>
    <row r="52" spans="1:5">
      <c r="A52" s="91" t="str">
        <v>CO801</v>
      </c>
      <c r="B52" s="91" t="str">
        <v>Ofcom Licence Fee Openreach</v>
      </c>
      <c r="D52" s="321">
        <v>0</v>
      </c>
      <c r="E52" s="324">
        <v>0</v>
      </c>
    </row>
    <row r="53" spans="1:5">
      <c r="A53" s="91" t="str">
        <v>CO989</v>
      </c>
      <c r="B53" s="91" t="str">
        <v>Special Fault Investigation</v>
      </c>
      <c r="D53" s="321">
        <v>0</v>
      </c>
      <c r="E53" s="324">
        <v>0</v>
      </c>
    </row>
    <row r="54" spans="1:5">
      <c r="A54" s="91" t="str">
        <v>CP502</v>
      </c>
      <c r="B54" s="91" t="str">
        <v>Openreach sales product management</v>
      </c>
      <c r="D54" s="321">
        <v>0</v>
      </c>
      <c r="E54" s="324">
        <v>0</v>
      </c>
    </row>
    <row r="55" spans="1:5">
      <c r="A55" s="91" t="str">
        <v>CT134</v>
      </c>
      <c r="B55" s="91" t="str">
        <v>Co-mingling power &amp; vent</v>
      </c>
      <c r="D55" s="321">
        <v>0</v>
      </c>
      <c r="E55" s="324">
        <v>0</v>
      </c>
    </row>
    <row r="56" spans="1:5">
      <c r="A56" s="91" t="str">
        <v>CW900</v>
      </c>
      <c r="B56" s="91" t="str">
        <v>Openreach copper</v>
      </c>
      <c r="D56" s="321">
        <v>0</v>
      </c>
      <c r="E56" s="324">
        <v>0</v>
      </c>
    </row>
    <row r="57" spans="1:5">
      <c r="A57" s="91" t="str">
        <v>CO254</v>
      </c>
      <c r="B57" s="91" t="str">
        <v>OR Project Services</v>
      </c>
      <c r="D57" s="321">
        <v>0</v>
      </c>
      <c r="E57" s="324">
        <v>0</v>
      </c>
    </row>
    <row r="58" spans="1:5">
      <c r="A58" s="91" t="str">
        <v>CW901</v>
      </c>
      <c r="B58" s="91" t="str">
        <v>Openreach non copper</v>
      </c>
      <c r="D58" s="321"/>
      <c r="E58" s="324"/>
    </row>
    <row r="59" spans="1:5">
      <c r="A59" s="63" t="s">
        <v>425</v>
      </c>
      <c r="B59" s="72" t="s">
        <v>295</v>
      </c>
      <c r="D59" s="63" t="s">
        <v>294</v>
      </c>
      <c r="E59" s="63" t="s">
        <v>293</v>
      </c>
    </row>
    <row r="60" spans="1:5">
      <c r="B60" s="72"/>
      <c r="D60" s="63"/>
      <c r="E60" s="63"/>
    </row>
    <row r="61" spans="1:5">
      <c r="A61" s="101"/>
      <c r="B61" s="101"/>
      <c r="C61" s="101"/>
      <c r="D61" s="101"/>
      <c r="E61" s="101"/>
    </row>
    <row r="62" spans="1:5">
      <c r="A62" s="101"/>
      <c r="B62" s="101"/>
      <c r="C62" s="101"/>
      <c r="D62" s="101"/>
      <c r="E62" s="101"/>
    </row>
    <row r="63" spans="1:5">
      <c r="A63" s="101"/>
      <c r="B63" s="101"/>
      <c r="C63" s="101"/>
      <c r="D63" s="101"/>
      <c r="E63" s="101"/>
    </row>
    <row r="64" spans="1:5">
      <c r="A64" s="101"/>
      <c r="B64" s="102"/>
      <c r="C64" s="102"/>
      <c r="D64" s="102"/>
      <c r="E64" s="101"/>
    </row>
    <row r="65" spans="1:10">
      <c r="A65" s="101"/>
      <c r="B65" s="102"/>
      <c r="C65" s="102"/>
      <c r="D65" s="102"/>
      <c r="E65" s="101"/>
    </row>
    <row r="66" spans="1:10">
      <c r="A66" s="101"/>
      <c r="B66" s="102"/>
      <c r="C66" s="102"/>
      <c r="D66" s="102"/>
      <c r="E66" s="101"/>
    </row>
    <row r="67" spans="1:10">
      <c r="A67" s="101"/>
      <c r="B67" s="102"/>
      <c r="C67" s="101"/>
      <c r="D67" s="102"/>
      <c r="E67" s="102"/>
      <c r="F67" s="102"/>
      <c r="G67" s="102"/>
      <c r="H67" s="102"/>
      <c r="I67" s="102"/>
      <c r="J67" s="101"/>
    </row>
    <row r="68" spans="1:10">
      <c r="A68" s="101"/>
      <c r="B68" s="102"/>
      <c r="C68" s="101"/>
      <c r="D68" s="102"/>
      <c r="E68" s="102"/>
      <c r="F68" s="102"/>
      <c r="G68" s="102"/>
      <c r="H68" s="102"/>
      <c r="I68" s="102"/>
      <c r="J68" s="101"/>
    </row>
    <row r="69" spans="1:10">
      <c r="A69" s="101"/>
      <c r="B69" s="102"/>
      <c r="C69" s="101"/>
      <c r="D69" s="102"/>
      <c r="E69" s="102"/>
      <c r="F69" s="102"/>
      <c r="G69" s="102"/>
      <c r="H69" s="102"/>
      <c r="I69" s="102"/>
      <c r="J69" s="101"/>
    </row>
    <row r="70" spans="1:10">
      <c r="A70" s="101"/>
      <c r="B70" s="102"/>
      <c r="C70" s="101"/>
      <c r="D70" s="102"/>
      <c r="E70" s="102"/>
      <c r="F70" s="102"/>
      <c r="G70" s="102"/>
      <c r="H70" s="102"/>
      <c r="I70" s="102"/>
      <c r="J70" s="101"/>
    </row>
    <row r="71" spans="1:10">
      <c r="A71" s="101"/>
      <c r="B71" s="102"/>
      <c r="C71" s="101"/>
      <c r="D71" s="102"/>
      <c r="E71" s="102"/>
      <c r="F71" s="102"/>
      <c r="G71" s="102"/>
      <c r="H71" s="102"/>
      <c r="I71" s="102"/>
      <c r="J71" s="101"/>
    </row>
    <row r="72" spans="1:10">
      <c r="A72" s="101"/>
      <c r="B72" s="102"/>
      <c r="C72" s="101"/>
      <c r="D72" s="102"/>
      <c r="E72" s="102"/>
      <c r="F72" s="102"/>
      <c r="G72" s="102"/>
      <c r="H72" s="102"/>
      <c r="I72" s="102"/>
      <c r="J72" s="101"/>
    </row>
    <row r="73" spans="1:10">
      <c r="A73" s="101"/>
      <c r="B73" s="102"/>
      <c r="C73" s="101"/>
      <c r="D73" s="102"/>
      <c r="E73" s="102"/>
      <c r="F73" s="102"/>
      <c r="G73" s="102"/>
      <c r="H73" s="102"/>
      <c r="I73" s="102"/>
      <c r="J73" s="101"/>
    </row>
    <row r="74" spans="1:10">
      <c r="A74" s="101"/>
      <c r="B74" s="102"/>
      <c r="C74" s="101"/>
      <c r="D74" s="102"/>
      <c r="E74" s="102"/>
      <c r="F74" s="102"/>
      <c r="G74" s="102"/>
      <c r="H74" s="102"/>
      <c r="I74" s="102"/>
      <c r="J74" s="101"/>
    </row>
    <row r="75" spans="1:10">
      <c r="A75" s="101"/>
      <c r="B75" s="102"/>
      <c r="C75" s="101"/>
      <c r="D75" s="102"/>
      <c r="E75" s="102"/>
      <c r="F75" s="102"/>
      <c r="G75" s="102"/>
      <c r="H75" s="102"/>
      <c r="I75" s="102"/>
      <c r="J75" s="101"/>
    </row>
    <row r="76" spans="1:10">
      <c r="A76" s="101"/>
      <c r="B76" s="102"/>
      <c r="C76" s="101"/>
      <c r="D76" s="102"/>
      <c r="E76" s="102"/>
      <c r="F76" s="102"/>
      <c r="G76" s="102"/>
      <c r="H76" s="102"/>
      <c r="I76" s="102"/>
      <c r="J76" s="101"/>
    </row>
    <row r="77" spans="1:10">
      <c r="A77" s="101"/>
      <c r="B77" s="102"/>
      <c r="C77" s="101"/>
      <c r="D77" s="102"/>
      <c r="E77" s="102"/>
      <c r="F77" s="102"/>
      <c r="G77" s="102"/>
      <c r="H77" s="102"/>
      <c r="I77" s="102"/>
      <c r="J77" s="101"/>
    </row>
    <row r="78" spans="1:10">
      <c r="A78" s="101"/>
      <c r="B78" s="102"/>
      <c r="C78" s="101"/>
      <c r="D78" s="102"/>
      <c r="E78" s="102"/>
      <c r="F78" s="102"/>
      <c r="G78" s="102"/>
      <c r="H78" s="102"/>
      <c r="I78" s="102"/>
      <c r="J78" s="101"/>
    </row>
    <row r="79" spans="1:10">
      <c r="A79" s="101"/>
      <c r="B79" s="102"/>
      <c r="C79" s="101"/>
      <c r="D79" s="102"/>
      <c r="E79" s="102"/>
      <c r="F79" s="102"/>
      <c r="G79" s="102"/>
      <c r="H79" s="102"/>
      <c r="I79" s="102"/>
      <c r="J79" s="101"/>
    </row>
    <row r="80" spans="1:10">
      <c r="A80" s="101"/>
      <c r="B80" s="102"/>
      <c r="C80" s="101"/>
      <c r="D80" s="102"/>
      <c r="E80" s="102"/>
      <c r="F80" s="102"/>
      <c r="G80" s="102"/>
      <c r="H80" s="102"/>
      <c r="I80" s="102"/>
      <c r="J80" s="101"/>
    </row>
    <row r="81" spans="1:10">
      <c r="A81" s="101"/>
      <c r="B81" s="102"/>
      <c r="C81" s="101"/>
      <c r="D81" s="102"/>
      <c r="E81" s="102"/>
      <c r="F81" s="102"/>
      <c r="G81" s="102"/>
      <c r="H81" s="102"/>
      <c r="I81" s="102"/>
      <c r="J81" s="101"/>
    </row>
    <row r="82" spans="1:10">
      <c r="A82" s="101"/>
      <c r="B82" s="102"/>
      <c r="C82" s="101"/>
      <c r="D82" s="102"/>
      <c r="E82" s="102"/>
      <c r="F82" s="102"/>
      <c r="G82" s="102"/>
      <c r="H82" s="102"/>
      <c r="I82" s="102"/>
      <c r="J82" s="101"/>
    </row>
    <row r="83" spans="1:10">
      <c r="A83" s="101"/>
      <c r="B83" s="102"/>
      <c r="C83" s="101"/>
      <c r="D83" s="102"/>
      <c r="E83" s="102"/>
      <c r="F83" s="102"/>
      <c r="G83" s="102"/>
      <c r="H83" s="102"/>
      <c r="I83" s="102"/>
      <c r="J83" s="101"/>
    </row>
    <row r="84" spans="1:10">
      <c r="A84" s="101"/>
      <c r="B84" s="102"/>
      <c r="C84" s="101"/>
      <c r="D84" s="102"/>
      <c r="E84" s="102"/>
      <c r="F84" s="102"/>
      <c r="G84" s="102"/>
      <c r="H84" s="102"/>
      <c r="I84" s="102"/>
      <c r="J84" s="101"/>
    </row>
    <row r="85" spans="1:10">
      <c r="A85" s="101"/>
      <c r="B85" s="102"/>
      <c r="C85" s="101"/>
      <c r="D85" s="102"/>
      <c r="E85" s="102"/>
      <c r="F85" s="102"/>
      <c r="G85" s="102"/>
      <c r="H85" s="102"/>
      <c r="I85" s="102"/>
      <c r="J85" s="101"/>
    </row>
    <row r="86" spans="1:10">
      <c r="A86" s="101"/>
      <c r="B86" s="102"/>
      <c r="C86" s="101"/>
      <c r="D86" s="102"/>
      <c r="E86" s="102"/>
      <c r="F86" s="102"/>
      <c r="G86" s="102"/>
      <c r="H86" s="102"/>
      <c r="I86" s="102"/>
      <c r="J86" s="101"/>
    </row>
    <row r="87" spans="1:10">
      <c r="A87" s="101"/>
      <c r="B87" s="102"/>
      <c r="C87" s="101"/>
      <c r="D87" s="102"/>
      <c r="E87" s="102"/>
      <c r="F87" s="102"/>
      <c r="G87" s="102"/>
      <c r="H87" s="102"/>
      <c r="I87" s="102"/>
      <c r="J87" s="101"/>
    </row>
    <row r="88" spans="1:10">
      <c r="A88" s="101"/>
      <c r="B88" s="102"/>
      <c r="C88" s="101"/>
      <c r="D88" s="102"/>
      <c r="E88" s="102"/>
      <c r="F88" s="102"/>
      <c r="G88" s="102"/>
      <c r="H88" s="102"/>
      <c r="I88" s="102"/>
      <c r="J88" s="101"/>
    </row>
    <row r="89" spans="1:10">
      <c r="A89" s="101"/>
      <c r="B89" s="102"/>
      <c r="C89" s="101"/>
      <c r="D89" s="102"/>
      <c r="E89" s="102"/>
      <c r="F89" s="102"/>
      <c r="G89" s="102"/>
      <c r="H89" s="102"/>
      <c r="I89" s="102"/>
      <c r="J89" s="101"/>
    </row>
    <row r="90" spans="1:10">
      <c r="A90" s="101"/>
      <c r="B90" s="102"/>
      <c r="C90" s="101"/>
      <c r="D90" s="102"/>
      <c r="E90" s="102"/>
      <c r="F90" s="102"/>
      <c r="G90" s="102"/>
      <c r="H90" s="102"/>
      <c r="I90" s="102"/>
      <c r="J90" s="101"/>
    </row>
    <row r="91" spans="1:10">
      <c r="A91" s="101"/>
      <c r="B91" s="102"/>
      <c r="C91" s="101"/>
      <c r="D91" s="102"/>
      <c r="E91" s="102"/>
      <c r="F91" s="102"/>
      <c r="G91" s="102"/>
      <c r="H91" s="102"/>
      <c r="I91" s="102"/>
      <c r="J91" s="101"/>
    </row>
    <row r="92" spans="1:10">
      <c r="A92" s="101"/>
      <c r="B92" s="102"/>
      <c r="C92" s="101"/>
      <c r="D92" s="102"/>
      <c r="E92" s="102"/>
      <c r="F92" s="102"/>
      <c r="G92" s="102"/>
      <c r="H92" s="102"/>
      <c r="I92" s="102"/>
      <c r="J92" s="101"/>
    </row>
    <row r="93" spans="1:10">
      <c r="A93" s="101"/>
      <c r="B93" s="102"/>
      <c r="C93" s="101"/>
      <c r="D93" s="102"/>
      <c r="E93" s="102"/>
      <c r="F93" s="102"/>
      <c r="G93" s="102"/>
      <c r="H93" s="102"/>
      <c r="I93" s="102"/>
      <c r="J93" s="101"/>
    </row>
    <row r="94" spans="1:10">
      <c r="A94" s="101"/>
      <c r="B94" s="102"/>
      <c r="C94" s="101"/>
      <c r="D94" s="102"/>
      <c r="E94" s="102"/>
      <c r="F94" s="102"/>
      <c r="G94" s="102"/>
      <c r="H94" s="102"/>
      <c r="I94" s="102"/>
      <c r="J94" s="101"/>
    </row>
    <row r="95" spans="1:10">
      <c r="A95" s="101"/>
      <c r="B95" s="102"/>
      <c r="C95" s="101"/>
      <c r="D95" s="102"/>
      <c r="E95" s="102"/>
      <c r="F95" s="102"/>
      <c r="G95" s="102"/>
      <c r="H95" s="102"/>
      <c r="I95" s="102"/>
      <c r="J95" s="101"/>
    </row>
    <row r="96" spans="1:10">
      <c r="A96" s="101"/>
      <c r="B96" s="102"/>
      <c r="C96" s="101"/>
      <c r="D96" s="102"/>
      <c r="E96" s="102"/>
      <c r="F96" s="102"/>
      <c r="G96" s="102"/>
      <c r="H96" s="102"/>
      <c r="I96" s="102"/>
      <c r="J96" s="101"/>
    </row>
    <row r="97" spans="1:10">
      <c r="A97" s="101"/>
      <c r="B97" s="102"/>
      <c r="C97" s="101"/>
      <c r="D97" s="102"/>
      <c r="E97" s="102"/>
      <c r="F97" s="102"/>
      <c r="G97" s="102"/>
      <c r="H97" s="102"/>
      <c r="I97" s="102"/>
      <c r="J97" s="101"/>
    </row>
    <row r="98" spans="1:10">
      <c r="A98" s="101"/>
      <c r="B98" s="102"/>
      <c r="C98" s="101"/>
      <c r="D98" s="102"/>
      <c r="E98" s="102"/>
      <c r="F98" s="102"/>
      <c r="G98" s="102"/>
      <c r="H98" s="102"/>
      <c r="I98" s="102"/>
      <c r="J98" s="101"/>
    </row>
    <row r="99" spans="1:10">
      <c r="A99" s="101"/>
      <c r="B99" s="102"/>
      <c r="C99" s="101"/>
      <c r="D99" s="102"/>
      <c r="E99" s="102"/>
      <c r="F99" s="102"/>
      <c r="G99" s="102"/>
      <c r="H99" s="102"/>
      <c r="I99" s="102"/>
      <c r="J99" s="101"/>
    </row>
    <row r="100" spans="1:10">
      <c r="A100" s="101"/>
      <c r="B100" s="102"/>
      <c r="C100" s="101"/>
      <c r="D100" s="102"/>
      <c r="E100" s="102"/>
      <c r="F100" s="102"/>
      <c r="G100" s="102"/>
      <c r="H100" s="102"/>
      <c r="I100" s="102"/>
      <c r="J100" s="101"/>
    </row>
    <row r="101" spans="1:10">
      <c r="A101" s="101"/>
      <c r="B101" s="102"/>
      <c r="C101" s="101"/>
      <c r="D101" s="102"/>
      <c r="E101" s="102"/>
      <c r="F101" s="102"/>
      <c r="G101" s="102"/>
      <c r="H101" s="102"/>
      <c r="I101" s="102"/>
      <c r="J101" s="101"/>
    </row>
    <row r="102" spans="1:10">
      <c r="A102" s="101"/>
      <c r="B102" s="102"/>
      <c r="C102" s="101"/>
      <c r="D102" s="102"/>
      <c r="E102" s="102"/>
      <c r="F102" s="102"/>
      <c r="G102" s="102"/>
      <c r="H102" s="102"/>
      <c r="I102" s="102"/>
      <c r="J102" s="101"/>
    </row>
    <row r="103" spans="1:10">
      <c r="A103" s="101"/>
      <c r="B103" s="102"/>
      <c r="C103" s="101"/>
      <c r="D103" s="102"/>
      <c r="E103" s="102"/>
      <c r="F103" s="102"/>
      <c r="G103" s="102"/>
      <c r="H103" s="102"/>
      <c r="I103" s="102"/>
      <c r="J103" s="101"/>
    </row>
    <row r="104" spans="1:10">
      <c r="A104" s="101"/>
      <c r="B104" s="102"/>
      <c r="C104" s="101"/>
      <c r="D104" s="102"/>
      <c r="E104" s="102"/>
      <c r="F104" s="102"/>
      <c r="G104" s="102"/>
      <c r="H104" s="102"/>
      <c r="I104" s="102"/>
      <c r="J104" s="101"/>
    </row>
    <row r="105" spans="1:10">
      <c r="A105" s="101"/>
      <c r="B105" s="102"/>
      <c r="C105" s="101"/>
      <c r="D105" s="102"/>
      <c r="E105" s="102"/>
      <c r="F105" s="102"/>
      <c r="G105" s="102"/>
      <c r="H105" s="102"/>
      <c r="I105" s="102"/>
      <c r="J105" s="101"/>
    </row>
    <row r="106" spans="1:10">
      <c r="A106" s="101"/>
      <c r="B106" s="102"/>
      <c r="C106" s="101"/>
      <c r="D106" s="102"/>
      <c r="E106" s="102"/>
      <c r="F106" s="102"/>
      <c r="G106" s="102"/>
      <c r="H106" s="102"/>
      <c r="I106" s="102"/>
      <c r="J106" s="101"/>
    </row>
    <row r="107" spans="1:10">
      <c r="A107" s="101"/>
      <c r="B107" s="102"/>
      <c r="C107" s="101"/>
      <c r="D107" s="102"/>
      <c r="E107" s="102"/>
      <c r="F107" s="102"/>
      <c r="G107" s="102"/>
      <c r="H107" s="102"/>
      <c r="I107" s="102"/>
      <c r="J107" s="101"/>
    </row>
    <row r="108" spans="1:10">
      <c r="A108" s="101"/>
      <c r="B108" s="102"/>
      <c r="C108" s="101"/>
      <c r="D108" s="102"/>
      <c r="E108" s="102"/>
      <c r="F108" s="102"/>
      <c r="G108" s="102"/>
      <c r="H108" s="102"/>
      <c r="I108" s="102"/>
      <c r="J108" s="101"/>
    </row>
    <row r="109" spans="1:10">
      <c r="A109" s="101"/>
      <c r="B109" s="102"/>
      <c r="C109" s="101"/>
      <c r="D109" s="102"/>
      <c r="E109" s="102"/>
      <c r="F109" s="102"/>
      <c r="G109" s="102"/>
      <c r="H109" s="102"/>
      <c r="I109" s="102"/>
      <c r="J109" s="101"/>
    </row>
    <row r="110" spans="1:10">
      <c r="A110" s="101"/>
      <c r="B110" s="102"/>
      <c r="C110" s="101"/>
      <c r="D110" s="102"/>
      <c r="E110" s="102"/>
      <c r="F110" s="102"/>
      <c r="G110" s="102"/>
      <c r="H110" s="102"/>
      <c r="I110" s="102"/>
      <c r="J110" s="101"/>
    </row>
    <row r="111" spans="1:10">
      <c r="A111" s="101"/>
      <c r="B111" s="102"/>
      <c r="C111" s="101"/>
      <c r="D111" s="102"/>
      <c r="E111" s="102"/>
      <c r="F111" s="102"/>
      <c r="G111" s="102"/>
      <c r="H111" s="102"/>
      <c r="I111" s="102"/>
      <c r="J111" s="101"/>
    </row>
    <row r="112" spans="1:10">
      <c r="A112" s="101"/>
      <c r="B112" s="102"/>
      <c r="C112" s="101"/>
      <c r="D112" s="102"/>
      <c r="E112" s="102"/>
      <c r="F112" s="102"/>
      <c r="G112" s="102"/>
      <c r="H112" s="102"/>
      <c r="I112" s="102"/>
      <c r="J112" s="101"/>
    </row>
    <row r="113" spans="1:10">
      <c r="A113" s="101"/>
      <c r="B113" s="102"/>
      <c r="C113" s="101"/>
      <c r="D113" s="102"/>
      <c r="E113" s="102"/>
      <c r="F113" s="102"/>
      <c r="G113" s="102"/>
      <c r="H113" s="102"/>
      <c r="I113" s="102"/>
      <c r="J113" s="101"/>
    </row>
    <row r="114" spans="1:10">
      <c r="A114" s="101"/>
      <c r="B114" s="102"/>
      <c r="C114" s="101"/>
      <c r="D114" s="102"/>
      <c r="E114" s="102"/>
      <c r="F114" s="102"/>
      <c r="G114" s="102"/>
      <c r="H114" s="102"/>
      <c r="I114" s="102"/>
      <c r="J114" s="101"/>
    </row>
    <row r="115" spans="1:10">
      <c r="A115" s="101"/>
      <c r="B115" s="102"/>
      <c r="C115" s="101"/>
      <c r="D115" s="102"/>
      <c r="E115" s="102"/>
      <c r="F115" s="102"/>
      <c r="G115" s="102"/>
      <c r="H115" s="102"/>
      <c r="I115" s="102"/>
      <c r="J115" s="101"/>
    </row>
    <row r="116" spans="1:10">
      <c r="A116" s="101"/>
      <c r="B116" s="102"/>
      <c r="C116" s="101"/>
      <c r="D116" s="102"/>
      <c r="E116" s="102"/>
      <c r="F116" s="102"/>
      <c r="G116" s="102"/>
      <c r="H116" s="102"/>
      <c r="I116" s="102"/>
      <c r="J116" s="101"/>
    </row>
    <row r="117" spans="1:10">
      <c r="A117" s="101"/>
      <c r="B117" s="102"/>
      <c r="C117" s="101"/>
      <c r="D117" s="102"/>
      <c r="E117" s="102"/>
      <c r="F117" s="102"/>
      <c r="G117" s="102"/>
      <c r="H117" s="102"/>
      <c r="I117" s="102"/>
      <c r="J117" s="101"/>
    </row>
    <row r="118" spans="1:10">
      <c r="A118" s="101"/>
      <c r="B118" s="101"/>
      <c r="C118" s="101"/>
      <c r="D118" s="101"/>
      <c r="E118" s="101"/>
      <c r="F118" s="101"/>
      <c r="G118" s="101"/>
      <c r="H118" s="101"/>
      <c r="I118" s="101"/>
      <c r="J118" s="101"/>
    </row>
    <row r="119" spans="1:10">
      <c r="A119" s="101"/>
      <c r="B119" s="101"/>
      <c r="C119" s="101"/>
      <c r="D119" s="101"/>
      <c r="E119" s="101"/>
      <c r="F119" s="101"/>
      <c r="G119" s="101"/>
      <c r="H119" s="101"/>
      <c r="I119" s="101"/>
      <c r="J119" s="101"/>
    </row>
    <row r="120" spans="1:10">
      <c r="A120" s="101"/>
      <c r="B120" s="101"/>
      <c r="C120" s="101"/>
      <c r="D120" s="101"/>
      <c r="E120" s="101"/>
      <c r="F120" s="101"/>
      <c r="G120" s="101"/>
      <c r="H120" s="101"/>
      <c r="I120" s="101"/>
      <c r="J120" s="101"/>
    </row>
  </sheetData>
  <conditionalFormatting sqref="D67:I117 B64:D66">
    <cfRule type="cellIs" dxfId="5" priority="1" operator="greaterThan">
      <formula>1</formula>
    </cfRule>
    <cfRule type="cellIs" dxfId="4" priority="2" operator="lessThan">
      <formula>0</formula>
    </cfRule>
  </conditionalFormatting>
  <pageMargins left="0.7" right="0.7" top="0.75" bottom="0.75" header="0.3" footer="0.3"/>
  <pageSetup paperSize="9" orientation="portrait" r:id="rId1"/>
  <headerFooter>
    <oddHeader>&amp;L&amp;"Calibri"&amp;10 Classification: CONFIDENTIAL&amp;1#</oddHead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6B9093-21DB-4481-84AB-5700F7FF6933}">
  <sheetPr codeName="Sheet13"/>
  <dimension ref="A1:M64"/>
  <sheetViews>
    <sheetView workbookViewId="0">
      <selection activeCell="B25" sqref="B25"/>
    </sheetView>
  </sheetViews>
  <sheetFormatPr defaultColWidth="8.69140625" defaultRowHeight="11.65"/>
  <cols>
    <col min="1" max="1" width="3.61328125" style="4" customWidth="1"/>
    <col min="2" max="2" width="35.69140625" style="4" customWidth="1"/>
    <col min="3" max="3" width="10.3828125" style="4" customWidth="1"/>
    <col min="4" max="4" width="11.3828125" style="4" customWidth="1"/>
    <col min="5" max="8" width="15.69140625" style="4" customWidth="1"/>
    <col min="9" max="9" width="20.07421875" style="4" bestFit="1" customWidth="1"/>
    <col min="10" max="10" width="15.69140625" style="4" customWidth="1"/>
    <col min="11" max="16384" width="8.69140625" style="4"/>
  </cols>
  <sheetData>
    <row r="1" spans="1:13" s="12" customFormat="1" ht="36" customHeight="1">
      <c r="C1" s="95" t="s">
        <v>246</v>
      </c>
      <c r="J1" s="101"/>
    </row>
    <row r="2" spans="1:13">
      <c r="J2" s="101"/>
    </row>
    <row r="3" spans="1:13" ht="15">
      <c r="B3" s="88" t="s">
        <v>393</v>
      </c>
      <c r="C3" s="89"/>
      <c r="D3" s="89"/>
      <c r="E3" s="88"/>
      <c r="F3" s="88"/>
      <c r="G3" s="88"/>
      <c r="H3" s="88"/>
      <c r="I3" s="88"/>
      <c r="J3" s="101"/>
    </row>
    <row r="4" spans="1:13">
      <c r="B4" s="89" t="s">
        <v>394</v>
      </c>
      <c r="C4" s="89" t="s">
        <v>388</v>
      </c>
      <c r="D4" s="89" t="s">
        <v>175</v>
      </c>
      <c r="E4" s="90" t="s">
        <v>152</v>
      </c>
      <c r="F4" s="90" t="s">
        <v>182</v>
      </c>
      <c r="G4" s="90" t="s">
        <v>183</v>
      </c>
      <c r="H4" s="90" t="s">
        <v>184</v>
      </c>
      <c r="I4" s="90" t="s">
        <v>185</v>
      </c>
      <c r="J4" s="63" t="s">
        <v>424</v>
      </c>
    </row>
    <row r="5" spans="1:13">
      <c r="B5" s="122" t="s">
        <v>395</v>
      </c>
      <c r="C5" s="87" t="s">
        <v>237</v>
      </c>
      <c r="D5" s="304">
        <f t="array" ref="D5:I5">[1]!Opex_price_change_pay</f>
        <v>1.0222546704239457</v>
      </c>
      <c r="E5" s="300">
        <v>1.026560592456135</v>
      </c>
      <c r="F5" s="300">
        <v>1.025251487171601</v>
      </c>
      <c r="G5" s="300">
        <v>1.0295605633479561</v>
      </c>
      <c r="H5" s="300">
        <v>1.029135461300585</v>
      </c>
      <c r="I5" s="300">
        <v>1.027416128244403</v>
      </c>
      <c r="J5" s="63" t="s">
        <v>397</v>
      </c>
    </row>
    <row r="6" spans="1:13">
      <c r="B6" s="122" t="s">
        <v>396</v>
      </c>
      <c r="C6" s="87" t="s">
        <v>237</v>
      </c>
      <c r="D6" s="304">
        <f t="array" ref="D6:I6">[1]!Opex_price_change_non_pay</f>
        <v>1.0093941034017875</v>
      </c>
      <c r="E6" s="300">
        <v>1.0088216517839577</v>
      </c>
      <c r="F6" s="300">
        <v>1.0185859876488161</v>
      </c>
      <c r="G6" s="300">
        <v>1.0307787065096028</v>
      </c>
      <c r="H6" s="300">
        <v>1.0295757434095811</v>
      </c>
      <c r="I6" s="300">
        <v>1.026669054542217</v>
      </c>
      <c r="J6" s="63" t="s">
        <v>392</v>
      </c>
    </row>
    <row r="7" spans="1:13">
      <c r="E7" s="72" t="s">
        <v>247</v>
      </c>
      <c r="J7" s="101"/>
    </row>
    <row r="8" spans="1:13">
      <c r="A8" s="101"/>
      <c r="B8" s="101"/>
      <c r="C8" s="101"/>
      <c r="D8" s="101"/>
      <c r="E8" s="101"/>
      <c r="F8" s="101"/>
      <c r="G8" s="101"/>
      <c r="H8" s="101"/>
      <c r="I8" s="101"/>
      <c r="J8" s="101"/>
      <c r="K8" s="101"/>
    </row>
    <row r="9" spans="1:13">
      <c r="A9" s="101"/>
      <c r="B9" s="102"/>
      <c r="C9" s="101"/>
      <c r="D9" s="101"/>
      <c r="E9" s="102"/>
      <c r="F9" s="102"/>
      <c r="G9" s="101"/>
      <c r="H9" s="101"/>
      <c r="I9" s="101"/>
      <c r="J9" s="101"/>
      <c r="K9" s="101"/>
      <c r="L9" s="126"/>
      <c r="M9" s="126"/>
    </row>
    <row r="10" spans="1:13">
      <c r="A10" s="101"/>
      <c r="B10" s="102"/>
      <c r="C10" s="101"/>
      <c r="D10" s="101"/>
      <c r="E10" s="102"/>
      <c r="F10" s="102"/>
      <c r="G10" s="101"/>
      <c r="H10" s="101"/>
      <c r="I10" s="101"/>
      <c r="J10" s="101"/>
      <c r="K10" s="101"/>
    </row>
    <row r="11" spans="1:13">
      <c r="A11" s="101"/>
      <c r="B11" s="102"/>
      <c r="C11" s="101"/>
      <c r="D11" s="101"/>
      <c r="E11" s="102"/>
      <c r="F11" s="102"/>
      <c r="G11" s="101"/>
      <c r="H11" s="101"/>
      <c r="I11" s="101"/>
      <c r="J11" s="101"/>
      <c r="K11" s="101"/>
    </row>
    <row r="12" spans="1:13">
      <c r="A12" s="101"/>
      <c r="B12" s="102"/>
      <c r="C12" s="101"/>
      <c r="D12" s="101"/>
      <c r="E12" s="102"/>
      <c r="F12" s="102"/>
      <c r="G12" s="101"/>
      <c r="H12" s="101"/>
      <c r="I12" s="101"/>
      <c r="J12" s="101"/>
      <c r="K12" s="101"/>
    </row>
    <row r="13" spans="1:13">
      <c r="A13" s="101"/>
      <c r="B13" s="102"/>
      <c r="C13" s="101"/>
      <c r="D13" s="101"/>
      <c r="E13" s="102"/>
      <c r="F13" s="102"/>
      <c r="G13" s="101"/>
      <c r="H13" s="101"/>
      <c r="I13" s="101"/>
      <c r="J13" s="101"/>
      <c r="K13" s="101"/>
    </row>
    <row r="14" spans="1:13">
      <c r="A14" s="101"/>
      <c r="B14" s="102"/>
      <c r="C14" s="101"/>
      <c r="D14" s="101"/>
      <c r="E14" s="102"/>
      <c r="F14" s="102"/>
      <c r="G14" s="101"/>
      <c r="H14" s="101"/>
      <c r="I14" s="101"/>
      <c r="J14" s="101"/>
      <c r="K14" s="101"/>
    </row>
    <row r="15" spans="1:13">
      <c r="A15" s="101"/>
      <c r="B15" s="102"/>
      <c r="C15" s="101"/>
      <c r="D15" s="101"/>
      <c r="E15" s="102"/>
      <c r="F15" s="102"/>
      <c r="G15" s="101"/>
      <c r="H15" s="101"/>
      <c r="I15" s="101"/>
      <c r="J15" s="101"/>
      <c r="K15" s="101"/>
    </row>
    <row r="16" spans="1:13">
      <c r="A16" s="101"/>
      <c r="B16" s="102"/>
      <c r="C16" s="101"/>
      <c r="D16" s="101"/>
      <c r="E16" s="102"/>
      <c r="F16" s="102"/>
      <c r="G16" s="101"/>
      <c r="H16" s="101"/>
      <c r="I16" s="101"/>
      <c r="J16" s="101"/>
      <c r="K16" s="101"/>
    </row>
    <row r="17" spans="1:11">
      <c r="A17" s="101"/>
      <c r="B17" s="102"/>
      <c r="C17" s="101"/>
      <c r="D17" s="101"/>
      <c r="E17" s="102"/>
      <c r="F17" s="102"/>
      <c r="G17" s="101"/>
      <c r="H17" s="101"/>
      <c r="I17" s="101"/>
      <c r="J17" s="101"/>
      <c r="K17" s="101"/>
    </row>
    <row r="18" spans="1:11">
      <c r="A18" s="101"/>
      <c r="B18" s="102"/>
      <c r="C18" s="101"/>
      <c r="D18" s="101"/>
      <c r="E18" s="102"/>
      <c r="F18" s="102"/>
      <c r="G18" s="101"/>
      <c r="H18" s="101"/>
      <c r="I18" s="101"/>
      <c r="J18" s="101"/>
      <c r="K18" s="101"/>
    </row>
    <row r="19" spans="1:11">
      <c r="A19" s="101"/>
      <c r="B19" s="102"/>
      <c r="C19" s="101"/>
      <c r="D19" s="101"/>
      <c r="E19" s="102"/>
      <c r="F19" s="102"/>
      <c r="G19" s="101"/>
      <c r="H19" s="101"/>
      <c r="I19" s="101"/>
      <c r="J19" s="101"/>
      <c r="K19" s="101"/>
    </row>
    <row r="20" spans="1:11">
      <c r="A20" s="101"/>
      <c r="B20" s="102"/>
      <c r="C20" s="101"/>
      <c r="D20" s="101"/>
      <c r="E20" s="102"/>
      <c r="F20" s="102"/>
      <c r="G20" s="101"/>
      <c r="H20" s="101"/>
      <c r="I20" s="101"/>
      <c r="J20" s="101"/>
      <c r="K20" s="101"/>
    </row>
    <row r="21" spans="1:11">
      <c r="A21" s="101"/>
      <c r="B21" s="102"/>
      <c r="C21" s="101"/>
      <c r="D21" s="101"/>
      <c r="E21" s="102"/>
      <c r="F21" s="102"/>
      <c r="G21" s="101"/>
      <c r="H21" s="101"/>
      <c r="I21" s="101"/>
      <c r="J21" s="101"/>
      <c r="K21" s="101"/>
    </row>
    <row r="22" spans="1:11">
      <c r="A22" s="101"/>
      <c r="B22" s="102"/>
      <c r="C22" s="101"/>
      <c r="D22" s="101"/>
      <c r="E22" s="102"/>
      <c r="F22" s="102"/>
      <c r="G22" s="101"/>
      <c r="H22" s="101"/>
      <c r="I22" s="101"/>
      <c r="J22" s="101"/>
      <c r="K22" s="101"/>
    </row>
    <row r="23" spans="1:11">
      <c r="A23" s="101"/>
      <c r="B23" s="102"/>
      <c r="C23" s="101"/>
      <c r="D23" s="101"/>
      <c r="E23" s="102"/>
      <c r="F23" s="102"/>
      <c r="G23" s="101"/>
      <c r="H23" s="101"/>
      <c r="I23" s="101"/>
      <c r="J23" s="101"/>
      <c r="K23" s="101"/>
    </row>
    <row r="24" spans="1:11">
      <c r="A24" s="101"/>
      <c r="B24" s="102"/>
      <c r="C24" s="101"/>
      <c r="D24" s="101"/>
      <c r="E24" s="102"/>
      <c r="F24" s="102"/>
      <c r="G24" s="101"/>
      <c r="H24" s="101"/>
      <c r="I24" s="101"/>
      <c r="J24" s="101"/>
      <c r="K24" s="101"/>
    </row>
    <row r="25" spans="1:11">
      <c r="A25" s="101"/>
      <c r="B25" s="102"/>
      <c r="C25" s="101"/>
      <c r="D25" s="101"/>
      <c r="E25" s="102"/>
      <c r="F25" s="102"/>
      <c r="G25" s="101"/>
      <c r="H25" s="101"/>
      <c r="I25" s="101"/>
      <c r="J25" s="101"/>
      <c r="K25" s="101"/>
    </row>
    <row r="26" spans="1:11">
      <c r="A26" s="101"/>
      <c r="B26" s="102"/>
      <c r="C26" s="101"/>
      <c r="D26" s="101"/>
      <c r="E26" s="102"/>
      <c r="F26" s="102"/>
      <c r="G26" s="101"/>
      <c r="H26" s="101"/>
      <c r="I26" s="101"/>
      <c r="J26" s="101"/>
      <c r="K26" s="101"/>
    </row>
    <row r="27" spans="1:11">
      <c r="A27" s="101"/>
      <c r="B27" s="102"/>
      <c r="C27" s="101"/>
      <c r="D27" s="101"/>
      <c r="E27" s="102"/>
      <c r="F27" s="102"/>
      <c r="G27" s="101"/>
      <c r="H27" s="101"/>
      <c r="I27" s="101"/>
      <c r="J27" s="101"/>
      <c r="K27" s="101"/>
    </row>
    <row r="28" spans="1:11">
      <c r="A28" s="101"/>
      <c r="B28" s="102"/>
      <c r="C28" s="101"/>
      <c r="D28" s="101"/>
      <c r="E28" s="102"/>
      <c r="F28" s="102"/>
      <c r="G28" s="101"/>
      <c r="H28" s="101"/>
      <c r="I28" s="101"/>
      <c r="J28" s="101"/>
      <c r="K28" s="101"/>
    </row>
    <row r="29" spans="1:11">
      <c r="A29" s="101"/>
      <c r="B29" s="102"/>
      <c r="C29" s="101"/>
      <c r="D29" s="101"/>
      <c r="E29" s="102"/>
      <c r="F29" s="102"/>
      <c r="G29" s="101"/>
      <c r="H29" s="101"/>
      <c r="I29" s="101"/>
      <c r="J29" s="101"/>
      <c r="K29" s="101"/>
    </row>
    <row r="30" spans="1:11">
      <c r="A30" s="101"/>
      <c r="B30" s="102"/>
      <c r="C30" s="101"/>
      <c r="D30" s="101"/>
      <c r="E30" s="102"/>
      <c r="F30" s="102"/>
      <c r="G30" s="101"/>
      <c r="H30" s="101"/>
      <c r="I30" s="101"/>
      <c r="J30" s="101"/>
      <c r="K30" s="101"/>
    </row>
    <row r="31" spans="1:11">
      <c r="A31" s="101"/>
      <c r="B31" s="102"/>
      <c r="C31" s="101"/>
      <c r="D31" s="101"/>
      <c r="E31" s="102"/>
      <c r="F31" s="102"/>
      <c r="G31" s="101"/>
      <c r="H31" s="101"/>
      <c r="I31" s="101"/>
      <c r="J31" s="101"/>
      <c r="K31" s="101"/>
    </row>
    <row r="32" spans="1:11">
      <c r="A32" s="101"/>
      <c r="B32" s="102"/>
      <c r="C32" s="101"/>
      <c r="D32" s="101"/>
      <c r="E32" s="102"/>
      <c r="F32" s="102"/>
      <c r="G32" s="101"/>
      <c r="H32" s="101"/>
      <c r="I32" s="101"/>
      <c r="J32" s="101"/>
      <c r="K32" s="101"/>
    </row>
    <row r="33" spans="1:11">
      <c r="A33" s="101"/>
      <c r="B33" s="102"/>
      <c r="C33" s="101"/>
      <c r="D33" s="101"/>
      <c r="E33" s="102"/>
      <c r="F33" s="102"/>
      <c r="G33" s="101"/>
      <c r="H33" s="101"/>
      <c r="I33" s="101"/>
      <c r="J33" s="101"/>
      <c r="K33" s="101"/>
    </row>
    <row r="34" spans="1:11">
      <c r="A34" s="101"/>
      <c r="B34" s="102"/>
      <c r="C34" s="101"/>
      <c r="D34" s="101"/>
      <c r="E34" s="102"/>
      <c r="F34" s="102"/>
      <c r="G34" s="101"/>
      <c r="H34" s="101"/>
      <c r="I34" s="101"/>
      <c r="J34" s="101"/>
      <c r="K34" s="101"/>
    </row>
    <row r="35" spans="1:11">
      <c r="A35" s="101"/>
      <c r="B35" s="102"/>
      <c r="C35" s="101"/>
      <c r="D35" s="101"/>
      <c r="E35" s="102"/>
      <c r="F35" s="102"/>
      <c r="G35" s="101"/>
      <c r="H35" s="101"/>
      <c r="I35" s="101"/>
      <c r="J35" s="101"/>
      <c r="K35" s="101"/>
    </row>
    <row r="36" spans="1:11">
      <c r="A36" s="101"/>
      <c r="B36" s="102"/>
      <c r="C36" s="101"/>
      <c r="D36" s="101"/>
      <c r="E36" s="102"/>
      <c r="F36" s="102"/>
      <c r="G36" s="101"/>
      <c r="H36" s="101"/>
      <c r="I36" s="101"/>
      <c r="J36" s="101"/>
      <c r="K36" s="101"/>
    </row>
    <row r="37" spans="1:11">
      <c r="A37" s="101"/>
      <c r="B37" s="102"/>
      <c r="C37" s="101"/>
      <c r="D37" s="101"/>
      <c r="E37" s="102"/>
      <c r="F37" s="102"/>
      <c r="G37" s="101"/>
      <c r="H37" s="101"/>
      <c r="I37" s="101"/>
      <c r="J37" s="101"/>
      <c r="K37" s="101"/>
    </row>
    <row r="38" spans="1:11">
      <c r="A38" s="101"/>
      <c r="B38" s="102"/>
      <c r="C38" s="101"/>
      <c r="D38" s="101"/>
      <c r="E38" s="102"/>
      <c r="F38" s="102"/>
      <c r="G38" s="101"/>
      <c r="H38" s="101"/>
      <c r="I38" s="101"/>
      <c r="J38" s="101"/>
      <c r="K38" s="101"/>
    </row>
    <row r="39" spans="1:11">
      <c r="A39" s="101"/>
      <c r="B39" s="102"/>
      <c r="C39" s="101"/>
      <c r="D39" s="101"/>
      <c r="E39" s="102"/>
      <c r="F39" s="102"/>
      <c r="G39" s="101"/>
      <c r="H39" s="101"/>
      <c r="I39" s="101"/>
      <c r="J39" s="101"/>
      <c r="K39" s="101"/>
    </row>
    <row r="40" spans="1:11">
      <c r="A40" s="101"/>
      <c r="B40" s="102"/>
      <c r="C40" s="101"/>
      <c r="D40" s="101"/>
      <c r="E40" s="102"/>
      <c r="F40" s="102"/>
      <c r="G40" s="101"/>
      <c r="H40" s="101"/>
      <c r="I40" s="101"/>
      <c r="J40" s="101"/>
      <c r="K40" s="101"/>
    </row>
    <row r="41" spans="1:11">
      <c r="A41" s="101"/>
      <c r="B41" s="102"/>
      <c r="C41" s="101"/>
      <c r="D41" s="101"/>
      <c r="E41" s="102"/>
      <c r="F41" s="102"/>
      <c r="G41" s="101"/>
      <c r="H41" s="101"/>
      <c r="I41" s="101"/>
      <c r="J41" s="101"/>
      <c r="K41" s="101"/>
    </row>
    <row r="42" spans="1:11">
      <c r="A42" s="101"/>
      <c r="B42" s="102"/>
      <c r="C42" s="101"/>
      <c r="D42" s="101"/>
      <c r="E42" s="102"/>
      <c r="F42" s="102"/>
      <c r="G42" s="101"/>
      <c r="H42" s="101"/>
      <c r="I42" s="101"/>
      <c r="J42" s="101"/>
      <c r="K42" s="101"/>
    </row>
    <row r="43" spans="1:11">
      <c r="A43" s="101"/>
      <c r="B43" s="102"/>
      <c r="C43" s="101"/>
      <c r="D43" s="101"/>
      <c r="E43" s="102"/>
      <c r="F43" s="102"/>
      <c r="G43" s="101"/>
      <c r="H43" s="101"/>
      <c r="I43" s="101"/>
      <c r="J43" s="101"/>
      <c r="K43" s="101"/>
    </row>
    <row r="44" spans="1:11">
      <c r="A44" s="101"/>
      <c r="B44" s="102"/>
      <c r="C44" s="101"/>
      <c r="D44" s="101"/>
      <c r="E44" s="102"/>
      <c r="F44" s="102"/>
      <c r="G44" s="101"/>
      <c r="H44" s="101"/>
      <c r="I44" s="101"/>
      <c r="J44" s="101"/>
      <c r="K44" s="101"/>
    </row>
    <row r="45" spans="1:11">
      <c r="A45" s="101"/>
      <c r="B45" s="102"/>
      <c r="C45" s="101"/>
      <c r="D45" s="101"/>
      <c r="E45" s="102"/>
      <c r="F45" s="102"/>
      <c r="G45" s="101"/>
      <c r="H45" s="101"/>
      <c r="I45" s="101"/>
      <c r="J45" s="101"/>
      <c r="K45" s="101"/>
    </row>
    <row r="46" spans="1:11">
      <c r="A46" s="101"/>
      <c r="B46" s="102"/>
      <c r="C46" s="101"/>
      <c r="D46" s="101"/>
      <c r="E46" s="102"/>
      <c r="F46" s="102"/>
      <c r="G46" s="101"/>
      <c r="H46" s="101"/>
      <c r="I46" s="101"/>
      <c r="J46" s="101"/>
      <c r="K46" s="101"/>
    </row>
    <row r="47" spans="1:11">
      <c r="A47" s="101"/>
      <c r="B47" s="102"/>
      <c r="C47" s="101"/>
      <c r="D47" s="101"/>
      <c r="E47" s="102"/>
      <c r="F47" s="102"/>
      <c r="G47" s="101"/>
      <c r="H47" s="101"/>
      <c r="I47" s="101"/>
      <c r="J47" s="101"/>
      <c r="K47" s="101"/>
    </row>
    <row r="48" spans="1:11">
      <c r="A48" s="101"/>
      <c r="B48" s="102"/>
      <c r="C48" s="101"/>
      <c r="D48" s="101"/>
      <c r="E48" s="102"/>
      <c r="F48" s="102"/>
      <c r="G48" s="101"/>
      <c r="H48" s="101"/>
      <c r="I48" s="101"/>
      <c r="J48" s="101"/>
      <c r="K48" s="101"/>
    </row>
    <row r="49" spans="1:11">
      <c r="A49" s="101"/>
      <c r="B49" s="102"/>
      <c r="C49" s="101"/>
      <c r="D49" s="101"/>
      <c r="E49" s="102"/>
      <c r="F49" s="102"/>
      <c r="G49" s="101"/>
      <c r="H49" s="101"/>
      <c r="I49" s="101"/>
      <c r="J49" s="101"/>
      <c r="K49" s="101"/>
    </row>
    <row r="50" spans="1:11">
      <c r="A50" s="101"/>
      <c r="B50" s="102"/>
      <c r="C50" s="101"/>
      <c r="D50" s="101"/>
      <c r="E50" s="102"/>
      <c r="F50" s="102"/>
      <c r="G50" s="101"/>
      <c r="H50" s="101"/>
      <c r="I50" s="101"/>
      <c r="J50" s="101"/>
      <c r="K50" s="101"/>
    </row>
    <row r="51" spans="1:11">
      <c r="A51" s="101"/>
      <c r="B51" s="102"/>
      <c r="C51" s="101"/>
      <c r="D51" s="101"/>
      <c r="E51" s="102"/>
      <c r="F51" s="102"/>
      <c r="G51" s="101"/>
      <c r="H51" s="101"/>
      <c r="I51" s="101"/>
      <c r="J51" s="101"/>
      <c r="K51" s="101"/>
    </row>
    <row r="52" spans="1:11">
      <c r="A52" s="101"/>
      <c r="B52" s="102"/>
      <c r="C52" s="101"/>
      <c r="D52" s="101"/>
      <c r="E52" s="102"/>
      <c r="F52" s="102"/>
      <c r="G52" s="101"/>
      <c r="H52" s="101"/>
      <c r="I52" s="101"/>
      <c r="J52" s="101"/>
      <c r="K52" s="101"/>
    </row>
    <row r="53" spans="1:11">
      <c r="A53" s="101"/>
      <c r="B53" s="102"/>
      <c r="C53" s="101"/>
      <c r="D53" s="101"/>
      <c r="E53" s="102"/>
      <c r="F53" s="102"/>
      <c r="G53" s="101"/>
      <c r="H53" s="101"/>
      <c r="I53" s="101"/>
      <c r="J53" s="101"/>
      <c r="K53" s="101"/>
    </row>
    <row r="54" spans="1:11">
      <c r="A54" s="101"/>
      <c r="B54" s="102"/>
      <c r="C54" s="101"/>
      <c r="D54" s="101"/>
      <c r="E54" s="102"/>
      <c r="F54" s="102"/>
      <c r="G54" s="101"/>
      <c r="H54" s="101"/>
      <c r="I54" s="101"/>
      <c r="J54" s="101"/>
      <c r="K54" s="101"/>
    </row>
    <row r="55" spans="1:11">
      <c r="A55" s="101"/>
      <c r="B55" s="102"/>
      <c r="C55" s="101"/>
      <c r="D55" s="101"/>
      <c r="E55" s="102"/>
      <c r="F55" s="102"/>
      <c r="G55" s="101"/>
      <c r="H55" s="101"/>
      <c r="I55" s="101"/>
      <c r="J55" s="101"/>
      <c r="K55" s="101"/>
    </row>
    <row r="56" spans="1:11">
      <c r="A56" s="101"/>
      <c r="B56" s="102"/>
      <c r="C56" s="101"/>
      <c r="D56" s="101"/>
      <c r="E56" s="102"/>
      <c r="F56" s="102"/>
      <c r="G56" s="101"/>
      <c r="H56" s="101"/>
      <c r="I56" s="101"/>
      <c r="J56" s="101"/>
      <c r="K56" s="101"/>
    </row>
    <row r="57" spans="1:11">
      <c r="A57" s="101"/>
      <c r="B57" s="102"/>
      <c r="C57" s="101"/>
      <c r="D57" s="101"/>
      <c r="E57" s="102"/>
      <c r="F57" s="102"/>
      <c r="G57" s="101"/>
      <c r="H57" s="101"/>
      <c r="I57" s="101"/>
      <c r="J57" s="101"/>
      <c r="K57" s="101"/>
    </row>
    <row r="58" spans="1:11">
      <c r="A58" s="101"/>
      <c r="B58" s="102"/>
      <c r="C58" s="101"/>
      <c r="D58" s="101"/>
      <c r="E58" s="102"/>
      <c r="F58" s="102"/>
      <c r="G58" s="101"/>
      <c r="H58" s="101"/>
      <c r="I58" s="101"/>
      <c r="J58" s="101"/>
      <c r="K58" s="101"/>
    </row>
    <row r="59" spans="1:11">
      <c r="A59" s="101"/>
      <c r="B59" s="102"/>
      <c r="C59" s="101"/>
      <c r="D59" s="101"/>
      <c r="E59" s="102"/>
      <c r="F59" s="102"/>
      <c r="G59" s="101"/>
      <c r="H59" s="101"/>
      <c r="I59" s="101"/>
      <c r="J59" s="101"/>
      <c r="K59" s="101"/>
    </row>
    <row r="60" spans="1:11">
      <c r="A60" s="101"/>
      <c r="B60" s="102"/>
      <c r="C60" s="101"/>
      <c r="D60" s="101"/>
      <c r="E60" s="102"/>
      <c r="F60" s="102"/>
      <c r="G60" s="101"/>
      <c r="H60" s="101"/>
      <c r="I60" s="101"/>
      <c r="J60" s="101"/>
      <c r="K60" s="101"/>
    </row>
    <row r="61" spans="1:11">
      <c r="A61" s="101"/>
      <c r="B61" s="102"/>
      <c r="C61" s="101"/>
      <c r="D61" s="101"/>
      <c r="E61" s="102"/>
      <c r="F61" s="102"/>
      <c r="G61" s="101"/>
      <c r="H61" s="101"/>
      <c r="I61" s="101"/>
      <c r="J61" s="101"/>
      <c r="K61" s="101"/>
    </row>
    <row r="62" spans="1:11">
      <c r="A62" s="101"/>
      <c r="B62" s="102"/>
      <c r="C62" s="101"/>
      <c r="D62" s="101"/>
      <c r="E62" s="102"/>
      <c r="F62" s="102"/>
      <c r="G62" s="101"/>
      <c r="H62" s="101"/>
      <c r="I62" s="101"/>
      <c r="J62" s="101"/>
      <c r="K62" s="101"/>
    </row>
    <row r="63" spans="1:11">
      <c r="A63" s="101"/>
      <c r="B63" s="101"/>
      <c r="C63" s="101"/>
      <c r="D63" s="101"/>
      <c r="E63" s="101"/>
      <c r="F63" s="101"/>
      <c r="G63" s="101"/>
      <c r="H63" s="101"/>
      <c r="I63" s="101"/>
      <c r="J63" s="101"/>
      <c r="K63" s="101"/>
    </row>
    <row r="64" spans="1:11">
      <c r="A64" s="101"/>
      <c r="B64" s="101"/>
      <c r="C64" s="101"/>
      <c r="D64" s="101"/>
      <c r="E64" s="101"/>
      <c r="F64" s="101"/>
      <c r="G64" s="101"/>
      <c r="H64" s="101"/>
      <c r="I64" s="101"/>
      <c r="J64" s="101"/>
      <c r="K64" s="101"/>
    </row>
  </sheetData>
  <conditionalFormatting sqref="E9:F62">
    <cfRule type="cellIs" dxfId="3" priority="2" operator="lessThan">
      <formula>0</formula>
    </cfRule>
  </conditionalFormatting>
  <conditionalFormatting sqref="G9:G62">
    <cfRule type="cellIs" dxfId="2" priority="1" operator="equal">
      <formula>FALSE</formula>
    </cfRule>
  </conditionalFormatting>
  <pageMargins left="0.7" right="0.7" top="0.75" bottom="0.75" header="0.3" footer="0.3"/>
  <pageSetup paperSize="9" orientation="portrait" r:id="rId1"/>
  <headerFooter>
    <oddHeader>&amp;L&amp;"Calibri"&amp;10 Classification: CONFIDENTIAL&amp;1#</oddHead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1C39C1-8AF4-448A-8DB8-5C01B030D9B3}">
  <sheetPr codeName="Sheet2"/>
  <dimension ref="A1:O100"/>
  <sheetViews>
    <sheetView topLeftCell="A19" zoomScaleNormal="100" workbookViewId="0">
      <selection activeCell="J76" sqref="J76"/>
    </sheetView>
  </sheetViews>
  <sheetFormatPr defaultColWidth="9.07421875" defaultRowHeight="11.65"/>
  <cols>
    <col min="1" max="1" width="37.07421875" style="4" customWidth="1"/>
    <col min="2" max="2" width="13.3828125" style="4" customWidth="1"/>
    <col min="3" max="3" width="12" style="4" customWidth="1"/>
    <col min="4" max="4" width="20" style="4" bestFit="1" customWidth="1"/>
    <col min="5" max="6" width="13.69140625" style="4" customWidth="1"/>
    <col min="7" max="7" width="14.69140625" style="4" customWidth="1"/>
    <col min="8" max="8" width="11.07421875" style="4" customWidth="1"/>
    <col min="9" max="9" width="20.07421875" style="4" bestFit="1" customWidth="1"/>
    <col min="10" max="10" width="20.69140625" style="4" bestFit="1" customWidth="1"/>
    <col min="11" max="13" width="20.07421875" style="4" bestFit="1" customWidth="1"/>
    <col min="14" max="14" width="9.07421875" style="4"/>
    <col min="15" max="15" width="22.07421875" style="4" bestFit="1" customWidth="1"/>
    <col min="16" max="16" width="6.69140625" style="4" bestFit="1" customWidth="1"/>
    <col min="17" max="17" width="9.4609375" style="4" customWidth="1"/>
    <col min="18" max="18" width="5.69140625" style="4" bestFit="1" customWidth="1"/>
    <col min="19" max="16384" width="9.07421875" style="4"/>
  </cols>
  <sheetData>
    <row r="1" spans="1:12" ht="22.5">
      <c r="A1" s="62" t="s">
        <v>180</v>
      </c>
      <c r="J1" s="210"/>
      <c r="K1" s="210"/>
      <c r="L1" s="262"/>
    </row>
    <row r="2" spans="1:12">
      <c r="A2" s="72" t="s">
        <v>327</v>
      </c>
      <c r="J2" s="210"/>
      <c r="K2" s="210"/>
      <c r="L2" s="262"/>
    </row>
    <row r="3" spans="1:12" s="221" customFormat="1">
      <c r="A3" s="227"/>
      <c r="J3" s="210"/>
      <c r="K3" s="210"/>
      <c r="L3" s="262"/>
    </row>
    <row r="4" spans="1:12" s="221" customFormat="1">
      <c r="A4" s="227"/>
      <c r="B4" s="221" t="s">
        <v>400</v>
      </c>
    </row>
    <row r="5" spans="1:12" s="221" customFormat="1">
      <c r="A5" s="224" t="s">
        <v>200</v>
      </c>
      <c r="B5" s="305">
        <v>0.83</v>
      </c>
      <c r="C5" s="305">
        <v>0.86</v>
      </c>
      <c r="D5" s="305">
        <v>0.88</v>
      </c>
      <c r="J5" s="4"/>
      <c r="K5" s="4"/>
      <c r="L5" s="4"/>
    </row>
    <row r="6" spans="1:12" s="221" customFormat="1">
      <c r="A6" s="221" t="s">
        <v>201</v>
      </c>
      <c r="B6" s="69">
        <f t="shared" ref="B6:C8" si="0">C6-$D6/3</f>
        <v>4.7000000000000007E-2</v>
      </c>
      <c r="C6" s="69">
        <f t="shared" si="0"/>
        <v>9.4E-2</v>
      </c>
      <c r="D6" s="69">
        <v>0.14099999999999999</v>
      </c>
      <c r="F6" s="253" t="s">
        <v>352</v>
      </c>
      <c r="J6" s="4"/>
      <c r="K6" s="4"/>
      <c r="L6" s="4"/>
    </row>
    <row r="7" spans="1:12" s="221" customFormat="1">
      <c r="A7" s="221" t="s">
        <v>202</v>
      </c>
      <c r="B7" s="69">
        <f t="shared" si="0"/>
        <v>5.4666666666666669E-2</v>
      </c>
      <c r="C7" s="69">
        <f t="shared" si="0"/>
        <v>0.10933333333333334</v>
      </c>
      <c r="D7" s="69">
        <v>0.16400000000000001</v>
      </c>
      <c r="J7" s="4"/>
      <c r="K7" s="4"/>
      <c r="L7" s="4"/>
    </row>
    <row r="8" spans="1:12">
      <c r="A8" s="221" t="s">
        <v>203</v>
      </c>
      <c r="B8" s="69">
        <f t="shared" si="0"/>
        <v>3.9333333333333331E-2</v>
      </c>
      <c r="C8" s="69">
        <f t="shared" si="0"/>
        <v>7.8666666666666663E-2</v>
      </c>
      <c r="D8" s="69">
        <v>0.11799999999999999</v>
      </c>
    </row>
    <row r="9" spans="1:12" s="221" customFormat="1">
      <c r="A9" s="71"/>
      <c r="B9" s="174">
        <f>B7-B8</f>
        <v>1.5333333333333338E-2</v>
      </c>
      <c r="C9" s="174">
        <f>C7-C8</f>
        <v>3.0666666666666675E-2</v>
      </c>
      <c r="D9" s="174">
        <f>D7-D8</f>
        <v>4.6000000000000013E-2</v>
      </c>
      <c r="J9" s="4"/>
      <c r="K9" s="4"/>
      <c r="L9" s="4"/>
    </row>
    <row r="10" spans="1:12" s="221" customFormat="1">
      <c r="J10" s="4"/>
      <c r="K10" s="4"/>
      <c r="L10" s="4"/>
    </row>
    <row r="11" spans="1:12" s="221" customFormat="1">
      <c r="A11" s="224" t="s">
        <v>347</v>
      </c>
      <c r="I11" s="224" t="s">
        <v>181</v>
      </c>
      <c r="J11" s="4"/>
      <c r="K11" s="4"/>
      <c r="L11" s="4"/>
    </row>
    <row r="12" spans="1:12" s="221" customFormat="1">
      <c r="B12" s="221" t="s">
        <v>175</v>
      </c>
      <c r="C12" s="221" t="s">
        <v>152</v>
      </c>
      <c r="D12" s="221" t="s">
        <v>182</v>
      </c>
      <c r="E12" s="221" t="s">
        <v>183</v>
      </c>
      <c r="F12" s="221" t="s">
        <v>184</v>
      </c>
      <c r="G12" s="221" t="s">
        <v>185</v>
      </c>
      <c r="H12" s="63" t="s">
        <v>186</v>
      </c>
      <c r="J12" s="4"/>
      <c r="K12" s="4"/>
      <c r="L12" s="4"/>
    </row>
    <row r="13" spans="1:12" s="221" customFormat="1" ht="13.15">
      <c r="A13" s="221" t="s">
        <v>187</v>
      </c>
      <c r="C13" s="69">
        <v>8.0310750665644276E-2</v>
      </c>
      <c r="D13" s="322">
        <v>6.7298986257647894E-2</v>
      </c>
      <c r="E13" s="322">
        <v>7.9372337810106663E-2</v>
      </c>
      <c r="F13" s="322">
        <v>7.2776058155260018E-2</v>
      </c>
      <c r="G13" s="322">
        <v>7.0679111161075614E-2</v>
      </c>
      <c r="H13" s="174"/>
      <c r="I13" s="227" t="s">
        <v>385</v>
      </c>
      <c r="J13" s="4"/>
    </row>
    <row r="14" spans="1:12" s="221" customFormat="1" ht="13.15">
      <c r="A14" s="221" t="s">
        <v>188</v>
      </c>
      <c r="C14" s="69">
        <v>0.11090838023835671</v>
      </c>
      <c r="D14" s="322">
        <v>9.927602534127225E-2</v>
      </c>
      <c r="E14" s="322">
        <v>9.5533778888448176E-2</v>
      </c>
      <c r="F14" s="322">
        <v>0.11499867281450907</v>
      </c>
      <c r="G14" s="322">
        <v>8.5406280750288679E-2</v>
      </c>
      <c r="H14" s="174"/>
      <c r="I14" s="210"/>
    </row>
    <row r="15" spans="1:12" s="221" customFormat="1" ht="13.15">
      <c r="A15" s="221" t="s">
        <v>189</v>
      </c>
      <c r="C15" s="69">
        <v>4.3591476188010223E-2</v>
      </c>
      <c r="D15" s="322">
        <v>4.2340298257146157E-2</v>
      </c>
      <c r="E15" s="322">
        <v>3.6362890024770063E-2</v>
      </c>
      <c r="F15" s="322">
        <v>4.5199126494074982E-2</v>
      </c>
      <c r="G15" s="322">
        <v>3.7256924763731207E-2</v>
      </c>
      <c r="H15" s="174"/>
      <c r="I15" s="210"/>
    </row>
    <row r="16" spans="1:12" s="221" customFormat="1" ht="13.15">
      <c r="A16" s="49" t="s">
        <v>348</v>
      </c>
      <c r="C16" s="69">
        <v>0.1239022268536545</v>
      </c>
      <c r="D16" s="322">
        <v>0.12270566576097711</v>
      </c>
      <c r="E16" s="322">
        <v>8.9874831202471098E-2</v>
      </c>
      <c r="F16" s="322">
        <v>0.11227781576352722</v>
      </c>
      <c r="G16" s="322">
        <v>9.3315368035034721E-2</v>
      </c>
      <c r="H16" s="174"/>
      <c r="I16" s="210"/>
    </row>
    <row r="17" spans="1:15" s="221" customFormat="1">
      <c r="C17" s="64"/>
      <c r="D17" s="64"/>
      <c r="E17" s="64"/>
      <c r="F17" s="64"/>
      <c r="G17" s="64"/>
      <c r="J17" s="4"/>
      <c r="K17" s="4"/>
      <c r="L17" s="4"/>
    </row>
    <row r="18" spans="1:15">
      <c r="B18" s="64"/>
      <c r="C18" s="143"/>
      <c r="D18" s="323"/>
      <c r="E18" s="64"/>
      <c r="F18" s="64"/>
      <c r="G18" s="64"/>
    </row>
    <row r="19" spans="1:15">
      <c r="A19" s="31" t="s">
        <v>190</v>
      </c>
      <c r="B19" s="64"/>
      <c r="C19" s="143"/>
      <c r="D19" s="323"/>
      <c r="E19" s="64"/>
      <c r="F19" s="64"/>
      <c r="G19" s="64"/>
    </row>
    <row r="20" spans="1:15">
      <c r="A20" s="65" t="s">
        <v>191</v>
      </c>
      <c r="B20" s="64"/>
      <c r="C20" s="143"/>
      <c r="D20" s="323"/>
      <c r="E20" s="64"/>
      <c r="F20" s="64"/>
      <c r="G20" s="64"/>
    </row>
    <row r="21" spans="1:15" ht="13.15">
      <c r="A21" s="65" t="s">
        <v>192</v>
      </c>
      <c r="B21" s="64"/>
      <c r="C21" s="300">
        <v>6.0262928163297029E-2</v>
      </c>
      <c r="D21" s="322">
        <v>5.0097825799664764E-2</v>
      </c>
      <c r="E21" s="322">
        <v>6.4787295212377125E-2</v>
      </c>
      <c r="F21" s="322">
        <v>5.0136256435704782E-2</v>
      </c>
      <c r="G21" s="322">
        <v>5.6482493321146326E-2</v>
      </c>
      <c r="I21" s="227" t="s">
        <v>385</v>
      </c>
      <c r="K21" s="221"/>
      <c r="L21" s="221"/>
      <c r="M21" s="221"/>
    </row>
    <row r="22" spans="1:15" ht="13.15">
      <c r="A22" s="65" t="s">
        <v>193</v>
      </c>
      <c r="B22" s="64"/>
      <c r="C22" s="300">
        <v>4.036652575179895E-2</v>
      </c>
      <c r="D22" s="322">
        <v>3.8366256306389721E-2</v>
      </c>
      <c r="E22" s="322">
        <v>3.7618866342284847E-2</v>
      </c>
      <c r="F22" s="322">
        <v>2.8884823657515525E-2</v>
      </c>
      <c r="G22" s="322">
        <v>2.0296647597131064E-2</v>
      </c>
      <c r="H22" s="63" t="s">
        <v>194</v>
      </c>
      <c r="J22" s="221"/>
      <c r="K22" s="221"/>
      <c r="L22" s="221"/>
      <c r="M22" s="221"/>
    </row>
    <row r="23" spans="1:15">
      <c r="A23" s="31"/>
      <c r="B23" s="64"/>
      <c r="C23" s="143"/>
      <c r="D23" s="323"/>
      <c r="E23" s="64"/>
      <c r="F23" s="64"/>
      <c r="G23" s="64"/>
    </row>
    <row r="24" spans="1:15">
      <c r="A24" s="65" t="s">
        <v>195</v>
      </c>
      <c r="B24" s="64"/>
      <c r="C24" s="143"/>
      <c r="D24" s="323"/>
      <c r="E24" s="64"/>
      <c r="F24" s="64"/>
      <c r="G24" s="64"/>
    </row>
    <row r="25" spans="1:15" ht="13.15">
      <c r="A25" s="4" t="s">
        <v>196</v>
      </c>
      <c r="B25" s="64"/>
      <c r="C25" s="299">
        <v>6.0262928163297036E-2</v>
      </c>
      <c r="D25" s="322">
        <v>5.3652357981058503E-2</v>
      </c>
      <c r="E25" s="322">
        <v>5.1222556543709337E-2</v>
      </c>
      <c r="F25" s="322">
        <v>4.8663725218787583E-2</v>
      </c>
      <c r="G25" s="322">
        <v>4.1291479228219463E-2</v>
      </c>
      <c r="K25" s="221"/>
      <c r="L25" s="221"/>
      <c r="M25" s="221"/>
    </row>
    <row r="26" spans="1:15" ht="13.15">
      <c r="A26" s="4" t="s">
        <v>197</v>
      </c>
      <c r="B26" s="64"/>
      <c r="C26" s="299">
        <v>4.0366525751798957E-2</v>
      </c>
      <c r="D26" s="322">
        <v>3.7741157075817995E-2</v>
      </c>
      <c r="E26" s="322">
        <v>3.3346672460510478E-2</v>
      </c>
      <c r="F26" s="322">
        <v>3.0158551042122207E-2</v>
      </c>
      <c r="G26" s="322">
        <v>2.4788841109441653E-2</v>
      </c>
      <c r="H26" s="63" t="s">
        <v>198</v>
      </c>
      <c r="J26" s="221"/>
      <c r="K26" s="221"/>
      <c r="L26" s="221"/>
      <c r="M26" s="221"/>
      <c r="O26" s="221"/>
    </row>
    <row r="27" spans="1:15">
      <c r="B27" s="64"/>
      <c r="C27" s="143"/>
      <c r="D27" s="101"/>
      <c r="E27" s="66"/>
      <c r="F27" s="66"/>
      <c r="G27" s="66"/>
    </row>
    <row r="28" spans="1:15">
      <c r="B28" s="66"/>
      <c r="C28" s="101"/>
      <c r="D28" s="101"/>
      <c r="E28" s="66"/>
      <c r="F28" s="66"/>
      <c r="G28" s="66"/>
      <c r="O28" s="221"/>
    </row>
    <row r="29" spans="1:15">
      <c r="A29" s="31" t="s">
        <v>199</v>
      </c>
      <c r="B29" s="66"/>
      <c r="C29" s="66"/>
      <c r="D29" s="66"/>
      <c r="E29" s="66"/>
      <c r="F29" s="66"/>
      <c r="G29" s="66"/>
    </row>
    <row r="30" spans="1:15">
      <c r="A30" s="4" t="s">
        <v>201</v>
      </c>
      <c r="B30" s="67"/>
      <c r="C30" s="67"/>
      <c r="D30" s="67"/>
      <c r="E30" s="68">
        <f t="shared" ref="E30:G32" si="1">B6</f>
        <v>4.7000000000000007E-2</v>
      </c>
      <c r="F30" s="68">
        <f t="shared" si="1"/>
        <v>9.4E-2</v>
      </c>
      <c r="G30" s="68">
        <f t="shared" si="1"/>
        <v>0.14099999999999999</v>
      </c>
    </row>
    <row r="31" spans="1:15">
      <c r="A31" s="4" t="s">
        <v>202</v>
      </c>
      <c r="B31" s="70"/>
      <c r="C31" s="70"/>
      <c r="D31" s="70"/>
      <c r="E31" s="64">
        <f t="shared" si="1"/>
        <v>5.4666666666666669E-2</v>
      </c>
      <c r="F31" s="64">
        <f t="shared" si="1"/>
        <v>0.10933333333333334</v>
      </c>
      <c r="G31" s="64">
        <f t="shared" si="1"/>
        <v>0.16400000000000001</v>
      </c>
      <c r="I31" s="4" t="s">
        <v>384</v>
      </c>
    </row>
    <row r="32" spans="1:15">
      <c r="A32" s="4" t="s">
        <v>203</v>
      </c>
      <c r="B32" s="70"/>
      <c r="C32" s="70"/>
      <c r="D32" s="70"/>
      <c r="E32" s="64">
        <f t="shared" si="1"/>
        <v>3.9333333333333331E-2</v>
      </c>
      <c r="F32" s="64">
        <f t="shared" si="1"/>
        <v>7.8666666666666663E-2</v>
      </c>
      <c r="G32" s="64">
        <f t="shared" si="1"/>
        <v>0.11799999999999999</v>
      </c>
      <c r="I32" s="4" t="s">
        <v>384</v>
      </c>
    </row>
    <row r="34" spans="1:13">
      <c r="A34" s="4" t="s">
        <v>204</v>
      </c>
      <c r="B34" s="188">
        <f>$B$9</f>
        <v>1.5333333333333338E-2</v>
      </c>
      <c r="C34" s="188">
        <f>$B$9</f>
        <v>1.5333333333333338E-2</v>
      </c>
      <c r="D34" s="188">
        <f>$B$9</f>
        <v>1.5333333333333338E-2</v>
      </c>
      <c r="E34" s="188">
        <f>B9</f>
        <v>1.5333333333333338E-2</v>
      </c>
      <c r="F34" s="188">
        <f>C9</f>
        <v>3.0666666666666675E-2</v>
      </c>
      <c r="G34" s="188">
        <f>D9</f>
        <v>4.6000000000000013E-2</v>
      </c>
      <c r="M34" s="72" t="s">
        <v>205</v>
      </c>
    </row>
    <row r="35" spans="1:13" s="221" customFormat="1">
      <c r="M35" s="227"/>
    </row>
    <row r="36" spans="1:13" s="221" customFormat="1">
      <c r="M36" s="227"/>
    </row>
    <row r="37" spans="1:13" s="221" customFormat="1">
      <c r="M37" s="227"/>
    </row>
    <row r="38" spans="1:13" s="221" customFormat="1">
      <c r="M38" s="227"/>
    </row>
    <row r="39" spans="1:13">
      <c r="B39" s="72"/>
    </row>
    <row r="40" spans="1:13">
      <c r="A40" s="8" t="s">
        <v>206</v>
      </c>
      <c r="I40" s="71"/>
    </row>
    <row r="41" spans="1:13">
      <c r="A41" s="4" t="s">
        <v>207</v>
      </c>
      <c r="B41" s="73">
        <v>100</v>
      </c>
      <c r="C41" s="74">
        <f>$B$41*(1+C31)</f>
        <v>100</v>
      </c>
      <c r="D41" s="74">
        <f>$B$41*(1+D31)</f>
        <v>100</v>
      </c>
      <c r="E41" s="74">
        <f>$B$41*(1+E31)</f>
        <v>105.46666666666667</v>
      </c>
      <c r="F41" s="74">
        <f>$B$41*(1+F31)</f>
        <v>110.93333333333332</v>
      </c>
      <c r="G41" s="74">
        <f>$B$41*(1+G31)</f>
        <v>116.39999999999999</v>
      </c>
      <c r="H41" s="75" t="s">
        <v>208</v>
      </c>
      <c r="I41" s="71"/>
    </row>
    <row r="42" spans="1:13">
      <c r="A42" s="4" t="s">
        <v>209</v>
      </c>
      <c r="B42" s="71">
        <f>B41-(100*B34)</f>
        <v>98.466666666666669</v>
      </c>
      <c r="C42" s="74">
        <f>$B$42*(1+C32)</f>
        <v>98.466666666666669</v>
      </c>
      <c r="D42" s="74">
        <f>$B$42*(1+D32)</f>
        <v>98.466666666666669</v>
      </c>
      <c r="E42" s="74">
        <f>$B$42*(1+E32)</f>
        <v>102.3396888888889</v>
      </c>
      <c r="F42" s="74">
        <f>$B$42*(1+F32)</f>
        <v>106.21271111111112</v>
      </c>
      <c r="G42" s="74">
        <f>$B$42*(1+G32)</f>
        <v>110.08573333333332</v>
      </c>
      <c r="H42" s="75" t="s">
        <v>210</v>
      </c>
      <c r="I42" s="71"/>
    </row>
    <row r="43" spans="1:13">
      <c r="B43" s="71"/>
      <c r="C43" s="74"/>
      <c r="D43" s="74"/>
      <c r="E43" s="74"/>
      <c r="F43" s="74"/>
      <c r="G43" s="74"/>
      <c r="H43" s="75"/>
      <c r="I43" s="71"/>
    </row>
    <row r="44" spans="1:13">
      <c r="A44" s="49"/>
      <c r="B44" s="71"/>
      <c r="C44" s="74"/>
      <c r="D44" s="74"/>
      <c r="E44" s="74"/>
      <c r="F44" s="74"/>
      <c r="G44" s="74"/>
      <c r="H44" s="75"/>
      <c r="I44" s="71"/>
    </row>
    <row r="45" spans="1:13">
      <c r="A45" s="49" t="s">
        <v>419</v>
      </c>
      <c r="B45" s="76">
        <f>1+((B41/B42)-1)</f>
        <v>1.0155721056194991</v>
      </c>
      <c r="C45" s="76">
        <f t="shared" ref="C45:G45" si="2">1+((C41/C42)-1)</f>
        <v>1.0155721056194991</v>
      </c>
      <c r="D45" s="76">
        <f t="shared" si="2"/>
        <v>1.0155721056194991</v>
      </c>
      <c r="E45" s="76">
        <f t="shared" si="2"/>
        <v>1.0305548884477531</v>
      </c>
      <c r="F45" s="76">
        <f t="shared" si="2"/>
        <v>1.04444498377679</v>
      </c>
      <c r="G45" s="76">
        <f t="shared" si="2"/>
        <v>1.0573577199830919</v>
      </c>
      <c r="H45" s="63" t="s">
        <v>214</v>
      </c>
    </row>
    <row r="46" spans="1:13">
      <c r="B46" s="72"/>
    </row>
    <row r="47" spans="1:13">
      <c r="B47" s="72"/>
      <c r="E47" s="71"/>
      <c r="F47" s="71"/>
      <c r="G47" s="71"/>
    </row>
    <row r="48" spans="1:13">
      <c r="A48" s="4" t="s">
        <v>215</v>
      </c>
      <c r="E48" s="77">
        <f>E30+0.5*E34</f>
        <v>5.4666666666666676E-2</v>
      </c>
      <c r="F48" s="77">
        <f>F30+0.5*F34</f>
        <v>0.10933333333333334</v>
      </c>
      <c r="G48" s="77">
        <f>G30+0.5*G34</f>
        <v>0.16399999999999998</v>
      </c>
      <c r="I48" s="4" t="s">
        <v>216</v>
      </c>
    </row>
    <row r="50" spans="1:13">
      <c r="C50" s="209"/>
      <c r="D50" s="209"/>
      <c r="E50" s="209"/>
      <c r="F50" s="209"/>
      <c r="G50" s="209"/>
    </row>
    <row r="51" spans="1:13">
      <c r="G51" s="63"/>
    </row>
    <row r="52" spans="1:13">
      <c r="C52" s="224" t="s">
        <v>152</v>
      </c>
      <c r="D52" s="78" t="s">
        <v>182</v>
      </c>
      <c r="E52" s="78" t="s">
        <v>183</v>
      </c>
      <c r="F52" s="78" t="s">
        <v>184</v>
      </c>
      <c r="G52" s="78" t="s">
        <v>185</v>
      </c>
      <c r="H52" s="311" t="s">
        <v>428</v>
      </c>
    </row>
    <row r="53" spans="1:13" ht="34.9">
      <c r="A53" s="147" t="s">
        <v>302</v>
      </c>
      <c r="C53" s="301">
        <f>C13/$C$13</f>
        <v>1</v>
      </c>
      <c r="D53" s="301">
        <f t="shared" ref="D53:G53" si="3">D13/$C$13</f>
        <v>0.83798228381443063</v>
      </c>
      <c r="E53" s="301">
        <f t="shared" si="3"/>
        <v>0.98831522744141087</v>
      </c>
      <c r="F53" s="301">
        <f t="shared" si="3"/>
        <v>0.90618077345892012</v>
      </c>
      <c r="G53" s="301">
        <f t="shared" si="3"/>
        <v>0.88007035889045759</v>
      </c>
      <c r="H53" s="264" t="s">
        <v>427</v>
      </c>
    </row>
    <row r="54" spans="1:13">
      <c r="C54" s="66"/>
      <c r="D54" s="263"/>
      <c r="E54" s="263"/>
      <c r="F54" s="263"/>
      <c r="G54" s="263"/>
      <c r="H54" s="47"/>
    </row>
    <row r="55" spans="1:13">
      <c r="C55" s="66"/>
      <c r="D55" s="263"/>
      <c r="E55" s="263"/>
      <c r="F55" s="263"/>
      <c r="G55" s="263"/>
    </row>
    <row r="56" spans="1:13" s="221" customFormat="1">
      <c r="C56" s="66"/>
      <c r="D56" s="263"/>
      <c r="E56" s="263"/>
      <c r="F56" s="263"/>
      <c r="G56" s="263"/>
    </row>
    <row r="57" spans="1:13" s="221" customFormat="1">
      <c r="C57" s="66"/>
      <c r="D57" s="66"/>
      <c r="E57" s="66"/>
      <c r="F57" s="66"/>
      <c r="G57" s="66"/>
    </row>
    <row r="58" spans="1:13">
      <c r="A58" s="31" t="s">
        <v>217</v>
      </c>
      <c r="B58" s="47"/>
      <c r="C58" s="66"/>
      <c r="D58" s="66"/>
      <c r="E58" s="66"/>
      <c r="F58" s="66"/>
      <c r="G58" s="66"/>
      <c r="H58" s="47"/>
      <c r="I58" s="47"/>
      <c r="J58" s="47"/>
      <c r="K58" s="47"/>
      <c r="L58" s="47"/>
      <c r="M58" s="47"/>
    </row>
    <row r="59" spans="1:13">
      <c r="A59" s="295" t="s">
        <v>377</v>
      </c>
    </row>
    <row r="60" spans="1:13">
      <c r="B60" s="47" t="s">
        <v>218</v>
      </c>
      <c r="C60" s="47" t="s">
        <v>219</v>
      </c>
      <c r="D60" s="47" t="s">
        <v>375</v>
      </c>
    </row>
    <row r="61" spans="1:13">
      <c r="A61" s="79" t="s">
        <v>220</v>
      </c>
      <c r="B61" s="294">
        <f>'SML mix'!C10</f>
        <v>2982560.1</v>
      </c>
      <c r="C61" s="294">
        <f>'SML mix'!C9</f>
        <v>11637316.880000001</v>
      </c>
      <c r="D61" s="82">
        <f>SUM(B61:C61)</f>
        <v>14619876.98</v>
      </c>
    </row>
    <row r="62" spans="1:13">
      <c r="A62" s="81" t="s">
        <v>221</v>
      </c>
      <c r="B62" s="294">
        <v>0</v>
      </c>
      <c r="C62" s="294">
        <f>'SML mix'!D13</f>
        <v>1830754.86</v>
      </c>
      <c r="D62" s="82">
        <f>SUM(B62:C62)</f>
        <v>1830754.86</v>
      </c>
      <c r="F62" s="227" t="s">
        <v>378</v>
      </c>
      <c r="G62" s="31"/>
      <c r="H62" s="31"/>
    </row>
    <row r="63" spans="1:13">
      <c r="A63" s="47" t="s">
        <v>188</v>
      </c>
      <c r="B63" s="294">
        <f>'SML mix'!G10</f>
        <v>9748366.2300000004</v>
      </c>
      <c r="C63" s="294">
        <f>'SML mix'!G9</f>
        <v>1714259.9</v>
      </c>
      <c r="D63" s="82">
        <f>SUM(B63:C63)</f>
        <v>11462626.130000001</v>
      </c>
      <c r="E63" s="166"/>
      <c r="F63" s="166"/>
      <c r="G63" s="166"/>
      <c r="H63" s="166"/>
      <c r="I63" s="63"/>
    </row>
    <row r="64" spans="1:13">
      <c r="A64" s="47"/>
    </row>
    <row r="65" spans="1:13">
      <c r="A65" s="79" t="s">
        <v>220</v>
      </c>
      <c r="B65" s="80">
        <f>B61/D61</f>
        <v>0.20400719541485499</v>
      </c>
      <c r="C65" s="80">
        <f>C61/D61</f>
        <v>0.7959928045851451</v>
      </c>
    </row>
    <row r="66" spans="1:13">
      <c r="A66" s="81" t="s">
        <v>221</v>
      </c>
      <c r="B66" s="80">
        <f>B62/D62</f>
        <v>0</v>
      </c>
      <c r="C66" s="80">
        <f>C62/D62</f>
        <v>1</v>
      </c>
    </row>
    <row r="67" spans="1:13">
      <c r="A67" s="47" t="s">
        <v>222</v>
      </c>
      <c r="B67" s="80">
        <f>SUM(B61:B62)/SUM($D$61:$D$62)</f>
        <v>0.18130368055212645</v>
      </c>
      <c r="C67" s="80">
        <f>SUM(C61:C62)/SUM($D$61:$D$62)</f>
        <v>0.81869631944787358</v>
      </c>
      <c r="D67" s="264" t="s">
        <v>355</v>
      </c>
      <c r="E67" s="63" t="s">
        <v>356</v>
      </c>
    </row>
    <row r="68" spans="1:13">
      <c r="A68" s="47" t="s">
        <v>188</v>
      </c>
      <c r="B68" s="80">
        <f>B63/D63</f>
        <v>0.85044789208352201</v>
      </c>
      <c r="C68" s="80">
        <f>C63/D63</f>
        <v>0.14955210791647794</v>
      </c>
      <c r="D68" s="264" t="s">
        <v>353</v>
      </c>
      <c r="E68" s="63" t="s">
        <v>354</v>
      </c>
    </row>
    <row r="69" spans="1:13">
      <c r="A69" s="221"/>
      <c r="B69" s="221"/>
      <c r="C69" s="221"/>
    </row>
    <row r="70" spans="1:13">
      <c r="A70" s="83" t="s">
        <v>223</v>
      </c>
      <c r="B70" s="294">
        <f>SUM(B61:B63)</f>
        <v>12730926.33</v>
      </c>
      <c r="C70" s="294">
        <f>SUM(C61:C63)</f>
        <v>15182331.640000001</v>
      </c>
    </row>
    <row r="71" spans="1:13">
      <c r="A71" s="221"/>
      <c r="B71" s="80">
        <f>B70/SUM(B70:C70)</f>
        <v>0.45608887159222572</v>
      </c>
      <c r="C71" s="80">
        <f>C70/SUM(B70:C70)</f>
        <v>0.54391112840777434</v>
      </c>
    </row>
    <row r="73" spans="1:13">
      <c r="A73" s="245"/>
      <c r="B73" s="245"/>
      <c r="C73" s="245"/>
      <c r="D73" s="245"/>
      <c r="E73" s="245"/>
    </row>
    <row r="74" spans="1:13">
      <c r="A74" s="245"/>
      <c r="B74" s="245"/>
      <c r="C74" s="245"/>
      <c r="D74" s="245"/>
      <c r="E74" s="245"/>
      <c r="F74" s="66"/>
      <c r="G74" s="66"/>
      <c r="H74" s="47"/>
      <c r="I74" s="47"/>
      <c r="J74" s="47"/>
      <c r="K74" s="47"/>
      <c r="L74" s="47"/>
      <c r="M74" s="47"/>
    </row>
    <row r="75" spans="1:13">
      <c r="A75" s="245"/>
      <c r="B75" s="245"/>
      <c r="C75" s="245"/>
      <c r="D75" s="245"/>
      <c r="E75" s="245"/>
      <c r="F75" s="245"/>
      <c r="G75" s="245"/>
      <c r="H75" s="47"/>
      <c r="I75" s="47"/>
      <c r="J75" s="47"/>
      <c r="K75" s="47"/>
      <c r="L75" s="47"/>
      <c r="M75" s="47"/>
    </row>
    <row r="76" spans="1:13">
      <c r="A76" s="245"/>
      <c r="B76" s="245"/>
      <c r="C76" s="245"/>
      <c r="D76" s="245"/>
      <c r="E76" s="245"/>
      <c r="G76" s="47"/>
      <c r="H76" s="47"/>
      <c r="I76" s="47"/>
      <c r="J76" s="47"/>
      <c r="K76" s="47"/>
      <c r="L76" s="47"/>
      <c r="M76" s="47"/>
    </row>
    <row r="77" spans="1:13">
      <c r="A77" s="245"/>
      <c r="B77" s="245"/>
      <c r="C77" s="245"/>
      <c r="D77" s="245"/>
      <c r="E77" s="245"/>
      <c r="G77" s="47"/>
      <c r="H77" s="47"/>
      <c r="I77" s="47"/>
    </row>
    <row r="78" spans="1:13">
      <c r="A78" s="245"/>
      <c r="B78" s="245"/>
      <c r="C78" s="245"/>
      <c r="D78" s="245"/>
      <c r="E78" s="245"/>
      <c r="G78" s="47"/>
      <c r="H78" s="47"/>
      <c r="I78" s="47"/>
    </row>
    <row r="79" spans="1:13">
      <c r="A79" s="245"/>
      <c r="B79" s="245"/>
      <c r="C79" s="245"/>
      <c r="D79" s="245"/>
      <c r="E79" s="245"/>
      <c r="G79" s="47"/>
      <c r="H79" s="47"/>
      <c r="I79" s="47"/>
    </row>
    <row r="80" spans="1:13">
      <c r="A80" s="245"/>
      <c r="B80" s="245"/>
      <c r="C80" s="245"/>
      <c r="D80" s="245"/>
      <c r="E80" s="245"/>
      <c r="G80" s="47"/>
      <c r="H80" s="47"/>
      <c r="I80" s="47"/>
    </row>
    <row r="81" spans="1:9">
      <c r="A81" s="245"/>
      <c r="B81" s="245"/>
      <c r="C81" s="245"/>
      <c r="D81" s="245"/>
      <c r="E81" s="245"/>
      <c r="G81" s="47"/>
      <c r="H81" s="47"/>
      <c r="I81" s="47"/>
    </row>
    <row r="82" spans="1:9">
      <c r="A82" s="245"/>
      <c r="B82" s="245"/>
      <c r="C82" s="245"/>
      <c r="D82" s="245"/>
      <c r="E82" s="245"/>
      <c r="G82" s="47"/>
      <c r="H82" s="47"/>
      <c r="I82" s="47"/>
    </row>
    <row r="83" spans="1:9">
      <c r="A83" s="245"/>
      <c r="B83" s="245"/>
      <c r="C83" s="245"/>
      <c r="D83" s="245"/>
      <c r="E83" s="245"/>
      <c r="G83" s="47"/>
      <c r="H83" s="47"/>
      <c r="I83" s="47"/>
    </row>
    <row r="84" spans="1:9">
      <c r="A84" s="245"/>
      <c r="B84" s="245"/>
      <c r="C84" s="245"/>
      <c r="D84" s="245"/>
      <c r="E84" s="245"/>
      <c r="G84" s="47"/>
      <c r="H84" s="47"/>
      <c r="I84" s="47"/>
    </row>
    <row r="85" spans="1:9">
      <c r="A85" s="245"/>
      <c r="B85" s="245"/>
      <c r="C85" s="245"/>
      <c r="D85" s="245"/>
      <c r="E85" s="245"/>
      <c r="G85" s="47"/>
      <c r="H85" s="47"/>
      <c r="I85" s="47"/>
    </row>
    <row r="86" spans="1:9">
      <c r="A86" s="245"/>
      <c r="B86" s="245"/>
      <c r="C86" s="245"/>
      <c r="D86" s="245"/>
      <c r="E86" s="245"/>
      <c r="G86" s="47"/>
      <c r="H86" s="47"/>
      <c r="I86" s="47"/>
    </row>
    <row r="87" spans="1:9">
      <c r="A87" s="245"/>
      <c r="B87" s="245"/>
      <c r="C87" s="245"/>
      <c r="D87" s="245"/>
      <c r="E87" s="245"/>
      <c r="G87" s="47"/>
      <c r="H87" s="47"/>
      <c r="I87" s="47"/>
    </row>
    <row r="88" spans="1:9">
      <c r="A88" s="245"/>
      <c r="B88" s="245"/>
      <c r="C88" s="245"/>
      <c r="D88" s="245"/>
      <c r="E88" s="245"/>
      <c r="G88" s="47"/>
      <c r="H88" s="47"/>
      <c r="I88" s="47"/>
    </row>
    <row r="89" spans="1:9">
      <c r="A89" s="245"/>
      <c r="B89" s="245"/>
      <c r="C89" s="245"/>
      <c r="D89" s="245"/>
      <c r="E89" s="245"/>
      <c r="G89" s="47"/>
      <c r="H89" s="47"/>
      <c r="I89" s="47"/>
    </row>
    <row r="90" spans="1:9">
      <c r="A90" s="245"/>
      <c r="B90" s="245"/>
      <c r="C90" s="245"/>
      <c r="D90" s="245"/>
      <c r="E90" s="245"/>
      <c r="G90" s="47"/>
      <c r="H90" s="47"/>
      <c r="I90" s="47"/>
    </row>
    <row r="91" spans="1:9">
      <c r="A91" s="245"/>
      <c r="B91" s="245"/>
      <c r="C91" s="245"/>
      <c r="D91" s="245"/>
      <c r="E91" s="245"/>
      <c r="G91" s="47"/>
      <c r="H91" s="47"/>
      <c r="I91" s="47"/>
    </row>
    <row r="92" spans="1:9">
      <c r="A92" s="245"/>
      <c r="B92" s="245"/>
      <c r="C92" s="245"/>
      <c r="D92" s="245"/>
      <c r="E92" s="245"/>
      <c r="G92" s="47"/>
      <c r="H92" s="47"/>
      <c r="I92" s="47"/>
    </row>
    <row r="93" spans="1:9">
      <c r="A93" s="245"/>
      <c r="B93" s="245"/>
      <c r="C93" s="245"/>
      <c r="D93" s="245"/>
      <c r="E93" s="245"/>
      <c r="G93" s="47"/>
      <c r="H93" s="47"/>
      <c r="I93" s="47"/>
    </row>
    <row r="94" spans="1:9">
      <c r="A94" s="245"/>
      <c r="B94" s="245"/>
      <c r="C94" s="245"/>
      <c r="D94" s="245"/>
      <c r="E94" s="245"/>
      <c r="G94" s="47"/>
      <c r="H94" s="47"/>
      <c r="I94" s="47"/>
    </row>
    <row r="95" spans="1:9">
      <c r="A95" s="245"/>
      <c r="B95" s="245"/>
      <c r="C95" s="245"/>
      <c r="D95" s="245"/>
      <c r="E95" s="245"/>
      <c r="G95" s="47"/>
      <c r="H95" s="47"/>
      <c r="I95" s="47"/>
    </row>
    <row r="96" spans="1:9">
      <c r="A96" s="245"/>
      <c r="B96" s="245"/>
      <c r="C96" s="245"/>
      <c r="D96" s="245"/>
      <c r="E96" s="245"/>
      <c r="G96" s="47"/>
      <c r="H96" s="47"/>
      <c r="I96" s="47"/>
    </row>
    <row r="97" spans="1:9">
      <c r="A97" s="245"/>
      <c r="B97" s="245"/>
      <c r="C97" s="245"/>
      <c r="D97" s="245"/>
      <c r="E97" s="245"/>
      <c r="G97" s="47"/>
      <c r="H97" s="47"/>
      <c r="I97" s="47"/>
    </row>
    <row r="98" spans="1:9">
      <c r="A98" s="245"/>
      <c r="B98" s="245"/>
      <c r="C98" s="245"/>
      <c r="D98" s="245"/>
      <c r="E98" s="245"/>
      <c r="G98" s="47"/>
      <c r="H98" s="47"/>
      <c r="I98" s="47"/>
    </row>
    <row r="99" spans="1:9">
      <c r="A99" s="83"/>
      <c r="B99" s="82"/>
      <c r="C99" s="82"/>
    </row>
    <row r="100" spans="1:9">
      <c r="B100" s="80"/>
      <c r="C100" s="80"/>
    </row>
  </sheetData>
  <hyperlinks>
    <hyperlink ref="F6" r:id="rId1" display="Resource Adjustments for Regulatory Standards" xr:uid="{E89DC3AF-654B-4903-ADB8-FFDCEE93BC9A}"/>
  </hyperlinks>
  <pageMargins left="0.7" right="0.7" top="0.75" bottom="0.75" header="0.3" footer="0.3"/>
  <pageSetup paperSize="9" orientation="portrait" r:id="rId2"/>
  <headerFooter>
    <oddHeader>&amp;L&amp;"Calibri"&amp;10 Classification: CONFIDENTIAL&amp;1#</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5A8796-1FE8-431E-9487-72F90C050994}">
  <sheetPr codeName="Sheet14"/>
  <dimension ref="B2:V81"/>
  <sheetViews>
    <sheetView topLeftCell="A16" workbookViewId="0">
      <selection activeCell="B65" sqref="B65"/>
    </sheetView>
  </sheetViews>
  <sheetFormatPr defaultRowHeight="11.65"/>
  <cols>
    <col min="8" max="9" width="9.07421875" style="4"/>
    <col min="10" max="12" width="15.69140625" customWidth="1"/>
    <col min="15" max="15" width="20.69140625" bestFit="1" customWidth="1"/>
  </cols>
  <sheetData>
    <row r="2" spans="2:18" ht="22.5">
      <c r="B2" s="149" t="s">
        <v>270</v>
      </c>
      <c r="C2" s="149"/>
      <c r="D2" s="149"/>
      <c r="E2" s="149"/>
      <c r="F2" s="149"/>
      <c r="G2" s="149"/>
      <c r="H2" s="149"/>
      <c r="I2" s="149"/>
    </row>
    <row r="3" spans="2:18" ht="12.75">
      <c r="B3" s="127"/>
      <c r="C3" s="127"/>
      <c r="D3" s="127"/>
      <c r="E3" s="127"/>
      <c r="F3" s="127"/>
      <c r="G3" s="127"/>
      <c r="H3" s="127"/>
      <c r="I3" s="127"/>
    </row>
    <row r="4" spans="2:18" s="4" customFormat="1" ht="12.75">
      <c r="B4" s="127"/>
      <c r="C4" s="127"/>
      <c r="D4" s="127"/>
      <c r="E4" s="127"/>
      <c r="F4" s="127"/>
      <c r="G4" s="127"/>
      <c r="H4" s="127"/>
      <c r="I4" s="127"/>
    </row>
    <row r="5" spans="2:18" ht="12.75">
      <c r="B5" s="150"/>
      <c r="C5" s="127"/>
      <c r="D5" s="127"/>
      <c r="E5" s="127"/>
      <c r="F5" s="127"/>
      <c r="G5" s="127"/>
      <c r="H5" s="31" t="s">
        <v>152</v>
      </c>
      <c r="I5" s="31" t="s">
        <v>182</v>
      </c>
      <c r="J5" s="31" t="s">
        <v>183</v>
      </c>
      <c r="K5" s="31" t="s">
        <v>184</v>
      </c>
      <c r="L5" s="31" t="s">
        <v>185</v>
      </c>
      <c r="M5" s="63" t="s">
        <v>430</v>
      </c>
      <c r="N5" s="101"/>
      <c r="O5" s="101"/>
      <c r="P5" s="101"/>
      <c r="Q5" s="101"/>
      <c r="R5" s="101"/>
    </row>
    <row r="6" spans="2:18" s="4" customFormat="1" ht="12.75">
      <c r="B6" s="31" t="s">
        <v>199</v>
      </c>
      <c r="C6" s="127"/>
      <c r="D6" s="127"/>
      <c r="E6" s="127"/>
      <c r="F6" s="127"/>
      <c r="G6" s="127"/>
      <c r="H6" s="127"/>
      <c r="I6" s="127"/>
      <c r="J6" s="13"/>
      <c r="K6" s="13"/>
      <c r="L6" s="101"/>
      <c r="M6" s="101"/>
      <c r="N6" s="101"/>
      <c r="O6" s="101"/>
      <c r="P6" s="101"/>
      <c r="Q6" s="101"/>
      <c r="R6" s="101"/>
    </row>
    <row r="7" spans="2:18" s="4" customFormat="1">
      <c r="B7" s="4" t="s">
        <v>201</v>
      </c>
      <c r="C7" s="66"/>
      <c r="D7" s="66"/>
      <c r="E7" s="66"/>
      <c r="F7" s="101"/>
      <c r="G7" s="101"/>
      <c r="H7" s="101"/>
      <c r="I7" s="101"/>
      <c r="J7" s="155">
        <f>'QoS Inputs'!E30</f>
        <v>4.7000000000000007E-2</v>
      </c>
      <c r="K7" s="155">
        <f>'QoS Inputs'!F30</f>
        <v>9.4E-2</v>
      </c>
      <c r="L7" s="155">
        <f>'QoS Inputs'!G30</f>
        <v>0.14099999999999999</v>
      </c>
      <c r="M7" s="101"/>
      <c r="N7" s="101"/>
      <c r="O7" s="155"/>
      <c r="P7" s="155"/>
      <c r="Q7" s="101"/>
      <c r="R7" s="101"/>
    </row>
    <row r="8" spans="2:18" s="4" customFormat="1">
      <c r="B8" s="4" t="s">
        <v>202</v>
      </c>
      <c r="C8" s="143"/>
      <c r="D8" s="143"/>
      <c r="E8" s="143"/>
      <c r="F8" s="101"/>
      <c r="G8" s="101"/>
      <c r="H8" s="101"/>
      <c r="I8" s="101"/>
      <c r="J8" s="155">
        <f>'QoS Inputs'!E31</f>
        <v>5.4666666666666669E-2</v>
      </c>
      <c r="K8" s="155">
        <f>'QoS Inputs'!F31</f>
        <v>0.10933333333333334</v>
      </c>
      <c r="L8" s="155">
        <f>'QoS Inputs'!G31</f>
        <v>0.16400000000000001</v>
      </c>
      <c r="M8" s="101"/>
      <c r="N8" s="101"/>
      <c r="O8" s="155"/>
      <c r="P8" s="155"/>
      <c r="Q8" s="101"/>
      <c r="R8" s="101"/>
    </row>
    <row r="9" spans="2:18" s="4" customFormat="1">
      <c r="B9" s="4" t="s">
        <v>203</v>
      </c>
      <c r="C9" s="143"/>
      <c r="D9" s="143"/>
      <c r="E9" s="143"/>
      <c r="F9" s="143"/>
      <c r="G9" s="143"/>
      <c r="H9" s="143"/>
      <c r="I9" s="143"/>
      <c r="J9" s="155">
        <f>'QoS Inputs'!E32</f>
        <v>3.9333333333333331E-2</v>
      </c>
      <c r="K9" s="155">
        <f>'QoS Inputs'!F32</f>
        <v>7.8666666666666663E-2</v>
      </c>
      <c r="L9" s="155">
        <f>'QoS Inputs'!G32</f>
        <v>0.11799999999999999</v>
      </c>
      <c r="M9" s="101"/>
      <c r="N9" s="101"/>
      <c r="O9" s="155"/>
      <c r="P9" s="155"/>
      <c r="Q9" s="101"/>
      <c r="R9" s="101"/>
    </row>
    <row r="10" spans="2:18" s="4" customFormat="1">
      <c r="C10" s="143"/>
      <c r="D10" s="143"/>
      <c r="E10" s="143"/>
      <c r="F10" s="143"/>
      <c r="G10" s="143"/>
      <c r="H10" s="143"/>
      <c r="I10" s="143"/>
      <c r="J10" s="155"/>
      <c r="K10" s="155"/>
      <c r="L10" s="155"/>
      <c r="M10" s="101"/>
      <c r="N10" s="101"/>
      <c r="O10" s="101"/>
      <c r="P10" s="101"/>
      <c r="Q10" s="101"/>
      <c r="R10" s="101"/>
    </row>
    <row r="11" spans="2:18" s="4" customFormat="1">
      <c r="C11" s="143"/>
      <c r="D11" s="143"/>
      <c r="E11" s="143"/>
      <c r="F11" s="143"/>
      <c r="G11" s="143"/>
      <c r="H11" s="143"/>
      <c r="I11" s="143"/>
      <c r="J11" s="155"/>
      <c r="K11" s="155"/>
      <c r="L11" s="155"/>
      <c r="M11" s="101"/>
      <c r="N11" s="101"/>
      <c r="O11" s="101"/>
      <c r="P11" s="101"/>
      <c r="Q11" s="101"/>
      <c r="R11" s="101"/>
    </row>
    <row r="12" spans="2:18" ht="13.15">
      <c r="B12" s="151" t="s">
        <v>271</v>
      </c>
      <c r="C12" s="127"/>
      <c r="D12" s="127"/>
      <c r="E12" s="127"/>
      <c r="F12" s="127"/>
      <c r="G12" s="127"/>
      <c r="H12" s="127"/>
      <c r="I12" s="127"/>
      <c r="J12" s="155"/>
      <c r="K12" s="155"/>
      <c r="L12" s="155"/>
      <c r="M12" s="101"/>
      <c r="N12" s="101"/>
      <c r="O12" s="101"/>
      <c r="P12" s="101"/>
      <c r="Q12" s="101"/>
      <c r="R12" s="101"/>
    </row>
    <row r="13" spans="2:18" ht="12.75">
      <c r="B13" s="127"/>
      <c r="C13" s="127"/>
      <c r="D13" s="127"/>
      <c r="E13" s="127"/>
      <c r="F13" s="127"/>
      <c r="G13" s="127"/>
      <c r="H13" s="127"/>
      <c r="I13" s="127"/>
      <c r="J13" s="155"/>
      <c r="K13" s="155"/>
      <c r="L13" s="155"/>
      <c r="M13" s="101"/>
      <c r="N13" s="101"/>
      <c r="O13" s="101"/>
      <c r="P13" s="101"/>
      <c r="Q13" s="101"/>
      <c r="R13" s="101"/>
    </row>
    <row r="14" spans="2:18" ht="12.75">
      <c r="B14" s="127" t="s">
        <v>219</v>
      </c>
      <c r="C14" s="101"/>
      <c r="D14" s="143"/>
      <c r="E14" s="102"/>
      <c r="F14" s="101"/>
      <c r="G14" s="302">
        <f>mpf_sml2_mix</f>
        <v>0.14955210791647794</v>
      </c>
      <c r="H14" s="101"/>
      <c r="I14" s="101"/>
      <c r="K14" s="155"/>
      <c r="L14" s="155"/>
      <c r="M14" s="143"/>
      <c r="N14" s="102"/>
      <c r="O14" s="101"/>
      <c r="P14" s="101"/>
      <c r="Q14" s="101"/>
      <c r="R14" s="101"/>
    </row>
    <row r="15" spans="2:18" ht="12.75">
      <c r="B15" s="127" t="s">
        <v>218</v>
      </c>
      <c r="C15" s="101"/>
      <c r="D15" s="143"/>
      <c r="E15" s="102"/>
      <c r="F15" s="101"/>
      <c r="G15" s="302">
        <f>mpf_sml1_mix</f>
        <v>0.85044789208352201</v>
      </c>
      <c r="H15" s="101"/>
      <c r="I15" s="101"/>
      <c r="K15" s="155"/>
      <c r="L15" s="155"/>
      <c r="M15" s="143"/>
      <c r="N15" s="102"/>
      <c r="O15" s="101"/>
      <c r="P15" s="101"/>
      <c r="Q15" s="101"/>
      <c r="R15" s="101"/>
    </row>
    <row r="16" spans="2:18" ht="12.75">
      <c r="B16" s="127"/>
      <c r="C16" s="101"/>
      <c r="D16" s="101"/>
      <c r="E16" s="101"/>
      <c r="F16" s="101"/>
      <c r="G16" s="101"/>
      <c r="H16" s="101"/>
      <c r="I16" s="101"/>
      <c r="J16" s="155"/>
      <c r="K16" s="155"/>
      <c r="L16" s="155"/>
      <c r="M16" s="101"/>
      <c r="N16" s="101"/>
      <c r="O16" s="101"/>
      <c r="P16" s="101"/>
      <c r="Q16" s="101"/>
      <c r="R16" s="101"/>
    </row>
    <row r="17" spans="2:18">
      <c r="B17" s="158" t="s">
        <v>268</v>
      </c>
      <c r="C17" s="101"/>
      <c r="D17" s="101"/>
      <c r="E17" s="101"/>
      <c r="F17" s="101"/>
      <c r="G17" s="101"/>
      <c r="H17" s="101"/>
      <c r="I17" s="101"/>
      <c r="J17" s="155">
        <f>J8*$G$14</f>
        <v>8.1755152327674611E-3</v>
      </c>
      <c r="K17" s="155">
        <f t="shared" ref="K17:L17" si="0">K8*$G$14</f>
        <v>1.6351030465534922E-2</v>
      </c>
      <c r="L17" s="155">
        <f t="shared" si="0"/>
        <v>2.4526545698302381E-2</v>
      </c>
      <c r="M17" s="101"/>
      <c r="N17" s="101"/>
      <c r="O17" s="101"/>
      <c r="P17" s="101"/>
      <c r="Q17" s="101"/>
      <c r="R17" s="101"/>
    </row>
    <row r="18" spans="2:18" ht="12.75">
      <c r="B18" s="127" t="s">
        <v>269</v>
      </c>
      <c r="C18" s="101"/>
      <c r="E18" s="101"/>
      <c r="F18" s="101"/>
      <c r="G18" s="101"/>
      <c r="H18" s="101"/>
      <c r="I18" s="101"/>
      <c r="J18" s="155">
        <f>J9*$G$15</f>
        <v>3.3450950421951862E-2</v>
      </c>
      <c r="K18" s="155">
        <f t="shared" ref="K18:L18" si="1">K9*$G$15</f>
        <v>6.6901900843903725E-2</v>
      </c>
      <c r="L18" s="155">
        <f t="shared" si="1"/>
        <v>0.10035285126585559</v>
      </c>
      <c r="M18" s="101"/>
      <c r="N18" s="101"/>
      <c r="O18" s="101"/>
      <c r="P18" s="101"/>
      <c r="Q18" s="101"/>
      <c r="R18" s="101"/>
    </row>
    <row r="19" spans="2:18" s="4" customFormat="1" ht="12.75">
      <c r="B19" s="127"/>
      <c r="C19" s="101"/>
      <c r="E19" s="101"/>
      <c r="F19" s="101"/>
      <c r="G19" s="101"/>
      <c r="H19" s="101"/>
      <c r="I19" s="101"/>
      <c r="J19" s="155"/>
      <c r="K19" s="155"/>
      <c r="L19" s="155"/>
      <c r="M19" s="101"/>
      <c r="N19" s="101"/>
      <c r="O19" s="101"/>
      <c r="P19" s="101"/>
      <c r="Q19" s="101"/>
      <c r="R19" s="101"/>
    </row>
    <row r="20" spans="2:18" ht="12.75">
      <c r="B20" s="127"/>
      <c r="C20" s="127"/>
      <c r="D20" s="127"/>
      <c r="E20" s="127"/>
      <c r="F20" s="152"/>
      <c r="G20" s="127"/>
      <c r="H20" s="127"/>
      <c r="I20" s="127"/>
      <c r="J20" s="155"/>
      <c r="K20" s="155"/>
      <c r="L20" s="155"/>
      <c r="M20" s="101"/>
      <c r="N20" s="101"/>
      <c r="O20" s="101"/>
      <c r="P20" s="101"/>
      <c r="Q20" s="101"/>
      <c r="R20" s="101"/>
    </row>
    <row r="21" spans="2:18" ht="13.15">
      <c r="B21" s="151" t="s">
        <v>272</v>
      </c>
      <c r="C21" s="127"/>
      <c r="D21" s="101"/>
      <c r="E21" s="101"/>
      <c r="F21" s="101"/>
      <c r="G21" s="101"/>
      <c r="H21" s="101"/>
      <c r="I21" s="101"/>
      <c r="J21" s="155"/>
      <c r="K21" s="155"/>
      <c r="L21" s="155"/>
      <c r="M21" s="101"/>
      <c r="N21" s="101"/>
      <c r="P21" s="101"/>
      <c r="Q21" s="101"/>
      <c r="R21" s="101"/>
    </row>
    <row r="22" spans="2:18" ht="12.75">
      <c r="B22" s="127"/>
      <c r="C22" s="127"/>
      <c r="D22" s="143"/>
      <c r="E22" s="102"/>
      <c r="F22" s="101"/>
      <c r="G22" s="101"/>
      <c r="H22" s="101"/>
      <c r="I22" s="101"/>
      <c r="J22" s="155"/>
      <c r="K22" s="155"/>
      <c r="L22" s="155"/>
      <c r="M22" s="101"/>
      <c r="N22" s="101"/>
      <c r="O22" s="101"/>
      <c r="P22" s="101"/>
      <c r="Q22" s="101"/>
      <c r="R22" s="101"/>
    </row>
    <row r="23" spans="2:18" ht="12.75">
      <c r="B23" s="127" t="s">
        <v>219</v>
      </c>
      <c r="C23" s="127"/>
      <c r="D23" s="143"/>
      <c r="E23" s="102"/>
      <c r="F23" s="101"/>
      <c r="G23" s="302">
        <f>wlr_sml2_mix</f>
        <v>0.81869631944787358</v>
      </c>
      <c r="H23" s="155"/>
      <c r="I23" s="155"/>
      <c r="K23" s="155"/>
      <c r="L23" s="155"/>
      <c r="M23" s="101"/>
      <c r="N23" s="101"/>
      <c r="O23" s="101"/>
      <c r="P23" s="101"/>
      <c r="Q23" s="101"/>
      <c r="R23" s="101"/>
    </row>
    <row r="24" spans="2:18" ht="12.75">
      <c r="B24" s="127" t="s">
        <v>218</v>
      </c>
      <c r="C24" s="127"/>
      <c r="D24" s="101"/>
      <c r="E24" s="101"/>
      <c r="F24" s="101"/>
      <c r="G24" s="302">
        <f>wlr_sml1_mix</f>
        <v>0.18130368055212645</v>
      </c>
      <c r="H24" s="155"/>
      <c r="I24" s="155"/>
      <c r="K24" s="155"/>
      <c r="L24" s="155"/>
      <c r="M24" s="101"/>
      <c r="N24" s="101"/>
      <c r="O24" s="101"/>
      <c r="P24" s="101"/>
      <c r="Q24" s="101"/>
      <c r="R24" s="101"/>
    </row>
    <row r="25" spans="2:18" ht="12.75">
      <c r="B25" s="127"/>
      <c r="C25" s="127"/>
      <c r="D25" s="101"/>
      <c r="E25" s="101"/>
      <c r="F25" s="101"/>
      <c r="G25" s="101"/>
      <c r="H25" s="101"/>
      <c r="I25" s="101"/>
      <c r="J25" s="155"/>
      <c r="K25" s="155"/>
      <c r="L25" s="155"/>
      <c r="M25" s="101"/>
      <c r="N25" s="101"/>
      <c r="O25" s="101"/>
      <c r="P25" s="101"/>
      <c r="Q25" s="101"/>
      <c r="R25" s="101"/>
    </row>
    <row r="26" spans="2:18" ht="12.75">
      <c r="B26" s="158" t="s">
        <v>268</v>
      </c>
      <c r="C26" s="127"/>
      <c r="E26" s="101"/>
      <c r="F26" s="101"/>
      <c r="G26" s="101"/>
      <c r="H26" s="101"/>
      <c r="I26" s="101"/>
      <c r="J26" s="159">
        <f>J8*$G$23</f>
        <v>4.4755398796483756E-2</v>
      </c>
      <c r="K26" s="159">
        <f>K8*$G$23</f>
        <v>8.9510797592967511E-2</v>
      </c>
      <c r="L26" s="159">
        <f>L8*$G$23</f>
        <v>0.13426619638945128</v>
      </c>
      <c r="M26" s="101"/>
      <c r="N26" s="101"/>
      <c r="O26" s="101"/>
      <c r="P26" s="101"/>
      <c r="Q26" s="101"/>
      <c r="R26" s="101"/>
    </row>
    <row r="27" spans="2:18" ht="12.75">
      <c r="B27" s="127" t="s">
        <v>269</v>
      </c>
      <c r="C27" s="127"/>
      <c r="D27" s="101"/>
      <c r="E27" s="101"/>
      <c r="F27" s="101"/>
      <c r="G27" s="101"/>
      <c r="H27" s="101"/>
      <c r="I27" s="101"/>
      <c r="J27" s="159">
        <f>J9*$G$24</f>
        <v>7.131278101716973E-3</v>
      </c>
      <c r="K27" s="159">
        <f>K9*$G$24</f>
        <v>1.4262556203433946E-2</v>
      </c>
      <c r="L27" s="159">
        <f>L9*$G$24</f>
        <v>2.1393834305150919E-2</v>
      </c>
      <c r="M27" s="101"/>
      <c r="N27" s="101"/>
      <c r="O27" s="101"/>
      <c r="P27" s="101"/>
      <c r="Q27" s="101"/>
      <c r="R27" s="101"/>
    </row>
    <row r="28" spans="2:18" ht="12.75">
      <c r="C28" s="127"/>
      <c r="D28" s="127"/>
      <c r="E28" s="127"/>
      <c r="F28" s="102"/>
      <c r="G28" s="143"/>
      <c r="H28" s="143"/>
      <c r="I28" s="143"/>
      <c r="J28" s="101"/>
      <c r="K28" s="101"/>
      <c r="L28" s="101"/>
      <c r="M28" s="101"/>
      <c r="N28" s="101"/>
      <c r="O28" s="101"/>
      <c r="P28" s="101"/>
      <c r="Q28" s="101"/>
      <c r="R28" s="101"/>
    </row>
    <row r="29" spans="2:18" ht="12.75">
      <c r="B29" s="127"/>
      <c r="C29" s="127"/>
      <c r="D29" s="127"/>
      <c r="E29" s="127"/>
      <c r="F29" s="102"/>
      <c r="G29" s="143"/>
      <c r="H29" s="143"/>
      <c r="I29" s="143"/>
      <c r="J29" s="101"/>
      <c r="K29" s="101"/>
      <c r="L29" s="101"/>
      <c r="M29" s="101"/>
      <c r="N29" s="101"/>
      <c r="O29" s="101"/>
      <c r="P29" s="101"/>
      <c r="Q29" s="101"/>
      <c r="R29" s="101"/>
    </row>
    <row r="30" spans="2:18" ht="13.15">
      <c r="B30" s="151" t="s">
        <v>266</v>
      </c>
      <c r="C30" s="127"/>
      <c r="D30" s="127"/>
      <c r="E30" s="127"/>
      <c r="F30" s="101"/>
      <c r="G30" s="101"/>
      <c r="H30" s="101"/>
      <c r="I30" s="101"/>
      <c r="J30" s="101"/>
      <c r="K30" s="101"/>
      <c r="L30" s="101"/>
      <c r="M30" s="101"/>
      <c r="N30" s="101"/>
      <c r="O30" s="101"/>
      <c r="P30" s="101"/>
      <c r="Q30" s="101"/>
      <c r="R30" s="101"/>
    </row>
    <row r="31" spans="2:18" ht="12.75">
      <c r="B31" s="127"/>
      <c r="C31" s="127"/>
      <c r="D31" s="127"/>
      <c r="E31" s="127"/>
      <c r="F31" s="101"/>
      <c r="G31" s="101"/>
      <c r="H31" s="101"/>
      <c r="I31" s="101"/>
      <c r="J31" s="101"/>
      <c r="K31" s="101"/>
    </row>
    <row r="32" spans="2:18" ht="12.75">
      <c r="B32" s="127" t="s">
        <v>212</v>
      </c>
      <c r="C32" s="127"/>
      <c r="D32" s="127"/>
      <c r="E32" s="127"/>
      <c r="F32" s="101"/>
      <c r="G32" s="101"/>
      <c r="H32" s="101"/>
      <c r="I32" s="101"/>
      <c r="J32" s="98">
        <f>INDEX(service_volumes,MATCH($B32,service_vol_list,0),MATCH(J$5,service_vol_years,0))</f>
        <v>9353373.5005460493</v>
      </c>
      <c r="K32" s="98">
        <f>INDEX(service_volumes,MATCH($B32,service_vol_list,0),MATCH(K$5,service_vol_years,0))</f>
        <v>9681352.9251075089</v>
      </c>
      <c r="L32" s="98">
        <f>INDEX(service_volumes,MATCH($B32,service_vol_list,0),MATCH(L$5,service_vol_years,0))</f>
        <v>9111141.7734619267</v>
      </c>
    </row>
    <row r="33" spans="2:18" s="4" customFormat="1" ht="12.75">
      <c r="B33" s="127" t="s">
        <v>237</v>
      </c>
      <c r="C33" s="127"/>
      <c r="D33" s="127"/>
      <c r="E33" s="127"/>
      <c r="F33" s="101"/>
      <c r="G33" s="101"/>
      <c r="H33" s="101"/>
      <c r="I33" s="101"/>
      <c r="J33" s="155">
        <f>J32/(SUM(J32,J34,J36))</f>
        <v>0.37836528651636581</v>
      </c>
      <c r="K33" s="155">
        <f t="shared" ref="K33:L33" si="2">K32/(SUM(K32,K34,K36))</f>
        <v>0.39552671762661162</v>
      </c>
      <c r="L33" s="155">
        <f t="shared" si="2"/>
        <v>0.37746198074153825</v>
      </c>
    </row>
    <row r="34" spans="2:18" ht="12.75">
      <c r="B34" s="127" t="s">
        <v>211</v>
      </c>
      <c r="C34" s="127"/>
      <c r="D34" s="127"/>
      <c r="E34" s="127"/>
      <c r="F34" s="101"/>
      <c r="G34" s="101"/>
      <c r="H34" s="101"/>
      <c r="I34" s="101"/>
      <c r="J34" s="98">
        <f>INDEX(service_volumes,MATCH($B34,service_vol_list,0),MATCH(J$5,service_vol_years,0))</f>
        <v>12250300.927065868</v>
      </c>
      <c r="K34" s="98">
        <f>INDEX(service_volumes,MATCH($B34,service_vol_list,0),MATCH(K$5,service_vol_years,0))</f>
        <v>11947899.735724391</v>
      </c>
      <c r="L34" s="98">
        <f>INDEX(service_volumes,MATCH($B34,service_vol_list,0),MATCH(L$5,service_vol_years,0))</f>
        <v>12279337.967954066</v>
      </c>
    </row>
    <row r="35" spans="2:18" s="4" customFormat="1" ht="12.75">
      <c r="B35" s="127" t="s">
        <v>237</v>
      </c>
      <c r="C35" s="127"/>
      <c r="D35" s="127"/>
      <c r="E35" s="127"/>
      <c r="F35" s="101"/>
      <c r="G35" s="101"/>
      <c r="H35" s="101"/>
      <c r="I35" s="101"/>
      <c r="J35" s="155">
        <f>J34/SUM(J32,J34,J36)</f>
        <v>0.49555260675844737</v>
      </c>
      <c r="K35" s="155">
        <f t="shared" ref="K35:L35" si="3">K34/SUM(K32,K34,K36)</f>
        <v>0.48812532727190616</v>
      </c>
      <c r="L35" s="155">
        <f t="shared" si="3"/>
        <v>0.50871595973613959</v>
      </c>
    </row>
    <row r="36" spans="2:18" ht="12.75">
      <c r="B36" s="127" t="s">
        <v>213</v>
      </c>
      <c r="J36" s="98">
        <f>INDEX(service_volumes,MATCH($B36,service_vol_list,0),MATCH(J$5,service_vol_years,0))</f>
        <v>3116810.8649559529</v>
      </c>
      <c r="K36" s="98">
        <f>INDEX(service_volumes,MATCH($B36,service_vol_list,0),MATCH(K$5,service_vol_years,0))</f>
        <v>2847862.2688527741</v>
      </c>
      <c r="L36" s="98">
        <f>INDEX(service_volumes,MATCH($B36,service_vol_list,0),MATCH(L$5,service_vol_years,0))</f>
        <v>2747426.1625448419</v>
      </c>
    </row>
    <row r="37" spans="2:18" ht="13.15">
      <c r="B37" s="154" t="s">
        <v>237</v>
      </c>
      <c r="J37" s="155">
        <f>J36/SUM(J32,J34,J36)</f>
        <v>0.1260821067251868</v>
      </c>
      <c r="K37" s="155">
        <f t="shared" ref="K37:L37" si="4">K36/SUM(K32,K34,K36)</f>
        <v>0.11634795510148228</v>
      </c>
      <c r="L37" s="155">
        <f t="shared" si="4"/>
        <v>0.11382205952232217</v>
      </c>
    </row>
    <row r="38" spans="2:18" s="4" customFormat="1" ht="13.15">
      <c r="B38" s="154"/>
      <c r="J38" s="155"/>
      <c r="K38" s="155"/>
      <c r="L38" s="155"/>
    </row>
    <row r="39" spans="2:18" s="4" customFormat="1" ht="13.15">
      <c r="B39" s="154"/>
      <c r="J39" s="155"/>
      <c r="K39" s="155"/>
      <c r="L39" s="155"/>
    </row>
    <row r="40" spans="2:18" ht="13.15">
      <c r="B40" s="151" t="s">
        <v>282</v>
      </c>
      <c r="C40" s="101"/>
      <c r="D40" s="101"/>
      <c r="E40" s="101"/>
      <c r="F40" s="101"/>
      <c r="G40" s="101"/>
      <c r="H40" s="101">
        <v>0</v>
      </c>
      <c r="I40" s="101">
        <v>0</v>
      </c>
      <c r="J40" s="156">
        <f>SUM(J17:J18)</f>
        <v>4.1626465654719322E-2</v>
      </c>
      <c r="K40" s="156">
        <f>SUM(K17:K18)</f>
        <v>8.3252931309438644E-2</v>
      </c>
      <c r="L40" s="156">
        <f>SUM(L17:L18)</f>
        <v>0.12487939696415798</v>
      </c>
      <c r="M40" s="101"/>
      <c r="N40" s="101"/>
      <c r="O40" s="155"/>
      <c r="P40" s="155"/>
      <c r="Q40" s="101"/>
      <c r="R40" s="101"/>
    </row>
    <row r="41" spans="2:18" ht="13.15">
      <c r="B41" s="151" t="s">
        <v>283</v>
      </c>
      <c r="C41" s="127"/>
      <c r="D41" s="127"/>
      <c r="E41" s="127"/>
      <c r="F41" s="153"/>
      <c r="G41" s="127"/>
      <c r="H41" s="127">
        <v>0</v>
      </c>
      <c r="I41" s="127">
        <v>0</v>
      </c>
      <c r="J41" s="156">
        <f>SUM(J26:J27)</f>
        <v>5.1886676898200729E-2</v>
      </c>
      <c r="K41" s="156">
        <f>SUM(K26:K27)</f>
        <v>0.10377335379640146</v>
      </c>
      <c r="L41" s="156">
        <f>SUM(L26:L27)</f>
        <v>0.15566003069460221</v>
      </c>
      <c r="M41" s="101"/>
      <c r="N41" s="101"/>
      <c r="O41" s="155"/>
      <c r="P41" s="155"/>
      <c r="Q41" s="101"/>
      <c r="R41" s="101"/>
    </row>
    <row r="42" spans="2:18" ht="13.15">
      <c r="B42" s="151" t="s">
        <v>267</v>
      </c>
      <c r="H42" s="4">
        <v>0</v>
      </c>
      <c r="I42" s="4">
        <v>0</v>
      </c>
      <c r="J42" s="157">
        <f>J40*J33+J41*SUM(J35,J37)</f>
        <v>4.8004569131342448E-2</v>
      </c>
      <c r="K42" s="157">
        <f>K40*K33+K41*SUM(K35,K37)</f>
        <v>9.5656978445821744E-2</v>
      </c>
      <c r="L42" s="157">
        <f>L40*L33+L41*SUM(L35,L37)</f>
        <v>0.14404151171822893</v>
      </c>
      <c r="O42" s="155"/>
      <c r="P42" s="155"/>
    </row>
    <row r="43" spans="2:18" ht="13.15">
      <c r="B43" s="151"/>
      <c r="O43" s="174"/>
      <c r="P43" s="174"/>
    </row>
    <row r="44" spans="2:18" ht="13.15">
      <c r="B44" s="151" t="s">
        <v>276</v>
      </c>
      <c r="C44" s="4"/>
      <c r="D44" s="4"/>
      <c r="F44" s="4"/>
      <c r="G44" s="4"/>
    </row>
    <row r="45" spans="2:18" ht="12.75">
      <c r="B45" s="127" t="s">
        <v>77</v>
      </c>
      <c r="C45" s="4"/>
      <c r="D45" s="4"/>
      <c r="F45" s="4"/>
      <c r="G45" s="4"/>
      <c r="H45" s="4">
        <v>0</v>
      </c>
      <c r="I45" s="4">
        <v>0</v>
      </c>
      <c r="J45" s="174">
        <f>J$42</f>
        <v>4.8004569131342448E-2</v>
      </c>
      <c r="K45" s="174">
        <f t="shared" ref="K45:L52" si="5">K$42</f>
        <v>9.5656978445821744E-2</v>
      </c>
      <c r="L45" s="174">
        <f t="shared" si="5"/>
        <v>0.14404151171822893</v>
      </c>
    </row>
    <row r="46" spans="2:18" s="221" customFormat="1" ht="12.75">
      <c r="B46" s="127" t="s">
        <v>76</v>
      </c>
      <c r="H46" s="221">
        <v>0</v>
      </c>
      <c r="I46" s="221">
        <v>0</v>
      </c>
      <c r="J46" s="174">
        <f t="shared" ref="J46:J52" si="6">J$42</f>
        <v>4.8004569131342448E-2</v>
      </c>
      <c r="K46" s="174">
        <f t="shared" si="5"/>
        <v>9.5656978445821744E-2</v>
      </c>
      <c r="L46" s="174">
        <f t="shared" si="5"/>
        <v>0.14404151171822893</v>
      </c>
    </row>
    <row r="47" spans="2:18" s="221" customFormat="1" ht="12.75">
      <c r="B47" s="127" t="s">
        <v>78</v>
      </c>
      <c r="H47" s="221">
        <v>0</v>
      </c>
      <c r="I47" s="221">
        <v>0</v>
      </c>
      <c r="J47" s="174">
        <f t="shared" si="6"/>
        <v>4.8004569131342448E-2</v>
      </c>
      <c r="K47" s="174">
        <f t="shared" si="5"/>
        <v>9.5656978445821744E-2</v>
      </c>
      <c r="L47" s="174">
        <f t="shared" si="5"/>
        <v>0.14404151171822893</v>
      </c>
    </row>
    <row r="48" spans="2:18" s="221" customFormat="1" ht="12.75">
      <c r="B48" s="127" t="s">
        <v>80</v>
      </c>
      <c r="H48" s="221">
        <v>0</v>
      </c>
      <c r="I48" s="221">
        <v>0</v>
      </c>
      <c r="J48" s="174">
        <f t="shared" si="6"/>
        <v>4.8004569131342448E-2</v>
      </c>
      <c r="K48" s="174">
        <f t="shared" si="5"/>
        <v>9.5656978445821744E-2</v>
      </c>
      <c r="L48" s="174">
        <f t="shared" si="5"/>
        <v>0.14404151171822893</v>
      </c>
    </row>
    <row r="49" spans="2:22" ht="12.75">
      <c r="B49" s="127" t="s">
        <v>79</v>
      </c>
      <c r="C49" s="4"/>
      <c r="D49" s="4"/>
      <c r="F49" s="4"/>
      <c r="G49" s="4"/>
      <c r="H49" s="221">
        <v>0</v>
      </c>
      <c r="I49" s="221">
        <v>0</v>
      </c>
      <c r="J49" s="174">
        <f t="shared" si="6"/>
        <v>4.8004569131342448E-2</v>
      </c>
      <c r="K49" s="174">
        <f t="shared" si="5"/>
        <v>9.5656978445821744E-2</v>
      </c>
      <c r="L49" s="174">
        <f t="shared" si="5"/>
        <v>0.14404151171822893</v>
      </c>
    </row>
    <row r="50" spans="2:22" ht="12.75">
      <c r="B50" s="127" t="s">
        <v>81</v>
      </c>
      <c r="C50" s="4"/>
      <c r="D50" s="4"/>
      <c r="F50" s="4"/>
      <c r="G50" s="4"/>
      <c r="H50" s="221">
        <v>0</v>
      </c>
      <c r="I50" s="221">
        <v>0</v>
      </c>
      <c r="J50" s="174">
        <f t="shared" si="6"/>
        <v>4.8004569131342448E-2</v>
      </c>
      <c r="K50" s="174">
        <f t="shared" si="5"/>
        <v>9.5656978445821744E-2</v>
      </c>
      <c r="L50" s="174">
        <f t="shared" si="5"/>
        <v>0.14404151171822893</v>
      </c>
      <c r="V50" s="101"/>
    </row>
    <row r="51" spans="2:22" s="221" customFormat="1" ht="12.75">
      <c r="B51" s="127" t="s">
        <v>84</v>
      </c>
      <c r="H51" s="221">
        <v>0</v>
      </c>
      <c r="I51" s="221">
        <v>0</v>
      </c>
      <c r="J51" s="174">
        <f t="shared" si="6"/>
        <v>4.8004569131342448E-2</v>
      </c>
      <c r="K51" s="174">
        <f t="shared" si="5"/>
        <v>9.5656978445821744E-2</v>
      </c>
      <c r="L51" s="174">
        <f t="shared" si="5"/>
        <v>0.14404151171822893</v>
      </c>
    </row>
    <row r="52" spans="2:22" ht="12.75">
      <c r="B52" s="127" t="s">
        <v>85</v>
      </c>
      <c r="C52" s="4"/>
      <c r="D52" s="4"/>
      <c r="F52" s="4"/>
      <c r="G52" s="4"/>
      <c r="H52" s="221">
        <v>0</v>
      </c>
      <c r="I52" s="221">
        <v>0</v>
      </c>
      <c r="J52" s="174">
        <f t="shared" si="6"/>
        <v>4.8004569131342448E-2</v>
      </c>
      <c r="K52" s="174">
        <f t="shared" si="5"/>
        <v>9.5656978445821744E-2</v>
      </c>
      <c r="L52" s="174">
        <f t="shared" si="5"/>
        <v>0.14404151171822893</v>
      </c>
    </row>
    <row r="53" spans="2:22">
      <c r="B53" s="165"/>
      <c r="C53" s="4"/>
      <c r="D53" s="4"/>
      <c r="F53" s="4"/>
      <c r="G53" s="4"/>
      <c r="P53" s="209"/>
    </row>
    <row r="54" spans="2:22" ht="13.15">
      <c r="B54" s="151" t="s">
        <v>277</v>
      </c>
      <c r="P54" s="209"/>
    </row>
    <row r="55" spans="2:22" ht="12.75">
      <c r="B55" s="127" t="s">
        <v>82</v>
      </c>
      <c r="H55" s="4">
        <v>0</v>
      </c>
      <c r="I55" s="4">
        <v>0</v>
      </c>
      <c r="J55" s="174">
        <f>J$41</f>
        <v>5.1886676898200729E-2</v>
      </c>
      <c r="K55" s="174">
        <f t="shared" ref="K55:L58" si="7">K$41</f>
        <v>0.10377335379640146</v>
      </c>
      <c r="L55" s="174">
        <f t="shared" si="7"/>
        <v>0.15566003069460221</v>
      </c>
      <c r="P55" s="209"/>
    </row>
    <row r="56" spans="2:22" ht="12.75">
      <c r="B56" s="127" t="s">
        <v>90</v>
      </c>
      <c r="H56" s="4">
        <v>0</v>
      </c>
      <c r="I56" s="4">
        <v>0</v>
      </c>
      <c r="J56" s="174">
        <f t="shared" ref="J56:J58" si="8">J$41</f>
        <v>5.1886676898200729E-2</v>
      </c>
      <c r="K56" s="174">
        <f t="shared" si="7"/>
        <v>0.10377335379640146</v>
      </c>
      <c r="L56" s="174">
        <f t="shared" si="7"/>
        <v>0.15566003069460221</v>
      </c>
      <c r="P56" s="209"/>
    </row>
    <row r="57" spans="2:22" ht="12.75">
      <c r="B57" s="127" t="s">
        <v>94</v>
      </c>
      <c r="H57" s="4">
        <v>0</v>
      </c>
      <c r="I57" s="4">
        <v>0</v>
      </c>
      <c r="J57" s="174">
        <f t="shared" si="8"/>
        <v>5.1886676898200729E-2</v>
      </c>
      <c r="K57" s="174">
        <f t="shared" si="7"/>
        <v>0.10377335379640146</v>
      </c>
      <c r="L57" s="174">
        <f t="shared" si="7"/>
        <v>0.15566003069460221</v>
      </c>
    </row>
    <row r="58" spans="2:22" ht="12.75">
      <c r="B58" s="127" t="s">
        <v>87</v>
      </c>
      <c r="H58" s="4">
        <v>0</v>
      </c>
      <c r="I58" s="4">
        <v>0</v>
      </c>
      <c r="J58" s="174">
        <f t="shared" si="8"/>
        <v>5.1886676898200729E-2</v>
      </c>
      <c r="K58" s="174">
        <f t="shared" si="7"/>
        <v>0.10377335379640146</v>
      </c>
      <c r="L58" s="174">
        <f t="shared" si="7"/>
        <v>0.15566003069460221</v>
      </c>
    </row>
    <row r="59" spans="2:22">
      <c r="B59" s="165"/>
    </row>
    <row r="60" spans="2:22" ht="13.15">
      <c r="B60" s="151" t="s">
        <v>278</v>
      </c>
    </row>
    <row r="61" spans="2:22" ht="12.75">
      <c r="B61" s="127" t="s">
        <v>108</v>
      </c>
      <c r="H61" s="4">
        <v>0</v>
      </c>
      <c r="I61" s="4">
        <v>0</v>
      </c>
      <c r="J61" s="174">
        <f>J$40</f>
        <v>4.1626465654719322E-2</v>
      </c>
      <c r="K61" s="174">
        <f t="shared" ref="K61:L63" si="9">K$40</f>
        <v>8.3252931309438644E-2</v>
      </c>
      <c r="L61" s="174">
        <f t="shared" si="9"/>
        <v>0.12487939696415798</v>
      </c>
    </row>
    <row r="62" spans="2:22" ht="12.75">
      <c r="B62" s="127" t="s">
        <v>110</v>
      </c>
      <c r="H62" s="4">
        <v>0</v>
      </c>
      <c r="I62" s="4">
        <v>0</v>
      </c>
      <c r="J62" s="174">
        <f>J$40</f>
        <v>4.1626465654719322E-2</v>
      </c>
      <c r="K62" s="174">
        <f t="shared" si="9"/>
        <v>8.3252931309438644E-2</v>
      </c>
      <c r="L62" s="174">
        <f t="shared" si="9"/>
        <v>0.12487939696415798</v>
      </c>
    </row>
    <row r="63" spans="2:22" ht="12.75">
      <c r="B63" s="251" t="s">
        <v>114</v>
      </c>
      <c r="H63" s="221">
        <v>0</v>
      </c>
      <c r="I63" s="221">
        <v>0</v>
      </c>
      <c r="J63" s="174">
        <f>J$40</f>
        <v>4.1626465654719322E-2</v>
      </c>
      <c r="K63" s="174">
        <f t="shared" si="9"/>
        <v>8.3252931309438644E-2</v>
      </c>
      <c r="L63" s="174">
        <f t="shared" si="9"/>
        <v>0.12487939696415798</v>
      </c>
      <c r="M63" s="63" t="s">
        <v>429</v>
      </c>
    </row>
    <row r="64" spans="2:22">
      <c r="B64" s="4"/>
    </row>
    <row r="65" spans="2:12">
      <c r="B65" s="63" t="s">
        <v>431</v>
      </c>
      <c r="K65" s="4"/>
      <c r="L65" s="4"/>
    </row>
    <row r="66" spans="2:12">
      <c r="B66" s="4"/>
      <c r="J66" s="4"/>
      <c r="K66" s="4"/>
      <c r="L66" s="4"/>
    </row>
    <row r="67" spans="2:12">
      <c r="B67" s="4"/>
      <c r="J67" s="4"/>
      <c r="K67" s="210"/>
      <c r="L67" s="4"/>
    </row>
    <row r="68" spans="2:12">
      <c r="B68" s="4"/>
      <c r="J68" s="4"/>
      <c r="K68" s="4"/>
      <c r="L68" s="4"/>
    </row>
    <row r="69" spans="2:12">
      <c r="B69" s="4"/>
      <c r="J69" s="4"/>
      <c r="K69" s="4"/>
      <c r="L69" s="4"/>
    </row>
    <row r="70" spans="2:12">
      <c r="B70" s="4"/>
      <c r="J70" s="4"/>
      <c r="K70" s="4"/>
      <c r="L70" s="4"/>
    </row>
    <row r="71" spans="2:12">
      <c r="B71" s="4"/>
      <c r="J71" s="4"/>
      <c r="K71" s="4"/>
      <c r="L71" s="4"/>
    </row>
    <row r="72" spans="2:12">
      <c r="B72" s="4"/>
      <c r="J72" s="4"/>
      <c r="K72" s="4"/>
      <c r="L72" s="4"/>
    </row>
    <row r="73" spans="2:12">
      <c r="B73" s="4"/>
      <c r="J73" s="4"/>
      <c r="K73" s="4"/>
      <c r="L73" s="4"/>
    </row>
    <row r="74" spans="2:12">
      <c r="B74" s="4"/>
      <c r="J74" s="4"/>
      <c r="K74" s="4"/>
      <c r="L74" s="4"/>
    </row>
    <row r="75" spans="2:12">
      <c r="B75" s="4"/>
      <c r="J75" s="4"/>
      <c r="K75" s="4"/>
      <c r="L75" s="4"/>
    </row>
    <row r="76" spans="2:12">
      <c r="B76" s="4"/>
      <c r="J76" s="4"/>
      <c r="K76" s="4"/>
      <c r="L76" s="4"/>
    </row>
    <row r="77" spans="2:12">
      <c r="B77" s="4"/>
      <c r="J77" s="4"/>
      <c r="K77" s="4"/>
      <c r="L77" s="4"/>
    </row>
    <row r="78" spans="2:12">
      <c r="B78" s="4"/>
      <c r="J78" s="4"/>
      <c r="K78" s="4"/>
      <c r="L78" s="4"/>
    </row>
    <row r="79" spans="2:12">
      <c r="B79" s="4"/>
      <c r="J79" s="4"/>
      <c r="K79" s="4"/>
      <c r="L79" s="4"/>
    </row>
    <row r="80" spans="2:12">
      <c r="B80" s="4"/>
      <c r="J80" s="4"/>
      <c r="K80" s="4"/>
      <c r="L80" s="4"/>
    </row>
    <row r="81" spans="2:2">
      <c r="B81" s="4"/>
    </row>
  </sheetData>
  <pageMargins left="0.7" right="0.7" top="0.75" bottom="0.75" header="0.3" footer="0.3"/>
  <pageSetup paperSize="9" orientation="portrait" r:id="rId1"/>
  <headerFooter>
    <oddHeader>&amp;L&amp;"Calibri"&amp;10 Classification: CONFIDENTIAL&amp;1#</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E839F-E89C-42CA-86B5-16B096565408}">
  <sheetPr codeName="Sheet7"/>
  <dimension ref="A2:V115"/>
  <sheetViews>
    <sheetView zoomScale="85" zoomScaleNormal="85" workbookViewId="0">
      <selection activeCell="M45" sqref="M45"/>
    </sheetView>
  </sheetViews>
  <sheetFormatPr defaultColWidth="8.69140625" defaultRowHeight="11.65"/>
  <cols>
    <col min="1" max="1" width="4.4609375" style="4" customWidth="1"/>
    <col min="2" max="2" width="40.69140625" style="4" customWidth="1"/>
    <col min="3" max="4" width="10.69140625" style="221" customWidth="1"/>
    <col min="5" max="7" width="11.07421875" style="128" customWidth="1"/>
    <col min="8" max="8" width="11.07421875" style="4" customWidth="1"/>
    <col min="9" max="12" width="8.69140625" style="4"/>
    <col min="13" max="13" width="41.69140625" style="4" customWidth="1"/>
    <col min="14" max="19" width="12.07421875" style="4" customWidth="1"/>
    <col min="20" max="16384" width="8.69140625" style="4"/>
  </cols>
  <sheetData>
    <row r="2" spans="1:19" ht="21" customHeight="1">
      <c r="A2" s="62" t="s">
        <v>248</v>
      </c>
    </row>
    <row r="3" spans="1:19" ht="15">
      <c r="B3" s="9" t="s">
        <v>249</v>
      </c>
      <c r="C3" s="223"/>
      <c r="D3" s="223"/>
      <c r="M3" s="9" t="s">
        <v>250</v>
      </c>
    </row>
    <row r="4" spans="1:19">
      <c r="C4" s="224" t="s">
        <v>152</v>
      </c>
      <c r="D4" s="224" t="s">
        <v>182</v>
      </c>
      <c r="E4" s="129" t="s">
        <v>183</v>
      </c>
      <c r="F4" s="129" t="s">
        <v>184</v>
      </c>
      <c r="G4" s="129" t="s">
        <v>185</v>
      </c>
      <c r="N4" s="129"/>
      <c r="O4" s="129" t="s">
        <v>152</v>
      </c>
      <c r="P4" s="129" t="s">
        <v>182</v>
      </c>
      <c r="Q4" s="129" t="s">
        <v>183</v>
      </c>
      <c r="R4" s="129" t="s">
        <v>184</v>
      </c>
      <c r="S4" s="129" t="s">
        <v>185</v>
      </c>
    </row>
    <row r="5" spans="1:19">
      <c r="B5" s="8" t="s">
        <v>188</v>
      </c>
      <c r="C5" s="130">
        <v>1</v>
      </c>
      <c r="D5" s="130">
        <v>1</v>
      </c>
      <c r="E5" s="130">
        <v>1</v>
      </c>
      <c r="F5" s="130">
        <v>1</v>
      </c>
      <c r="G5" s="130">
        <v>1</v>
      </c>
      <c r="H5" s="4" t="s">
        <v>251</v>
      </c>
      <c r="M5" s="8" t="str">
        <f t="array" ref="M5:M8">QoS_usage_factor_services</f>
        <v>Metallic Path Facility (MPF) Rentals</v>
      </c>
      <c r="N5" s="131"/>
      <c r="O5" s="131">
        <f t="shared" ref="O5:S8" si="0">INDEX(service_volumes,MATCH($M5,service_vol_list,0),MATCH(O$4,service_vol_years,0))</f>
        <v>9174269.6498700008</v>
      </c>
      <c r="P5" s="131">
        <f t="shared" si="0"/>
        <v>9158003.8242773376</v>
      </c>
      <c r="Q5" s="131">
        <f t="shared" si="0"/>
        <v>9353373.5005460493</v>
      </c>
      <c r="R5" s="131">
        <f t="shared" si="0"/>
        <v>9681352.9251075089</v>
      </c>
      <c r="S5" s="131">
        <f t="shared" si="0"/>
        <v>9111141.7734619267</v>
      </c>
    </row>
    <row r="6" spans="1:19">
      <c r="B6" s="8" t="s">
        <v>187</v>
      </c>
      <c r="C6" s="266">
        <f>'QoS Inputs'!C13/'QoS Inputs'!C14</f>
        <v>0.72411796559507857</v>
      </c>
      <c r="D6" s="266">
        <f>'QoS Inputs'!D13/'QoS Inputs'!D14</f>
        <v>0.67789766991879696</v>
      </c>
      <c r="E6" s="266">
        <f>'QoS Inputs'!E13/'QoS Inputs'!E14</f>
        <v>0.83083008684066895</v>
      </c>
      <c r="F6" s="266">
        <f>'QoS Inputs'!F13/'QoS Inputs'!F14</f>
        <v>0.63284259178057278</v>
      </c>
      <c r="G6" s="266">
        <f>'QoS Inputs'!G13/'QoS Inputs'!G14</f>
        <v>0.8275633892515184</v>
      </c>
      <c r="M6" s="8" t="str">
        <v>Analogue Core WLR Rentals</v>
      </c>
      <c r="N6" s="131"/>
      <c r="O6" s="131">
        <f t="shared" si="0"/>
        <v>12366717.003</v>
      </c>
      <c r="P6" s="131">
        <f t="shared" si="0"/>
        <v>12408286.951890256</v>
      </c>
      <c r="Q6" s="131">
        <f t="shared" si="0"/>
        <v>12250300.927065868</v>
      </c>
      <c r="R6" s="131">
        <f t="shared" si="0"/>
        <v>11947899.735724391</v>
      </c>
      <c r="S6" s="131">
        <f t="shared" si="0"/>
        <v>12279337.967954066</v>
      </c>
    </row>
    <row r="7" spans="1:19">
      <c r="B7" s="8" t="s">
        <v>189</v>
      </c>
      <c r="C7" s="266">
        <f>'QoS Inputs'!C15/'QoS Inputs'!C14</f>
        <v>0.39304041853578964</v>
      </c>
      <c r="D7" s="266">
        <f>'QoS Inputs'!D15/'QoS Inputs'!D14</f>
        <v>0.42649066692181448</v>
      </c>
      <c r="E7" s="266">
        <f>'QoS Inputs'!E15/'QoS Inputs'!E14</f>
        <v>0.38062861584518581</v>
      </c>
      <c r="F7" s="266">
        <f>'QoS Inputs'!F15/'QoS Inputs'!F14</f>
        <v>0.39304041853578969</v>
      </c>
      <c r="G7" s="266">
        <f>'QoS Inputs'!G15/'QoS Inputs'!G14</f>
        <v>0.43623167331994228</v>
      </c>
      <c r="M7" s="8" t="str">
        <v>Analogue Premium Rentals</v>
      </c>
      <c r="N7" s="131"/>
      <c r="O7" s="131">
        <f t="shared" si="0"/>
        <v>3502881.605</v>
      </c>
      <c r="P7" s="131">
        <f t="shared" si="0"/>
        <v>3344034.7777122189</v>
      </c>
      <c r="Q7" s="131">
        <f t="shared" si="0"/>
        <v>3116810.8649559529</v>
      </c>
      <c r="R7" s="131">
        <f t="shared" si="0"/>
        <v>2847862.2688527741</v>
      </c>
      <c r="S7" s="131">
        <f t="shared" si="0"/>
        <v>2747426.1625448419</v>
      </c>
    </row>
    <row r="8" spans="1:19">
      <c r="B8" s="72"/>
      <c r="C8" s="227"/>
      <c r="D8" s="227"/>
      <c r="F8" s="132"/>
      <c r="G8" s="132"/>
      <c r="M8" s="8" t="str">
        <v>Shared Metallic Path Facility (SMPF) Rentals</v>
      </c>
      <c r="N8" s="131"/>
      <c r="O8" s="131">
        <f t="shared" si="0"/>
        <v>6314549.0829999996</v>
      </c>
      <c r="P8" s="131">
        <f t="shared" si="0"/>
        <v>5316102.0989484945</v>
      </c>
      <c r="Q8" s="131">
        <f t="shared" si="0"/>
        <v>4528161.3980464516</v>
      </c>
      <c r="R8" s="131">
        <f t="shared" si="0"/>
        <v>3925525.0185424453</v>
      </c>
      <c r="S8" s="131">
        <f t="shared" si="0"/>
        <v>3415820.0408584876</v>
      </c>
    </row>
    <row r="9" spans="1:19">
      <c r="F9" s="132"/>
      <c r="G9" s="132"/>
    </row>
    <row r="10" spans="1:19" ht="15">
      <c r="B10" s="9" t="s">
        <v>252</v>
      </c>
      <c r="C10" s="223"/>
      <c r="D10" s="223"/>
      <c r="F10" s="132"/>
      <c r="G10" s="132"/>
      <c r="M10" s="9" t="s">
        <v>253</v>
      </c>
    </row>
    <row r="11" spans="1:19">
      <c r="F11" s="132"/>
      <c r="G11" s="132"/>
      <c r="N11" s="129"/>
      <c r="O11" s="276" t="s">
        <v>152</v>
      </c>
    </row>
    <row r="12" spans="1:19">
      <c r="B12" s="8" t="s">
        <v>188</v>
      </c>
      <c r="C12" s="8"/>
      <c r="D12" s="8"/>
      <c r="E12" s="130">
        <f>mpf_sml1_mix+mpf_sml2_mix*'QoS Inputs'!E45</f>
        <v>1.0045695479745143</v>
      </c>
      <c r="F12" s="130">
        <f>mpf_sml1_mix+mpf_sml2_mix*'QoS Inputs'!F45</f>
        <v>1.0066468410101326</v>
      </c>
      <c r="G12" s="130">
        <f>mpf_sml1_mix+mpf_sml2_mix*'QoS Inputs'!G45</f>
        <v>1.0085779679287543</v>
      </c>
      <c r="I12" s="227" t="s">
        <v>358</v>
      </c>
      <c r="M12" s="8" t="str">
        <f t="array" ref="M12:M15">QoS_usage_factor_services</f>
        <v>Metallic Path Facility (MPF) Rentals</v>
      </c>
      <c r="N12" s="132"/>
      <c r="O12" s="71">
        <f>'Usage factors'!P15</f>
        <v>1.21</v>
      </c>
      <c r="Q12" s="277"/>
    </row>
    <row r="13" spans="1:19">
      <c r="B13" s="8" t="s">
        <v>187</v>
      </c>
      <c r="C13" s="8"/>
      <c r="D13" s="8"/>
      <c r="E13" s="133">
        <f>wlr_sml1_mix+wlr_sml2_mix*'QoS Inputs'!E45</f>
        <v>1.0250151747133158</v>
      </c>
      <c r="F13" s="133">
        <f>wlr_sml1_mix+wlr_sml2_mix*'QoS Inputs'!F45</f>
        <v>1.0363869446359784</v>
      </c>
      <c r="G13" s="133">
        <f>wlr_sml1_mix+wlr_sml2_mix*'QoS Inputs'!G45</f>
        <v>1.0469585542420792</v>
      </c>
      <c r="I13" s="227" t="s">
        <v>359</v>
      </c>
      <c r="M13" s="8" t="str">
        <v>Analogue Core WLR Rentals</v>
      </c>
      <c r="N13" s="132"/>
      <c r="O13" s="71">
        <f>'Usage factors'!P5</f>
        <v>0.83</v>
      </c>
      <c r="P13" s="221"/>
    </row>
    <row r="14" spans="1:19">
      <c r="B14" s="8" t="s">
        <v>189</v>
      </c>
      <c r="C14" s="8"/>
      <c r="D14" s="8"/>
      <c r="E14" s="133">
        <f>'QoS Inputs'!E45</f>
        <v>1.0305548884477531</v>
      </c>
      <c r="F14" s="133">
        <f>'QoS Inputs'!F45</f>
        <v>1.04444498377679</v>
      </c>
      <c r="G14" s="133">
        <f>'QoS Inputs'!G45</f>
        <v>1.0573577199830919</v>
      </c>
      <c r="I14" s="227" t="s">
        <v>360</v>
      </c>
      <c r="M14" s="8" t="str">
        <v>Analogue Premium Rentals</v>
      </c>
      <c r="N14" s="132"/>
      <c r="O14" s="71">
        <f>'Usage factors'!P6</f>
        <v>1</v>
      </c>
      <c r="P14" s="221"/>
    </row>
    <row r="15" spans="1:19">
      <c r="F15" s="4"/>
      <c r="G15" s="4"/>
      <c r="I15" s="227"/>
      <c r="M15" s="8" t="str">
        <v>Shared Metallic Path Facility (SMPF) Rentals</v>
      </c>
      <c r="N15" s="132"/>
      <c r="O15" s="71">
        <f>'Usage factors'!P24</f>
        <v>0.21</v>
      </c>
      <c r="P15" s="221"/>
    </row>
    <row r="16" spans="1:19">
      <c r="A16" s="221"/>
      <c r="B16" s="265" t="s">
        <v>357</v>
      </c>
      <c r="C16" s="265"/>
      <c r="D16" s="265"/>
      <c r="F16" s="225"/>
      <c r="G16" s="132"/>
      <c r="H16" s="221"/>
      <c r="I16" s="225"/>
      <c r="J16" s="225"/>
      <c r="K16" s="225"/>
      <c r="L16" s="225"/>
    </row>
    <row r="17" spans="1:22" ht="15">
      <c r="A17" s="221"/>
      <c r="B17" s="8" t="s">
        <v>188</v>
      </c>
      <c r="C17" s="8"/>
      <c r="D17" s="8"/>
      <c r="E17" s="130">
        <v>1</v>
      </c>
      <c r="F17" s="130">
        <v>1</v>
      </c>
      <c r="G17" s="130">
        <v>1</v>
      </c>
      <c r="H17" s="221"/>
      <c r="I17" s="8"/>
      <c r="J17" s="225"/>
      <c r="K17" s="225"/>
      <c r="L17" s="225"/>
      <c r="M17" s="9" t="s">
        <v>255</v>
      </c>
    </row>
    <row r="18" spans="1:22">
      <c r="A18" s="221"/>
      <c r="B18" s="8" t="s">
        <v>187</v>
      </c>
      <c r="C18" s="8"/>
      <c r="D18" s="8"/>
      <c r="E18" s="133">
        <f t="shared" ref="E18:G19" si="1">E13*(E$17/E$12)</f>
        <v>1.020352624444993</v>
      </c>
      <c r="F18" s="133">
        <f t="shared" si="1"/>
        <v>1.0295437311420981</v>
      </c>
      <c r="G18" s="133">
        <f t="shared" si="1"/>
        <v>1.0380541589582255</v>
      </c>
      <c r="H18" s="221"/>
      <c r="I18" s="8"/>
      <c r="J18" s="225"/>
      <c r="K18" s="225"/>
      <c r="L18" s="225"/>
      <c r="N18" s="129"/>
      <c r="O18" s="129" t="s">
        <v>152</v>
      </c>
      <c r="P18" s="129" t="s">
        <v>182</v>
      </c>
      <c r="Q18" s="129" t="s">
        <v>183</v>
      </c>
      <c r="R18" s="129" t="s">
        <v>184</v>
      </c>
      <c r="S18" s="129" t="s">
        <v>185</v>
      </c>
    </row>
    <row r="19" spans="1:22">
      <c r="A19" s="221"/>
      <c r="B19" s="8" t="s">
        <v>189</v>
      </c>
      <c r="C19" s="8"/>
      <c r="D19" s="8"/>
      <c r="E19" s="133">
        <f t="shared" si="1"/>
        <v>1.0258671393390655</v>
      </c>
      <c r="F19" s="133">
        <f t="shared" si="1"/>
        <v>1.0375485634353439</v>
      </c>
      <c r="G19" s="133">
        <f t="shared" si="1"/>
        <v>1.0483648796676703</v>
      </c>
      <c r="H19" s="221"/>
      <c r="I19" s="8"/>
      <c r="J19" s="225"/>
      <c r="K19" s="225"/>
      <c r="L19" s="225"/>
      <c r="M19" s="8" t="str">
        <f t="array" ref="M19:M22">QoS_usage_factor_services</f>
        <v>Metallic Path Facility (MPF) Rentals</v>
      </c>
      <c r="N19" s="131"/>
      <c r="O19" s="131">
        <f>$O12*O5</f>
        <v>11100866.276342701</v>
      </c>
      <c r="P19" s="131">
        <f t="shared" ref="P19:S19" si="2">$O12*P5</f>
        <v>11081184.627375579</v>
      </c>
      <c r="Q19" s="131">
        <f t="shared" si="2"/>
        <v>11317581.93566072</v>
      </c>
      <c r="R19" s="131">
        <f t="shared" si="2"/>
        <v>11714437.039380085</v>
      </c>
      <c r="S19" s="131">
        <f t="shared" si="2"/>
        <v>11024481.545888931</v>
      </c>
    </row>
    <row r="20" spans="1:22">
      <c r="A20" s="221"/>
      <c r="B20" s="221"/>
      <c r="E20" s="221"/>
      <c r="F20" s="221"/>
      <c r="G20" s="221"/>
      <c r="H20" s="221"/>
      <c r="I20" s="221"/>
      <c r="J20" s="225"/>
      <c r="K20" s="225"/>
      <c r="L20" s="225"/>
      <c r="M20" s="8" t="str">
        <v>Analogue Core WLR Rentals</v>
      </c>
      <c r="N20" s="131"/>
      <c r="O20" s="131">
        <f t="shared" ref="O20:S20" si="3">$O13*O6</f>
        <v>10264375.11249</v>
      </c>
      <c r="P20" s="131">
        <f t="shared" si="3"/>
        <v>10298878.170068912</v>
      </c>
      <c r="Q20" s="131">
        <f t="shared" si="3"/>
        <v>10167749.76946467</v>
      </c>
      <c r="R20" s="131">
        <f t="shared" si="3"/>
        <v>9916756.7806512453</v>
      </c>
      <c r="S20" s="131">
        <f t="shared" si="3"/>
        <v>10191850.513401873</v>
      </c>
    </row>
    <row r="21" spans="1:22">
      <c r="A21" s="221"/>
      <c r="B21" s="221"/>
      <c r="E21" s="221"/>
      <c r="F21" s="221"/>
      <c r="G21" s="221"/>
      <c r="H21" s="221"/>
      <c r="I21" s="221"/>
      <c r="J21" s="221"/>
      <c r="K21" s="221"/>
      <c r="L21" s="221"/>
      <c r="M21" s="8" t="str">
        <v>Analogue Premium Rentals</v>
      </c>
      <c r="N21" s="131"/>
      <c r="O21" s="131">
        <f t="shared" ref="O21:S21" si="4">$O14*O7</f>
        <v>3502881.605</v>
      </c>
      <c r="P21" s="131">
        <f t="shared" si="4"/>
        <v>3344034.7777122189</v>
      </c>
      <c r="Q21" s="131">
        <f t="shared" si="4"/>
        <v>3116810.8649559529</v>
      </c>
      <c r="R21" s="131">
        <f t="shared" si="4"/>
        <v>2847862.2688527741</v>
      </c>
      <c r="S21" s="131">
        <f t="shared" si="4"/>
        <v>2747426.1625448419</v>
      </c>
    </row>
    <row r="22" spans="1:22" ht="15">
      <c r="B22" s="9" t="s">
        <v>254</v>
      </c>
      <c r="C22" s="223"/>
      <c r="D22" s="223"/>
      <c r="F22" s="132"/>
      <c r="G22" s="132"/>
      <c r="M22" s="8" t="str">
        <v>Shared Metallic Path Facility (SMPF) Rentals</v>
      </c>
      <c r="N22" s="131"/>
      <c r="O22" s="131">
        <f t="shared" ref="O22:S22" si="5">$O15*O8</f>
        <v>1326055.3074299998</v>
      </c>
      <c r="P22" s="131">
        <f t="shared" si="5"/>
        <v>1116381.4407791838</v>
      </c>
      <c r="Q22" s="131">
        <f t="shared" si="5"/>
        <v>950913.89358975482</v>
      </c>
      <c r="R22" s="131">
        <f t="shared" si="5"/>
        <v>824360.25389391347</v>
      </c>
      <c r="S22" s="131">
        <f t="shared" si="5"/>
        <v>717322.2085802824</v>
      </c>
    </row>
    <row r="23" spans="1:22">
      <c r="C23" s="224" t="s">
        <v>152</v>
      </c>
      <c r="D23" s="224" t="s">
        <v>182</v>
      </c>
      <c r="E23" s="129" t="s">
        <v>183</v>
      </c>
      <c r="F23" s="129" t="s">
        <v>184</v>
      </c>
      <c r="G23" s="129" t="s">
        <v>185</v>
      </c>
      <c r="N23" s="135"/>
      <c r="O23" s="135">
        <f t="shared" ref="O23:S23" si="6">SUM(O19:O22)</f>
        <v>26194178.301262703</v>
      </c>
      <c r="P23" s="135">
        <f t="shared" si="6"/>
        <v>25840479.015935894</v>
      </c>
      <c r="Q23" s="135">
        <f t="shared" si="6"/>
        <v>25553056.463671099</v>
      </c>
      <c r="R23" s="135">
        <f>SUM(R19:R22)</f>
        <v>25303416.342778016</v>
      </c>
      <c r="S23" s="135">
        <f t="shared" si="6"/>
        <v>24681080.430415928</v>
      </c>
      <c r="V23" s="278"/>
    </row>
    <row r="24" spans="1:22">
      <c r="B24" s="8" t="s">
        <v>212</v>
      </c>
      <c r="C24" s="273">
        <f>C5</f>
        <v>1</v>
      </c>
      <c r="D24" s="273">
        <f>D5</f>
        <v>1</v>
      </c>
      <c r="E24" s="134">
        <f>E5*E17</f>
        <v>1</v>
      </c>
      <c r="F24" s="134">
        <f t="shared" ref="F24:G24" si="7">F5*F17</f>
        <v>1</v>
      </c>
      <c r="G24" s="134">
        <f t="shared" si="7"/>
        <v>1</v>
      </c>
      <c r="N24" s="135"/>
      <c r="O24" s="135"/>
      <c r="P24" s="135"/>
      <c r="Q24" s="135"/>
      <c r="R24" s="135"/>
      <c r="S24" s="135"/>
    </row>
    <row r="25" spans="1:22" ht="15">
      <c r="B25" s="8" t="s">
        <v>211</v>
      </c>
      <c r="C25" s="273">
        <f t="shared" ref="C25:D25" si="8">C6</f>
        <v>0.72411796559507857</v>
      </c>
      <c r="D25" s="273">
        <f t="shared" si="8"/>
        <v>0.67789766991879696</v>
      </c>
      <c r="E25" s="134">
        <f>E6*E18</f>
        <v>0.84773965957573794</v>
      </c>
      <c r="F25" s="134">
        <f t="shared" ref="F25:G25" si="9">F6*F18</f>
        <v>0.65153912316740659</v>
      </c>
      <c r="G25" s="134">
        <f t="shared" si="9"/>
        <v>0.85905561801410357</v>
      </c>
      <c r="M25" s="9" t="s">
        <v>259</v>
      </c>
    </row>
    <row r="26" spans="1:22">
      <c r="B26" s="31" t="s">
        <v>213</v>
      </c>
      <c r="C26" s="273">
        <f>C25</f>
        <v>0.72411796559507857</v>
      </c>
      <c r="D26" s="273">
        <f>D25</f>
        <v>0.67789766991879696</v>
      </c>
      <c r="E26" s="71">
        <f>E25</f>
        <v>0.84773965957573794</v>
      </c>
      <c r="F26" s="71">
        <f t="shared" ref="F26:G26" si="10">F25</f>
        <v>0.65153912316740659</v>
      </c>
      <c r="G26" s="71">
        <f t="shared" si="10"/>
        <v>0.85905561801410357</v>
      </c>
      <c r="N26" s="136"/>
      <c r="O26" s="129" t="s">
        <v>152</v>
      </c>
      <c r="P26" s="129" t="s">
        <v>182</v>
      </c>
      <c r="Q26" s="137" t="s">
        <v>183</v>
      </c>
      <c r="R26" s="137" t="s">
        <v>184</v>
      </c>
      <c r="S26" s="137" t="s">
        <v>185</v>
      </c>
    </row>
    <row r="27" spans="1:22">
      <c r="B27" s="8" t="s">
        <v>256</v>
      </c>
      <c r="C27" s="273">
        <f>C7</f>
        <v>0.39304041853578964</v>
      </c>
      <c r="D27" s="273">
        <f>D7</f>
        <v>0.42649066692181448</v>
      </c>
      <c r="E27" s="134">
        <f>E7*E19</f>
        <v>0.39047438928768885</v>
      </c>
      <c r="F27" s="134">
        <f t="shared" ref="F27:G27" si="11">F7*F19</f>
        <v>0.4077985216238349</v>
      </c>
      <c r="G27" s="134">
        <f t="shared" si="11"/>
        <v>0.45732996570728779</v>
      </c>
      <c r="M27" s="8" t="str">
        <f t="array" ref="M27:M30">QoS_usage_factor_services</f>
        <v>Metallic Path Facility (MPF) Rentals</v>
      </c>
      <c r="N27" s="274"/>
      <c r="O27" s="138">
        <f t="shared" ref="O27:O30" si="12">C32*O5</f>
        <v>11100866.276342701</v>
      </c>
      <c r="P27" s="138">
        <f t="shared" ref="P27:P30" si="13">D32*P5</f>
        <v>11081184.627375579</v>
      </c>
      <c r="Q27" s="138">
        <f t="shared" ref="Q27:S30" si="14">E32*Q5</f>
        <v>11317581.93566072</v>
      </c>
      <c r="R27" s="138">
        <f t="shared" si="14"/>
        <v>11714437.039380085</v>
      </c>
      <c r="S27" s="138">
        <f t="shared" si="14"/>
        <v>11024481.545888931</v>
      </c>
    </row>
    <row r="28" spans="1:22">
      <c r="B28" s="63" t="s">
        <v>257</v>
      </c>
      <c r="C28" s="63"/>
      <c r="D28" s="63"/>
      <c r="M28" s="8" t="str">
        <v>Analogue Core WLR Rentals</v>
      </c>
      <c r="N28" s="274"/>
      <c r="O28" s="138">
        <f t="shared" si="12"/>
        <v>10835503.968335936</v>
      </c>
      <c r="P28" s="138">
        <f t="shared" si="13"/>
        <v>10177974.062967962</v>
      </c>
      <c r="Q28" s="138">
        <f t="shared" si="14"/>
        <v>12565929.78450951</v>
      </c>
      <c r="R28" s="138">
        <f t="shared" si="14"/>
        <v>9419274.1821822096</v>
      </c>
      <c r="S28" s="138">
        <f t="shared" si="14"/>
        <v>12763847.462906441</v>
      </c>
    </row>
    <row r="29" spans="1:22">
      <c r="B29" s="63"/>
      <c r="C29" s="63"/>
      <c r="D29" s="63"/>
      <c r="M29" s="8" t="str">
        <v>Analogue Premium Rentals</v>
      </c>
      <c r="N29" s="274"/>
      <c r="O29" s="138">
        <f t="shared" si="12"/>
        <v>3069164.3968549585</v>
      </c>
      <c r="P29" s="138">
        <f t="shared" si="13"/>
        <v>2742965.1945656277</v>
      </c>
      <c r="Q29" s="138">
        <f t="shared" si="14"/>
        <v>3197115.4597598622</v>
      </c>
      <c r="R29" s="138">
        <f t="shared" si="14"/>
        <v>2245147.3595153517</v>
      </c>
      <c r="S29" s="138">
        <f t="shared" si="14"/>
        <v>2855832.1748158219</v>
      </c>
    </row>
    <row r="30" spans="1:22" ht="15">
      <c r="A30" s="9" t="s">
        <v>258</v>
      </c>
      <c r="M30" s="8" t="str">
        <v>Shared Metallic Path Facility (SMPF) Rentals</v>
      </c>
      <c r="N30" s="274"/>
      <c r="O30" s="138">
        <f t="shared" si="12"/>
        <v>3003066.3474809988</v>
      </c>
      <c r="P30" s="138">
        <f t="shared" si="13"/>
        <v>2743394.1948220516</v>
      </c>
      <c r="Q30" s="138">
        <f t="shared" si="14"/>
        <v>2139438.5783629133</v>
      </c>
      <c r="R30" s="138">
        <f t="shared" si="14"/>
        <v>1936996.1919823734</v>
      </c>
      <c r="S30" s="138">
        <f t="shared" si="14"/>
        <v>1890209.8031991748</v>
      </c>
    </row>
    <row r="31" spans="1:22">
      <c r="C31" s="224" t="s">
        <v>152</v>
      </c>
      <c r="D31" s="224" t="s">
        <v>182</v>
      </c>
      <c r="E31" s="129" t="s">
        <v>183</v>
      </c>
      <c r="F31" s="129" t="s">
        <v>184</v>
      </c>
      <c r="G31" s="129" t="s">
        <v>185</v>
      </c>
      <c r="N31" s="275"/>
      <c r="O31" s="139">
        <f t="shared" ref="O31:P31" si="15">SUM(O27:O30)</f>
        <v>28008600.989014596</v>
      </c>
      <c r="P31" s="139">
        <f t="shared" si="15"/>
        <v>26745518.079731219</v>
      </c>
      <c r="Q31" s="139">
        <f>SUM(Q27:Q30)</f>
        <v>29220065.758293003</v>
      </c>
      <c r="R31" s="139">
        <f>SUM(R27:R30)</f>
        <v>25315854.77306002</v>
      </c>
      <c r="S31" s="139">
        <f t="shared" ref="S31" si="16">SUM(S27:S30)</f>
        <v>28534370.986810371</v>
      </c>
    </row>
    <row r="32" spans="1:22">
      <c r="B32" s="8" t="str">
        <f t="array" ref="B32:B35">QoS_usage_factor_services</f>
        <v>Metallic Path Facility (MPF) Rentals</v>
      </c>
      <c r="C32" s="132">
        <f>$O$12</f>
        <v>1.21</v>
      </c>
      <c r="D32" s="132">
        <f t="shared" ref="D32:G32" si="17">$O$12</f>
        <v>1.21</v>
      </c>
      <c r="E32" s="132">
        <f t="shared" si="17"/>
        <v>1.21</v>
      </c>
      <c r="F32" s="132">
        <f t="shared" si="17"/>
        <v>1.21</v>
      </c>
      <c r="G32" s="132">
        <f t="shared" si="17"/>
        <v>1.21</v>
      </c>
    </row>
    <row r="33" spans="1:19">
      <c r="B33" s="8" t="str">
        <v>Analogue Core WLR Rentals</v>
      </c>
      <c r="C33" s="132">
        <f>C25*(C$32/C$24)</f>
        <v>0.87618273837004501</v>
      </c>
      <c r="D33" s="132">
        <f>D25*(D$32/D$24)</f>
        <v>0.82025618060174432</v>
      </c>
      <c r="E33" s="132">
        <f>E25*(E$32/E$24)</f>
        <v>1.0257649880866428</v>
      </c>
      <c r="F33" s="132">
        <f>F25*(F$32/F$24)</f>
        <v>0.78836233903256192</v>
      </c>
      <c r="G33" s="132">
        <f>G25*(G$32/G$24)</f>
        <v>1.0394572977970653</v>
      </c>
    </row>
    <row r="34" spans="1:19" ht="15">
      <c r="B34" s="8" t="str">
        <v>Analogue Premium Rentals</v>
      </c>
      <c r="C34" s="132">
        <f>C26*(C$32/C$24)</f>
        <v>0.87618273837004501</v>
      </c>
      <c r="D34" s="132">
        <f t="shared" ref="D34:G34" si="18">D26*(D$32/D$24)</f>
        <v>0.82025618060174432</v>
      </c>
      <c r="E34" s="132">
        <f t="shared" si="18"/>
        <v>1.0257649880866428</v>
      </c>
      <c r="F34" s="132">
        <f t="shared" si="18"/>
        <v>0.78836233903256192</v>
      </c>
      <c r="G34" s="132">
        <f t="shared" si="18"/>
        <v>1.0394572977970653</v>
      </c>
      <c r="M34" s="9" t="s">
        <v>261</v>
      </c>
    </row>
    <row r="35" spans="1:19">
      <c r="B35" s="8" t="str">
        <v>Shared Metallic Path Facility (SMPF) Rentals</v>
      </c>
      <c r="C35" s="132">
        <f>C27*(C$32/C$24)</f>
        <v>0.47557890642830547</v>
      </c>
      <c r="D35" s="132">
        <f>D27*(D$32/D$24)</f>
        <v>0.51605370697539554</v>
      </c>
      <c r="E35" s="132">
        <f>E27*(E$32/E$24)</f>
        <v>0.47247401103810349</v>
      </c>
      <c r="F35" s="132">
        <f>F27*(F$32/F$24)</f>
        <v>0.49343621116484021</v>
      </c>
      <c r="G35" s="132">
        <f>G27*(G$32/G$24)</f>
        <v>0.5533692585058182</v>
      </c>
      <c r="O35" s="129" t="s">
        <v>152</v>
      </c>
      <c r="P35" s="129" t="s">
        <v>182</v>
      </c>
      <c r="Q35" s="129" t="s">
        <v>183</v>
      </c>
      <c r="R35" s="129" t="s">
        <v>184</v>
      </c>
      <c r="S35" s="129" t="s">
        <v>185</v>
      </c>
    </row>
    <row r="36" spans="1:19">
      <c r="B36" s="63"/>
      <c r="C36" s="63"/>
      <c r="D36" s="63"/>
      <c r="M36" s="8" t="str">
        <f t="array" ref="M36:M39">QoS_usage_factor_services</f>
        <v>Metallic Path Facility (MPF) Rentals</v>
      </c>
      <c r="O36" s="132">
        <f t="shared" ref="O36:S39" si="19">C32*(O$23/O$31)</f>
        <v>1.1316150976965653</v>
      </c>
      <c r="P36" s="132">
        <f t="shared" si="19"/>
        <v>1.1690549241212025</v>
      </c>
      <c r="Q36" s="132">
        <f t="shared" si="19"/>
        <v>1.0581495119416968</v>
      </c>
      <c r="R36" s="132">
        <f t="shared" si="19"/>
        <v>1.2094054911131327</v>
      </c>
      <c r="S36" s="132">
        <f t="shared" si="19"/>
        <v>1.0466012141850807</v>
      </c>
    </row>
    <row r="37" spans="1:19">
      <c r="B37" s="63"/>
      <c r="C37" s="63"/>
      <c r="D37" s="63"/>
      <c r="M37" s="8" t="str">
        <v>Analogue Core WLR Rentals</v>
      </c>
      <c r="O37" s="132">
        <f t="shared" si="19"/>
        <v>0.81942282238071296</v>
      </c>
      <c r="P37" s="132">
        <f t="shared" si="19"/>
        <v>0.79249960906885919</v>
      </c>
      <c r="Q37" s="132">
        <f t="shared" si="19"/>
        <v>0.89703530703368728</v>
      </c>
      <c r="R37" s="132">
        <f t="shared" si="19"/>
        <v>0.78797499323369713</v>
      </c>
      <c r="S37" s="132">
        <f t="shared" si="19"/>
        <v>0.89908865286607564</v>
      </c>
    </row>
    <row r="38" spans="1:19">
      <c r="B38" s="63"/>
      <c r="C38" s="63"/>
      <c r="D38" s="63"/>
      <c r="M38" s="8" t="str">
        <v>Analogue Premium Rentals</v>
      </c>
      <c r="O38" s="132">
        <f t="shared" si="19"/>
        <v>0.81942282238071296</v>
      </c>
      <c r="P38" s="132">
        <f t="shared" si="19"/>
        <v>0.79249960906885919</v>
      </c>
      <c r="Q38" s="132">
        <f t="shared" si="19"/>
        <v>0.89703530703368728</v>
      </c>
      <c r="R38" s="132">
        <f t="shared" si="19"/>
        <v>0.78797499323369713</v>
      </c>
      <c r="S38" s="132">
        <f t="shared" si="19"/>
        <v>0.89908865286607564</v>
      </c>
    </row>
    <row r="39" spans="1:19" ht="15">
      <c r="A39" s="9" t="s">
        <v>260</v>
      </c>
      <c r="B39" s="63"/>
      <c r="C39" s="63"/>
      <c r="D39" s="63"/>
      <c r="E39" s="140"/>
      <c r="H39" s="221"/>
      <c r="M39" s="8" t="str">
        <v>Shared Metallic Path Facility (SMPF) Rentals</v>
      </c>
      <c r="O39" s="132">
        <f t="shared" si="19"/>
        <v>0.44477047162007655</v>
      </c>
      <c r="P39" s="132">
        <f t="shared" si="19"/>
        <v>0.49859101425668295</v>
      </c>
      <c r="Q39" s="132">
        <f t="shared" si="19"/>
        <v>0.41318028445050009</v>
      </c>
      <c r="R39" s="132">
        <f t="shared" si="19"/>
        <v>0.4931937713196835</v>
      </c>
      <c r="S39" s="132">
        <f t="shared" si="19"/>
        <v>0.47864209739246871</v>
      </c>
    </row>
    <row r="40" spans="1:19">
      <c r="E40" s="348" t="s">
        <v>183</v>
      </c>
      <c r="F40" s="348"/>
      <c r="G40" s="348"/>
      <c r="H40" s="348"/>
      <c r="M40" s="8"/>
      <c r="O40" s="123" t="b">
        <f>SUMPRODUCT(O5:O8,O36:O39)=O23</f>
        <v>1</v>
      </c>
      <c r="P40" s="123" t="b">
        <f>SUMPRODUCT(P5:P8,P36:P39)=P23</f>
        <v>1</v>
      </c>
      <c r="Q40" s="123" t="b">
        <f>SUMPRODUCT(Q5:Q8,Q36:Q39)=Q23</f>
        <v>1</v>
      </c>
      <c r="R40" s="123" t="b">
        <f>SUMPRODUCT(R5:R8,R36:R39)=R23</f>
        <v>1</v>
      </c>
      <c r="S40" s="123" t="b">
        <f>SUMPRODUCT(S5:S8,S36:S39)=S23</f>
        <v>1</v>
      </c>
    </row>
    <row r="41" spans="1:19">
      <c r="E41" s="8" t="str">
        <f t="array" ref="E41:H41">TRANSPOSE(shared_comp_codes)</f>
        <v>CL172</v>
      </c>
      <c r="F41" s="8" t="str">
        <v>CL174</v>
      </c>
      <c r="G41" s="8" t="str">
        <v>CL176</v>
      </c>
      <c r="H41" s="8" t="str">
        <v>CL180</v>
      </c>
      <c r="I41" s="63" t="s">
        <v>367</v>
      </c>
    </row>
    <row r="42" spans="1:19">
      <c r="B42" s="8" t="str">
        <f t="array" ref="B42:B45">QoS_usage_factor_services</f>
        <v>Metallic Path Facility (MPF) Rentals</v>
      </c>
      <c r="C42" s="8"/>
      <c r="D42" s="8"/>
      <c r="E42" s="141">
        <f t="shared" ref="E42:H45" si="20">INDEX($Q$36:$S$39,MATCH($B42,$M$36:$M$39,0),MATCH($E$40,$E$31:$G$31,0))</f>
        <v>1.0581495119416968</v>
      </c>
      <c r="F42" s="141">
        <f t="shared" si="20"/>
        <v>1.0581495119416968</v>
      </c>
      <c r="G42" s="141">
        <f t="shared" si="20"/>
        <v>1.0581495119416968</v>
      </c>
      <c r="H42" s="141">
        <f t="shared" si="20"/>
        <v>1.0581495119416968</v>
      </c>
    </row>
    <row r="43" spans="1:19">
      <c r="B43" s="8" t="str">
        <v>Analogue Core WLR Rentals</v>
      </c>
      <c r="C43" s="8"/>
      <c r="D43" s="8"/>
      <c r="E43" s="141">
        <f t="shared" si="20"/>
        <v>0.89703530703368728</v>
      </c>
      <c r="F43" s="141">
        <f t="shared" si="20"/>
        <v>0.89703530703368728</v>
      </c>
      <c r="G43" s="141">
        <f t="shared" si="20"/>
        <v>0.89703530703368728</v>
      </c>
      <c r="H43" s="141">
        <f t="shared" si="20"/>
        <v>0.89703530703368728</v>
      </c>
    </row>
    <row r="44" spans="1:19">
      <c r="B44" s="8" t="str">
        <v>Analogue Premium Rentals</v>
      </c>
      <c r="C44" s="8"/>
      <c r="D44" s="8"/>
      <c r="E44" s="141">
        <f t="shared" si="20"/>
        <v>0.89703530703368728</v>
      </c>
      <c r="F44" s="141">
        <f t="shared" si="20"/>
        <v>0.89703530703368728</v>
      </c>
      <c r="G44" s="141">
        <f t="shared" si="20"/>
        <v>0.89703530703368728</v>
      </c>
      <c r="H44" s="141">
        <f t="shared" si="20"/>
        <v>0.89703530703368728</v>
      </c>
    </row>
    <row r="45" spans="1:19">
      <c r="B45" s="8" t="str">
        <v>Shared Metallic Path Facility (SMPF) Rentals</v>
      </c>
      <c r="C45" s="8"/>
      <c r="D45" s="8"/>
      <c r="E45" s="141">
        <f t="shared" si="20"/>
        <v>0.41318028445050009</v>
      </c>
      <c r="F45" s="141">
        <f t="shared" si="20"/>
        <v>0.41318028445050009</v>
      </c>
      <c r="G45" s="141">
        <f t="shared" si="20"/>
        <v>0.41318028445050009</v>
      </c>
      <c r="H45" s="141">
        <f t="shared" si="20"/>
        <v>0.41318028445050009</v>
      </c>
    </row>
    <row r="46" spans="1:19">
      <c r="I46" s="63" t="s">
        <v>262</v>
      </c>
    </row>
    <row r="47" spans="1:19">
      <c r="E47" s="348" t="s">
        <v>184</v>
      </c>
      <c r="F47" s="348"/>
      <c r="G47" s="348"/>
      <c r="H47" s="348"/>
    </row>
    <row r="48" spans="1:19">
      <c r="E48" s="8" t="str">
        <f t="array" ref="E48:H48">QoS_uf_comp_codes</f>
        <v>CL172</v>
      </c>
      <c r="F48" s="8" t="str">
        <v>CL174</v>
      </c>
      <c r="G48" s="8" t="str">
        <v>CL176</v>
      </c>
      <c r="H48" s="8" t="str">
        <v>CL180</v>
      </c>
    </row>
    <row r="49" spans="2:10">
      <c r="B49" s="8" t="str">
        <f t="array" ref="B49:B52">QoS_usage_factor_services</f>
        <v>Metallic Path Facility (MPF) Rentals</v>
      </c>
      <c r="C49" s="8"/>
      <c r="D49" s="8"/>
      <c r="E49" s="141">
        <f t="shared" ref="E49:H52" si="21">INDEX($Q$36:$S$39,MATCH($B49,$B$32:$B$35,0),MATCH($E$47,$E$31:$G$31,0))</f>
        <v>1.2094054911131327</v>
      </c>
      <c r="F49" s="141">
        <f t="shared" si="21"/>
        <v>1.2094054911131327</v>
      </c>
      <c r="G49" s="141">
        <f t="shared" si="21"/>
        <v>1.2094054911131327</v>
      </c>
      <c r="H49" s="141">
        <f t="shared" si="21"/>
        <v>1.2094054911131327</v>
      </c>
    </row>
    <row r="50" spans="2:10">
      <c r="B50" s="8" t="str">
        <v>Analogue Core WLR Rentals</v>
      </c>
      <c r="C50" s="8"/>
      <c r="D50" s="8"/>
      <c r="E50" s="141">
        <f t="shared" si="21"/>
        <v>0.78797499323369713</v>
      </c>
      <c r="F50" s="141">
        <f t="shared" si="21"/>
        <v>0.78797499323369713</v>
      </c>
      <c r="G50" s="141">
        <f t="shared" si="21"/>
        <v>0.78797499323369713</v>
      </c>
      <c r="H50" s="141">
        <f t="shared" si="21"/>
        <v>0.78797499323369713</v>
      </c>
    </row>
    <row r="51" spans="2:10">
      <c r="B51" s="8" t="str">
        <v>Analogue Premium Rentals</v>
      </c>
      <c r="C51" s="8"/>
      <c r="D51" s="8"/>
      <c r="E51" s="141">
        <f t="shared" si="21"/>
        <v>0.78797499323369713</v>
      </c>
      <c r="F51" s="141">
        <f t="shared" si="21"/>
        <v>0.78797499323369713</v>
      </c>
      <c r="G51" s="141">
        <f t="shared" si="21"/>
        <v>0.78797499323369713</v>
      </c>
      <c r="H51" s="141">
        <f t="shared" si="21"/>
        <v>0.78797499323369713</v>
      </c>
    </row>
    <row r="52" spans="2:10">
      <c r="B52" s="8" t="str">
        <v>Shared Metallic Path Facility (SMPF) Rentals</v>
      </c>
      <c r="C52" s="8"/>
      <c r="D52" s="8"/>
      <c r="E52" s="141">
        <f t="shared" si="21"/>
        <v>0.4931937713196835</v>
      </c>
      <c r="F52" s="141">
        <f t="shared" si="21"/>
        <v>0.4931937713196835</v>
      </c>
      <c r="G52" s="141">
        <f t="shared" si="21"/>
        <v>0.4931937713196835</v>
      </c>
      <c r="H52" s="141">
        <f t="shared" si="21"/>
        <v>0.4931937713196835</v>
      </c>
    </row>
    <row r="53" spans="2:10">
      <c r="I53" s="63" t="s">
        <v>263</v>
      </c>
    </row>
    <row r="54" spans="2:10">
      <c r="E54" s="348" t="s">
        <v>185</v>
      </c>
      <c r="F54" s="348"/>
      <c r="G54" s="348"/>
      <c r="H54" s="348"/>
    </row>
    <row r="55" spans="2:10">
      <c r="E55" s="8" t="str">
        <f t="array" ref="E55:H55">QoS_uf_comp_codes</f>
        <v>CL172</v>
      </c>
      <c r="F55" s="8" t="str">
        <v>CL174</v>
      </c>
      <c r="G55" s="8" t="str">
        <v>CL176</v>
      </c>
      <c r="H55" s="8" t="str">
        <v>CL180</v>
      </c>
    </row>
    <row r="56" spans="2:10">
      <c r="B56" s="8" t="str">
        <f t="array" ref="B56:B59">QoS_usage_factor_services</f>
        <v>Metallic Path Facility (MPF) Rentals</v>
      </c>
      <c r="C56" s="8"/>
      <c r="D56" s="8"/>
      <c r="E56" s="141">
        <f t="shared" ref="E56:H59" si="22">INDEX($Q$36:$S$39,MATCH($B56,$B$32:$B$35,0),MATCH($E$54,$E$31:$G$31,0))</f>
        <v>1.0466012141850807</v>
      </c>
      <c r="F56" s="141">
        <f t="shared" si="22"/>
        <v>1.0466012141850807</v>
      </c>
      <c r="G56" s="141">
        <f t="shared" si="22"/>
        <v>1.0466012141850807</v>
      </c>
      <c r="H56" s="141">
        <f t="shared" si="22"/>
        <v>1.0466012141850807</v>
      </c>
    </row>
    <row r="57" spans="2:10">
      <c r="B57" s="8" t="str">
        <v>Analogue Core WLR Rentals</v>
      </c>
      <c r="C57" s="8"/>
      <c r="D57" s="8"/>
      <c r="E57" s="141">
        <f t="shared" si="22"/>
        <v>0.89908865286607564</v>
      </c>
      <c r="F57" s="141">
        <f t="shared" si="22"/>
        <v>0.89908865286607564</v>
      </c>
      <c r="G57" s="141">
        <f t="shared" si="22"/>
        <v>0.89908865286607564</v>
      </c>
      <c r="H57" s="141">
        <f t="shared" si="22"/>
        <v>0.89908865286607564</v>
      </c>
    </row>
    <row r="58" spans="2:10">
      <c r="B58" s="8" t="str">
        <v>Analogue Premium Rentals</v>
      </c>
      <c r="C58" s="8"/>
      <c r="D58" s="8"/>
      <c r="E58" s="141">
        <f t="shared" si="22"/>
        <v>0.89908865286607564</v>
      </c>
      <c r="F58" s="141">
        <f t="shared" si="22"/>
        <v>0.89908865286607564</v>
      </c>
      <c r="G58" s="141">
        <f t="shared" si="22"/>
        <v>0.89908865286607564</v>
      </c>
      <c r="H58" s="141">
        <f t="shared" si="22"/>
        <v>0.89908865286607564</v>
      </c>
    </row>
    <row r="59" spans="2:10">
      <c r="B59" s="8" t="str">
        <v>Shared Metallic Path Facility (SMPF) Rentals</v>
      </c>
      <c r="C59" s="8"/>
      <c r="D59" s="8"/>
      <c r="E59" s="141">
        <f t="shared" si="22"/>
        <v>0.47864209739246871</v>
      </c>
      <c r="F59" s="141">
        <f t="shared" si="22"/>
        <v>0.47864209739246871</v>
      </c>
      <c r="G59" s="141">
        <f t="shared" si="22"/>
        <v>0.47864209739246871</v>
      </c>
      <c r="H59" s="141">
        <f t="shared" si="22"/>
        <v>0.47864209739246871</v>
      </c>
    </row>
    <row r="60" spans="2:10">
      <c r="I60" s="63" t="s">
        <v>264</v>
      </c>
    </row>
    <row r="63" spans="2:10">
      <c r="E63" s="125"/>
      <c r="F63" s="125"/>
      <c r="G63" s="125" t="s">
        <v>183</v>
      </c>
      <c r="H63" s="125" t="s">
        <v>184</v>
      </c>
      <c r="I63" s="125" t="s">
        <v>185</v>
      </c>
      <c r="J63" s="63" t="s">
        <v>414</v>
      </c>
    </row>
    <row r="64" spans="2:10">
      <c r="B64" s="8" t="str">
        <f t="array" ref="B64">QoS_usage_factor_services</f>
        <v>Metallic Path Facility (MPF) Rentals</v>
      </c>
      <c r="C64" s="8"/>
      <c r="D64" s="8"/>
    </row>
    <row r="65" spans="2:18">
      <c r="B65" s="4" t="s">
        <v>77</v>
      </c>
      <c r="G65" s="128">
        <f>INDEX(QoS_usage_factors_1819,MATCH($B$64,'QoS Usage factors'!$B$42:$B$45,0),MATCH($B65,QoS_uf_comp_codes,0))</f>
        <v>1.0581495119416968</v>
      </c>
      <c r="H65" s="128">
        <f>INDEX(QoS_usage_factors_1920,MATCH($B$64,'QoS Usage factors'!$B$42:$B$45,0),MATCH($B65,QoS_uf_comp_codes,0))</f>
        <v>1.2094054911131327</v>
      </c>
      <c r="I65" s="128">
        <f>INDEX(QoS_usage_factors_2021,MATCH($B$64,'QoS Usage factors'!$B$42:$B$45,0),MATCH($B65,QoS_uf_comp_codes,0))</f>
        <v>1.0466012141850807</v>
      </c>
      <c r="M65" s="221"/>
      <c r="N65" s="63"/>
    </row>
    <row r="66" spans="2:18">
      <c r="B66" s="4" t="s">
        <v>79</v>
      </c>
      <c r="G66" s="128">
        <f>INDEX(QoS_usage_factors_1819,MATCH($B$64,'QoS Usage factors'!$B$42:$B$45,0),MATCH($B66,QoS_uf_comp_codes,0))</f>
        <v>1.0581495119416968</v>
      </c>
      <c r="H66" s="128">
        <f>INDEX(QoS_usage_factors_1920,MATCH($B$64,'QoS Usage factors'!$B$42:$B$45,0),MATCH($B66,QoS_uf_comp_codes,0))</f>
        <v>1.2094054911131327</v>
      </c>
      <c r="I66" s="128">
        <f>INDEX(QoS_usage_factors_2021,MATCH($B$64,'QoS Usage factors'!$B$42:$B$45,0),MATCH($B66,QoS_uf_comp_codes,0))</f>
        <v>1.0466012141850807</v>
      </c>
    </row>
    <row r="67" spans="2:18">
      <c r="B67" s="4" t="s">
        <v>81</v>
      </c>
      <c r="G67" s="128">
        <f>INDEX(QoS_usage_factors_1819,MATCH($B$64,'QoS Usage factors'!$B$42:$B$45,0),MATCH($B67,QoS_uf_comp_codes,0))</f>
        <v>1.0581495119416968</v>
      </c>
      <c r="H67" s="128">
        <f>INDEX(QoS_usage_factors_1920,MATCH($B$64,'QoS Usage factors'!$B$42:$B$45,0),MATCH($B67,QoS_uf_comp_codes,0))</f>
        <v>1.2094054911131327</v>
      </c>
      <c r="I67" s="128">
        <f>INDEX(QoS_usage_factors_2021,MATCH($B$64,'QoS Usage factors'!$B$42:$B$45,0),MATCH($B67,QoS_uf_comp_codes,0))</f>
        <v>1.0466012141850807</v>
      </c>
      <c r="J67" s="63"/>
    </row>
    <row r="68" spans="2:18">
      <c r="B68" s="4" t="s">
        <v>85</v>
      </c>
      <c r="G68" s="128">
        <f>INDEX(QoS_usage_factors_1819,MATCH($B$64,'QoS Usage factors'!$B$42:$B$45,0),MATCH($B68,QoS_uf_comp_codes,0))</f>
        <v>1.0581495119416968</v>
      </c>
      <c r="H68" s="128">
        <f>INDEX(QoS_usage_factors_1920,MATCH($B$64,'QoS Usage factors'!$B$42:$B$45,0),MATCH($B68,QoS_uf_comp_codes,0))</f>
        <v>1.2094054911131327</v>
      </c>
      <c r="I68" s="128">
        <f>INDEX(QoS_usage_factors_2021,MATCH($B$64,'QoS Usage factors'!$B$42:$B$45,0),MATCH($B68,QoS_uf_comp_codes,0))</f>
        <v>1.0466012141850807</v>
      </c>
      <c r="J68" s="63" t="s">
        <v>410</v>
      </c>
    </row>
    <row r="69" spans="2:18">
      <c r="B69" s="63" t="s">
        <v>418</v>
      </c>
      <c r="H69" s="128"/>
      <c r="I69" s="128"/>
      <c r="J69" s="63"/>
    </row>
    <row r="70" spans="2:18">
      <c r="J70" s="63"/>
    </row>
    <row r="71" spans="2:18">
      <c r="J71" s="63"/>
    </row>
    <row r="72" spans="2:18">
      <c r="B72" s="8" t="s">
        <v>211</v>
      </c>
      <c r="C72" s="8"/>
      <c r="D72" s="8"/>
      <c r="J72" s="63"/>
    </row>
    <row r="73" spans="2:18">
      <c r="B73" s="4" t="s">
        <v>77</v>
      </c>
      <c r="G73" s="128">
        <f>INDEX(QoS_usage_factors_1819,MATCH($B72,'QoS Usage factors'!$B$42:$B$45,0),MATCH($B73,QoS_uf_comp_codes,0))</f>
        <v>0.89703530703368728</v>
      </c>
      <c r="H73" s="128">
        <f>INDEX(QoS_usage_factors_1920,MATCH($B72,'QoS Usage factors'!$B$42:$B$45,0),MATCH($B73,QoS_uf_comp_codes,0))</f>
        <v>0.78797499323369713</v>
      </c>
      <c r="I73" s="128">
        <f>INDEX(QoS_usage_factors_2021,MATCH($B72,'QoS Usage factors'!$B$42:$B$45,0),MATCH($B73,QoS_uf_comp_codes,0))</f>
        <v>0.89908865286607564</v>
      </c>
      <c r="J73" s="63"/>
    </row>
    <row r="74" spans="2:18">
      <c r="B74" s="4" t="s">
        <v>79</v>
      </c>
      <c r="G74" s="128">
        <f>INDEX(QoS_usage_factors_1819,MATCH($B$72,'QoS Usage factors'!$B$42:$B$45,0),MATCH($B74,QoS_uf_comp_codes,0))</f>
        <v>0.89703530703368728</v>
      </c>
      <c r="H74" s="128">
        <f>INDEX(QoS_usage_factors_1920,MATCH($B$72,'QoS Usage factors'!$B$42:$B$45,0),MATCH($B74,QoS_uf_comp_codes,0))</f>
        <v>0.78797499323369713</v>
      </c>
      <c r="I74" s="128">
        <f>INDEX(QoS_usage_factors_2021,MATCH($B$72,'QoS Usage factors'!$B$42:$B$45,0),MATCH($B74,QoS_uf_comp_codes,0))</f>
        <v>0.89908865286607564</v>
      </c>
      <c r="J74" s="63"/>
    </row>
    <row r="75" spans="2:18">
      <c r="B75" s="4" t="s">
        <v>81</v>
      </c>
      <c r="G75" s="128">
        <f>INDEX(QoS_usage_factors_1819,MATCH($B$72,'QoS Usage factors'!$B$42:$B$45,0),MATCH($B75,QoS_uf_comp_codes,0))</f>
        <v>0.89703530703368728</v>
      </c>
      <c r="H75" s="128">
        <f>INDEX(QoS_usage_factors_1920,MATCH($B$72,'QoS Usage factors'!$B$42:$B$45,0),MATCH($B75,QoS_uf_comp_codes,0))</f>
        <v>0.78797499323369713</v>
      </c>
      <c r="I75" s="128">
        <f>INDEX(QoS_usage_factors_2021,MATCH($B$72,'QoS Usage factors'!$B$42:$B$45,0),MATCH($B75,QoS_uf_comp_codes,0))</f>
        <v>0.89908865286607564</v>
      </c>
      <c r="J75" s="63"/>
    </row>
    <row r="76" spans="2:18">
      <c r="B76" s="4" t="s">
        <v>85</v>
      </c>
      <c r="G76" s="128">
        <f>INDEX(QoS_usage_factors_1819,MATCH($B$72,'QoS Usage factors'!$B$42:$B$45,0),MATCH($B76,QoS_uf_comp_codes,0))</f>
        <v>0.89703530703368728</v>
      </c>
      <c r="H76" s="128">
        <f>INDEX(QoS_usage_factors_1920,MATCH($B$72,'QoS Usage factors'!$B$42:$B$45,0),MATCH($B76,QoS_uf_comp_codes,0))</f>
        <v>0.78797499323369713</v>
      </c>
      <c r="I76" s="128">
        <f>INDEX(QoS_usage_factors_2021,MATCH($B$72,'QoS Usage factors'!$B$42:$B$45,0),MATCH($B76,QoS_uf_comp_codes,0))</f>
        <v>0.89908865286607564</v>
      </c>
      <c r="J76" s="63" t="s">
        <v>411</v>
      </c>
      <c r="N76" s="128"/>
      <c r="O76" s="128"/>
      <c r="P76" s="128"/>
      <c r="Q76" s="128"/>
      <c r="R76" s="128"/>
    </row>
    <row r="77" spans="2:18">
      <c r="B77" s="63" t="s">
        <v>417</v>
      </c>
      <c r="H77" s="128"/>
      <c r="I77" s="128"/>
      <c r="J77" s="63"/>
      <c r="N77" s="128"/>
      <c r="O77" s="128"/>
      <c r="P77" s="128"/>
      <c r="Q77" s="128"/>
      <c r="R77" s="128"/>
    </row>
    <row r="78" spans="2:18">
      <c r="H78" s="128"/>
      <c r="I78" s="128"/>
      <c r="J78" s="63"/>
      <c r="N78" s="128"/>
      <c r="O78" s="128"/>
      <c r="P78" s="128"/>
      <c r="Q78" s="128"/>
      <c r="R78" s="128"/>
    </row>
    <row r="79" spans="2:18">
      <c r="J79" s="63"/>
      <c r="N79" s="128"/>
      <c r="O79" s="128"/>
      <c r="P79" s="128"/>
      <c r="Q79" s="128"/>
      <c r="R79" s="128"/>
    </row>
    <row r="80" spans="2:18">
      <c r="B80" s="31" t="s">
        <v>213</v>
      </c>
      <c r="C80" s="224"/>
      <c r="D80" s="224"/>
      <c r="J80" s="63"/>
      <c r="N80" s="128"/>
      <c r="O80" s="128"/>
      <c r="P80" s="128"/>
      <c r="Q80" s="128"/>
      <c r="R80" s="128"/>
    </row>
    <row r="81" spans="2:18">
      <c r="B81" s="4" t="s">
        <v>77</v>
      </c>
      <c r="G81" s="128">
        <f>INDEX(QoS_usage_factors_1819,MATCH($B$80,'QoS Usage factors'!$B$42:$B$45,0),MATCH($B81,QoS_uf_comp_codes,0))</f>
        <v>0.89703530703368728</v>
      </c>
      <c r="H81" s="128">
        <f>INDEX(QoS_usage_factors_1920,MATCH($B$80,'QoS Usage factors'!$B$42:$B$45,0),MATCH($B81,QoS_uf_comp_codes,0))</f>
        <v>0.78797499323369713</v>
      </c>
      <c r="I81" s="128">
        <f>INDEX(QoS_usage_factors_2021,MATCH($B$80,'QoS Usage factors'!$B$42:$B$45,0),MATCH($B81,QoS_uf_comp_codes,0))</f>
        <v>0.89908865286607564</v>
      </c>
      <c r="J81" s="63"/>
      <c r="N81" s="128"/>
      <c r="O81" s="128"/>
      <c r="P81" s="128"/>
    </row>
    <row r="82" spans="2:18">
      <c r="B82" s="4" t="s">
        <v>79</v>
      </c>
      <c r="G82" s="128">
        <f>INDEX(QoS_usage_factors_1819,MATCH($B$80,'QoS Usage factors'!$B$42:$B$45,0),MATCH($B82,QoS_uf_comp_codes,0))</f>
        <v>0.89703530703368728</v>
      </c>
      <c r="H82" s="128">
        <f>INDEX(QoS_usage_factors_1920,MATCH($B$80,'QoS Usage factors'!$B$42:$B$45,0),MATCH($B82,QoS_uf_comp_codes,0))</f>
        <v>0.78797499323369713</v>
      </c>
      <c r="I82" s="128">
        <f>INDEX(QoS_usage_factors_2021,MATCH($B$80,'QoS Usage factors'!$B$42:$B$45,0),MATCH($B82,QoS_uf_comp_codes,0))</f>
        <v>0.89908865286607564</v>
      </c>
      <c r="J82" s="63"/>
      <c r="N82" s="128"/>
      <c r="O82" s="128"/>
      <c r="P82" s="128"/>
    </row>
    <row r="83" spans="2:18">
      <c r="B83" s="4" t="s">
        <v>81</v>
      </c>
      <c r="G83" s="128">
        <f>INDEX(QoS_usage_factors_1819,MATCH($B$80,'QoS Usage factors'!$B$42:$B$45,0),MATCH($B83,QoS_uf_comp_codes,0))</f>
        <v>0.89703530703368728</v>
      </c>
      <c r="H83" s="128">
        <f>INDEX(QoS_usage_factors_1920,MATCH($B$80,'QoS Usage factors'!$B$42:$B$45,0),MATCH($B83,QoS_uf_comp_codes,0))</f>
        <v>0.78797499323369713</v>
      </c>
      <c r="I83" s="128">
        <f>INDEX(QoS_usage_factors_2021,MATCH($B$80,'QoS Usage factors'!$B$42:$B$45,0),MATCH($B83,QoS_uf_comp_codes,0))</f>
        <v>0.89908865286607564</v>
      </c>
      <c r="J83" s="63"/>
      <c r="M83" s="8"/>
      <c r="N83" s="128"/>
      <c r="O83" s="128"/>
      <c r="P83" s="128"/>
    </row>
    <row r="84" spans="2:18">
      <c r="B84" s="4" t="s">
        <v>85</v>
      </c>
      <c r="G84" s="128">
        <f>INDEX(QoS_usage_factors_1819,MATCH($B$80,'QoS Usage factors'!$B$42:$B$45,0),MATCH($B84,QoS_uf_comp_codes,0))</f>
        <v>0.89703530703368728</v>
      </c>
      <c r="H84" s="128">
        <f>INDEX(QoS_usage_factors_1920,MATCH($B$80,'QoS Usage factors'!$B$42:$B$45,0),MATCH($B84,QoS_uf_comp_codes,0))</f>
        <v>0.78797499323369713</v>
      </c>
      <c r="I84" s="128">
        <f>INDEX(QoS_usage_factors_2021,MATCH($B$80,'QoS Usage factors'!$B$42:$B$45,0),MATCH($B84,QoS_uf_comp_codes,0))</f>
        <v>0.89908865286607564</v>
      </c>
      <c r="J84" s="63" t="s">
        <v>412</v>
      </c>
      <c r="N84" s="128"/>
      <c r="O84" s="128"/>
      <c r="P84" s="128"/>
      <c r="Q84" s="128"/>
      <c r="R84" s="128"/>
    </row>
    <row r="85" spans="2:18">
      <c r="B85" s="63" t="s">
        <v>416</v>
      </c>
      <c r="H85" s="128"/>
      <c r="I85" s="128"/>
      <c r="J85" s="63"/>
      <c r="N85" s="128"/>
      <c r="O85" s="128"/>
      <c r="P85" s="128"/>
      <c r="Q85" s="128"/>
      <c r="R85" s="128"/>
    </row>
    <row r="86" spans="2:18">
      <c r="J86" s="63"/>
      <c r="N86" s="128"/>
      <c r="O86" s="128"/>
      <c r="P86" s="128"/>
      <c r="Q86" s="128"/>
      <c r="R86" s="128"/>
    </row>
    <row r="87" spans="2:18">
      <c r="J87" s="63"/>
      <c r="N87" s="128"/>
      <c r="O87" s="128"/>
      <c r="P87" s="128"/>
      <c r="Q87" s="128"/>
      <c r="R87" s="128"/>
    </row>
    <row r="88" spans="2:18">
      <c r="B88" s="31" t="s">
        <v>256</v>
      </c>
      <c r="C88" s="224"/>
      <c r="D88" s="224"/>
      <c r="H88" s="128"/>
      <c r="I88" s="128"/>
      <c r="J88" s="63"/>
      <c r="N88" s="128"/>
      <c r="O88" s="128"/>
      <c r="P88" s="128"/>
      <c r="Q88" s="128"/>
      <c r="R88" s="128"/>
    </row>
    <row r="89" spans="2:18">
      <c r="B89" s="4" t="s">
        <v>77</v>
      </c>
      <c r="G89" s="128">
        <f>INDEX(QoS_usage_factors_1819,MATCH($B$88,'QoS Usage factors'!$B$42:$B$45,0),MATCH($B89,QoS_uf_comp_codes,0))</f>
        <v>0.41318028445050009</v>
      </c>
      <c r="H89" s="128">
        <f>INDEX(QoS_usage_factors_1920,MATCH($B$88,'QoS Usage factors'!$B$42:$B$45,0),MATCH($B89,QoS_uf_comp_codes,0))</f>
        <v>0.4931937713196835</v>
      </c>
      <c r="I89" s="128">
        <f>INDEX(QoS_usage_factors_2021,MATCH($B$88,'QoS Usage factors'!$B$42:$B$45,0),MATCH($B89,QoS_uf_comp_codes,0))</f>
        <v>0.47864209739246871</v>
      </c>
      <c r="J89" s="63"/>
      <c r="N89" s="128"/>
      <c r="O89" s="128"/>
      <c r="P89" s="128"/>
      <c r="Q89" s="128"/>
      <c r="R89" s="128"/>
    </row>
    <row r="90" spans="2:18">
      <c r="B90" s="4" t="s">
        <v>79</v>
      </c>
      <c r="G90" s="128">
        <f>INDEX(QoS_usage_factors_1819,MATCH($B$88,'QoS Usage factors'!$B$42:$B$45,0),MATCH($B90,QoS_uf_comp_codes,0))</f>
        <v>0.41318028445050009</v>
      </c>
      <c r="H90" s="128">
        <f>INDEX(QoS_usage_factors_1920,MATCH($B$88,'QoS Usage factors'!$B$42:$B$45,0),MATCH($B90,QoS_uf_comp_codes,0))</f>
        <v>0.4931937713196835</v>
      </c>
      <c r="I90" s="128">
        <f>INDEX(QoS_usage_factors_2021,MATCH($B$88,'QoS Usage factors'!$B$42:$B$45,0),MATCH($B90,QoS_uf_comp_codes,0))</f>
        <v>0.47864209739246871</v>
      </c>
      <c r="J90" s="63"/>
      <c r="N90" s="128"/>
      <c r="O90" s="128"/>
      <c r="P90" s="128"/>
    </row>
    <row r="91" spans="2:18">
      <c r="B91" s="4" t="s">
        <v>81</v>
      </c>
      <c r="G91" s="128">
        <f>INDEX(QoS_usage_factors_1819,MATCH($B$88,'QoS Usage factors'!$B$42:$B$45,0),MATCH($B91,QoS_uf_comp_codes,0))</f>
        <v>0.41318028445050009</v>
      </c>
      <c r="H91" s="128">
        <f>INDEX(QoS_usage_factors_1920,MATCH($B$88,'QoS Usage factors'!$B$42:$B$45,0),MATCH($B91,QoS_uf_comp_codes,0))</f>
        <v>0.4931937713196835</v>
      </c>
      <c r="I91" s="128">
        <f>INDEX(QoS_usage_factors_2021,MATCH($B$88,'QoS Usage factors'!$B$42:$B$45,0),MATCH($B91,QoS_uf_comp_codes,0))</f>
        <v>0.47864209739246871</v>
      </c>
      <c r="J91" s="63"/>
      <c r="N91" s="128"/>
      <c r="O91" s="128"/>
      <c r="P91" s="128"/>
    </row>
    <row r="92" spans="2:18">
      <c r="B92" s="4" t="s">
        <v>85</v>
      </c>
      <c r="G92" s="128">
        <f>INDEX(QoS_usage_factors_1819,MATCH($B$88,'QoS Usage factors'!$B$42:$B$45,0),MATCH($B92,QoS_uf_comp_codes,0))</f>
        <v>0.41318028445050009</v>
      </c>
      <c r="H92" s="128">
        <f>INDEX(QoS_usage_factors_1920,MATCH($B$88,'QoS Usage factors'!$B$42:$B$45,0),MATCH($B92,QoS_uf_comp_codes,0))</f>
        <v>0.4931937713196835</v>
      </c>
      <c r="I92" s="128">
        <f>INDEX(QoS_usage_factors_2021,MATCH($B$88,'QoS Usage factors'!$B$42:$B$45,0),MATCH($B92,QoS_uf_comp_codes,0))</f>
        <v>0.47864209739246871</v>
      </c>
      <c r="J92" s="63"/>
      <c r="N92" s="128"/>
      <c r="O92" s="128"/>
      <c r="P92" s="128"/>
      <c r="Q92" s="128"/>
      <c r="R92" s="128"/>
    </row>
    <row r="93" spans="2:18">
      <c r="B93" s="4" t="s">
        <v>85</v>
      </c>
      <c r="G93" s="128">
        <f>INDEX(QoS_usage_factors_1819,MATCH($B$88,'QoS Usage factors'!$B$42:$B$45,0),MATCH($B93,QoS_uf_comp_codes,0))</f>
        <v>0.41318028445050009</v>
      </c>
      <c r="H93" s="128">
        <f>INDEX(QoS_usage_factors_1920,MATCH($B$88,'QoS Usage factors'!$B$42:$B$45,0),MATCH($B93,QoS_uf_comp_codes,0))</f>
        <v>0.4931937713196835</v>
      </c>
      <c r="I93" s="128">
        <f>INDEX(QoS_usage_factors_2021,MATCH($B$88,'QoS Usage factors'!$B$42:$B$45,0),MATCH($B93,QoS_uf_comp_codes,0))</f>
        <v>0.47864209739246871</v>
      </c>
      <c r="J93" s="63" t="s">
        <v>413</v>
      </c>
      <c r="N93" s="128"/>
      <c r="O93" s="128"/>
      <c r="P93" s="128"/>
      <c r="Q93" s="128"/>
      <c r="R93" s="128"/>
    </row>
    <row r="94" spans="2:18">
      <c r="B94" s="63" t="s">
        <v>415</v>
      </c>
      <c r="J94" s="63"/>
      <c r="N94" s="128"/>
      <c r="O94" s="128"/>
      <c r="P94" s="128"/>
      <c r="Q94" s="128"/>
      <c r="R94" s="128"/>
    </row>
    <row r="95" spans="2:18">
      <c r="J95" s="63"/>
      <c r="N95" s="128"/>
      <c r="O95" s="128"/>
      <c r="P95" s="128"/>
      <c r="Q95" s="128"/>
      <c r="R95" s="128"/>
    </row>
    <row r="96" spans="2:18">
      <c r="J96" s="63"/>
      <c r="N96" s="128"/>
      <c r="O96" s="128"/>
      <c r="P96" s="128"/>
      <c r="Q96" s="128"/>
      <c r="R96" s="128"/>
    </row>
    <row r="97" spans="10:18">
      <c r="J97" s="63"/>
      <c r="N97" s="128"/>
      <c r="O97" s="128"/>
      <c r="P97" s="128"/>
    </row>
    <row r="98" spans="10:18">
      <c r="N98" s="128"/>
      <c r="O98" s="128"/>
      <c r="P98" s="128"/>
    </row>
    <row r="99" spans="10:18">
      <c r="N99" s="128"/>
      <c r="O99" s="128"/>
      <c r="P99" s="128"/>
      <c r="Q99" s="128"/>
      <c r="R99" s="128"/>
    </row>
    <row r="100" spans="10:18">
      <c r="N100" s="128"/>
      <c r="O100" s="128"/>
      <c r="P100" s="128"/>
      <c r="Q100" s="128"/>
      <c r="R100" s="128"/>
    </row>
    <row r="101" spans="10:18">
      <c r="N101" s="128"/>
      <c r="O101" s="128"/>
      <c r="P101" s="128"/>
      <c r="Q101" s="128"/>
      <c r="R101" s="128"/>
    </row>
    <row r="102" spans="10:18">
      <c r="N102" s="128"/>
      <c r="O102" s="128"/>
      <c r="P102" s="128"/>
      <c r="Q102" s="128"/>
      <c r="R102" s="128"/>
    </row>
    <row r="103" spans="10:18">
      <c r="N103" s="128"/>
      <c r="O103" s="128"/>
      <c r="P103" s="128"/>
      <c r="Q103" s="128"/>
      <c r="R103" s="128"/>
    </row>
    <row r="104" spans="10:18">
      <c r="N104" s="128"/>
      <c r="O104" s="128"/>
      <c r="P104" s="128"/>
      <c r="Q104" s="128"/>
      <c r="R104" s="128"/>
    </row>
    <row r="107" spans="10:18">
      <c r="M107" s="31"/>
    </row>
    <row r="115" spans="13:13">
      <c r="M115" s="31"/>
    </row>
  </sheetData>
  <mergeCells count="3">
    <mergeCell ref="E40:H40"/>
    <mergeCell ref="E47:H47"/>
    <mergeCell ref="E54:H54"/>
  </mergeCells>
  <conditionalFormatting sqref="Q40:S40">
    <cfRule type="cellIs" dxfId="1" priority="2" operator="equal">
      <formula>FALSE</formula>
    </cfRule>
  </conditionalFormatting>
  <conditionalFormatting sqref="O40:P40">
    <cfRule type="cellIs" dxfId="0" priority="1" operator="equal">
      <formula>FALSE</formula>
    </cfRule>
  </conditionalFormatting>
  <pageMargins left="0.7" right="0.7" top="0.75" bottom="0.75" header="0.3" footer="0.3"/>
  <pageSetup paperSize="9" orientation="portrait" r:id="rId1"/>
  <headerFooter>
    <oddHeader>&amp;L&amp;"Calibri"&amp;10 Classification: CONFIDENTIAL&amp;1#</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F0910C-0366-4D1E-8D54-C1763EA95E37}">
  <sheetPr codeName="Sheet15">
    <pageSetUpPr autoPageBreaks="0"/>
  </sheetPr>
  <dimension ref="A1:DE139"/>
  <sheetViews>
    <sheetView zoomScale="55" zoomScaleNormal="55" workbookViewId="0">
      <selection activeCell="P59" sqref="P59"/>
    </sheetView>
  </sheetViews>
  <sheetFormatPr defaultColWidth="12.61328125" defaultRowHeight="11.65"/>
  <cols>
    <col min="1" max="1" width="3.61328125" style="87" customWidth="1"/>
    <col min="2" max="2" width="71.07421875" style="87" customWidth="1"/>
    <col min="3" max="3" width="14.61328125" style="87" customWidth="1"/>
    <col min="4" max="4" width="16.69140625" style="87" bestFit="1" customWidth="1"/>
    <col min="5" max="56" width="14.61328125" style="87" customWidth="1"/>
    <col min="57" max="16384" width="12.61328125" style="87"/>
  </cols>
  <sheetData>
    <row r="1" spans="1:109" s="86" customFormat="1" ht="33.75" customHeight="1">
      <c r="B1" s="178" t="s">
        <v>254</v>
      </c>
      <c r="C1" s="184"/>
      <c r="D1" s="184"/>
    </row>
    <row r="2" spans="1:109">
      <c r="C2" s="87" t="str">
        <f t="shared" ref="C2:AH2" si="0">INDEX(Comp_code,MATCH(C4,Component_list,0))</f>
        <v>CF187</v>
      </c>
      <c r="D2" s="87" t="str">
        <f t="shared" si="0"/>
        <v>CK981</v>
      </c>
      <c r="E2" s="87" t="str">
        <f t="shared" si="0"/>
        <v>CL120</v>
      </c>
      <c r="F2" s="87" t="str">
        <f t="shared" si="0"/>
        <v>CL131</v>
      </c>
      <c r="G2" s="87" t="str">
        <f t="shared" si="0"/>
        <v>CL132</v>
      </c>
      <c r="H2" s="87" t="str">
        <f t="shared" si="0"/>
        <v>CL133</v>
      </c>
      <c r="I2" s="87" t="str">
        <f t="shared" si="0"/>
        <v>CL139</v>
      </c>
      <c r="J2" s="87" t="str">
        <f t="shared" si="0"/>
        <v>CL144</v>
      </c>
      <c r="K2" s="87" t="str">
        <f t="shared" si="0"/>
        <v>CL160</v>
      </c>
      <c r="L2" s="87" t="str">
        <f t="shared" si="0"/>
        <v>CL161</v>
      </c>
      <c r="M2" s="87" t="str">
        <f t="shared" si="0"/>
        <v>CL171</v>
      </c>
      <c r="N2" s="87" t="str">
        <f t="shared" si="0"/>
        <v>CL172</v>
      </c>
      <c r="O2" s="87" t="str">
        <f t="shared" si="0"/>
        <v>CL173</v>
      </c>
      <c r="P2" s="87" t="str">
        <f t="shared" si="0"/>
        <v>CL174</v>
      </c>
      <c r="Q2" s="87" t="str">
        <f t="shared" si="0"/>
        <v>CL175</v>
      </c>
      <c r="R2" s="87" t="str">
        <f t="shared" si="0"/>
        <v>CL176</v>
      </c>
      <c r="S2" s="87" t="str">
        <f t="shared" si="0"/>
        <v>CL177</v>
      </c>
      <c r="T2" s="87" t="str">
        <f t="shared" si="0"/>
        <v>CL178</v>
      </c>
      <c r="U2" s="87" t="str">
        <f t="shared" si="0"/>
        <v>CL180</v>
      </c>
      <c r="V2" s="87" t="str">
        <f t="shared" si="0"/>
        <v>CL183</v>
      </c>
      <c r="W2" s="87" t="str">
        <f t="shared" si="0"/>
        <v>CL185</v>
      </c>
      <c r="X2" s="87" t="str">
        <f t="shared" si="0"/>
        <v>CL192</v>
      </c>
      <c r="Y2" s="87" t="str">
        <f t="shared" si="0"/>
        <v>CL197</v>
      </c>
      <c r="Z2" s="87" t="str">
        <f t="shared" si="0"/>
        <v>CL198</v>
      </c>
      <c r="AA2" s="87" t="str">
        <f t="shared" si="0"/>
        <v>CL570</v>
      </c>
      <c r="AB2" s="87" t="str">
        <f t="shared" si="0"/>
        <v>CL572</v>
      </c>
      <c r="AC2" s="87" t="str">
        <f t="shared" si="0"/>
        <v>CL574</v>
      </c>
      <c r="AD2" s="87" t="str">
        <f t="shared" si="0"/>
        <v>CL575</v>
      </c>
      <c r="AE2" s="87" t="str">
        <f t="shared" si="0"/>
        <v>CL577</v>
      </c>
      <c r="AF2" s="87" t="str">
        <f t="shared" si="0"/>
        <v>CL579</v>
      </c>
      <c r="AG2" s="87" t="str">
        <f t="shared" si="0"/>
        <v>CL590</v>
      </c>
      <c r="AH2" s="87" t="str">
        <f t="shared" si="0"/>
        <v>CL600</v>
      </c>
      <c r="AI2" s="87" t="str">
        <f t="shared" ref="AI2:BD2" si="1">INDEX(Comp_code,MATCH(AI4,Component_list,0))</f>
        <v>CL950</v>
      </c>
      <c r="AJ2" s="87" t="str">
        <f t="shared" si="1"/>
        <v>CL951</v>
      </c>
      <c r="AK2" s="87" t="str">
        <f t="shared" si="1"/>
        <v>CL952</v>
      </c>
      <c r="AL2" s="87" t="str">
        <f t="shared" si="1"/>
        <v>CL953</v>
      </c>
      <c r="AM2" s="87" t="str">
        <f t="shared" si="1"/>
        <v>CL954</v>
      </c>
      <c r="AN2" s="87" t="str">
        <f t="shared" si="1"/>
        <v>CL955</v>
      </c>
      <c r="AO2" s="87" t="str">
        <f t="shared" si="1"/>
        <v>CL956</v>
      </c>
      <c r="AP2" s="87" t="str">
        <f t="shared" si="1"/>
        <v>CL957</v>
      </c>
      <c r="AQ2" s="87" t="str">
        <f t="shared" si="1"/>
        <v>CL958</v>
      </c>
      <c r="AR2" s="87" t="str">
        <f t="shared" si="1"/>
        <v>CL998</v>
      </c>
      <c r="AS2" s="87" t="str">
        <f t="shared" si="1"/>
        <v>CL999</v>
      </c>
      <c r="AT2" s="87" t="str">
        <f t="shared" si="1"/>
        <v>CN853</v>
      </c>
      <c r="AU2" s="87" t="str">
        <f t="shared" si="1"/>
        <v>CN855</v>
      </c>
      <c r="AV2" s="87" t="str">
        <f t="shared" si="1"/>
        <v>CO292</v>
      </c>
      <c r="AW2" s="87" t="str">
        <f t="shared" si="1"/>
        <v>CO293</v>
      </c>
      <c r="AX2" s="87" t="str">
        <f t="shared" si="1"/>
        <v>CO801</v>
      </c>
      <c r="AY2" s="87" t="str">
        <f t="shared" si="1"/>
        <v>CO989</v>
      </c>
      <c r="AZ2" s="87" t="str">
        <f t="shared" si="1"/>
        <v>CP502</v>
      </c>
      <c r="BA2" s="87" t="str">
        <f t="shared" si="1"/>
        <v>CT134</v>
      </c>
      <c r="BB2" s="87" t="str">
        <f t="shared" si="1"/>
        <v>CW900</v>
      </c>
      <c r="BC2" s="87" t="str">
        <f t="shared" si="1"/>
        <v>CO254</v>
      </c>
      <c r="BD2" s="87" t="str">
        <f t="shared" si="1"/>
        <v>CW901</v>
      </c>
      <c r="BE2" s="63" t="s">
        <v>408</v>
      </c>
      <c r="BF2" s="63"/>
      <c r="BG2" s="63"/>
      <c r="BH2" s="63"/>
      <c r="BI2" s="63"/>
      <c r="BJ2" s="63"/>
      <c r="BK2" s="63"/>
      <c r="BL2" s="63"/>
      <c r="BM2" s="63"/>
      <c r="BN2" s="63"/>
      <c r="BO2" s="63"/>
      <c r="BP2" s="63"/>
      <c r="BQ2" s="63"/>
      <c r="BR2" s="63"/>
      <c r="BS2" s="63"/>
      <c r="BT2" s="63"/>
      <c r="BU2" s="63"/>
      <c r="BV2" s="63"/>
      <c r="BW2" s="63"/>
      <c r="BX2" s="63"/>
      <c r="BY2" s="63"/>
      <c r="BZ2" s="63"/>
      <c r="CA2" s="63"/>
      <c r="CB2" s="63"/>
      <c r="CC2" s="63"/>
      <c r="CD2" s="63"/>
      <c r="CE2" s="63"/>
      <c r="CF2" s="63"/>
      <c r="CG2" s="63"/>
      <c r="CH2" s="63"/>
      <c r="CI2" s="63"/>
      <c r="CJ2" s="63"/>
      <c r="CK2" s="63"/>
      <c r="CL2" s="63"/>
      <c r="CM2" s="63"/>
      <c r="CN2" s="63"/>
      <c r="CO2" s="63"/>
      <c r="CP2" s="63"/>
      <c r="CQ2" s="63"/>
      <c r="CR2" s="63"/>
      <c r="CS2" s="63"/>
      <c r="CT2" s="63"/>
      <c r="CU2" s="63"/>
      <c r="CV2" s="63"/>
      <c r="CW2" s="63"/>
      <c r="CX2" s="63"/>
      <c r="CY2" s="63"/>
      <c r="CZ2" s="63"/>
      <c r="DA2" s="63"/>
      <c r="DB2" s="63"/>
      <c r="DC2" s="63"/>
      <c r="DD2" s="63"/>
      <c r="DE2" s="63"/>
    </row>
    <row r="3" spans="1:109" ht="15.75" customHeight="1">
      <c r="B3" s="88" t="s">
        <v>404</v>
      </c>
      <c r="C3" s="179" t="s">
        <v>402</v>
      </c>
      <c r="D3" s="88"/>
      <c r="E3" s="88"/>
      <c r="F3" s="88"/>
      <c r="G3" s="88"/>
      <c r="H3" s="88"/>
      <c r="I3" s="88"/>
      <c r="J3" s="88"/>
      <c r="K3" s="88"/>
      <c r="L3" s="88"/>
      <c r="M3" s="88"/>
      <c r="N3" s="88"/>
      <c r="O3" s="88"/>
      <c r="P3" s="88"/>
      <c r="Q3" s="88"/>
      <c r="R3" s="88"/>
      <c r="S3" s="88"/>
      <c r="T3" s="88"/>
      <c r="U3" s="88"/>
      <c r="V3" s="88"/>
      <c r="W3" s="88"/>
      <c r="X3" s="88"/>
      <c r="Y3" s="88"/>
      <c r="Z3" s="88"/>
      <c r="AA3" s="88"/>
      <c r="AB3" s="88"/>
      <c r="AC3" s="88"/>
      <c r="AD3" s="88"/>
      <c r="AE3" s="88"/>
      <c r="AF3" s="88"/>
      <c r="AG3" s="88"/>
      <c r="AH3" s="88"/>
      <c r="AI3" s="88"/>
      <c r="AJ3" s="88"/>
      <c r="AK3" s="88"/>
      <c r="AL3" s="88"/>
      <c r="AM3" s="88"/>
      <c r="AN3" s="88"/>
      <c r="AO3" s="88"/>
      <c r="AP3" s="88"/>
      <c r="AQ3" s="88"/>
      <c r="AR3" s="88"/>
      <c r="AS3" s="88"/>
      <c r="AT3" s="88"/>
      <c r="AU3" s="88"/>
      <c r="AV3" s="88"/>
      <c r="AW3" s="88"/>
      <c r="AX3" s="88"/>
      <c r="AY3" s="88"/>
      <c r="AZ3" s="88"/>
      <c r="BA3" s="88"/>
      <c r="BB3" s="88"/>
      <c r="BC3" s="88"/>
      <c r="BD3" s="88"/>
    </row>
    <row r="4" spans="1:109" s="180" customFormat="1" ht="58.15">
      <c r="B4" s="96" t="s">
        <v>403</v>
      </c>
      <c r="C4" s="181" t="str">
        <f>'[1]Usage factors'!C4</f>
        <v>MPF Line Testing Systems</v>
      </c>
      <c r="D4" s="181" t="str">
        <f>'[1]Usage factors'!D4</f>
        <v>Openreach time related charges</v>
      </c>
      <c r="E4" s="181" t="str">
        <f>'[1]Usage factors'!E4</f>
        <v>Co-mingling electricity</v>
      </c>
      <c r="F4" s="181" t="str">
        <f>'[1]Usage factors'!F4</f>
        <v>Co-mingling set up</v>
      </c>
      <c r="G4" s="181" t="str">
        <f>'[1]Usage factors'!G4</f>
        <v>Co-mingling rentals</v>
      </c>
      <c r="H4" s="181" t="str">
        <f>'[1]Usage factors'!H4</f>
        <v>WLA tie cables</v>
      </c>
      <c r="I4" s="181" t="str">
        <f>'[1]Usage factors'!I4</f>
        <v>Local Loop Unbundling systems development</v>
      </c>
      <c r="J4" s="181" t="str">
        <f>'[1]Usage factors'!J4</f>
        <v>Wholesale Access specific</v>
      </c>
      <c r="K4" s="181" t="str">
        <f>'[1]Usage factors'!K4</f>
        <v>Routeing &amp; records</v>
      </c>
      <c r="L4" s="181" t="str">
        <f>'[1]Usage factors'!L4</f>
        <v>MDF Hardware jumpering</v>
      </c>
      <c r="M4" s="181" t="str">
        <f>'[1]Usage factors'!M4</f>
        <v>E side copper capital</v>
      </c>
      <c r="N4" s="181" t="str">
        <f>'[1]Usage factors'!N4</f>
        <v>E side copper current</v>
      </c>
      <c r="O4" s="181" t="str">
        <f>'[1]Usage factors'!O4</f>
        <v>D side copper capital</v>
      </c>
      <c r="P4" s="181" t="str">
        <f>'[1]Usage factors'!P4</f>
        <v>D side copper current</v>
      </c>
      <c r="Q4" s="181" t="str">
        <f>'[1]Usage factors'!Q4</f>
        <v>Local exchanges general frames equipment</v>
      </c>
      <c r="R4" s="181" t="str">
        <f>'[1]Usage factors'!R4</f>
        <v>Local exchanges general frames maintenance</v>
      </c>
      <c r="S4" s="181" t="str">
        <f>'[1]Usage factors'!S4</f>
        <v>Analogue line test equipment</v>
      </c>
      <c r="T4" s="181" t="str">
        <f>'[1]Usage factors'!T4</f>
        <v>Dropwire capital &amp; analogue NTE</v>
      </c>
      <c r="U4" s="181" t="str">
        <f>'[1]Usage factors'!U4</f>
        <v>Analogue line drop maintenance</v>
      </c>
      <c r="V4" s="181" t="str">
        <f>'[1]Usage factors'!V4</f>
        <v>Analogue line cards</v>
      </c>
      <c r="W4" s="181" t="str">
        <f>'[1]Usage factors'!W4</f>
        <v>Pair gain</v>
      </c>
      <c r="X4" s="181" t="str">
        <f>'[1]Usage factors'!X4</f>
        <v>NGA E-side Copper Capital</v>
      </c>
      <c r="Y4" s="181" t="str">
        <f>'[1]Usage factors'!Y4</f>
        <v>FTTC Development</v>
      </c>
      <c r="Z4" s="181" t="str">
        <f>'[1]Usage factors'!Z4</f>
        <v>FTTP Development</v>
      </c>
      <c r="AA4" s="181" t="str">
        <f>'[1]Usage factors'!AA4</f>
        <v>OR Service Centre - Provision Analogue/ISDN2</v>
      </c>
      <c r="AB4" s="181" t="str">
        <f>'[1]Usage factors'!AB4</f>
        <v>OR Service Centre - Provision WLA</v>
      </c>
      <c r="AC4" s="181" t="str">
        <f>'[1]Usage factors'!AC4</f>
        <v>Service Centre - Provision  NGA</v>
      </c>
      <c r="AD4" s="181" t="str">
        <f>'[1]Usage factors'!AD4</f>
        <v>OR Service Centre - Assurance Analogue/ISDN2</v>
      </c>
      <c r="AE4" s="181" t="str">
        <f>'[1]Usage factors'!AE4</f>
        <v>OR Service Centre - Assurance WLA</v>
      </c>
      <c r="AF4" s="181" t="str">
        <f>'[1]Usage factors'!AF4</f>
        <v>Service Centre - Assurance  NGA</v>
      </c>
      <c r="AG4" s="181" t="str">
        <f>'[1]Usage factors'!AG4</f>
        <v>Service Level Guarantees</v>
      </c>
      <c r="AH4" s="181" t="str">
        <f>'[1]Usage factors'!AH4</f>
        <v>Other WLA</v>
      </c>
      <c r="AI4" s="181" t="str">
        <f>'[1]Usage factors'!AI4</f>
        <v>GEA Access Fibre Spine</v>
      </c>
      <c r="AJ4" s="181" t="str">
        <f>'[1]Usage factors'!AJ4</f>
        <v>GEA Distribution Fibre</v>
      </c>
      <c r="AK4" s="181" t="str">
        <f>'[1]Usage factors'!AK4</f>
        <v>GEA Electronics</v>
      </c>
      <c r="AL4" s="181" t="str">
        <f>'[1]Usage factors'!AL4</f>
        <v>GEA DSLAM &amp; Cabinets</v>
      </c>
      <c r="AM4" s="181" t="str">
        <f>'[1]Usage factors'!AM4</f>
        <v>GEA Customer Site Installation</v>
      </c>
      <c r="AN4" s="181" t="str">
        <f>'[1]Usage factors'!AN4</f>
        <v>GEA FTTC Repairs</v>
      </c>
      <c r="AO4" s="181" t="str">
        <f>'[1]Usage factors'!AO4</f>
        <v>GEA FTTP Repairs</v>
      </c>
      <c r="AP4" s="181" t="str">
        <f>'[1]Usage factors'!AP4</f>
        <v>GEA FTTP Provisions</v>
      </c>
      <c r="AQ4" s="181" t="str">
        <f>'[1]Usage factors'!AQ4</f>
        <v>GEA FTTC Provisions</v>
      </c>
      <c r="AR4" s="181" t="str">
        <f>'[1]Usage factors'!AR4</f>
        <v>Fibre Rollout Funding</v>
      </c>
      <c r="AS4" s="181" t="str">
        <f>'[1]Usage factors'!AS4</f>
        <v>BDUK Funding</v>
      </c>
      <c r="AT4" s="181" t="str">
        <f>'[1]Usage factors'!AT4</f>
        <v>Combi Card and MSAN Access - Voice</v>
      </c>
      <c r="AU4" s="181" t="str">
        <f>'[1]Usage factors'!AU4</f>
        <v>iNode features</v>
      </c>
      <c r="AV4" s="181" t="str">
        <f>'[1]Usage factors'!AV4</f>
        <v>Caller Display</v>
      </c>
      <c r="AW4" s="181" t="str">
        <f>'[1]Usage factors'!AW4</f>
        <v>Network Features</v>
      </c>
      <c r="AX4" s="181" t="str">
        <f>'[1]Usage factors'!AX4</f>
        <v>Ofcom Licence Fee Openreach</v>
      </c>
      <c r="AY4" s="181" t="str">
        <f>'[1]Usage factors'!AY4</f>
        <v>Special Fault Investigation</v>
      </c>
      <c r="AZ4" s="181" t="str">
        <f>'[1]Usage factors'!AZ4</f>
        <v>Openreach sales product management</v>
      </c>
      <c r="BA4" s="181" t="str">
        <f>'[1]Usage factors'!BA4</f>
        <v>Co-mingling power &amp; vent</v>
      </c>
      <c r="BB4" s="181" t="str">
        <f>'[1]Usage factors'!BB4</f>
        <v>Openreach copper</v>
      </c>
      <c r="BC4" s="181" t="str">
        <f>'[1]Usage factors'!BC4</f>
        <v>OR Project Services</v>
      </c>
      <c r="BD4" s="181" t="str">
        <f>'[1]Usage factors'!BD4</f>
        <v>Openreach non copper</v>
      </c>
    </row>
    <row r="5" spans="1:109" ht="12" customHeight="1">
      <c r="A5" s="123"/>
      <c r="B5" s="91" t="str">
        <f t="array" ref="B5:B36">Service_list</f>
        <v>Analogue Core WLR Rentals</v>
      </c>
      <c r="C5" s="321">
        <f t="array" ref="C5:BD36">[1]!usage_factor_initial</f>
        <v>0</v>
      </c>
      <c r="D5" s="321">
        <v>0</v>
      </c>
      <c r="E5" s="321">
        <v>0</v>
      </c>
      <c r="F5" s="321">
        <v>0</v>
      </c>
      <c r="G5" s="321">
        <v>0</v>
      </c>
      <c r="H5" s="321">
        <v>0</v>
      </c>
      <c r="I5" s="321">
        <v>0</v>
      </c>
      <c r="J5" s="321">
        <v>0</v>
      </c>
      <c r="K5" s="321">
        <v>0</v>
      </c>
      <c r="L5" s="321">
        <v>0</v>
      </c>
      <c r="M5" s="321">
        <v>1</v>
      </c>
      <c r="N5" s="321">
        <v>0.83</v>
      </c>
      <c r="O5" s="321">
        <v>1</v>
      </c>
      <c r="P5" s="321">
        <v>0.83</v>
      </c>
      <c r="Q5" s="321">
        <v>1</v>
      </c>
      <c r="R5" s="321">
        <v>0.83</v>
      </c>
      <c r="S5" s="321">
        <v>1</v>
      </c>
      <c r="T5" s="321">
        <v>1</v>
      </c>
      <c r="U5" s="321">
        <v>0.83</v>
      </c>
      <c r="V5" s="321">
        <v>1</v>
      </c>
      <c r="W5" s="321">
        <v>1</v>
      </c>
      <c r="X5" s="321">
        <v>0</v>
      </c>
      <c r="Y5" s="321">
        <v>0</v>
      </c>
      <c r="Z5" s="321">
        <v>0</v>
      </c>
      <c r="AA5" s="321">
        <v>0</v>
      </c>
      <c r="AB5" s="321">
        <v>0</v>
      </c>
      <c r="AC5" s="321">
        <v>0</v>
      </c>
      <c r="AD5" s="321">
        <v>1</v>
      </c>
      <c r="AE5" s="321">
        <v>0</v>
      </c>
      <c r="AF5" s="321">
        <v>0</v>
      </c>
      <c r="AG5" s="321">
        <v>0</v>
      </c>
      <c r="AH5" s="321">
        <v>0</v>
      </c>
      <c r="AI5" s="321">
        <v>0</v>
      </c>
      <c r="AJ5" s="321">
        <v>0</v>
      </c>
      <c r="AK5" s="321">
        <v>0</v>
      </c>
      <c r="AL5" s="321">
        <v>0</v>
      </c>
      <c r="AM5" s="321">
        <v>0</v>
      </c>
      <c r="AN5" s="321">
        <v>0</v>
      </c>
      <c r="AO5" s="321">
        <v>0</v>
      </c>
      <c r="AP5" s="321">
        <v>0</v>
      </c>
      <c r="AQ5" s="321">
        <v>0</v>
      </c>
      <c r="AR5" s="321">
        <v>0</v>
      </c>
      <c r="AS5" s="321">
        <v>0</v>
      </c>
      <c r="AT5" s="321">
        <v>1</v>
      </c>
      <c r="AU5" s="321">
        <v>0</v>
      </c>
      <c r="AV5" s="321">
        <v>0</v>
      </c>
      <c r="AW5" s="321">
        <v>0</v>
      </c>
      <c r="AX5" s="321">
        <v>86.72</v>
      </c>
      <c r="AY5" s="321">
        <v>0</v>
      </c>
      <c r="AZ5" s="321">
        <v>0.24</v>
      </c>
      <c r="BA5" s="321">
        <v>0</v>
      </c>
      <c r="BB5" s="321">
        <v>0</v>
      </c>
      <c r="BC5" s="321">
        <v>0</v>
      </c>
      <c r="BD5" s="321">
        <v>0</v>
      </c>
    </row>
    <row r="6" spans="1:109">
      <c r="A6" s="123"/>
      <c r="B6" s="91" t="str">
        <v>Analogue Premium Rentals</v>
      </c>
      <c r="C6" s="321">
        <v>0</v>
      </c>
      <c r="D6" s="321">
        <v>0</v>
      </c>
      <c r="E6" s="321">
        <v>0</v>
      </c>
      <c r="F6" s="321">
        <v>0</v>
      </c>
      <c r="G6" s="321">
        <v>0</v>
      </c>
      <c r="H6" s="321">
        <v>0</v>
      </c>
      <c r="I6" s="321">
        <v>0</v>
      </c>
      <c r="J6" s="321">
        <v>0</v>
      </c>
      <c r="K6" s="321">
        <v>0</v>
      </c>
      <c r="L6" s="321">
        <v>0</v>
      </c>
      <c r="M6" s="321">
        <v>1</v>
      </c>
      <c r="N6" s="321">
        <v>1</v>
      </c>
      <c r="O6" s="321">
        <v>1</v>
      </c>
      <c r="P6" s="321">
        <v>1</v>
      </c>
      <c r="Q6" s="321">
        <v>1</v>
      </c>
      <c r="R6" s="321">
        <v>1</v>
      </c>
      <c r="S6" s="321">
        <v>1</v>
      </c>
      <c r="T6" s="321">
        <v>1</v>
      </c>
      <c r="U6" s="321">
        <v>1</v>
      </c>
      <c r="V6" s="321">
        <v>1</v>
      </c>
      <c r="W6" s="321">
        <v>1</v>
      </c>
      <c r="X6" s="321">
        <v>0</v>
      </c>
      <c r="Y6" s="321">
        <v>0</v>
      </c>
      <c r="Z6" s="321">
        <v>0</v>
      </c>
      <c r="AA6" s="321">
        <v>0</v>
      </c>
      <c r="AB6" s="321">
        <v>0</v>
      </c>
      <c r="AC6" s="321">
        <v>0</v>
      </c>
      <c r="AD6" s="321">
        <v>1</v>
      </c>
      <c r="AE6" s="321">
        <v>0</v>
      </c>
      <c r="AF6" s="321">
        <v>0</v>
      </c>
      <c r="AG6" s="321">
        <v>0</v>
      </c>
      <c r="AH6" s="321">
        <v>0</v>
      </c>
      <c r="AI6" s="321">
        <v>0</v>
      </c>
      <c r="AJ6" s="321">
        <v>0</v>
      </c>
      <c r="AK6" s="321">
        <v>0</v>
      </c>
      <c r="AL6" s="321">
        <v>0</v>
      </c>
      <c r="AM6" s="321">
        <v>0</v>
      </c>
      <c r="AN6" s="321">
        <v>0</v>
      </c>
      <c r="AO6" s="321">
        <v>0</v>
      </c>
      <c r="AP6" s="321">
        <v>0</v>
      </c>
      <c r="AQ6" s="321">
        <v>0</v>
      </c>
      <c r="AR6" s="321">
        <v>0</v>
      </c>
      <c r="AS6" s="321">
        <v>0</v>
      </c>
      <c r="AT6" s="321">
        <v>1</v>
      </c>
      <c r="AU6" s="321">
        <v>0</v>
      </c>
      <c r="AV6" s="321">
        <v>0</v>
      </c>
      <c r="AW6" s="321">
        <v>0</v>
      </c>
      <c r="AX6" s="321">
        <v>114.02</v>
      </c>
      <c r="AY6" s="321">
        <v>0</v>
      </c>
      <c r="AZ6" s="321">
        <v>0.32</v>
      </c>
      <c r="BA6" s="321">
        <v>0</v>
      </c>
      <c r="BB6" s="321">
        <v>0</v>
      </c>
      <c r="BC6" s="321">
        <v>0</v>
      </c>
      <c r="BD6" s="321">
        <v>0</v>
      </c>
    </row>
    <row r="7" spans="1:109">
      <c r="A7" s="123"/>
      <c r="B7" s="91" t="str">
        <v>WLR Connections</v>
      </c>
      <c r="C7" s="321">
        <v>0</v>
      </c>
      <c r="D7" s="321">
        <v>0</v>
      </c>
      <c r="E7" s="321">
        <v>0</v>
      </c>
      <c r="F7" s="321">
        <v>0</v>
      </c>
      <c r="G7" s="321">
        <v>0</v>
      </c>
      <c r="H7" s="321">
        <v>0</v>
      </c>
      <c r="I7" s="321">
        <v>0.64</v>
      </c>
      <c r="J7" s="321">
        <v>0.36</v>
      </c>
      <c r="K7" s="321">
        <v>1</v>
      </c>
      <c r="L7" s="321">
        <v>1.28</v>
      </c>
      <c r="M7" s="321">
        <v>0</v>
      </c>
      <c r="N7" s="321">
        <v>0</v>
      </c>
      <c r="O7" s="321">
        <v>0</v>
      </c>
      <c r="P7" s="321">
        <v>0</v>
      </c>
      <c r="Q7" s="321">
        <v>0</v>
      </c>
      <c r="R7" s="321">
        <v>0</v>
      </c>
      <c r="S7" s="321">
        <v>0</v>
      </c>
      <c r="T7" s="321">
        <v>0</v>
      </c>
      <c r="U7" s="321">
        <v>0</v>
      </c>
      <c r="V7" s="321">
        <v>0</v>
      </c>
      <c r="W7" s="321">
        <v>0</v>
      </c>
      <c r="X7" s="321">
        <v>0</v>
      </c>
      <c r="Y7" s="321">
        <v>0</v>
      </c>
      <c r="Z7" s="321">
        <v>0</v>
      </c>
      <c r="AA7" s="321">
        <v>1</v>
      </c>
      <c r="AB7" s="321">
        <v>0</v>
      </c>
      <c r="AC7" s="321">
        <v>0</v>
      </c>
      <c r="AD7" s="321">
        <v>0</v>
      </c>
      <c r="AE7" s="321">
        <v>0</v>
      </c>
      <c r="AF7" s="321">
        <v>0</v>
      </c>
      <c r="AG7" s="321">
        <v>0</v>
      </c>
      <c r="AH7" s="321">
        <v>0</v>
      </c>
      <c r="AI7" s="321">
        <v>0</v>
      </c>
      <c r="AJ7" s="321">
        <v>0</v>
      </c>
      <c r="AK7" s="321">
        <v>0</v>
      </c>
      <c r="AL7" s="321">
        <v>0</v>
      </c>
      <c r="AM7" s="321">
        <v>0</v>
      </c>
      <c r="AN7" s="321">
        <v>0</v>
      </c>
      <c r="AO7" s="321">
        <v>0</v>
      </c>
      <c r="AP7" s="321">
        <v>0</v>
      </c>
      <c r="AQ7" s="321">
        <v>0</v>
      </c>
      <c r="AR7" s="321">
        <v>0</v>
      </c>
      <c r="AS7" s="321">
        <v>0</v>
      </c>
      <c r="AT7" s="321">
        <v>0</v>
      </c>
      <c r="AU7" s="321">
        <v>0</v>
      </c>
      <c r="AV7" s="321">
        <v>0</v>
      </c>
      <c r="AW7" s="321">
        <v>0</v>
      </c>
      <c r="AX7" s="321">
        <v>39.299999999999997</v>
      </c>
      <c r="AY7" s="321">
        <v>0</v>
      </c>
      <c r="AZ7" s="321">
        <v>0.11</v>
      </c>
      <c r="BA7" s="321">
        <v>0</v>
      </c>
      <c r="BB7" s="321">
        <v>0</v>
      </c>
      <c r="BC7" s="321">
        <v>0</v>
      </c>
      <c r="BD7" s="321">
        <v>0</v>
      </c>
    </row>
    <row r="8" spans="1:109">
      <c r="A8" s="123"/>
      <c r="B8" s="91" t="str">
        <v>WLR Premium Connections</v>
      </c>
      <c r="C8" s="321">
        <v>0</v>
      </c>
      <c r="D8" s="321">
        <v>0</v>
      </c>
      <c r="E8" s="321">
        <v>0</v>
      </c>
      <c r="F8" s="321">
        <v>0</v>
      </c>
      <c r="G8" s="321">
        <v>0</v>
      </c>
      <c r="H8" s="321">
        <v>0</v>
      </c>
      <c r="I8" s="321">
        <v>0</v>
      </c>
      <c r="J8" s="321">
        <v>1</v>
      </c>
      <c r="K8" s="321">
        <v>1</v>
      </c>
      <c r="L8" s="321">
        <v>1</v>
      </c>
      <c r="M8" s="321">
        <v>0</v>
      </c>
      <c r="N8" s="321">
        <v>0</v>
      </c>
      <c r="O8" s="321">
        <v>0</v>
      </c>
      <c r="P8" s="321">
        <v>0</v>
      </c>
      <c r="Q8" s="321">
        <v>0</v>
      </c>
      <c r="R8" s="321">
        <v>0</v>
      </c>
      <c r="S8" s="321">
        <v>0</v>
      </c>
      <c r="T8" s="321">
        <v>0</v>
      </c>
      <c r="U8" s="321">
        <v>0</v>
      </c>
      <c r="V8" s="321">
        <v>0</v>
      </c>
      <c r="W8" s="321">
        <v>0</v>
      </c>
      <c r="X8" s="321">
        <v>0</v>
      </c>
      <c r="Y8" s="321">
        <v>0</v>
      </c>
      <c r="Z8" s="321">
        <v>0</v>
      </c>
      <c r="AA8" s="321">
        <v>1</v>
      </c>
      <c r="AB8" s="321">
        <v>0</v>
      </c>
      <c r="AC8" s="321">
        <v>0</v>
      </c>
      <c r="AD8" s="321">
        <v>0</v>
      </c>
      <c r="AE8" s="321">
        <v>0</v>
      </c>
      <c r="AF8" s="321">
        <v>0</v>
      </c>
      <c r="AG8" s="321">
        <v>0</v>
      </c>
      <c r="AH8" s="321">
        <v>0</v>
      </c>
      <c r="AI8" s="321">
        <v>0</v>
      </c>
      <c r="AJ8" s="321">
        <v>0</v>
      </c>
      <c r="AK8" s="321">
        <v>0</v>
      </c>
      <c r="AL8" s="321">
        <v>0</v>
      </c>
      <c r="AM8" s="321">
        <v>0</v>
      </c>
      <c r="AN8" s="321">
        <v>0</v>
      </c>
      <c r="AO8" s="321">
        <v>0</v>
      </c>
      <c r="AP8" s="321">
        <v>0</v>
      </c>
      <c r="AQ8" s="321">
        <v>0</v>
      </c>
      <c r="AR8" s="321">
        <v>0</v>
      </c>
      <c r="AS8" s="321">
        <v>0</v>
      </c>
      <c r="AT8" s="321">
        <v>0</v>
      </c>
      <c r="AU8" s="321">
        <v>0</v>
      </c>
      <c r="AV8" s="321">
        <v>0</v>
      </c>
      <c r="AW8" s="321">
        <v>0</v>
      </c>
      <c r="AX8" s="321">
        <v>38.42</v>
      </c>
      <c r="AY8" s="321">
        <v>0</v>
      </c>
      <c r="AZ8" s="321">
        <v>0.11</v>
      </c>
      <c r="BA8" s="321">
        <v>0</v>
      </c>
      <c r="BB8" s="321">
        <v>0</v>
      </c>
      <c r="BC8" s="321">
        <v>0</v>
      </c>
      <c r="BD8" s="321">
        <v>0</v>
      </c>
    </row>
    <row r="9" spans="1:109">
      <c r="A9" s="123"/>
      <c r="B9" s="91" t="str">
        <v>WLR Transfers</v>
      </c>
      <c r="C9" s="321">
        <v>0</v>
      </c>
      <c r="D9" s="321">
        <v>0</v>
      </c>
      <c r="E9" s="321">
        <v>0</v>
      </c>
      <c r="F9" s="321">
        <v>0</v>
      </c>
      <c r="G9" s="321">
        <v>0</v>
      </c>
      <c r="H9" s="321">
        <v>0</v>
      </c>
      <c r="I9" s="321">
        <v>0</v>
      </c>
      <c r="J9" s="321">
        <v>1</v>
      </c>
      <c r="K9" s="321">
        <v>0</v>
      </c>
      <c r="L9" s="321">
        <v>0</v>
      </c>
      <c r="M9" s="321">
        <v>0</v>
      </c>
      <c r="N9" s="321">
        <v>0</v>
      </c>
      <c r="O9" s="321">
        <v>0</v>
      </c>
      <c r="P9" s="321">
        <v>0</v>
      </c>
      <c r="Q9" s="321">
        <v>0</v>
      </c>
      <c r="R9" s="321">
        <v>0</v>
      </c>
      <c r="S9" s="321">
        <v>0</v>
      </c>
      <c r="T9" s="321">
        <v>0</v>
      </c>
      <c r="U9" s="321">
        <v>0</v>
      </c>
      <c r="V9" s="321">
        <v>0</v>
      </c>
      <c r="W9" s="321">
        <v>0</v>
      </c>
      <c r="X9" s="321">
        <v>0</v>
      </c>
      <c r="Y9" s="321">
        <v>0</v>
      </c>
      <c r="Z9" s="321">
        <v>0</v>
      </c>
      <c r="AA9" s="321">
        <v>1</v>
      </c>
      <c r="AB9" s="321">
        <v>0</v>
      </c>
      <c r="AC9" s="321">
        <v>0</v>
      </c>
      <c r="AD9" s="321">
        <v>0</v>
      </c>
      <c r="AE9" s="321">
        <v>0</v>
      </c>
      <c r="AF9" s="321">
        <v>0</v>
      </c>
      <c r="AG9" s="321">
        <v>0</v>
      </c>
      <c r="AH9" s="321">
        <v>0</v>
      </c>
      <c r="AI9" s="321">
        <v>0</v>
      </c>
      <c r="AJ9" s="321">
        <v>0</v>
      </c>
      <c r="AK9" s="321">
        <v>0</v>
      </c>
      <c r="AL9" s="321">
        <v>0</v>
      </c>
      <c r="AM9" s="321">
        <v>0</v>
      </c>
      <c r="AN9" s="321">
        <v>0</v>
      </c>
      <c r="AO9" s="321">
        <v>0</v>
      </c>
      <c r="AP9" s="321">
        <v>0</v>
      </c>
      <c r="AQ9" s="321">
        <v>0</v>
      </c>
      <c r="AR9" s="321">
        <v>0</v>
      </c>
      <c r="AS9" s="321">
        <v>0</v>
      </c>
      <c r="AT9" s="321">
        <v>0</v>
      </c>
      <c r="AU9" s="321">
        <v>0</v>
      </c>
      <c r="AV9" s="321">
        <v>0</v>
      </c>
      <c r="AW9" s="321">
        <v>0</v>
      </c>
      <c r="AX9" s="321">
        <v>9.18</v>
      </c>
      <c r="AY9" s="321">
        <v>0</v>
      </c>
      <c r="AZ9" s="321">
        <v>0.03</v>
      </c>
      <c r="BA9" s="321">
        <v>0</v>
      </c>
      <c r="BB9" s="321">
        <v>0</v>
      </c>
      <c r="BC9" s="321">
        <v>0</v>
      </c>
      <c r="BD9" s="321">
        <v>0</v>
      </c>
    </row>
    <row r="10" spans="1:109">
      <c r="A10" s="123"/>
      <c r="B10" s="91" t="str">
        <v>WLR Premium Transfers</v>
      </c>
      <c r="C10" s="321">
        <v>0</v>
      </c>
      <c r="D10" s="321">
        <v>0</v>
      </c>
      <c r="E10" s="321">
        <v>0</v>
      </c>
      <c r="F10" s="321">
        <v>0</v>
      </c>
      <c r="G10" s="321">
        <v>0</v>
      </c>
      <c r="H10" s="321">
        <v>0</v>
      </c>
      <c r="I10" s="321">
        <v>0</v>
      </c>
      <c r="J10" s="321">
        <v>1</v>
      </c>
      <c r="K10" s="321">
        <v>1</v>
      </c>
      <c r="L10" s="321">
        <v>0</v>
      </c>
      <c r="M10" s="321">
        <v>0</v>
      </c>
      <c r="N10" s="321">
        <v>0</v>
      </c>
      <c r="O10" s="321">
        <v>0</v>
      </c>
      <c r="P10" s="321">
        <v>0</v>
      </c>
      <c r="Q10" s="321">
        <v>0</v>
      </c>
      <c r="R10" s="321">
        <v>0</v>
      </c>
      <c r="S10" s="321">
        <v>0</v>
      </c>
      <c r="T10" s="321">
        <v>0</v>
      </c>
      <c r="U10" s="321">
        <v>0</v>
      </c>
      <c r="V10" s="321">
        <v>0</v>
      </c>
      <c r="W10" s="321">
        <v>0</v>
      </c>
      <c r="X10" s="321">
        <v>0</v>
      </c>
      <c r="Y10" s="321">
        <v>0</v>
      </c>
      <c r="Z10" s="321">
        <v>0</v>
      </c>
      <c r="AA10" s="321">
        <v>1</v>
      </c>
      <c r="AB10" s="321">
        <v>0</v>
      </c>
      <c r="AC10" s="321">
        <v>0</v>
      </c>
      <c r="AD10" s="321">
        <v>0</v>
      </c>
      <c r="AE10" s="321">
        <v>0</v>
      </c>
      <c r="AF10" s="321">
        <v>0</v>
      </c>
      <c r="AG10" s="321">
        <v>0</v>
      </c>
      <c r="AH10" s="321">
        <v>0</v>
      </c>
      <c r="AI10" s="321">
        <v>0</v>
      </c>
      <c r="AJ10" s="321">
        <v>0</v>
      </c>
      <c r="AK10" s="321">
        <v>0</v>
      </c>
      <c r="AL10" s="321">
        <v>0</v>
      </c>
      <c r="AM10" s="321">
        <v>0</v>
      </c>
      <c r="AN10" s="321">
        <v>0</v>
      </c>
      <c r="AO10" s="321">
        <v>0</v>
      </c>
      <c r="AP10" s="321">
        <v>0</v>
      </c>
      <c r="AQ10" s="321">
        <v>0</v>
      </c>
      <c r="AR10" s="321">
        <v>0</v>
      </c>
      <c r="AS10" s="321">
        <v>0</v>
      </c>
      <c r="AT10" s="321">
        <v>0</v>
      </c>
      <c r="AU10" s="321">
        <v>0</v>
      </c>
      <c r="AV10" s="321">
        <v>0</v>
      </c>
      <c r="AW10" s="321">
        <v>0</v>
      </c>
      <c r="AX10" s="321">
        <v>8.17</v>
      </c>
      <c r="AY10" s="321">
        <v>0</v>
      </c>
      <c r="AZ10" s="321">
        <v>0.04</v>
      </c>
      <c r="BA10" s="321">
        <v>0</v>
      </c>
      <c r="BB10" s="321">
        <v>0</v>
      </c>
      <c r="BC10" s="321">
        <v>0</v>
      </c>
      <c r="BD10" s="321">
        <v>0</v>
      </c>
    </row>
    <row r="11" spans="1:109">
      <c r="A11" s="123"/>
      <c r="B11" s="91" t="str">
        <v>WLR Conversions</v>
      </c>
      <c r="C11" s="321">
        <v>0</v>
      </c>
      <c r="D11" s="321">
        <v>0</v>
      </c>
      <c r="E11" s="321">
        <v>0</v>
      </c>
      <c r="F11" s="321">
        <v>0</v>
      </c>
      <c r="G11" s="321">
        <v>0</v>
      </c>
      <c r="H11" s="321">
        <v>0</v>
      </c>
      <c r="I11" s="321">
        <v>1</v>
      </c>
      <c r="J11" s="321">
        <v>0</v>
      </c>
      <c r="K11" s="321">
        <v>1</v>
      </c>
      <c r="L11" s="321">
        <v>1.43</v>
      </c>
      <c r="M11" s="321">
        <v>0</v>
      </c>
      <c r="N11" s="321">
        <v>0</v>
      </c>
      <c r="O11" s="321">
        <v>0</v>
      </c>
      <c r="P11" s="321">
        <v>0</v>
      </c>
      <c r="Q11" s="321">
        <v>0</v>
      </c>
      <c r="R11" s="321">
        <v>0</v>
      </c>
      <c r="S11" s="321">
        <v>0</v>
      </c>
      <c r="T11" s="321">
        <v>0</v>
      </c>
      <c r="U11" s="321">
        <v>0</v>
      </c>
      <c r="V11" s="321">
        <v>0</v>
      </c>
      <c r="W11" s="321">
        <v>0</v>
      </c>
      <c r="X11" s="321">
        <v>0</v>
      </c>
      <c r="Y11" s="321">
        <v>0</v>
      </c>
      <c r="Z11" s="321">
        <v>0</v>
      </c>
      <c r="AA11" s="321">
        <v>1</v>
      </c>
      <c r="AB11" s="321">
        <v>0</v>
      </c>
      <c r="AC11" s="321">
        <v>0</v>
      </c>
      <c r="AD11" s="321">
        <v>0</v>
      </c>
      <c r="AE11" s="321">
        <v>0</v>
      </c>
      <c r="AF11" s="321">
        <v>0</v>
      </c>
      <c r="AG11" s="321">
        <v>0</v>
      </c>
      <c r="AH11" s="321">
        <v>0</v>
      </c>
      <c r="AI11" s="321">
        <v>0</v>
      </c>
      <c r="AJ11" s="321">
        <v>0</v>
      </c>
      <c r="AK11" s="321">
        <v>0</v>
      </c>
      <c r="AL11" s="321">
        <v>0</v>
      </c>
      <c r="AM11" s="321">
        <v>0</v>
      </c>
      <c r="AN11" s="321">
        <v>0</v>
      </c>
      <c r="AO11" s="321">
        <v>0</v>
      </c>
      <c r="AP11" s="321">
        <v>0</v>
      </c>
      <c r="AQ11" s="321">
        <v>0</v>
      </c>
      <c r="AR11" s="321">
        <v>0</v>
      </c>
      <c r="AS11" s="321">
        <v>0</v>
      </c>
      <c r="AT11" s="321">
        <v>0</v>
      </c>
      <c r="AU11" s="321">
        <v>0</v>
      </c>
      <c r="AV11" s="321">
        <v>0</v>
      </c>
      <c r="AW11" s="321">
        <v>0</v>
      </c>
      <c r="AX11" s="321">
        <v>30.26</v>
      </c>
      <c r="AY11" s="321">
        <v>0</v>
      </c>
      <c r="AZ11" s="321">
        <v>0.08</v>
      </c>
      <c r="BA11" s="321">
        <v>0</v>
      </c>
      <c r="BB11" s="321">
        <v>0</v>
      </c>
      <c r="BC11" s="321">
        <v>0</v>
      </c>
      <c r="BD11" s="321">
        <v>0</v>
      </c>
    </row>
    <row r="12" spans="1:109">
      <c r="A12" s="123"/>
      <c r="B12" s="91" t="str">
        <v>Metallic Path Facility (MPF) New Provide Services</v>
      </c>
      <c r="C12" s="321">
        <v>0</v>
      </c>
      <c r="D12" s="321">
        <v>0</v>
      </c>
      <c r="E12" s="321">
        <v>0</v>
      </c>
      <c r="F12" s="321">
        <v>0</v>
      </c>
      <c r="G12" s="321">
        <v>0</v>
      </c>
      <c r="H12" s="321">
        <v>0</v>
      </c>
      <c r="I12" s="321">
        <v>1</v>
      </c>
      <c r="J12" s="321">
        <v>0</v>
      </c>
      <c r="K12" s="321">
        <v>1</v>
      </c>
      <c r="L12" s="321">
        <v>1.43</v>
      </c>
      <c r="M12" s="321">
        <v>0</v>
      </c>
      <c r="N12" s="321">
        <v>0</v>
      </c>
      <c r="O12" s="321">
        <v>0</v>
      </c>
      <c r="P12" s="321">
        <v>0</v>
      </c>
      <c r="Q12" s="321">
        <v>0</v>
      </c>
      <c r="R12" s="321">
        <v>0</v>
      </c>
      <c r="S12" s="321">
        <v>0</v>
      </c>
      <c r="T12" s="321">
        <v>0</v>
      </c>
      <c r="U12" s="321">
        <v>0</v>
      </c>
      <c r="V12" s="321">
        <v>0</v>
      </c>
      <c r="W12" s="321">
        <v>0</v>
      </c>
      <c r="X12" s="321">
        <v>0</v>
      </c>
      <c r="Y12" s="321">
        <v>0</v>
      </c>
      <c r="Z12" s="321">
        <v>0</v>
      </c>
      <c r="AA12" s="321">
        <v>0</v>
      </c>
      <c r="AB12" s="321">
        <v>1</v>
      </c>
      <c r="AC12" s="321">
        <v>0</v>
      </c>
      <c r="AD12" s="321">
        <v>0</v>
      </c>
      <c r="AE12" s="321">
        <v>0</v>
      </c>
      <c r="AF12" s="321">
        <v>0</v>
      </c>
      <c r="AG12" s="321">
        <v>17.71</v>
      </c>
      <c r="AH12" s="321">
        <v>0</v>
      </c>
      <c r="AI12" s="321">
        <v>0</v>
      </c>
      <c r="AJ12" s="321">
        <v>0</v>
      </c>
      <c r="AK12" s="321">
        <v>0</v>
      </c>
      <c r="AL12" s="321">
        <v>0</v>
      </c>
      <c r="AM12" s="321">
        <v>0</v>
      </c>
      <c r="AN12" s="321">
        <v>0</v>
      </c>
      <c r="AO12" s="321">
        <v>0</v>
      </c>
      <c r="AP12" s="321">
        <v>0</v>
      </c>
      <c r="AQ12" s="321">
        <v>0</v>
      </c>
      <c r="AR12" s="321">
        <v>0</v>
      </c>
      <c r="AS12" s="321">
        <v>0</v>
      </c>
      <c r="AT12" s="321">
        <v>0</v>
      </c>
      <c r="AU12" s="321">
        <v>0</v>
      </c>
      <c r="AV12" s="321">
        <v>0</v>
      </c>
      <c r="AW12" s="321">
        <v>0</v>
      </c>
      <c r="AX12" s="321">
        <v>35.83</v>
      </c>
      <c r="AY12" s="321">
        <v>0</v>
      </c>
      <c r="AZ12" s="321">
        <v>0.12</v>
      </c>
      <c r="BA12" s="321">
        <v>0</v>
      </c>
      <c r="BB12" s="321">
        <v>0</v>
      </c>
      <c r="BC12" s="321">
        <v>0</v>
      </c>
      <c r="BD12" s="321">
        <v>0</v>
      </c>
    </row>
    <row r="13" spans="1:109">
      <c r="A13" s="123"/>
      <c r="B13" s="91" t="str">
        <v>Metallic Path Facility (MPF) Single Migrations</v>
      </c>
      <c r="C13" s="321">
        <v>0</v>
      </c>
      <c r="D13" s="321">
        <v>0</v>
      </c>
      <c r="E13" s="321">
        <v>0</v>
      </c>
      <c r="F13" s="321">
        <v>0</v>
      </c>
      <c r="G13" s="321">
        <v>0</v>
      </c>
      <c r="H13" s="321">
        <v>0</v>
      </c>
      <c r="I13" s="321">
        <v>1</v>
      </c>
      <c r="J13" s="321">
        <v>0</v>
      </c>
      <c r="K13" s="321">
        <v>0</v>
      </c>
      <c r="L13" s="321">
        <v>1.44</v>
      </c>
      <c r="M13" s="321">
        <v>0</v>
      </c>
      <c r="N13" s="321">
        <v>0</v>
      </c>
      <c r="O13" s="321">
        <v>0</v>
      </c>
      <c r="P13" s="321">
        <v>0</v>
      </c>
      <c r="Q13" s="321">
        <v>0</v>
      </c>
      <c r="R13" s="321">
        <v>0</v>
      </c>
      <c r="S13" s="321">
        <v>0</v>
      </c>
      <c r="T13" s="321">
        <v>0</v>
      </c>
      <c r="U13" s="321">
        <v>0</v>
      </c>
      <c r="V13" s="321">
        <v>0</v>
      </c>
      <c r="W13" s="321">
        <v>0</v>
      </c>
      <c r="X13" s="321">
        <v>0</v>
      </c>
      <c r="Y13" s="321">
        <v>0</v>
      </c>
      <c r="Z13" s="321">
        <v>0</v>
      </c>
      <c r="AA13" s="321">
        <v>0</v>
      </c>
      <c r="AB13" s="321">
        <v>1</v>
      </c>
      <c r="AC13" s="321">
        <v>0</v>
      </c>
      <c r="AD13" s="321">
        <v>0</v>
      </c>
      <c r="AE13" s="321">
        <v>0</v>
      </c>
      <c r="AF13" s="321">
        <v>0</v>
      </c>
      <c r="AG13" s="321">
        <v>14.97</v>
      </c>
      <c r="AH13" s="321">
        <v>0</v>
      </c>
      <c r="AI13" s="321">
        <v>0</v>
      </c>
      <c r="AJ13" s="321">
        <v>0</v>
      </c>
      <c r="AK13" s="321">
        <v>0</v>
      </c>
      <c r="AL13" s="321">
        <v>0</v>
      </c>
      <c r="AM13" s="321">
        <v>0</v>
      </c>
      <c r="AN13" s="321">
        <v>0</v>
      </c>
      <c r="AO13" s="321">
        <v>0</v>
      </c>
      <c r="AP13" s="321">
        <v>0</v>
      </c>
      <c r="AQ13" s="321">
        <v>0</v>
      </c>
      <c r="AR13" s="321">
        <v>0</v>
      </c>
      <c r="AS13" s="321">
        <v>0</v>
      </c>
      <c r="AT13" s="321">
        <v>0</v>
      </c>
      <c r="AU13" s="321">
        <v>0</v>
      </c>
      <c r="AV13" s="321">
        <v>0</v>
      </c>
      <c r="AW13" s="321">
        <v>0</v>
      </c>
      <c r="AX13" s="321">
        <v>30.3</v>
      </c>
      <c r="AY13" s="321">
        <v>0</v>
      </c>
      <c r="AZ13" s="321">
        <v>0.1</v>
      </c>
      <c r="BA13" s="321">
        <v>0</v>
      </c>
      <c r="BB13" s="321">
        <v>0</v>
      </c>
      <c r="BC13" s="321">
        <v>0</v>
      </c>
      <c r="BD13" s="321">
        <v>0</v>
      </c>
    </row>
    <row r="14" spans="1:109">
      <c r="A14" s="123"/>
      <c r="B14" s="91" t="str">
        <v>Metallic Path Facility (MPF) Bulk Migrations</v>
      </c>
      <c r="C14" s="321">
        <v>0</v>
      </c>
      <c r="D14" s="321">
        <v>0</v>
      </c>
      <c r="E14" s="321">
        <v>0</v>
      </c>
      <c r="F14" s="321">
        <v>0</v>
      </c>
      <c r="G14" s="321">
        <v>0</v>
      </c>
      <c r="H14" s="321">
        <v>0</v>
      </c>
      <c r="I14" s="321">
        <v>1</v>
      </c>
      <c r="J14" s="321">
        <v>0</v>
      </c>
      <c r="K14" s="321">
        <v>0</v>
      </c>
      <c r="L14" s="321">
        <v>0.93</v>
      </c>
      <c r="M14" s="321">
        <v>0</v>
      </c>
      <c r="N14" s="321">
        <v>0</v>
      </c>
      <c r="O14" s="321">
        <v>0</v>
      </c>
      <c r="P14" s="321">
        <v>0</v>
      </c>
      <c r="Q14" s="321">
        <v>0</v>
      </c>
      <c r="R14" s="321">
        <v>0</v>
      </c>
      <c r="S14" s="321">
        <v>0</v>
      </c>
      <c r="T14" s="321">
        <v>0</v>
      </c>
      <c r="U14" s="321">
        <v>0</v>
      </c>
      <c r="V14" s="321">
        <v>0</v>
      </c>
      <c r="W14" s="321">
        <v>0</v>
      </c>
      <c r="X14" s="321">
        <v>0</v>
      </c>
      <c r="Y14" s="321">
        <v>0</v>
      </c>
      <c r="Z14" s="321">
        <v>0</v>
      </c>
      <c r="AA14" s="321">
        <v>0</v>
      </c>
      <c r="AB14" s="321">
        <v>1</v>
      </c>
      <c r="AC14" s="321">
        <v>0</v>
      </c>
      <c r="AD14" s="321">
        <v>0</v>
      </c>
      <c r="AE14" s="321">
        <v>0</v>
      </c>
      <c r="AF14" s="321">
        <v>0</v>
      </c>
      <c r="AG14" s="321">
        <v>11.49</v>
      </c>
      <c r="AH14" s="321">
        <v>0</v>
      </c>
      <c r="AI14" s="321">
        <v>0</v>
      </c>
      <c r="AJ14" s="321">
        <v>0</v>
      </c>
      <c r="AK14" s="321">
        <v>0</v>
      </c>
      <c r="AL14" s="321">
        <v>0</v>
      </c>
      <c r="AM14" s="321">
        <v>0</v>
      </c>
      <c r="AN14" s="321">
        <v>0</v>
      </c>
      <c r="AO14" s="321">
        <v>0</v>
      </c>
      <c r="AP14" s="321">
        <v>0</v>
      </c>
      <c r="AQ14" s="321">
        <v>0</v>
      </c>
      <c r="AR14" s="321">
        <v>0</v>
      </c>
      <c r="AS14" s="321">
        <v>0</v>
      </c>
      <c r="AT14" s="321">
        <v>0</v>
      </c>
      <c r="AU14" s="321">
        <v>0</v>
      </c>
      <c r="AV14" s="321">
        <v>0</v>
      </c>
      <c r="AW14" s="321">
        <v>0</v>
      </c>
      <c r="AX14" s="321">
        <v>23.26</v>
      </c>
      <c r="AY14" s="321">
        <v>0</v>
      </c>
      <c r="AZ14" s="321">
        <v>0.08</v>
      </c>
      <c r="BA14" s="321">
        <v>0</v>
      </c>
      <c r="BB14" s="321">
        <v>0</v>
      </c>
      <c r="BC14" s="321">
        <v>0</v>
      </c>
      <c r="BD14" s="321">
        <v>0</v>
      </c>
    </row>
    <row r="15" spans="1:109">
      <c r="A15" s="123"/>
      <c r="B15" s="91" t="str">
        <v>Metallic Path Facility (MPF) Rentals</v>
      </c>
      <c r="C15" s="321">
        <v>1</v>
      </c>
      <c r="D15" s="321">
        <v>0</v>
      </c>
      <c r="E15" s="321">
        <v>0</v>
      </c>
      <c r="F15" s="321">
        <v>0</v>
      </c>
      <c r="G15" s="321">
        <v>0</v>
      </c>
      <c r="H15" s="321">
        <v>0</v>
      </c>
      <c r="I15" s="321">
        <v>1</v>
      </c>
      <c r="J15" s="321">
        <v>0</v>
      </c>
      <c r="K15" s="321">
        <v>0</v>
      </c>
      <c r="L15" s="321">
        <v>0</v>
      </c>
      <c r="M15" s="321">
        <v>1</v>
      </c>
      <c r="N15" s="321">
        <v>1.21</v>
      </c>
      <c r="O15" s="321">
        <v>1</v>
      </c>
      <c r="P15" s="321">
        <v>1.21</v>
      </c>
      <c r="Q15" s="321">
        <v>2</v>
      </c>
      <c r="R15" s="321">
        <v>1.21</v>
      </c>
      <c r="S15" s="321">
        <v>1</v>
      </c>
      <c r="T15" s="321">
        <v>1</v>
      </c>
      <c r="U15" s="321">
        <v>1.21</v>
      </c>
      <c r="V15" s="321">
        <v>0</v>
      </c>
      <c r="W15" s="321">
        <v>0</v>
      </c>
      <c r="X15" s="321">
        <v>0</v>
      </c>
      <c r="Y15" s="321">
        <v>0</v>
      </c>
      <c r="Z15" s="321">
        <v>0</v>
      </c>
      <c r="AA15" s="321">
        <v>0</v>
      </c>
      <c r="AB15" s="321">
        <v>0</v>
      </c>
      <c r="AC15" s="321">
        <v>0</v>
      </c>
      <c r="AD15" s="321">
        <v>0</v>
      </c>
      <c r="AE15" s="321">
        <v>1</v>
      </c>
      <c r="AF15" s="321">
        <v>0</v>
      </c>
      <c r="AG15" s="321">
        <v>2.42</v>
      </c>
      <c r="AH15" s="321">
        <v>0</v>
      </c>
      <c r="AI15" s="321">
        <v>0</v>
      </c>
      <c r="AJ15" s="321">
        <v>0</v>
      </c>
      <c r="AK15" s="321">
        <v>0</v>
      </c>
      <c r="AL15" s="321">
        <v>0</v>
      </c>
      <c r="AM15" s="321">
        <v>0</v>
      </c>
      <c r="AN15" s="321">
        <v>0</v>
      </c>
      <c r="AO15" s="321">
        <v>0</v>
      </c>
      <c r="AP15" s="321">
        <v>0</v>
      </c>
      <c r="AQ15" s="321">
        <v>0</v>
      </c>
      <c r="AR15" s="321">
        <v>0</v>
      </c>
      <c r="AS15" s="321">
        <v>0</v>
      </c>
      <c r="AT15" s="321">
        <v>0</v>
      </c>
      <c r="AU15" s="321">
        <v>0</v>
      </c>
      <c r="AV15" s="321">
        <v>0</v>
      </c>
      <c r="AW15" s="321">
        <v>0</v>
      </c>
      <c r="AX15" s="321">
        <v>86</v>
      </c>
      <c r="AY15" s="321">
        <v>0</v>
      </c>
      <c r="AZ15" s="321">
        <v>0.28999999999999998</v>
      </c>
      <c r="BA15" s="321">
        <v>0</v>
      </c>
      <c r="BB15" s="321">
        <v>0</v>
      </c>
      <c r="BC15" s="321">
        <v>0</v>
      </c>
      <c r="BD15" s="321">
        <v>0</v>
      </c>
    </row>
    <row r="16" spans="1:109">
      <c r="A16" s="123"/>
      <c r="B16" s="91" t="str">
        <v>Hard Ceases</v>
      </c>
      <c r="C16" s="321">
        <v>0</v>
      </c>
      <c r="D16" s="321">
        <v>0</v>
      </c>
      <c r="E16" s="321">
        <v>0</v>
      </c>
      <c r="F16" s="321">
        <v>0</v>
      </c>
      <c r="G16" s="321">
        <v>0</v>
      </c>
      <c r="H16" s="321">
        <v>0</v>
      </c>
      <c r="I16" s="321">
        <v>1</v>
      </c>
      <c r="J16" s="321">
        <v>0</v>
      </c>
      <c r="K16" s="321">
        <v>0</v>
      </c>
      <c r="L16" s="321">
        <v>1.07</v>
      </c>
      <c r="M16" s="321">
        <v>0</v>
      </c>
      <c r="N16" s="321">
        <v>0</v>
      </c>
      <c r="O16" s="321">
        <v>0</v>
      </c>
      <c r="P16" s="321">
        <v>0</v>
      </c>
      <c r="Q16" s="321">
        <v>0</v>
      </c>
      <c r="R16" s="321">
        <v>0</v>
      </c>
      <c r="S16" s="321">
        <v>0</v>
      </c>
      <c r="T16" s="321">
        <v>0</v>
      </c>
      <c r="U16" s="321">
        <v>0</v>
      </c>
      <c r="V16" s="321">
        <v>0</v>
      </c>
      <c r="W16" s="321">
        <v>0</v>
      </c>
      <c r="X16" s="321">
        <v>0</v>
      </c>
      <c r="Y16" s="321">
        <v>0</v>
      </c>
      <c r="Z16" s="321">
        <v>0</v>
      </c>
      <c r="AA16" s="321">
        <v>0</v>
      </c>
      <c r="AB16" s="321">
        <v>1</v>
      </c>
      <c r="AC16" s="321">
        <v>0</v>
      </c>
      <c r="AD16" s="321">
        <v>0</v>
      </c>
      <c r="AE16" s="321">
        <v>0</v>
      </c>
      <c r="AF16" s="321">
        <v>0</v>
      </c>
      <c r="AG16" s="321">
        <v>0</v>
      </c>
      <c r="AH16" s="321">
        <v>0</v>
      </c>
      <c r="AI16" s="321">
        <v>0</v>
      </c>
      <c r="AJ16" s="321">
        <v>0</v>
      </c>
      <c r="AK16" s="321">
        <v>0</v>
      </c>
      <c r="AL16" s="321">
        <v>0</v>
      </c>
      <c r="AM16" s="321">
        <v>0</v>
      </c>
      <c r="AN16" s="321">
        <v>0</v>
      </c>
      <c r="AO16" s="321">
        <v>0</v>
      </c>
      <c r="AP16" s="321">
        <v>0</v>
      </c>
      <c r="AQ16" s="321">
        <v>0</v>
      </c>
      <c r="AR16" s="321">
        <v>0</v>
      </c>
      <c r="AS16" s="321">
        <v>0</v>
      </c>
      <c r="AT16" s="321">
        <v>0</v>
      </c>
      <c r="AU16" s="321">
        <v>0</v>
      </c>
      <c r="AV16" s="321">
        <v>0</v>
      </c>
      <c r="AW16" s="321">
        <v>0</v>
      </c>
      <c r="AX16" s="321">
        <v>22.16</v>
      </c>
      <c r="AY16" s="321">
        <v>0</v>
      </c>
      <c r="AZ16" s="321">
        <v>0.25</v>
      </c>
      <c r="BA16" s="321">
        <v>0</v>
      </c>
      <c r="BB16" s="321">
        <v>0</v>
      </c>
      <c r="BC16" s="321">
        <v>0</v>
      </c>
      <c r="BD16" s="321">
        <v>0</v>
      </c>
    </row>
    <row r="17" spans="1:56">
      <c r="A17" s="123"/>
      <c r="B17" s="91" t="str">
        <v>Co-mingling New Provide Services</v>
      </c>
      <c r="C17" s="321">
        <v>0</v>
      </c>
      <c r="D17" s="321">
        <v>0</v>
      </c>
      <c r="E17" s="321">
        <v>0</v>
      </c>
      <c r="F17" s="321">
        <v>6.91</v>
      </c>
      <c r="G17" s="321">
        <v>0</v>
      </c>
      <c r="H17" s="321">
        <v>0</v>
      </c>
      <c r="I17" s="321">
        <v>6.91</v>
      </c>
      <c r="J17" s="321">
        <v>0</v>
      </c>
      <c r="K17" s="321">
        <v>0</v>
      </c>
      <c r="L17" s="321">
        <v>0</v>
      </c>
      <c r="M17" s="321">
        <v>0</v>
      </c>
      <c r="N17" s="321">
        <v>0</v>
      </c>
      <c r="O17" s="321">
        <v>0</v>
      </c>
      <c r="P17" s="321">
        <v>0</v>
      </c>
      <c r="Q17" s="321">
        <v>0</v>
      </c>
      <c r="R17" s="321">
        <v>0</v>
      </c>
      <c r="S17" s="321">
        <v>0</v>
      </c>
      <c r="T17" s="321">
        <v>0</v>
      </c>
      <c r="U17" s="321">
        <v>0</v>
      </c>
      <c r="V17" s="321">
        <v>0</v>
      </c>
      <c r="W17" s="321">
        <v>0</v>
      </c>
      <c r="X17" s="321">
        <v>0</v>
      </c>
      <c r="Y17" s="321">
        <v>0</v>
      </c>
      <c r="Z17" s="321">
        <v>0</v>
      </c>
      <c r="AA17" s="321">
        <v>0</v>
      </c>
      <c r="AB17" s="321">
        <v>6.91</v>
      </c>
      <c r="AC17" s="321">
        <v>0</v>
      </c>
      <c r="AD17" s="321">
        <v>0</v>
      </c>
      <c r="AE17" s="321">
        <v>0</v>
      </c>
      <c r="AF17" s="321">
        <v>0</v>
      </c>
      <c r="AG17" s="321">
        <v>0</v>
      </c>
      <c r="AH17" s="321">
        <v>0</v>
      </c>
      <c r="AI17" s="321">
        <v>0</v>
      </c>
      <c r="AJ17" s="321">
        <v>0</v>
      </c>
      <c r="AK17" s="321">
        <v>0</v>
      </c>
      <c r="AL17" s="321">
        <v>0</v>
      </c>
      <c r="AM17" s="321">
        <v>0</v>
      </c>
      <c r="AN17" s="321">
        <v>0</v>
      </c>
      <c r="AO17" s="321">
        <v>0</v>
      </c>
      <c r="AP17" s="321">
        <v>0</v>
      </c>
      <c r="AQ17" s="321">
        <v>0</v>
      </c>
      <c r="AR17" s="321">
        <v>0</v>
      </c>
      <c r="AS17" s="321">
        <v>0</v>
      </c>
      <c r="AT17" s="321">
        <v>0</v>
      </c>
      <c r="AU17" s="321">
        <v>0</v>
      </c>
      <c r="AV17" s="321">
        <v>0</v>
      </c>
      <c r="AW17" s="321">
        <v>0</v>
      </c>
      <c r="AX17" s="321">
        <v>3311.46</v>
      </c>
      <c r="AY17" s="321">
        <v>0</v>
      </c>
      <c r="AZ17" s="321">
        <v>47.37</v>
      </c>
      <c r="BA17" s="321">
        <v>0</v>
      </c>
      <c r="BB17" s="321">
        <v>0</v>
      </c>
      <c r="BC17" s="321">
        <v>0</v>
      </c>
      <c r="BD17" s="321">
        <v>0</v>
      </c>
    </row>
    <row r="18" spans="1:56">
      <c r="A18" s="123"/>
      <c r="B18" s="91" t="str">
        <v>Co-mingling Rental Services</v>
      </c>
      <c r="C18" s="321">
        <v>0</v>
      </c>
      <c r="D18" s="321">
        <v>0</v>
      </c>
      <c r="E18" s="321">
        <v>0</v>
      </c>
      <c r="F18" s="321">
        <v>0</v>
      </c>
      <c r="G18" s="321">
        <v>33.97</v>
      </c>
      <c r="H18" s="321">
        <v>0</v>
      </c>
      <c r="I18" s="321">
        <v>33.97</v>
      </c>
      <c r="J18" s="321">
        <v>0</v>
      </c>
      <c r="K18" s="321">
        <v>0</v>
      </c>
      <c r="L18" s="321">
        <v>0</v>
      </c>
      <c r="M18" s="321">
        <v>0</v>
      </c>
      <c r="N18" s="321">
        <v>0</v>
      </c>
      <c r="O18" s="321">
        <v>0</v>
      </c>
      <c r="P18" s="321">
        <v>0</v>
      </c>
      <c r="Q18" s="321">
        <v>0</v>
      </c>
      <c r="R18" s="321">
        <v>0</v>
      </c>
      <c r="S18" s="321">
        <v>0</v>
      </c>
      <c r="T18" s="321">
        <v>0</v>
      </c>
      <c r="U18" s="321">
        <v>0</v>
      </c>
      <c r="V18" s="321">
        <v>0</v>
      </c>
      <c r="W18" s="321">
        <v>0</v>
      </c>
      <c r="X18" s="321">
        <v>0</v>
      </c>
      <c r="Y18" s="321">
        <v>0</v>
      </c>
      <c r="Z18" s="321">
        <v>0</v>
      </c>
      <c r="AA18" s="321">
        <v>0</v>
      </c>
      <c r="AB18" s="321">
        <v>0</v>
      </c>
      <c r="AC18" s="321">
        <v>0</v>
      </c>
      <c r="AD18" s="321">
        <v>0</v>
      </c>
      <c r="AE18" s="321">
        <v>33.97</v>
      </c>
      <c r="AF18" s="321">
        <v>0</v>
      </c>
      <c r="AG18" s="321">
        <v>0</v>
      </c>
      <c r="AH18" s="321">
        <v>0</v>
      </c>
      <c r="AI18" s="321">
        <v>0</v>
      </c>
      <c r="AJ18" s="321">
        <v>0</v>
      </c>
      <c r="AK18" s="321">
        <v>0</v>
      </c>
      <c r="AL18" s="321">
        <v>0</v>
      </c>
      <c r="AM18" s="321">
        <v>0</v>
      </c>
      <c r="AN18" s="321">
        <v>0</v>
      </c>
      <c r="AO18" s="321">
        <v>0</v>
      </c>
      <c r="AP18" s="321">
        <v>0</v>
      </c>
      <c r="AQ18" s="321">
        <v>0</v>
      </c>
      <c r="AR18" s="321">
        <v>0</v>
      </c>
      <c r="AS18" s="321">
        <v>0</v>
      </c>
      <c r="AT18" s="321">
        <v>0</v>
      </c>
      <c r="AU18" s="321">
        <v>0</v>
      </c>
      <c r="AV18" s="321">
        <v>0</v>
      </c>
      <c r="AW18" s="321">
        <v>0</v>
      </c>
      <c r="AX18" s="321">
        <v>2137.62</v>
      </c>
      <c r="AY18" s="321">
        <v>0</v>
      </c>
      <c r="AZ18" s="321">
        <v>30.58</v>
      </c>
      <c r="BA18" s="321">
        <v>681.3</v>
      </c>
      <c r="BB18" s="321">
        <v>0</v>
      </c>
      <c r="BC18" s="321">
        <v>0</v>
      </c>
      <c r="BD18" s="321">
        <v>0</v>
      </c>
    </row>
    <row r="19" spans="1:56">
      <c r="A19" s="123"/>
      <c r="B19" s="91" t="str">
        <v>Tie cables</v>
      </c>
      <c r="C19" s="321">
        <v>0</v>
      </c>
      <c r="D19" s="321">
        <v>0</v>
      </c>
      <c r="E19" s="321">
        <v>0</v>
      </c>
      <c r="F19" s="321">
        <v>0</v>
      </c>
      <c r="G19" s="321">
        <v>0</v>
      </c>
      <c r="H19" s="321">
        <v>0.65</v>
      </c>
      <c r="I19" s="321">
        <v>0.65</v>
      </c>
      <c r="J19" s="321">
        <v>0</v>
      </c>
      <c r="K19" s="321">
        <v>0</v>
      </c>
      <c r="L19" s="321">
        <v>0</v>
      </c>
      <c r="M19" s="321">
        <v>0</v>
      </c>
      <c r="N19" s="321">
        <v>0</v>
      </c>
      <c r="O19" s="321">
        <v>0</v>
      </c>
      <c r="P19" s="321">
        <v>0</v>
      </c>
      <c r="Q19" s="321">
        <v>0</v>
      </c>
      <c r="R19" s="321">
        <v>0</v>
      </c>
      <c r="S19" s="321">
        <v>0</v>
      </c>
      <c r="T19" s="321">
        <v>0</v>
      </c>
      <c r="U19" s="321">
        <v>0</v>
      </c>
      <c r="V19" s="321">
        <v>0</v>
      </c>
      <c r="W19" s="321">
        <v>0</v>
      </c>
      <c r="X19" s="321">
        <v>0</v>
      </c>
      <c r="Y19" s="321">
        <v>0</v>
      </c>
      <c r="Z19" s="321">
        <v>0</v>
      </c>
      <c r="AA19" s="321">
        <v>0</v>
      </c>
      <c r="AB19" s="321">
        <v>0.65</v>
      </c>
      <c r="AC19" s="321">
        <v>0</v>
      </c>
      <c r="AD19" s="321">
        <v>0</v>
      </c>
      <c r="AE19" s="321">
        <v>0.34</v>
      </c>
      <c r="AF19" s="321">
        <v>0</v>
      </c>
      <c r="AG19" s="321">
        <v>0</v>
      </c>
      <c r="AH19" s="321">
        <v>0</v>
      </c>
      <c r="AI19" s="321">
        <v>0</v>
      </c>
      <c r="AJ19" s="321">
        <v>0</v>
      </c>
      <c r="AK19" s="321">
        <v>0</v>
      </c>
      <c r="AL19" s="321">
        <v>0</v>
      </c>
      <c r="AM19" s="321">
        <v>0</v>
      </c>
      <c r="AN19" s="321">
        <v>0</v>
      </c>
      <c r="AO19" s="321">
        <v>0</v>
      </c>
      <c r="AP19" s="321">
        <v>0</v>
      </c>
      <c r="AQ19" s="321">
        <v>0</v>
      </c>
      <c r="AR19" s="321">
        <v>0</v>
      </c>
      <c r="AS19" s="321">
        <v>0</v>
      </c>
      <c r="AT19" s="321">
        <v>0</v>
      </c>
      <c r="AU19" s="321">
        <v>0</v>
      </c>
      <c r="AV19" s="321">
        <v>0</v>
      </c>
      <c r="AW19" s="321">
        <v>0</v>
      </c>
      <c r="AX19" s="321">
        <v>19.12</v>
      </c>
      <c r="AY19" s="321">
        <v>0</v>
      </c>
      <c r="AZ19" s="321">
        <v>0.13</v>
      </c>
      <c r="BA19" s="321">
        <v>0</v>
      </c>
      <c r="BB19" s="321">
        <v>0</v>
      </c>
      <c r="BC19" s="321">
        <v>0</v>
      </c>
      <c r="BD19" s="321">
        <v>0</v>
      </c>
    </row>
    <row r="20" spans="1:56">
      <c r="A20" s="123"/>
      <c r="B20" s="91" t="str">
        <v>Other LLU Ancillary Services</v>
      </c>
      <c r="C20" s="321">
        <v>0</v>
      </c>
      <c r="D20" s="321">
        <v>0</v>
      </c>
      <c r="E20" s="321">
        <v>0</v>
      </c>
      <c r="F20" s="321">
        <v>0</v>
      </c>
      <c r="G20" s="321">
        <v>0</v>
      </c>
      <c r="H20" s="321">
        <v>0</v>
      </c>
      <c r="I20" s="321">
        <v>1</v>
      </c>
      <c r="J20" s="321">
        <v>0</v>
      </c>
      <c r="K20" s="321">
        <v>0</v>
      </c>
      <c r="L20" s="321">
        <v>0.06</v>
      </c>
      <c r="M20" s="321">
        <v>0</v>
      </c>
      <c r="N20" s="321">
        <v>0</v>
      </c>
      <c r="O20" s="321">
        <v>0</v>
      </c>
      <c r="P20" s="321">
        <v>0</v>
      </c>
      <c r="Q20" s="321">
        <v>0</v>
      </c>
      <c r="R20" s="321">
        <v>0</v>
      </c>
      <c r="S20" s="321">
        <v>0</v>
      </c>
      <c r="T20" s="321">
        <v>0</v>
      </c>
      <c r="U20" s="321">
        <v>0</v>
      </c>
      <c r="V20" s="321">
        <v>0</v>
      </c>
      <c r="W20" s="321">
        <v>0</v>
      </c>
      <c r="X20" s="321">
        <v>0</v>
      </c>
      <c r="Y20" s="321">
        <v>0</v>
      </c>
      <c r="Z20" s="321">
        <v>0</v>
      </c>
      <c r="AA20" s="321">
        <v>0</v>
      </c>
      <c r="AB20" s="321">
        <v>1</v>
      </c>
      <c r="AC20" s="321">
        <v>0</v>
      </c>
      <c r="AD20" s="321">
        <v>0</v>
      </c>
      <c r="AE20" s="321">
        <v>0</v>
      </c>
      <c r="AF20" s="321">
        <v>0</v>
      </c>
      <c r="AG20" s="321">
        <v>12.38</v>
      </c>
      <c r="AH20" s="321">
        <v>0</v>
      </c>
      <c r="AI20" s="321">
        <v>0</v>
      </c>
      <c r="AJ20" s="321">
        <v>0</v>
      </c>
      <c r="AK20" s="321">
        <v>0</v>
      </c>
      <c r="AL20" s="321">
        <v>0</v>
      </c>
      <c r="AM20" s="321">
        <v>0</v>
      </c>
      <c r="AN20" s="321">
        <v>0</v>
      </c>
      <c r="AO20" s="321">
        <v>0</v>
      </c>
      <c r="AP20" s="321">
        <v>0</v>
      </c>
      <c r="AQ20" s="321">
        <v>0</v>
      </c>
      <c r="AR20" s="321">
        <v>0</v>
      </c>
      <c r="AS20" s="321">
        <v>0</v>
      </c>
      <c r="AT20" s="321">
        <v>0</v>
      </c>
      <c r="AU20" s="321">
        <v>0</v>
      </c>
      <c r="AV20" s="321">
        <v>0</v>
      </c>
      <c r="AW20" s="321">
        <v>0</v>
      </c>
      <c r="AX20" s="321">
        <v>25.05</v>
      </c>
      <c r="AY20" s="321">
        <v>0</v>
      </c>
      <c r="AZ20" s="321">
        <v>0.08</v>
      </c>
      <c r="BA20" s="321">
        <v>0</v>
      </c>
      <c r="BB20" s="321">
        <v>0</v>
      </c>
      <c r="BC20" s="321">
        <v>0</v>
      </c>
      <c r="BD20" s="321">
        <v>0</v>
      </c>
    </row>
    <row r="21" spans="1:56">
      <c r="A21" s="123"/>
      <c r="B21" s="91" t="str">
        <v>Shared Metallic Path Facility (SMPF) New Provides</v>
      </c>
      <c r="C21" s="321">
        <v>0</v>
      </c>
      <c r="D21" s="321">
        <v>0</v>
      </c>
      <c r="E21" s="321">
        <v>0</v>
      </c>
      <c r="F21" s="321">
        <v>0</v>
      </c>
      <c r="G21" s="321">
        <v>0</v>
      </c>
      <c r="H21" s="321">
        <v>0</v>
      </c>
      <c r="I21" s="321">
        <v>1</v>
      </c>
      <c r="J21" s="321">
        <v>0</v>
      </c>
      <c r="K21" s="321">
        <v>0</v>
      </c>
      <c r="L21" s="321">
        <v>1.19</v>
      </c>
      <c r="M21" s="321">
        <v>0</v>
      </c>
      <c r="N21" s="321">
        <v>0</v>
      </c>
      <c r="O21" s="321">
        <v>0</v>
      </c>
      <c r="P21" s="321">
        <v>0</v>
      </c>
      <c r="Q21" s="321">
        <v>0</v>
      </c>
      <c r="R21" s="321">
        <v>0</v>
      </c>
      <c r="S21" s="321">
        <v>0</v>
      </c>
      <c r="T21" s="321">
        <v>0</v>
      </c>
      <c r="U21" s="321">
        <v>0</v>
      </c>
      <c r="V21" s="321">
        <v>0</v>
      </c>
      <c r="W21" s="321">
        <v>0</v>
      </c>
      <c r="X21" s="321">
        <v>0</v>
      </c>
      <c r="Y21" s="321">
        <v>0</v>
      </c>
      <c r="Z21" s="321">
        <v>0</v>
      </c>
      <c r="AA21" s="321">
        <v>0</v>
      </c>
      <c r="AB21" s="321">
        <v>1</v>
      </c>
      <c r="AC21" s="321">
        <v>0</v>
      </c>
      <c r="AD21" s="321">
        <v>0</v>
      </c>
      <c r="AE21" s="321">
        <v>0</v>
      </c>
      <c r="AF21" s="321">
        <v>0</v>
      </c>
      <c r="AG21" s="321">
        <v>13.7</v>
      </c>
      <c r="AH21" s="321">
        <v>0</v>
      </c>
      <c r="AI21" s="321">
        <v>0</v>
      </c>
      <c r="AJ21" s="321">
        <v>0</v>
      </c>
      <c r="AK21" s="321">
        <v>0</v>
      </c>
      <c r="AL21" s="321">
        <v>0</v>
      </c>
      <c r="AM21" s="321">
        <v>0</v>
      </c>
      <c r="AN21" s="321">
        <v>0</v>
      </c>
      <c r="AO21" s="321">
        <v>0</v>
      </c>
      <c r="AP21" s="321">
        <v>0</v>
      </c>
      <c r="AQ21" s="321">
        <v>0</v>
      </c>
      <c r="AR21" s="321">
        <v>0</v>
      </c>
      <c r="AS21" s="321">
        <v>0</v>
      </c>
      <c r="AT21" s="321">
        <v>0</v>
      </c>
      <c r="AU21" s="321">
        <v>0</v>
      </c>
      <c r="AV21" s="321">
        <v>0</v>
      </c>
      <c r="AW21" s="321">
        <v>0</v>
      </c>
      <c r="AX21" s="321">
        <v>27.73</v>
      </c>
      <c r="AY21" s="321">
        <v>0</v>
      </c>
      <c r="AZ21" s="321">
        <v>0.31</v>
      </c>
      <c r="BA21" s="321">
        <v>0</v>
      </c>
      <c r="BB21" s="321">
        <v>0</v>
      </c>
      <c r="BC21" s="321">
        <v>0</v>
      </c>
      <c r="BD21" s="321">
        <v>0</v>
      </c>
    </row>
    <row r="22" spans="1:56">
      <c r="A22" s="123"/>
      <c r="B22" s="91" t="str">
        <v>Shared Metallic Path Facility (SMPF) Single Migrations</v>
      </c>
      <c r="C22" s="321">
        <v>0</v>
      </c>
      <c r="D22" s="321">
        <v>0</v>
      </c>
      <c r="E22" s="321">
        <v>0</v>
      </c>
      <c r="F22" s="321">
        <v>0</v>
      </c>
      <c r="G22" s="321">
        <v>0</v>
      </c>
      <c r="H22" s="321">
        <v>0</v>
      </c>
      <c r="I22" s="321">
        <v>1</v>
      </c>
      <c r="J22" s="321">
        <v>0</v>
      </c>
      <c r="K22" s="321">
        <v>0</v>
      </c>
      <c r="L22" s="321">
        <v>1.42</v>
      </c>
      <c r="M22" s="321">
        <v>0</v>
      </c>
      <c r="N22" s="321">
        <v>0</v>
      </c>
      <c r="O22" s="321">
        <v>0</v>
      </c>
      <c r="P22" s="321">
        <v>0</v>
      </c>
      <c r="Q22" s="321">
        <v>0</v>
      </c>
      <c r="R22" s="321">
        <v>0</v>
      </c>
      <c r="S22" s="321">
        <v>0</v>
      </c>
      <c r="T22" s="321">
        <v>0</v>
      </c>
      <c r="U22" s="321">
        <v>0</v>
      </c>
      <c r="V22" s="321">
        <v>0</v>
      </c>
      <c r="W22" s="321">
        <v>0</v>
      </c>
      <c r="X22" s="321">
        <v>0</v>
      </c>
      <c r="Y22" s="321">
        <v>0</v>
      </c>
      <c r="Z22" s="321">
        <v>0</v>
      </c>
      <c r="AA22" s="321">
        <v>0</v>
      </c>
      <c r="AB22" s="321">
        <v>1</v>
      </c>
      <c r="AC22" s="321">
        <v>0</v>
      </c>
      <c r="AD22" s="321">
        <v>0</v>
      </c>
      <c r="AE22" s="321">
        <v>0</v>
      </c>
      <c r="AF22" s="321">
        <v>0</v>
      </c>
      <c r="AG22" s="321">
        <v>14.96</v>
      </c>
      <c r="AH22" s="321">
        <v>0</v>
      </c>
      <c r="AI22" s="321">
        <v>0</v>
      </c>
      <c r="AJ22" s="321">
        <v>0</v>
      </c>
      <c r="AK22" s="321">
        <v>0</v>
      </c>
      <c r="AL22" s="321">
        <v>0</v>
      </c>
      <c r="AM22" s="321">
        <v>0</v>
      </c>
      <c r="AN22" s="321">
        <v>0</v>
      </c>
      <c r="AO22" s="321">
        <v>0</v>
      </c>
      <c r="AP22" s="321">
        <v>0</v>
      </c>
      <c r="AQ22" s="321">
        <v>0</v>
      </c>
      <c r="AR22" s="321">
        <v>0</v>
      </c>
      <c r="AS22" s="321">
        <v>0</v>
      </c>
      <c r="AT22" s="321">
        <v>0</v>
      </c>
      <c r="AU22" s="321">
        <v>0</v>
      </c>
      <c r="AV22" s="321">
        <v>0</v>
      </c>
      <c r="AW22" s="321">
        <v>0</v>
      </c>
      <c r="AX22" s="321">
        <v>30.27</v>
      </c>
      <c r="AY22" s="321">
        <v>0</v>
      </c>
      <c r="AZ22" s="321">
        <v>0.34</v>
      </c>
      <c r="BA22" s="321">
        <v>0</v>
      </c>
      <c r="BB22" s="321">
        <v>0</v>
      </c>
      <c r="BC22" s="321">
        <v>0</v>
      </c>
      <c r="BD22" s="321">
        <v>0</v>
      </c>
    </row>
    <row r="23" spans="1:56">
      <c r="A23" s="123"/>
      <c r="B23" s="91" t="str">
        <v>Shared Metallic Path Facility (SMPF) Bulk Migrations</v>
      </c>
      <c r="C23" s="321">
        <v>0</v>
      </c>
      <c r="D23" s="321">
        <v>0</v>
      </c>
      <c r="E23" s="321">
        <v>0</v>
      </c>
      <c r="F23" s="321">
        <v>0</v>
      </c>
      <c r="G23" s="321">
        <v>0</v>
      </c>
      <c r="H23" s="321">
        <v>0</v>
      </c>
      <c r="I23" s="321">
        <v>1</v>
      </c>
      <c r="J23" s="321">
        <v>0</v>
      </c>
      <c r="K23" s="321">
        <v>0</v>
      </c>
      <c r="L23" s="321">
        <v>0.93</v>
      </c>
      <c r="M23" s="321">
        <v>0</v>
      </c>
      <c r="N23" s="321">
        <v>0</v>
      </c>
      <c r="O23" s="321">
        <v>0</v>
      </c>
      <c r="P23" s="321">
        <v>0</v>
      </c>
      <c r="Q23" s="321">
        <v>0</v>
      </c>
      <c r="R23" s="321">
        <v>0</v>
      </c>
      <c r="S23" s="321">
        <v>0</v>
      </c>
      <c r="T23" s="321">
        <v>0</v>
      </c>
      <c r="U23" s="321">
        <v>0</v>
      </c>
      <c r="V23" s="321">
        <v>0</v>
      </c>
      <c r="W23" s="321">
        <v>0</v>
      </c>
      <c r="X23" s="321">
        <v>0</v>
      </c>
      <c r="Y23" s="321">
        <v>0</v>
      </c>
      <c r="Z23" s="321">
        <v>0</v>
      </c>
      <c r="AA23" s="321">
        <v>0</v>
      </c>
      <c r="AB23" s="321">
        <v>1</v>
      </c>
      <c r="AC23" s="321">
        <v>0</v>
      </c>
      <c r="AD23" s="321">
        <v>0</v>
      </c>
      <c r="AE23" s="321">
        <v>0</v>
      </c>
      <c r="AF23" s="321">
        <v>0</v>
      </c>
      <c r="AG23" s="321">
        <v>10.37</v>
      </c>
      <c r="AH23" s="321">
        <v>0</v>
      </c>
      <c r="AI23" s="321">
        <v>0</v>
      </c>
      <c r="AJ23" s="321">
        <v>0</v>
      </c>
      <c r="AK23" s="321">
        <v>0</v>
      </c>
      <c r="AL23" s="321">
        <v>0</v>
      </c>
      <c r="AM23" s="321">
        <v>0</v>
      </c>
      <c r="AN23" s="321">
        <v>0</v>
      </c>
      <c r="AO23" s="321">
        <v>0</v>
      </c>
      <c r="AP23" s="321">
        <v>0</v>
      </c>
      <c r="AQ23" s="321">
        <v>0</v>
      </c>
      <c r="AR23" s="321">
        <v>0</v>
      </c>
      <c r="AS23" s="321">
        <v>0</v>
      </c>
      <c r="AT23" s="321">
        <v>0</v>
      </c>
      <c r="AU23" s="321">
        <v>0</v>
      </c>
      <c r="AV23" s="321">
        <v>0</v>
      </c>
      <c r="AW23" s="321">
        <v>0</v>
      </c>
      <c r="AX23" s="321">
        <v>20.98</v>
      </c>
      <c r="AY23" s="321">
        <v>0</v>
      </c>
      <c r="AZ23" s="321">
        <v>0.24</v>
      </c>
      <c r="BA23" s="321">
        <v>0</v>
      </c>
      <c r="BB23" s="321">
        <v>0</v>
      </c>
      <c r="BC23" s="321">
        <v>0</v>
      </c>
      <c r="BD23" s="321">
        <v>0</v>
      </c>
    </row>
    <row r="24" spans="1:56">
      <c r="A24" s="123"/>
      <c r="B24" s="91" t="str">
        <v>Shared Metallic Path Facility (SMPF) Rentals</v>
      </c>
      <c r="C24" s="321">
        <v>0</v>
      </c>
      <c r="D24" s="321">
        <v>0</v>
      </c>
      <c r="E24" s="321">
        <v>0</v>
      </c>
      <c r="F24" s="321">
        <v>0</v>
      </c>
      <c r="G24" s="321">
        <v>0</v>
      </c>
      <c r="H24" s="321">
        <v>0</v>
      </c>
      <c r="I24" s="321">
        <v>1</v>
      </c>
      <c r="J24" s="321">
        <v>0</v>
      </c>
      <c r="K24" s="321">
        <v>0</v>
      </c>
      <c r="L24" s="321">
        <v>0</v>
      </c>
      <c r="M24" s="321">
        <v>0</v>
      </c>
      <c r="N24" s="321">
        <v>0.21</v>
      </c>
      <c r="O24" s="321">
        <v>0</v>
      </c>
      <c r="P24" s="321">
        <v>0.21</v>
      </c>
      <c r="Q24" s="321">
        <v>1</v>
      </c>
      <c r="R24" s="321">
        <v>0.21</v>
      </c>
      <c r="S24" s="321">
        <v>0</v>
      </c>
      <c r="T24" s="321">
        <v>0</v>
      </c>
      <c r="U24" s="321">
        <v>0</v>
      </c>
      <c r="V24" s="321">
        <v>0</v>
      </c>
      <c r="W24" s="321">
        <v>0</v>
      </c>
      <c r="X24" s="321">
        <v>0</v>
      </c>
      <c r="Y24" s="321">
        <v>0</v>
      </c>
      <c r="Z24" s="321">
        <v>0</v>
      </c>
      <c r="AA24" s="321">
        <v>0</v>
      </c>
      <c r="AB24" s="321">
        <v>0</v>
      </c>
      <c r="AC24" s="321">
        <v>0</v>
      </c>
      <c r="AD24" s="321">
        <v>0</v>
      </c>
      <c r="AE24" s="321">
        <v>0.17</v>
      </c>
      <c r="AF24" s="321">
        <v>0</v>
      </c>
      <c r="AG24" s="321">
        <v>0.01</v>
      </c>
      <c r="AH24" s="321">
        <v>0</v>
      </c>
      <c r="AI24" s="321">
        <v>0</v>
      </c>
      <c r="AJ24" s="321">
        <v>0</v>
      </c>
      <c r="AK24" s="321">
        <v>0</v>
      </c>
      <c r="AL24" s="321">
        <v>0</v>
      </c>
      <c r="AM24" s="321">
        <v>0</v>
      </c>
      <c r="AN24" s="321">
        <v>0</v>
      </c>
      <c r="AO24" s="321">
        <v>0</v>
      </c>
      <c r="AP24" s="321">
        <v>0</v>
      </c>
      <c r="AQ24" s="321">
        <v>0</v>
      </c>
      <c r="AR24" s="321">
        <v>0</v>
      </c>
      <c r="AS24" s="321">
        <v>0</v>
      </c>
      <c r="AT24" s="321">
        <v>0</v>
      </c>
      <c r="AU24" s="321">
        <v>0</v>
      </c>
      <c r="AV24" s="321">
        <v>0</v>
      </c>
      <c r="AW24" s="321">
        <v>0</v>
      </c>
      <c r="AX24" s="321">
        <v>2.5</v>
      </c>
      <c r="AY24" s="321">
        <v>0</v>
      </c>
      <c r="AZ24" s="321">
        <v>0.03</v>
      </c>
      <c r="BA24" s="321">
        <v>0</v>
      </c>
      <c r="BB24" s="321">
        <v>0</v>
      </c>
      <c r="BC24" s="321">
        <v>0</v>
      </c>
      <c r="BD24" s="321">
        <v>0</v>
      </c>
    </row>
    <row r="25" spans="1:56">
      <c r="A25" s="123"/>
      <c r="B25" s="91" t="str">
        <v>WLR Simultaneously Provided Conversions</v>
      </c>
      <c r="C25" s="321">
        <v>0</v>
      </c>
      <c r="D25" s="321">
        <v>0</v>
      </c>
      <c r="E25" s="321">
        <v>0</v>
      </c>
      <c r="F25" s="321">
        <v>0</v>
      </c>
      <c r="G25" s="321">
        <v>0</v>
      </c>
      <c r="H25" s="321">
        <v>0</v>
      </c>
      <c r="I25" s="321">
        <v>1</v>
      </c>
      <c r="J25" s="321">
        <v>1</v>
      </c>
      <c r="K25" s="321">
        <v>1</v>
      </c>
      <c r="L25" s="321">
        <v>1.64</v>
      </c>
      <c r="M25" s="321">
        <v>0</v>
      </c>
      <c r="N25" s="321">
        <v>0</v>
      </c>
      <c r="O25" s="321">
        <v>0</v>
      </c>
      <c r="P25" s="321">
        <v>0</v>
      </c>
      <c r="Q25" s="321">
        <v>0</v>
      </c>
      <c r="R25" s="321">
        <v>0</v>
      </c>
      <c r="S25" s="321">
        <v>0</v>
      </c>
      <c r="T25" s="321">
        <v>0</v>
      </c>
      <c r="U25" s="321">
        <v>0</v>
      </c>
      <c r="V25" s="321">
        <v>0</v>
      </c>
      <c r="W25" s="321">
        <v>0</v>
      </c>
      <c r="X25" s="321">
        <v>0</v>
      </c>
      <c r="Y25" s="321">
        <v>0</v>
      </c>
      <c r="Z25" s="321">
        <v>0</v>
      </c>
      <c r="AA25" s="321">
        <v>1</v>
      </c>
      <c r="AB25" s="321">
        <v>0</v>
      </c>
      <c r="AC25" s="321">
        <v>0</v>
      </c>
      <c r="AD25" s="321">
        <v>0</v>
      </c>
      <c r="AE25" s="321">
        <v>0</v>
      </c>
      <c r="AF25" s="321">
        <v>0</v>
      </c>
      <c r="AG25" s="321">
        <v>0</v>
      </c>
      <c r="AH25" s="321">
        <v>0</v>
      </c>
      <c r="AI25" s="321">
        <v>0</v>
      </c>
      <c r="AJ25" s="321">
        <v>0</v>
      </c>
      <c r="AK25" s="321">
        <v>0</v>
      </c>
      <c r="AL25" s="321">
        <v>0</v>
      </c>
      <c r="AM25" s="321">
        <v>0</v>
      </c>
      <c r="AN25" s="321">
        <v>0</v>
      </c>
      <c r="AO25" s="321">
        <v>0</v>
      </c>
      <c r="AP25" s="321">
        <v>0</v>
      </c>
      <c r="AQ25" s="321">
        <v>0</v>
      </c>
      <c r="AR25" s="321">
        <v>0</v>
      </c>
      <c r="AS25" s="321">
        <v>0</v>
      </c>
      <c r="AT25" s="321">
        <v>0</v>
      </c>
      <c r="AU25" s="321">
        <v>0</v>
      </c>
      <c r="AV25" s="321">
        <v>0</v>
      </c>
      <c r="AW25" s="321">
        <v>0</v>
      </c>
      <c r="AX25" s="321">
        <v>0</v>
      </c>
      <c r="AY25" s="321">
        <v>0</v>
      </c>
      <c r="AZ25" s="321">
        <v>0</v>
      </c>
      <c r="BA25" s="321">
        <v>0</v>
      </c>
      <c r="BB25" s="321">
        <v>0</v>
      </c>
      <c r="BC25" s="321">
        <v>0</v>
      </c>
      <c r="BD25" s="321">
        <v>0</v>
      </c>
    </row>
    <row r="26" spans="1:56">
      <c r="A26" s="123"/>
      <c r="B26" s="91" t="str">
        <v>WLR Simultaneously Provided Connections</v>
      </c>
      <c r="C26" s="321">
        <v>0</v>
      </c>
      <c r="D26" s="321">
        <v>0</v>
      </c>
      <c r="E26" s="321">
        <v>0</v>
      </c>
      <c r="F26" s="321">
        <v>0</v>
      </c>
      <c r="G26" s="321">
        <v>0</v>
      </c>
      <c r="H26" s="321">
        <v>0</v>
      </c>
      <c r="I26" s="321">
        <v>1</v>
      </c>
      <c r="J26" s="321">
        <v>1</v>
      </c>
      <c r="K26" s="321">
        <v>1</v>
      </c>
      <c r="L26" s="321">
        <v>1.1000000000000001</v>
      </c>
      <c r="M26" s="321">
        <v>0</v>
      </c>
      <c r="N26" s="321">
        <v>0</v>
      </c>
      <c r="O26" s="321">
        <v>0</v>
      </c>
      <c r="P26" s="321">
        <v>0</v>
      </c>
      <c r="Q26" s="321">
        <v>0</v>
      </c>
      <c r="R26" s="321">
        <v>0</v>
      </c>
      <c r="S26" s="321">
        <v>0</v>
      </c>
      <c r="T26" s="321">
        <v>0</v>
      </c>
      <c r="U26" s="321">
        <v>0</v>
      </c>
      <c r="V26" s="321">
        <v>0</v>
      </c>
      <c r="W26" s="321">
        <v>0</v>
      </c>
      <c r="X26" s="321">
        <v>0</v>
      </c>
      <c r="Y26" s="321">
        <v>0</v>
      </c>
      <c r="Z26" s="321">
        <v>0</v>
      </c>
      <c r="AA26" s="321">
        <v>1</v>
      </c>
      <c r="AB26" s="321">
        <v>0</v>
      </c>
      <c r="AC26" s="321">
        <v>0</v>
      </c>
      <c r="AD26" s="321">
        <v>0</v>
      </c>
      <c r="AE26" s="321">
        <v>0</v>
      </c>
      <c r="AF26" s="321">
        <v>0</v>
      </c>
      <c r="AG26" s="321">
        <v>0</v>
      </c>
      <c r="AH26" s="321">
        <v>0</v>
      </c>
      <c r="AI26" s="321">
        <v>0</v>
      </c>
      <c r="AJ26" s="321">
        <v>0</v>
      </c>
      <c r="AK26" s="321">
        <v>0</v>
      </c>
      <c r="AL26" s="321">
        <v>0</v>
      </c>
      <c r="AM26" s="321">
        <v>0</v>
      </c>
      <c r="AN26" s="321">
        <v>0</v>
      </c>
      <c r="AO26" s="321">
        <v>0</v>
      </c>
      <c r="AP26" s="321">
        <v>0</v>
      </c>
      <c r="AQ26" s="321">
        <v>0</v>
      </c>
      <c r="AR26" s="321">
        <v>0</v>
      </c>
      <c r="AS26" s="321">
        <v>0</v>
      </c>
      <c r="AT26" s="321">
        <v>0</v>
      </c>
      <c r="AU26" s="321">
        <v>0</v>
      </c>
      <c r="AV26" s="321">
        <v>0</v>
      </c>
      <c r="AW26" s="321">
        <v>0</v>
      </c>
      <c r="AX26" s="321">
        <v>8.73</v>
      </c>
      <c r="AY26" s="321">
        <v>0</v>
      </c>
      <c r="AZ26" s="321">
        <v>0.02</v>
      </c>
      <c r="BA26" s="321">
        <v>0</v>
      </c>
      <c r="BB26" s="321">
        <v>0</v>
      </c>
      <c r="BC26" s="321">
        <v>0</v>
      </c>
      <c r="BD26" s="321">
        <v>0</v>
      </c>
    </row>
    <row r="27" spans="1:56">
      <c r="A27" s="123"/>
      <c r="B27" s="91" t="str">
        <v>GEA FTTC Rentals</v>
      </c>
      <c r="C27" s="321">
        <v>0</v>
      </c>
      <c r="D27" s="321">
        <v>0</v>
      </c>
      <c r="E27" s="321">
        <v>0</v>
      </c>
      <c r="F27" s="321">
        <v>0</v>
      </c>
      <c r="G27" s="321">
        <v>0</v>
      </c>
      <c r="H27" s="321">
        <v>0</v>
      </c>
      <c r="I27" s="321">
        <v>0</v>
      </c>
      <c r="J27" s="321">
        <v>0</v>
      </c>
      <c r="K27" s="321">
        <v>0</v>
      </c>
      <c r="L27" s="321">
        <v>0</v>
      </c>
      <c r="M27" s="321">
        <v>0</v>
      </c>
      <c r="N27" s="321">
        <v>0</v>
      </c>
      <c r="O27" s="321">
        <v>0</v>
      </c>
      <c r="P27" s="321">
        <v>0</v>
      </c>
      <c r="Q27" s="321">
        <v>0</v>
      </c>
      <c r="R27" s="321">
        <v>0</v>
      </c>
      <c r="S27" s="321">
        <v>0</v>
      </c>
      <c r="T27" s="321">
        <v>0</v>
      </c>
      <c r="U27" s="321">
        <v>0</v>
      </c>
      <c r="V27" s="321">
        <v>0</v>
      </c>
      <c r="W27" s="321">
        <v>0</v>
      </c>
      <c r="X27" s="321">
        <v>1.34</v>
      </c>
      <c r="Y27" s="321">
        <v>1.34</v>
      </c>
      <c r="Z27" s="321">
        <v>0</v>
      </c>
      <c r="AA27" s="321">
        <v>0</v>
      </c>
      <c r="AB27" s="321">
        <v>0</v>
      </c>
      <c r="AC27" s="321">
        <v>0</v>
      </c>
      <c r="AD27" s="321">
        <v>0</v>
      </c>
      <c r="AE27" s="321">
        <v>0</v>
      </c>
      <c r="AF27" s="321">
        <v>1.34</v>
      </c>
      <c r="AG27" s="321">
        <v>0</v>
      </c>
      <c r="AH27" s="321">
        <v>0</v>
      </c>
      <c r="AI27" s="321">
        <v>1.34</v>
      </c>
      <c r="AJ27" s="321">
        <v>1.34</v>
      </c>
      <c r="AK27" s="321">
        <v>1.34</v>
      </c>
      <c r="AL27" s="321">
        <v>1.34</v>
      </c>
      <c r="AM27" s="321">
        <v>1.34</v>
      </c>
      <c r="AN27" s="321">
        <v>1.34</v>
      </c>
      <c r="AO27" s="321">
        <v>0</v>
      </c>
      <c r="AP27" s="321">
        <v>0</v>
      </c>
      <c r="AQ27" s="321">
        <v>0</v>
      </c>
      <c r="AR27" s="321">
        <v>1.34</v>
      </c>
      <c r="AS27" s="321">
        <v>1.34</v>
      </c>
      <c r="AT27" s="321">
        <v>0</v>
      </c>
      <c r="AU27" s="321">
        <v>0</v>
      </c>
      <c r="AV27" s="321">
        <v>0</v>
      </c>
      <c r="AW27" s="321">
        <v>0</v>
      </c>
      <c r="AX27" s="321">
        <v>133.32</v>
      </c>
      <c r="AY27" s="321">
        <v>0</v>
      </c>
      <c r="AZ27" s="321">
        <v>1.1499999999999999</v>
      </c>
      <c r="BA27" s="321">
        <v>0</v>
      </c>
      <c r="BB27" s="321">
        <v>0</v>
      </c>
      <c r="BC27" s="321">
        <v>0</v>
      </c>
      <c r="BD27" s="321">
        <v>0</v>
      </c>
    </row>
    <row r="28" spans="1:56">
      <c r="A28" s="123"/>
      <c r="B28" s="91" t="str">
        <v>GEA FTTC Connections</v>
      </c>
      <c r="C28" s="321">
        <v>0</v>
      </c>
      <c r="D28" s="321">
        <v>0</v>
      </c>
      <c r="E28" s="321">
        <v>0</v>
      </c>
      <c r="F28" s="321">
        <v>0</v>
      </c>
      <c r="G28" s="321">
        <v>0</v>
      </c>
      <c r="H28" s="321">
        <v>0</v>
      </c>
      <c r="I28" s="321">
        <v>0</v>
      </c>
      <c r="J28" s="321">
        <v>0</v>
      </c>
      <c r="K28" s="321">
        <v>1.28</v>
      </c>
      <c r="L28" s="321">
        <v>0</v>
      </c>
      <c r="M28" s="321">
        <v>0</v>
      </c>
      <c r="N28" s="321">
        <v>0</v>
      </c>
      <c r="O28" s="321">
        <v>0</v>
      </c>
      <c r="P28" s="321">
        <v>0</v>
      </c>
      <c r="Q28" s="321">
        <v>0</v>
      </c>
      <c r="R28" s="321">
        <v>0</v>
      </c>
      <c r="S28" s="321">
        <v>0</v>
      </c>
      <c r="T28" s="321">
        <v>0</v>
      </c>
      <c r="U28" s="321">
        <v>0</v>
      </c>
      <c r="V28" s="321">
        <v>0</v>
      </c>
      <c r="W28" s="321">
        <v>0</v>
      </c>
      <c r="X28" s="321">
        <v>0</v>
      </c>
      <c r="Y28" s="321">
        <v>1.28</v>
      </c>
      <c r="Z28" s="321">
        <v>0</v>
      </c>
      <c r="AA28" s="321">
        <v>0</v>
      </c>
      <c r="AB28" s="321">
        <v>0</v>
      </c>
      <c r="AC28" s="321">
        <v>1.28</v>
      </c>
      <c r="AD28" s="321">
        <v>0</v>
      </c>
      <c r="AE28" s="321">
        <v>0</v>
      </c>
      <c r="AF28" s="321">
        <v>0</v>
      </c>
      <c r="AG28" s="321">
        <v>0</v>
      </c>
      <c r="AH28" s="321">
        <v>0</v>
      </c>
      <c r="AI28" s="321">
        <v>0</v>
      </c>
      <c r="AJ28" s="321">
        <v>0</v>
      </c>
      <c r="AK28" s="321">
        <v>0</v>
      </c>
      <c r="AL28" s="321">
        <v>0</v>
      </c>
      <c r="AM28" s="321">
        <v>0</v>
      </c>
      <c r="AN28" s="321">
        <v>0</v>
      </c>
      <c r="AO28" s="321">
        <v>0</v>
      </c>
      <c r="AP28" s="321">
        <v>0</v>
      </c>
      <c r="AQ28" s="321">
        <v>1.28</v>
      </c>
      <c r="AR28" s="321">
        <v>1.28</v>
      </c>
      <c r="AS28" s="321">
        <v>1.28</v>
      </c>
      <c r="AT28" s="321">
        <v>0</v>
      </c>
      <c r="AU28" s="321">
        <v>0</v>
      </c>
      <c r="AV28" s="321">
        <v>0</v>
      </c>
      <c r="AW28" s="321">
        <v>0</v>
      </c>
      <c r="AX28" s="321">
        <v>63</v>
      </c>
      <c r="AY28" s="321">
        <v>0</v>
      </c>
      <c r="AZ28" s="321">
        <v>0.55000000000000004</v>
      </c>
      <c r="BA28" s="321">
        <v>0</v>
      </c>
      <c r="BB28" s="321">
        <v>0</v>
      </c>
      <c r="BC28" s="321">
        <v>0</v>
      </c>
      <c r="BD28" s="321">
        <v>0</v>
      </c>
    </row>
    <row r="29" spans="1:56">
      <c r="A29" s="123"/>
      <c r="B29" s="91" t="str">
        <v>GEA CP to CP Migration</v>
      </c>
      <c r="C29" s="321">
        <v>0</v>
      </c>
      <c r="D29" s="321">
        <v>0</v>
      </c>
      <c r="E29" s="321">
        <v>0</v>
      </c>
      <c r="F29" s="321">
        <v>0</v>
      </c>
      <c r="G29" s="321">
        <v>0</v>
      </c>
      <c r="H29" s="321">
        <v>0</v>
      </c>
      <c r="I29" s="321">
        <v>0</v>
      </c>
      <c r="J29" s="321">
        <v>0</v>
      </c>
      <c r="K29" s="321">
        <v>1.34</v>
      </c>
      <c r="L29" s="321">
        <v>0</v>
      </c>
      <c r="M29" s="321">
        <v>0</v>
      </c>
      <c r="N29" s="321">
        <v>0</v>
      </c>
      <c r="O29" s="321">
        <v>0</v>
      </c>
      <c r="P29" s="321">
        <v>0</v>
      </c>
      <c r="Q29" s="321">
        <v>0</v>
      </c>
      <c r="R29" s="321">
        <v>0</v>
      </c>
      <c r="S29" s="321">
        <v>0</v>
      </c>
      <c r="T29" s="321">
        <v>0</v>
      </c>
      <c r="U29" s="321">
        <v>0</v>
      </c>
      <c r="V29" s="321">
        <v>0</v>
      </c>
      <c r="W29" s="321">
        <v>0</v>
      </c>
      <c r="X29" s="321">
        <v>0</v>
      </c>
      <c r="Y29" s="321">
        <v>1.34</v>
      </c>
      <c r="Z29" s="321">
        <v>0</v>
      </c>
      <c r="AA29" s="321">
        <v>0</v>
      </c>
      <c r="AB29" s="321">
        <v>0</v>
      </c>
      <c r="AC29" s="321">
        <v>1.34</v>
      </c>
      <c r="AD29" s="321">
        <v>0</v>
      </c>
      <c r="AE29" s="321">
        <v>0</v>
      </c>
      <c r="AF29" s="321">
        <v>0</v>
      </c>
      <c r="AG29" s="321">
        <v>0</v>
      </c>
      <c r="AH29" s="321">
        <v>0</v>
      </c>
      <c r="AI29" s="321">
        <v>0</v>
      </c>
      <c r="AJ29" s="321">
        <v>0</v>
      </c>
      <c r="AK29" s="321">
        <v>0</v>
      </c>
      <c r="AL29" s="321">
        <v>0</v>
      </c>
      <c r="AM29" s="321">
        <v>0</v>
      </c>
      <c r="AN29" s="321">
        <v>0</v>
      </c>
      <c r="AO29" s="321">
        <v>0</v>
      </c>
      <c r="AP29" s="321">
        <v>0</v>
      </c>
      <c r="AQ29" s="321">
        <v>0</v>
      </c>
      <c r="AR29" s="321">
        <v>0</v>
      </c>
      <c r="AS29" s="321">
        <v>0</v>
      </c>
      <c r="AT29" s="321">
        <v>0</v>
      </c>
      <c r="AU29" s="321">
        <v>0</v>
      </c>
      <c r="AV29" s="321">
        <v>0</v>
      </c>
      <c r="AW29" s="321">
        <v>0</v>
      </c>
      <c r="AX29" s="321">
        <v>14.76</v>
      </c>
      <c r="AY29" s="321">
        <v>0</v>
      </c>
      <c r="AZ29" s="321">
        <v>0.13</v>
      </c>
      <c r="BA29" s="321">
        <v>0</v>
      </c>
      <c r="BB29" s="321">
        <v>0</v>
      </c>
      <c r="BC29" s="321">
        <v>0</v>
      </c>
      <c r="BD29" s="321">
        <v>0</v>
      </c>
    </row>
    <row r="30" spans="1:56">
      <c r="A30" s="123"/>
      <c r="B30" s="91" t="str">
        <v>GEA Other</v>
      </c>
      <c r="C30" s="321">
        <v>0</v>
      </c>
      <c r="D30" s="321">
        <v>0</v>
      </c>
      <c r="E30" s="321">
        <v>0</v>
      </c>
      <c r="F30" s="321">
        <v>0</v>
      </c>
      <c r="G30" s="321">
        <v>0</v>
      </c>
      <c r="H30" s="321">
        <v>0</v>
      </c>
      <c r="I30" s="321">
        <v>0</v>
      </c>
      <c r="J30" s="321">
        <v>0</v>
      </c>
      <c r="K30" s="321">
        <v>0</v>
      </c>
      <c r="L30" s="321">
        <v>0</v>
      </c>
      <c r="M30" s="321">
        <v>0</v>
      </c>
      <c r="N30" s="321">
        <v>0</v>
      </c>
      <c r="O30" s="321">
        <v>0</v>
      </c>
      <c r="P30" s="321">
        <v>0</v>
      </c>
      <c r="Q30" s="321">
        <v>0</v>
      </c>
      <c r="R30" s="321">
        <v>0</v>
      </c>
      <c r="S30" s="321">
        <v>0</v>
      </c>
      <c r="T30" s="321">
        <v>0</v>
      </c>
      <c r="U30" s="321">
        <v>0</v>
      </c>
      <c r="V30" s="321">
        <v>0</v>
      </c>
      <c r="W30" s="321">
        <v>0</v>
      </c>
      <c r="X30" s="321">
        <v>0</v>
      </c>
      <c r="Y30" s="321">
        <v>0</v>
      </c>
      <c r="Z30" s="321">
        <v>0</v>
      </c>
      <c r="AA30" s="321">
        <v>0</v>
      </c>
      <c r="AB30" s="321">
        <v>0</v>
      </c>
      <c r="AC30" s="321">
        <v>4.38</v>
      </c>
      <c r="AD30" s="321">
        <v>0</v>
      </c>
      <c r="AE30" s="321">
        <v>0</v>
      </c>
      <c r="AF30" s="321">
        <v>4.38</v>
      </c>
      <c r="AG30" s="321">
        <v>0</v>
      </c>
      <c r="AH30" s="321">
        <v>0</v>
      </c>
      <c r="AI30" s="321">
        <v>0</v>
      </c>
      <c r="AJ30" s="321">
        <v>0</v>
      </c>
      <c r="AK30" s="321">
        <v>0</v>
      </c>
      <c r="AL30" s="321">
        <v>0</v>
      </c>
      <c r="AM30" s="321">
        <v>0</v>
      </c>
      <c r="AN30" s="321">
        <v>0</v>
      </c>
      <c r="AO30" s="321">
        <v>0</v>
      </c>
      <c r="AP30" s="321">
        <v>0</v>
      </c>
      <c r="AQ30" s="321">
        <v>0</v>
      </c>
      <c r="AR30" s="321">
        <v>0</v>
      </c>
      <c r="AS30" s="321">
        <v>0</v>
      </c>
      <c r="AT30" s="321">
        <v>0</v>
      </c>
      <c r="AU30" s="321">
        <v>0</v>
      </c>
      <c r="AV30" s="321">
        <v>0</v>
      </c>
      <c r="AW30" s="321">
        <v>0</v>
      </c>
      <c r="AX30" s="321">
        <v>63.16</v>
      </c>
      <c r="AY30" s="321">
        <v>0</v>
      </c>
      <c r="AZ30" s="321">
        <v>0.55000000000000004</v>
      </c>
      <c r="BA30" s="321">
        <v>0</v>
      </c>
      <c r="BB30" s="321">
        <v>0</v>
      </c>
      <c r="BC30" s="321">
        <v>0</v>
      </c>
      <c r="BD30" s="321">
        <v>0</v>
      </c>
    </row>
    <row r="31" spans="1:56">
      <c r="A31" s="123"/>
      <c r="B31" s="91" t="str">
        <v/>
      </c>
      <c r="C31" s="321">
        <v>0</v>
      </c>
      <c r="D31" s="321">
        <v>0</v>
      </c>
      <c r="E31" s="321">
        <v>0</v>
      </c>
      <c r="F31" s="321">
        <v>0</v>
      </c>
      <c r="G31" s="321">
        <v>0</v>
      </c>
      <c r="H31" s="321">
        <v>0</v>
      </c>
      <c r="I31" s="321">
        <v>0</v>
      </c>
      <c r="J31" s="321">
        <v>0</v>
      </c>
      <c r="K31" s="321">
        <v>0</v>
      </c>
      <c r="L31" s="321">
        <v>0</v>
      </c>
      <c r="M31" s="321">
        <v>0</v>
      </c>
      <c r="N31" s="321">
        <v>0</v>
      </c>
      <c r="O31" s="321">
        <v>0</v>
      </c>
      <c r="P31" s="321">
        <v>0</v>
      </c>
      <c r="Q31" s="321">
        <v>0</v>
      </c>
      <c r="R31" s="321">
        <v>0</v>
      </c>
      <c r="S31" s="321">
        <v>0</v>
      </c>
      <c r="T31" s="321">
        <v>0</v>
      </c>
      <c r="U31" s="321">
        <v>0</v>
      </c>
      <c r="V31" s="321">
        <v>0</v>
      </c>
      <c r="W31" s="321">
        <v>0</v>
      </c>
      <c r="X31" s="321">
        <v>0</v>
      </c>
      <c r="Y31" s="321">
        <v>0</v>
      </c>
      <c r="Z31" s="321">
        <v>0</v>
      </c>
      <c r="AA31" s="321">
        <v>0</v>
      </c>
      <c r="AB31" s="321">
        <v>0</v>
      </c>
      <c r="AC31" s="321">
        <v>0</v>
      </c>
      <c r="AD31" s="321">
        <v>0</v>
      </c>
      <c r="AE31" s="321">
        <v>0</v>
      </c>
      <c r="AF31" s="321">
        <v>0</v>
      </c>
      <c r="AG31" s="321">
        <v>0</v>
      </c>
      <c r="AH31" s="321">
        <v>0</v>
      </c>
      <c r="AI31" s="321">
        <v>0</v>
      </c>
      <c r="AJ31" s="321">
        <v>0</v>
      </c>
      <c r="AK31" s="321">
        <v>0</v>
      </c>
      <c r="AL31" s="321">
        <v>0</v>
      </c>
      <c r="AM31" s="321">
        <v>0</v>
      </c>
      <c r="AN31" s="321">
        <v>0</v>
      </c>
      <c r="AO31" s="321">
        <v>0</v>
      </c>
      <c r="AP31" s="321">
        <v>0</v>
      </c>
      <c r="AQ31" s="321">
        <v>0</v>
      </c>
      <c r="AR31" s="321">
        <v>0</v>
      </c>
      <c r="AS31" s="321">
        <v>0</v>
      </c>
      <c r="AT31" s="321">
        <v>0</v>
      </c>
      <c r="AU31" s="321">
        <v>0</v>
      </c>
      <c r="AV31" s="321">
        <v>0</v>
      </c>
      <c r="AW31" s="321">
        <v>0</v>
      </c>
      <c r="AX31" s="321">
        <v>0</v>
      </c>
      <c r="AY31" s="321">
        <v>0</v>
      </c>
      <c r="AZ31" s="321">
        <v>0</v>
      </c>
      <c r="BA31" s="321">
        <v>0</v>
      </c>
      <c r="BB31" s="321">
        <v>0</v>
      </c>
      <c r="BC31" s="321">
        <v>0</v>
      </c>
      <c r="BD31" s="321">
        <v>0</v>
      </c>
    </row>
    <row r="32" spans="1:56">
      <c r="A32" s="123"/>
      <c r="B32" s="91" t="str">
        <v/>
      </c>
      <c r="C32" s="321">
        <v>0</v>
      </c>
      <c r="D32" s="321">
        <v>0</v>
      </c>
      <c r="E32" s="321">
        <v>0</v>
      </c>
      <c r="F32" s="321">
        <v>0</v>
      </c>
      <c r="G32" s="321">
        <v>0</v>
      </c>
      <c r="H32" s="321">
        <v>0</v>
      </c>
      <c r="I32" s="321">
        <v>0</v>
      </c>
      <c r="J32" s="321">
        <v>0</v>
      </c>
      <c r="K32" s="321">
        <v>0</v>
      </c>
      <c r="L32" s="321">
        <v>0</v>
      </c>
      <c r="M32" s="321">
        <v>0</v>
      </c>
      <c r="N32" s="321">
        <v>0</v>
      </c>
      <c r="O32" s="321">
        <v>0</v>
      </c>
      <c r="P32" s="321">
        <v>0</v>
      </c>
      <c r="Q32" s="321">
        <v>0</v>
      </c>
      <c r="R32" s="321">
        <v>0</v>
      </c>
      <c r="S32" s="321">
        <v>0</v>
      </c>
      <c r="T32" s="321">
        <v>0</v>
      </c>
      <c r="U32" s="321">
        <v>0</v>
      </c>
      <c r="V32" s="321">
        <v>0</v>
      </c>
      <c r="W32" s="321">
        <v>0</v>
      </c>
      <c r="X32" s="321">
        <v>0</v>
      </c>
      <c r="Y32" s="321">
        <v>0</v>
      </c>
      <c r="Z32" s="321">
        <v>0</v>
      </c>
      <c r="AA32" s="321">
        <v>0</v>
      </c>
      <c r="AB32" s="321">
        <v>0</v>
      </c>
      <c r="AC32" s="321">
        <v>0</v>
      </c>
      <c r="AD32" s="321">
        <v>0</v>
      </c>
      <c r="AE32" s="321">
        <v>0</v>
      </c>
      <c r="AF32" s="321">
        <v>0</v>
      </c>
      <c r="AG32" s="321">
        <v>0</v>
      </c>
      <c r="AH32" s="321">
        <v>0</v>
      </c>
      <c r="AI32" s="321">
        <v>0</v>
      </c>
      <c r="AJ32" s="321">
        <v>0</v>
      </c>
      <c r="AK32" s="321">
        <v>0</v>
      </c>
      <c r="AL32" s="321">
        <v>0</v>
      </c>
      <c r="AM32" s="321">
        <v>0</v>
      </c>
      <c r="AN32" s="321">
        <v>0</v>
      </c>
      <c r="AO32" s="321">
        <v>0</v>
      </c>
      <c r="AP32" s="321">
        <v>0</v>
      </c>
      <c r="AQ32" s="321">
        <v>0</v>
      </c>
      <c r="AR32" s="321">
        <v>0</v>
      </c>
      <c r="AS32" s="321">
        <v>0</v>
      </c>
      <c r="AT32" s="321">
        <v>0</v>
      </c>
      <c r="AU32" s="321">
        <v>0</v>
      </c>
      <c r="AV32" s="321">
        <v>0</v>
      </c>
      <c r="AW32" s="321">
        <v>0</v>
      </c>
      <c r="AX32" s="321">
        <v>0</v>
      </c>
      <c r="AY32" s="321">
        <v>0</v>
      </c>
      <c r="AZ32" s="321">
        <v>0</v>
      </c>
      <c r="BA32" s="321">
        <v>0</v>
      </c>
      <c r="BB32" s="321">
        <v>0</v>
      </c>
      <c r="BC32" s="321">
        <v>0</v>
      </c>
      <c r="BD32" s="321">
        <v>0</v>
      </c>
    </row>
    <row r="33" spans="1:57">
      <c r="A33" s="123"/>
      <c r="B33" s="91" t="str">
        <v/>
      </c>
      <c r="C33" s="321">
        <v>0</v>
      </c>
      <c r="D33" s="321">
        <v>0</v>
      </c>
      <c r="E33" s="321">
        <v>0</v>
      </c>
      <c r="F33" s="321">
        <v>0</v>
      </c>
      <c r="G33" s="321">
        <v>0</v>
      </c>
      <c r="H33" s="321">
        <v>0</v>
      </c>
      <c r="I33" s="321">
        <v>0</v>
      </c>
      <c r="J33" s="321">
        <v>0</v>
      </c>
      <c r="K33" s="321">
        <v>0</v>
      </c>
      <c r="L33" s="321">
        <v>0</v>
      </c>
      <c r="M33" s="321">
        <v>0</v>
      </c>
      <c r="N33" s="321">
        <v>0</v>
      </c>
      <c r="O33" s="321">
        <v>0</v>
      </c>
      <c r="P33" s="321">
        <v>0</v>
      </c>
      <c r="Q33" s="321">
        <v>0</v>
      </c>
      <c r="R33" s="321">
        <v>0</v>
      </c>
      <c r="S33" s="321">
        <v>0</v>
      </c>
      <c r="T33" s="321">
        <v>0</v>
      </c>
      <c r="U33" s="321">
        <v>0</v>
      </c>
      <c r="V33" s="321">
        <v>0</v>
      </c>
      <c r="W33" s="321">
        <v>0</v>
      </c>
      <c r="X33" s="321">
        <v>0</v>
      </c>
      <c r="Y33" s="321">
        <v>0</v>
      </c>
      <c r="Z33" s="321">
        <v>0</v>
      </c>
      <c r="AA33" s="321">
        <v>0</v>
      </c>
      <c r="AB33" s="321">
        <v>0</v>
      </c>
      <c r="AC33" s="321">
        <v>0</v>
      </c>
      <c r="AD33" s="321">
        <v>0</v>
      </c>
      <c r="AE33" s="321">
        <v>0</v>
      </c>
      <c r="AF33" s="321">
        <v>0</v>
      </c>
      <c r="AG33" s="321">
        <v>0</v>
      </c>
      <c r="AH33" s="321">
        <v>0</v>
      </c>
      <c r="AI33" s="321">
        <v>0</v>
      </c>
      <c r="AJ33" s="321">
        <v>0</v>
      </c>
      <c r="AK33" s="321">
        <v>0</v>
      </c>
      <c r="AL33" s="321">
        <v>0</v>
      </c>
      <c r="AM33" s="321">
        <v>0</v>
      </c>
      <c r="AN33" s="321">
        <v>0</v>
      </c>
      <c r="AO33" s="321">
        <v>0</v>
      </c>
      <c r="AP33" s="321">
        <v>0</v>
      </c>
      <c r="AQ33" s="321">
        <v>0</v>
      </c>
      <c r="AR33" s="321">
        <v>0</v>
      </c>
      <c r="AS33" s="321">
        <v>0</v>
      </c>
      <c r="AT33" s="321">
        <v>0</v>
      </c>
      <c r="AU33" s="321">
        <v>0</v>
      </c>
      <c r="AV33" s="321">
        <v>0</v>
      </c>
      <c r="AW33" s="321">
        <v>0</v>
      </c>
      <c r="AX33" s="321">
        <v>0</v>
      </c>
      <c r="AY33" s="321">
        <v>0</v>
      </c>
      <c r="AZ33" s="321">
        <v>0</v>
      </c>
      <c r="BA33" s="321">
        <v>0</v>
      </c>
      <c r="BB33" s="321">
        <v>0</v>
      </c>
      <c r="BC33" s="321">
        <v>0</v>
      </c>
      <c r="BD33" s="321">
        <v>0</v>
      </c>
    </row>
    <row r="34" spans="1:57">
      <c r="A34" s="123"/>
      <c r="B34" s="91" t="str">
        <v/>
      </c>
      <c r="C34" s="321">
        <v>0</v>
      </c>
      <c r="D34" s="321">
        <v>0</v>
      </c>
      <c r="E34" s="321">
        <v>0</v>
      </c>
      <c r="F34" s="321">
        <v>0</v>
      </c>
      <c r="G34" s="321">
        <v>0</v>
      </c>
      <c r="H34" s="321">
        <v>0</v>
      </c>
      <c r="I34" s="321">
        <v>0</v>
      </c>
      <c r="J34" s="321">
        <v>0</v>
      </c>
      <c r="K34" s="321">
        <v>0</v>
      </c>
      <c r="L34" s="321">
        <v>0</v>
      </c>
      <c r="M34" s="321">
        <v>0</v>
      </c>
      <c r="N34" s="321">
        <v>0</v>
      </c>
      <c r="O34" s="321">
        <v>0</v>
      </c>
      <c r="P34" s="321">
        <v>0</v>
      </c>
      <c r="Q34" s="321">
        <v>0</v>
      </c>
      <c r="R34" s="321">
        <v>0</v>
      </c>
      <c r="S34" s="321">
        <v>0</v>
      </c>
      <c r="T34" s="321">
        <v>0</v>
      </c>
      <c r="U34" s="321">
        <v>0</v>
      </c>
      <c r="V34" s="321">
        <v>0</v>
      </c>
      <c r="W34" s="321">
        <v>0</v>
      </c>
      <c r="X34" s="321">
        <v>0</v>
      </c>
      <c r="Y34" s="321">
        <v>0</v>
      </c>
      <c r="Z34" s="321">
        <v>0</v>
      </c>
      <c r="AA34" s="321">
        <v>0</v>
      </c>
      <c r="AB34" s="321">
        <v>0</v>
      </c>
      <c r="AC34" s="321">
        <v>0</v>
      </c>
      <c r="AD34" s="321">
        <v>0</v>
      </c>
      <c r="AE34" s="321">
        <v>0</v>
      </c>
      <c r="AF34" s="321">
        <v>0</v>
      </c>
      <c r="AG34" s="321">
        <v>0</v>
      </c>
      <c r="AH34" s="321">
        <v>0</v>
      </c>
      <c r="AI34" s="321">
        <v>0</v>
      </c>
      <c r="AJ34" s="321">
        <v>0</v>
      </c>
      <c r="AK34" s="321">
        <v>0</v>
      </c>
      <c r="AL34" s="321">
        <v>0</v>
      </c>
      <c r="AM34" s="321">
        <v>0</v>
      </c>
      <c r="AN34" s="321">
        <v>0</v>
      </c>
      <c r="AO34" s="321">
        <v>0</v>
      </c>
      <c r="AP34" s="321">
        <v>0</v>
      </c>
      <c r="AQ34" s="321">
        <v>0</v>
      </c>
      <c r="AR34" s="321">
        <v>0</v>
      </c>
      <c r="AS34" s="321">
        <v>0</v>
      </c>
      <c r="AT34" s="321">
        <v>0</v>
      </c>
      <c r="AU34" s="321">
        <v>0</v>
      </c>
      <c r="AV34" s="321">
        <v>0</v>
      </c>
      <c r="AW34" s="321">
        <v>0</v>
      </c>
      <c r="AX34" s="321">
        <v>0</v>
      </c>
      <c r="AY34" s="321">
        <v>0</v>
      </c>
      <c r="AZ34" s="321">
        <v>0</v>
      </c>
      <c r="BA34" s="321">
        <v>0</v>
      </c>
      <c r="BB34" s="321">
        <v>0</v>
      </c>
      <c r="BC34" s="321">
        <v>0</v>
      </c>
      <c r="BD34" s="321">
        <v>0</v>
      </c>
    </row>
    <row r="35" spans="1:57">
      <c r="A35" s="123"/>
      <c r="B35" s="91" t="str">
        <v/>
      </c>
      <c r="C35" s="321">
        <v>0</v>
      </c>
      <c r="D35" s="321">
        <v>0</v>
      </c>
      <c r="E35" s="321">
        <v>0</v>
      </c>
      <c r="F35" s="321">
        <v>0</v>
      </c>
      <c r="G35" s="321">
        <v>0</v>
      </c>
      <c r="H35" s="321">
        <v>0</v>
      </c>
      <c r="I35" s="321">
        <v>0</v>
      </c>
      <c r="J35" s="321">
        <v>0</v>
      </c>
      <c r="K35" s="321">
        <v>0</v>
      </c>
      <c r="L35" s="321">
        <v>0</v>
      </c>
      <c r="M35" s="321">
        <v>0</v>
      </c>
      <c r="N35" s="321">
        <v>0</v>
      </c>
      <c r="O35" s="321">
        <v>0</v>
      </c>
      <c r="P35" s="321">
        <v>0</v>
      </c>
      <c r="Q35" s="321">
        <v>0</v>
      </c>
      <c r="R35" s="321">
        <v>0</v>
      </c>
      <c r="S35" s="321">
        <v>0</v>
      </c>
      <c r="T35" s="321">
        <v>0</v>
      </c>
      <c r="U35" s="321">
        <v>0</v>
      </c>
      <c r="V35" s="321">
        <v>0</v>
      </c>
      <c r="W35" s="321">
        <v>0</v>
      </c>
      <c r="X35" s="321">
        <v>0</v>
      </c>
      <c r="Y35" s="321">
        <v>0</v>
      </c>
      <c r="Z35" s="321">
        <v>0</v>
      </c>
      <c r="AA35" s="321">
        <v>0</v>
      </c>
      <c r="AB35" s="321">
        <v>0</v>
      </c>
      <c r="AC35" s="321">
        <v>0</v>
      </c>
      <c r="AD35" s="321">
        <v>0</v>
      </c>
      <c r="AE35" s="321">
        <v>0</v>
      </c>
      <c r="AF35" s="321">
        <v>0</v>
      </c>
      <c r="AG35" s="321">
        <v>0</v>
      </c>
      <c r="AH35" s="321">
        <v>0</v>
      </c>
      <c r="AI35" s="321">
        <v>0</v>
      </c>
      <c r="AJ35" s="321">
        <v>0</v>
      </c>
      <c r="AK35" s="321">
        <v>0</v>
      </c>
      <c r="AL35" s="321">
        <v>0</v>
      </c>
      <c r="AM35" s="321">
        <v>0</v>
      </c>
      <c r="AN35" s="321">
        <v>0</v>
      </c>
      <c r="AO35" s="321">
        <v>0</v>
      </c>
      <c r="AP35" s="321">
        <v>0</v>
      </c>
      <c r="AQ35" s="321">
        <v>0</v>
      </c>
      <c r="AR35" s="321">
        <v>0</v>
      </c>
      <c r="AS35" s="321">
        <v>0</v>
      </c>
      <c r="AT35" s="321">
        <v>0</v>
      </c>
      <c r="AU35" s="321">
        <v>0</v>
      </c>
      <c r="AV35" s="321">
        <v>0</v>
      </c>
      <c r="AW35" s="321">
        <v>0</v>
      </c>
      <c r="AX35" s="321">
        <v>0</v>
      </c>
      <c r="AY35" s="321">
        <v>0</v>
      </c>
      <c r="AZ35" s="321">
        <v>0</v>
      </c>
      <c r="BA35" s="321">
        <v>0</v>
      </c>
      <c r="BB35" s="321">
        <v>0</v>
      </c>
      <c r="BC35" s="321">
        <v>0</v>
      </c>
      <c r="BD35" s="321">
        <v>0</v>
      </c>
    </row>
    <row r="36" spans="1:57">
      <c r="A36" s="123"/>
      <c r="B36" s="91" t="str">
        <v/>
      </c>
      <c r="C36" s="321">
        <v>0</v>
      </c>
      <c r="D36" s="321">
        <v>0</v>
      </c>
      <c r="E36" s="321">
        <v>0</v>
      </c>
      <c r="F36" s="321">
        <v>0</v>
      </c>
      <c r="G36" s="321">
        <v>0</v>
      </c>
      <c r="H36" s="321">
        <v>0</v>
      </c>
      <c r="I36" s="321">
        <v>0</v>
      </c>
      <c r="J36" s="321">
        <v>0</v>
      </c>
      <c r="K36" s="321">
        <v>0</v>
      </c>
      <c r="L36" s="321">
        <v>0</v>
      </c>
      <c r="M36" s="321">
        <v>0</v>
      </c>
      <c r="N36" s="321">
        <v>0</v>
      </c>
      <c r="O36" s="321">
        <v>0</v>
      </c>
      <c r="P36" s="321">
        <v>0</v>
      </c>
      <c r="Q36" s="321">
        <v>0</v>
      </c>
      <c r="R36" s="321">
        <v>0</v>
      </c>
      <c r="S36" s="321">
        <v>0</v>
      </c>
      <c r="T36" s="321">
        <v>0</v>
      </c>
      <c r="U36" s="321">
        <v>0</v>
      </c>
      <c r="V36" s="321">
        <v>0</v>
      </c>
      <c r="W36" s="321">
        <v>0</v>
      </c>
      <c r="X36" s="321">
        <v>0</v>
      </c>
      <c r="Y36" s="321">
        <v>0</v>
      </c>
      <c r="Z36" s="321">
        <v>0</v>
      </c>
      <c r="AA36" s="321">
        <v>0</v>
      </c>
      <c r="AB36" s="321">
        <v>0</v>
      </c>
      <c r="AC36" s="321">
        <v>0</v>
      </c>
      <c r="AD36" s="321">
        <v>0</v>
      </c>
      <c r="AE36" s="321">
        <v>0</v>
      </c>
      <c r="AF36" s="321">
        <v>0</v>
      </c>
      <c r="AG36" s="321">
        <v>0</v>
      </c>
      <c r="AH36" s="321">
        <v>0</v>
      </c>
      <c r="AI36" s="321">
        <v>0</v>
      </c>
      <c r="AJ36" s="321">
        <v>0</v>
      </c>
      <c r="AK36" s="321">
        <v>0</v>
      </c>
      <c r="AL36" s="321">
        <v>0</v>
      </c>
      <c r="AM36" s="321">
        <v>0</v>
      </c>
      <c r="AN36" s="321">
        <v>0</v>
      </c>
      <c r="AO36" s="321">
        <v>0</v>
      </c>
      <c r="AP36" s="321">
        <v>0</v>
      </c>
      <c r="AQ36" s="321">
        <v>0</v>
      </c>
      <c r="AR36" s="321">
        <v>0</v>
      </c>
      <c r="AS36" s="321">
        <v>0</v>
      </c>
      <c r="AT36" s="321">
        <v>0</v>
      </c>
      <c r="AU36" s="321">
        <v>0</v>
      </c>
      <c r="AV36" s="321">
        <v>0</v>
      </c>
      <c r="AW36" s="321">
        <v>0</v>
      </c>
      <c r="AX36" s="321">
        <v>0</v>
      </c>
      <c r="AY36" s="321">
        <v>0</v>
      </c>
      <c r="AZ36" s="321">
        <v>0</v>
      </c>
      <c r="BA36" s="321">
        <v>0</v>
      </c>
      <c r="BB36" s="321">
        <v>0</v>
      </c>
      <c r="BC36" s="321">
        <v>0</v>
      </c>
      <c r="BD36" s="321">
        <v>0</v>
      </c>
    </row>
    <row r="37" spans="1:57" ht="12" customHeight="1">
      <c r="B37" s="309" t="s">
        <v>409</v>
      </c>
      <c r="D37" s="183"/>
      <c r="BE37" s="63" t="s">
        <v>288</v>
      </c>
    </row>
    <row r="38" spans="1:57">
      <c r="B38" s="4"/>
      <c r="C38" s="4"/>
    </row>
    <row r="39" spans="1:57">
      <c r="B39" s="4"/>
      <c r="C39" s="4"/>
      <c r="P39" s="185"/>
    </row>
    <row r="40" spans="1:57">
      <c r="B40" s="4"/>
      <c r="C40" s="4"/>
    </row>
    <row r="41" spans="1:57">
      <c r="B41" s="4"/>
      <c r="C41" s="4"/>
    </row>
    <row r="42" spans="1:57">
      <c r="B42" s="4"/>
      <c r="C42" s="125" t="s">
        <v>152</v>
      </c>
      <c r="D42" s="125" t="s">
        <v>182</v>
      </c>
      <c r="E42" s="125" t="s">
        <v>183</v>
      </c>
      <c r="F42" s="125" t="s">
        <v>184</v>
      </c>
      <c r="G42" s="125" t="s">
        <v>185</v>
      </c>
    </row>
    <row r="43" spans="1:57">
      <c r="B43" s="8" t="str">
        <f t="array" ref="B43">QoS_usage_factor_services</f>
        <v>Metallic Path Facility (MPF) Rentals</v>
      </c>
      <c r="C43" s="128"/>
      <c r="D43" s="128"/>
      <c r="E43" s="128"/>
      <c r="F43" s="4"/>
      <c r="G43" s="4"/>
    </row>
    <row r="44" spans="1:57">
      <c r="B44" s="4" t="s">
        <v>108</v>
      </c>
      <c r="C44" s="296">
        <f t="shared" ref="C44:D59" si="2">IFERROR(INDEX(QoS_mpf_ufac,MATCH($B44,usage_mpf,0),MATCH(C$42,usage_years,0)),INDEX(usage_factor_initial,MATCH($B$43,ufac_service_list,0),MATCH($B44,ufac_comp_code,0)))</f>
        <v>1</v>
      </c>
      <c r="D44" s="296">
        <f t="shared" si="2"/>
        <v>1</v>
      </c>
      <c r="E44" s="296">
        <f t="shared" ref="E44:G59" si="3">IF(Is_Qos_ufac,IFERROR(INDEX(QoS_mpf_ufac,MATCH($B44,usage_mpf,0),MATCH(E$42,usage_years,0)),INDEX(usage_factor_initial,MATCH($B$43,ufac_service_list,0),MATCH($B44,ufac_comp_code,0))),$C44)</f>
        <v>1</v>
      </c>
      <c r="F44" s="296">
        <f t="shared" si="3"/>
        <v>1</v>
      </c>
      <c r="G44" s="296">
        <f t="shared" si="3"/>
        <v>1</v>
      </c>
    </row>
    <row r="45" spans="1:57">
      <c r="B45" s="4" t="s">
        <v>114</v>
      </c>
      <c r="C45" s="296">
        <f t="shared" si="2"/>
        <v>0</v>
      </c>
      <c r="D45" s="296">
        <f t="shared" si="2"/>
        <v>0</v>
      </c>
      <c r="E45" s="296">
        <f t="shared" si="3"/>
        <v>0</v>
      </c>
      <c r="F45" s="296">
        <f t="shared" si="3"/>
        <v>0</v>
      </c>
      <c r="G45" s="296">
        <f t="shared" si="3"/>
        <v>0</v>
      </c>
      <c r="M45" s="63"/>
    </row>
    <row r="46" spans="1:57">
      <c r="B46" s="4" t="s">
        <v>94</v>
      </c>
      <c r="C46" s="296">
        <f t="shared" si="2"/>
        <v>0</v>
      </c>
      <c r="D46" s="296">
        <f t="shared" si="2"/>
        <v>0</v>
      </c>
      <c r="E46" s="296">
        <f t="shared" si="3"/>
        <v>0</v>
      </c>
      <c r="F46" s="296">
        <f t="shared" si="3"/>
        <v>0</v>
      </c>
      <c r="G46" s="296">
        <f t="shared" si="3"/>
        <v>0</v>
      </c>
      <c r="M46" s="182"/>
    </row>
    <row r="47" spans="1:57">
      <c r="B47" s="4" t="s">
        <v>97</v>
      </c>
      <c r="C47" s="296">
        <f t="shared" si="2"/>
        <v>0</v>
      </c>
      <c r="D47" s="296">
        <f t="shared" si="2"/>
        <v>0</v>
      </c>
      <c r="E47" s="296">
        <f t="shared" si="3"/>
        <v>0</v>
      </c>
      <c r="F47" s="296">
        <f t="shared" si="3"/>
        <v>0</v>
      </c>
      <c r="G47" s="296">
        <f t="shared" si="3"/>
        <v>0</v>
      </c>
    </row>
    <row r="48" spans="1:57">
      <c r="B48" s="4" t="s">
        <v>76</v>
      </c>
      <c r="C48" s="296">
        <f t="shared" si="2"/>
        <v>1</v>
      </c>
      <c r="D48" s="296">
        <f t="shared" si="2"/>
        <v>1</v>
      </c>
      <c r="E48" s="296">
        <f t="shared" si="3"/>
        <v>1</v>
      </c>
      <c r="F48" s="296">
        <f t="shared" si="3"/>
        <v>1</v>
      </c>
      <c r="G48" s="296">
        <f t="shared" si="3"/>
        <v>1</v>
      </c>
    </row>
    <row r="49" spans="2:9" s="101" customFormat="1">
      <c r="B49" s="101" t="s">
        <v>77</v>
      </c>
      <c r="C49" s="296">
        <f t="shared" si="2"/>
        <v>1.21</v>
      </c>
      <c r="D49" s="296">
        <f t="shared" si="2"/>
        <v>1.21</v>
      </c>
      <c r="E49" s="296">
        <f t="shared" si="3"/>
        <v>1.0581495119416968</v>
      </c>
      <c r="F49" s="296">
        <f t="shared" si="3"/>
        <v>1.2094054911131327</v>
      </c>
      <c r="G49" s="296">
        <f t="shared" si="3"/>
        <v>1.0466012141850807</v>
      </c>
    </row>
    <row r="50" spans="2:9">
      <c r="B50" s="4" t="s">
        <v>78</v>
      </c>
      <c r="C50" s="296">
        <f t="shared" si="2"/>
        <v>1</v>
      </c>
      <c r="D50" s="296">
        <f t="shared" si="2"/>
        <v>1</v>
      </c>
      <c r="E50" s="296">
        <f t="shared" si="3"/>
        <v>1</v>
      </c>
      <c r="F50" s="296">
        <f t="shared" si="3"/>
        <v>1</v>
      </c>
      <c r="G50" s="296">
        <f t="shared" si="3"/>
        <v>1</v>
      </c>
    </row>
    <row r="51" spans="2:9" s="101" customFormat="1">
      <c r="B51" s="101" t="s">
        <v>79</v>
      </c>
      <c r="C51" s="296">
        <f t="shared" si="2"/>
        <v>1.21</v>
      </c>
      <c r="D51" s="296">
        <f t="shared" si="2"/>
        <v>1.21</v>
      </c>
      <c r="E51" s="296">
        <f t="shared" si="3"/>
        <v>1.0581495119416968</v>
      </c>
      <c r="F51" s="296">
        <f t="shared" si="3"/>
        <v>1.2094054911131327</v>
      </c>
      <c r="G51" s="296">
        <f t="shared" si="3"/>
        <v>1.0466012141850807</v>
      </c>
    </row>
    <row r="52" spans="2:9">
      <c r="B52" s="4" t="s">
        <v>80</v>
      </c>
      <c r="C52" s="296">
        <f t="shared" si="2"/>
        <v>2</v>
      </c>
      <c r="D52" s="296">
        <f t="shared" si="2"/>
        <v>2</v>
      </c>
      <c r="E52" s="296">
        <f t="shared" si="3"/>
        <v>2</v>
      </c>
      <c r="F52" s="296">
        <f t="shared" si="3"/>
        <v>2</v>
      </c>
      <c r="G52" s="296">
        <f t="shared" si="3"/>
        <v>2</v>
      </c>
    </row>
    <row r="53" spans="2:9" s="101" customFormat="1">
      <c r="B53" s="101" t="s">
        <v>81</v>
      </c>
      <c r="C53" s="296">
        <f t="shared" si="2"/>
        <v>1.21</v>
      </c>
      <c r="D53" s="296">
        <f t="shared" si="2"/>
        <v>1.21</v>
      </c>
      <c r="E53" s="296">
        <f t="shared" si="3"/>
        <v>1.0581495119416968</v>
      </c>
      <c r="F53" s="296">
        <f t="shared" si="3"/>
        <v>1.2094054911131327</v>
      </c>
      <c r="G53" s="296">
        <f t="shared" si="3"/>
        <v>1.0466012141850807</v>
      </c>
    </row>
    <row r="54" spans="2:9">
      <c r="B54" s="4" t="s">
        <v>82</v>
      </c>
      <c r="C54" s="296">
        <f t="shared" si="2"/>
        <v>1</v>
      </c>
      <c r="D54" s="296">
        <f t="shared" si="2"/>
        <v>1</v>
      </c>
      <c r="E54" s="296">
        <f t="shared" si="3"/>
        <v>1</v>
      </c>
      <c r="F54" s="296">
        <f t="shared" si="3"/>
        <v>1</v>
      </c>
      <c r="G54" s="296">
        <f t="shared" si="3"/>
        <v>1</v>
      </c>
    </row>
    <row r="55" spans="2:9">
      <c r="B55" s="4" t="s">
        <v>84</v>
      </c>
      <c r="C55" s="296">
        <f t="shared" si="2"/>
        <v>1</v>
      </c>
      <c r="D55" s="296">
        <f t="shared" si="2"/>
        <v>1</v>
      </c>
      <c r="E55" s="296">
        <f t="shared" si="3"/>
        <v>1</v>
      </c>
      <c r="F55" s="296">
        <f t="shared" si="3"/>
        <v>1</v>
      </c>
      <c r="G55" s="296">
        <f t="shared" si="3"/>
        <v>1</v>
      </c>
    </row>
    <row r="56" spans="2:9" s="101" customFormat="1">
      <c r="B56" s="101" t="s">
        <v>85</v>
      </c>
      <c r="C56" s="296">
        <f t="shared" si="2"/>
        <v>1.21</v>
      </c>
      <c r="D56" s="296">
        <f t="shared" si="2"/>
        <v>1.21</v>
      </c>
      <c r="E56" s="296">
        <f t="shared" si="3"/>
        <v>1.0581495119416968</v>
      </c>
      <c r="F56" s="296">
        <f t="shared" si="3"/>
        <v>1.2094054911131327</v>
      </c>
      <c r="G56" s="296">
        <f t="shared" si="3"/>
        <v>1.0466012141850807</v>
      </c>
    </row>
    <row r="57" spans="2:9">
      <c r="B57" s="4" t="s">
        <v>87</v>
      </c>
      <c r="C57" s="296">
        <f t="shared" si="2"/>
        <v>0</v>
      </c>
      <c r="D57" s="296">
        <f t="shared" si="2"/>
        <v>0</v>
      </c>
      <c r="E57" s="296">
        <f t="shared" si="3"/>
        <v>0</v>
      </c>
      <c r="F57" s="296">
        <f t="shared" si="3"/>
        <v>0</v>
      </c>
      <c r="G57" s="296">
        <f t="shared" si="3"/>
        <v>0</v>
      </c>
    </row>
    <row r="58" spans="2:9">
      <c r="B58" s="4" t="s">
        <v>90</v>
      </c>
      <c r="C58" s="296">
        <f t="shared" si="2"/>
        <v>0</v>
      </c>
      <c r="D58" s="296">
        <f t="shared" si="2"/>
        <v>0</v>
      </c>
      <c r="E58" s="296">
        <f t="shared" si="3"/>
        <v>0</v>
      </c>
      <c r="F58" s="296">
        <f t="shared" si="3"/>
        <v>0</v>
      </c>
      <c r="G58" s="296">
        <f t="shared" si="3"/>
        <v>0</v>
      </c>
    </row>
    <row r="59" spans="2:9">
      <c r="B59" s="4" t="s">
        <v>110</v>
      </c>
      <c r="C59" s="296">
        <f t="shared" si="2"/>
        <v>1</v>
      </c>
      <c r="D59" s="296">
        <f t="shared" si="2"/>
        <v>1</v>
      </c>
      <c r="E59" s="296">
        <f t="shared" si="3"/>
        <v>1</v>
      </c>
      <c r="F59" s="296">
        <f t="shared" si="3"/>
        <v>1</v>
      </c>
      <c r="G59" s="296">
        <f t="shared" si="3"/>
        <v>1</v>
      </c>
      <c r="H59" s="63" t="s">
        <v>379</v>
      </c>
    </row>
    <row r="60" spans="2:9">
      <c r="C60" s="296"/>
      <c r="D60" s="296"/>
      <c r="E60" s="296"/>
      <c r="F60" s="296"/>
      <c r="G60" s="296"/>
    </row>
    <row r="61" spans="2:9">
      <c r="C61" s="296"/>
      <c r="D61" s="296"/>
      <c r="E61" s="296"/>
      <c r="F61" s="296"/>
    </row>
    <row r="62" spans="2:9">
      <c r="C62" s="296"/>
      <c r="D62" s="296"/>
      <c r="E62" s="296"/>
      <c r="F62" s="296"/>
      <c r="G62" s="296"/>
    </row>
    <row r="63" spans="2:9">
      <c r="B63" s="8" t="s">
        <v>211</v>
      </c>
      <c r="C63" s="296"/>
      <c r="D63" s="296"/>
      <c r="E63" s="296"/>
      <c r="F63" s="296"/>
      <c r="G63" s="296"/>
      <c r="H63" s="4"/>
      <c r="I63" s="4"/>
    </row>
    <row r="64" spans="2:9">
      <c r="B64" s="4" t="s">
        <v>108</v>
      </c>
      <c r="C64" s="296">
        <f t="shared" ref="C64:D79" si="4">IFERROR(INDEX(QoS_wlr_ufac,MATCH($B64,usage_wlr,0),MATCH(C$42,usage_years,0)),INDEX(usage_factor_initial,MATCH($B$63,ufac_service_list,0),MATCH($B64,ufac_comp_code,0)))</f>
        <v>0</v>
      </c>
      <c r="D64" s="296">
        <f t="shared" si="4"/>
        <v>0</v>
      </c>
      <c r="E64" s="296">
        <f t="shared" ref="E64:G79" si="5">IF(Is_Qos_ufac,IFERROR(INDEX(QoS_wlr_ufac,MATCH($B64,usage_wlr,0),MATCH(E$42,usage_years,0)),INDEX(usage_factor_initial,MATCH($B$63,ufac_service_list,0),MATCH($B64,ufac_comp_code,0))),$C64)</f>
        <v>0</v>
      </c>
      <c r="F64" s="296">
        <f t="shared" si="5"/>
        <v>0</v>
      </c>
      <c r="G64" s="296">
        <f t="shared" si="5"/>
        <v>0</v>
      </c>
      <c r="H64" s="4"/>
      <c r="I64" s="4"/>
    </row>
    <row r="65" spans="2:9">
      <c r="B65" s="4" t="s">
        <v>114</v>
      </c>
      <c r="C65" s="296">
        <f t="shared" si="4"/>
        <v>0</v>
      </c>
      <c r="D65" s="296">
        <f t="shared" si="4"/>
        <v>0</v>
      </c>
      <c r="E65" s="296">
        <f t="shared" si="5"/>
        <v>0</v>
      </c>
      <c r="F65" s="296">
        <f t="shared" si="5"/>
        <v>0</v>
      </c>
      <c r="G65" s="296">
        <f t="shared" si="5"/>
        <v>0</v>
      </c>
      <c r="H65" s="4"/>
      <c r="I65" s="4"/>
    </row>
    <row r="66" spans="2:9">
      <c r="B66" s="4" t="s">
        <v>94</v>
      </c>
      <c r="C66" s="296">
        <f t="shared" si="4"/>
        <v>0</v>
      </c>
      <c r="D66" s="296">
        <f t="shared" si="4"/>
        <v>0</v>
      </c>
      <c r="E66" s="296">
        <f t="shared" si="5"/>
        <v>0</v>
      </c>
      <c r="F66" s="296">
        <f t="shared" si="5"/>
        <v>0</v>
      </c>
      <c r="G66" s="296">
        <f t="shared" si="5"/>
        <v>0</v>
      </c>
      <c r="H66" s="4"/>
      <c r="I66" s="4"/>
    </row>
    <row r="67" spans="2:9">
      <c r="B67" s="4" t="s">
        <v>97</v>
      </c>
      <c r="C67" s="296">
        <f t="shared" si="4"/>
        <v>0</v>
      </c>
      <c r="D67" s="296">
        <f t="shared" si="4"/>
        <v>0</v>
      </c>
      <c r="E67" s="296">
        <f t="shared" si="5"/>
        <v>0</v>
      </c>
      <c r="F67" s="296">
        <f t="shared" si="5"/>
        <v>0</v>
      </c>
      <c r="G67" s="296">
        <f t="shared" si="5"/>
        <v>0</v>
      </c>
      <c r="H67" s="4"/>
      <c r="I67" s="4"/>
    </row>
    <row r="68" spans="2:9">
      <c r="B68" s="4" t="s">
        <v>76</v>
      </c>
      <c r="C68" s="296">
        <f t="shared" si="4"/>
        <v>1</v>
      </c>
      <c r="D68" s="296">
        <f t="shared" si="4"/>
        <v>1</v>
      </c>
      <c r="E68" s="296">
        <f t="shared" si="5"/>
        <v>1</v>
      </c>
      <c r="F68" s="296">
        <f t="shared" si="5"/>
        <v>1</v>
      </c>
      <c r="G68" s="296">
        <f t="shared" si="5"/>
        <v>1</v>
      </c>
      <c r="H68" s="4"/>
      <c r="I68" s="4"/>
    </row>
    <row r="69" spans="2:9" s="101" customFormat="1">
      <c r="B69" s="101" t="s">
        <v>77</v>
      </c>
      <c r="C69" s="296">
        <f t="shared" si="4"/>
        <v>0.83</v>
      </c>
      <c r="D69" s="296">
        <f t="shared" si="4"/>
        <v>0.83</v>
      </c>
      <c r="E69" s="296">
        <f t="shared" si="5"/>
        <v>0.89703530703368728</v>
      </c>
      <c r="F69" s="296">
        <f t="shared" si="5"/>
        <v>0.78797499323369713</v>
      </c>
      <c r="G69" s="296">
        <f t="shared" si="5"/>
        <v>0.89908865286607564</v>
      </c>
    </row>
    <row r="70" spans="2:9">
      <c r="B70" s="4" t="s">
        <v>78</v>
      </c>
      <c r="C70" s="296">
        <f t="shared" si="4"/>
        <v>1</v>
      </c>
      <c r="D70" s="296">
        <f t="shared" si="4"/>
        <v>1</v>
      </c>
      <c r="E70" s="296">
        <f t="shared" si="5"/>
        <v>1</v>
      </c>
      <c r="F70" s="296">
        <f t="shared" si="5"/>
        <v>1</v>
      </c>
      <c r="G70" s="296">
        <f t="shared" si="5"/>
        <v>1</v>
      </c>
      <c r="H70" s="4"/>
      <c r="I70" s="4"/>
    </row>
    <row r="71" spans="2:9" s="101" customFormat="1">
      <c r="B71" s="101" t="s">
        <v>79</v>
      </c>
      <c r="C71" s="296">
        <f t="shared" si="4"/>
        <v>0.83</v>
      </c>
      <c r="D71" s="296">
        <f t="shared" si="4"/>
        <v>0.83</v>
      </c>
      <c r="E71" s="296">
        <f t="shared" si="5"/>
        <v>0.89703530703368728</v>
      </c>
      <c r="F71" s="296">
        <f t="shared" si="5"/>
        <v>0.78797499323369713</v>
      </c>
      <c r="G71" s="296">
        <f t="shared" si="5"/>
        <v>0.89908865286607564</v>
      </c>
    </row>
    <row r="72" spans="2:9">
      <c r="B72" s="4" t="s">
        <v>80</v>
      </c>
      <c r="C72" s="296">
        <f t="shared" si="4"/>
        <v>1</v>
      </c>
      <c r="D72" s="296">
        <f t="shared" si="4"/>
        <v>1</v>
      </c>
      <c r="E72" s="296">
        <f t="shared" si="5"/>
        <v>1</v>
      </c>
      <c r="F72" s="296">
        <f t="shared" si="5"/>
        <v>1</v>
      </c>
      <c r="G72" s="296">
        <f t="shared" si="5"/>
        <v>1</v>
      </c>
      <c r="H72" s="4"/>
      <c r="I72" s="4"/>
    </row>
    <row r="73" spans="2:9">
      <c r="B73" s="4" t="s">
        <v>81</v>
      </c>
      <c r="C73" s="296">
        <f t="shared" si="4"/>
        <v>0.83</v>
      </c>
      <c r="D73" s="296">
        <f t="shared" si="4"/>
        <v>0.83</v>
      </c>
      <c r="E73" s="296">
        <f t="shared" si="5"/>
        <v>0.89703530703368728</v>
      </c>
      <c r="F73" s="296">
        <f t="shared" si="5"/>
        <v>0.78797499323369713</v>
      </c>
      <c r="G73" s="296">
        <f t="shared" si="5"/>
        <v>0.89908865286607564</v>
      </c>
      <c r="H73" s="4"/>
      <c r="I73" s="4"/>
    </row>
    <row r="74" spans="2:9">
      <c r="B74" s="4" t="s">
        <v>82</v>
      </c>
      <c r="C74" s="296">
        <f t="shared" si="4"/>
        <v>1</v>
      </c>
      <c r="D74" s="296">
        <f t="shared" si="4"/>
        <v>1</v>
      </c>
      <c r="E74" s="296">
        <f t="shared" si="5"/>
        <v>1</v>
      </c>
      <c r="F74" s="296">
        <f t="shared" si="5"/>
        <v>1</v>
      </c>
      <c r="G74" s="296">
        <f t="shared" si="5"/>
        <v>1</v>
      </c>
      <c r="H74" s="4"/>
      <c r="I74" s="4"/>
    </row>
    <row r="75" spans="2:9">
      <c r="B75" s="4" t="s">
        <v>84</v>
      </c>
      <c r="C75" s="296">
        <f t="shared" si="4"/>
        <v>1</v>
      </c>
      <c r="D75" s="296">
        <f t="shared" si="4"/>
        <v>1</v>
      </c>
      <c r="E75" s="296">
        <f t="shared" si="5"/>
        <v>1</v>
      </c>
      <c r="F75" s="296">
        <f t="shared" si="5"/>
        <v>1</v>
      </c>
      <c r="G75" s="296">
        <f t="shared" si="5"/>
        <v>1</v>
      </c>
      <c r="H75" s="4"/>
      <c r="I75" s="4"/>
    </row>
    <row r="76" spans="2:9">
      <c r="B76" s="4" t="s">
        <v>85</v>
      </c>
      <c r="C76" s="296">
        <f t="shared" si="4"/>
        <v>0.83</v>
      </c>
      <c r="D76" s="296">
        <f t="shared" si="4"/>
        <v>0.83</v>
      </c>
      <c r="E76" s="296">
        <f t="shared" si="5"/>
        <v>0.89703530703368728</v>
      </c>
      <c r="F76" s="296">
        <f t="shared" si="5"/>
        <v>0.78797499323369713</v>
      </c>
      <c r="G76" s="296">
        <f t="shared" si="5"/>
        <v>0.89908865286607564</v>
      </c>
      <c r="H76" s="4"/>
      <c r="I76" s="4"/>
    </row>
    <row r="77" spans="2:9">
      <c r="B77" s="4" t="s">
        <v>87</v>
      </c>
      <c r="C77" s="296">
        <f t="shared" si="4"/>
        <v>1</v>
      </c>
      <c r="D77" s="296">
        <f t="shared" si="4"/>
        <v>1</v>
      </c>
      <c r="E77" s="296">
        <f t="shared" si="5"/>
        <v>1</v>
      </c>
      <c r="F77" s="296">
        <f t="shared" si="5"/>
        <v>1</v>
      </c>
      <c r="G77" s="296">
        <f t="shared" si="5"/>
        <v>1</v>
      </c>
      <c r="H77" s="4"/>
      <c r="I77" s="4"/>
    </row>
    <row r="78" spans="2:9">
      <c r="B78" s="4" t="s">
        <v>90</v>
      </c>
      <c r="C78" s="296">
        <f t="shared" si="4"/>
        <v>1</v>
      </c>
      <c r="D78" s="296">
        <f t="shared" si="4"/>
        <v>1</v>
      </c>
      <c r="E78" s="296">
        <f t="shared" si="5"/>
        <v>1</v>
      </c>
      <c r="F78" s="296">
        <f t="shared" si="5"/>
        <v>1</v>
      </c>
      <c r="G78" s="296">
        <f t="shared" si="5"/>
        <v>1</v>
      </c>
      <c r="H78" s="4"/>
      <c r="I78" s="4"/>
    </row>
    <row r="79" spans="2:9">
      <c r="B79" s="4" t="s">
        <v>110</v>
      </c>
      <c r="C79" s="296">
        <f t="shared" si="4"/>
        <v>0</v>
      </c>
      <c r="D79" s="296">
        <f t="shared" si="4"/>
        <v>0</v>
      </c>
      <c r="E79" s="296">
        <f t="shared" si="5"/>
        <v>0</v>
      </c>
      <c r="F79" s="296">
        <f t="shared" si="5"/>
        <v>0</v>
      </c>
      <c r="G79" s="296">
        <f t="shared" si="5"/>
        <v>0</v>
      </c>
      <c r="H79" s="63" t="s">
        <v>380</v>
      </c>
      <c r="I79" s="4"/>
    </row>
    <row r="80" spans="2:9">
      <c r="B80" s="4"/>
      <c r="C80" s="296"/>
      <c r="D80" s="296"/>
      <c r="E80" s="296"/>
      <c r="F80" s="296"/>
      <c r="G80" s="296"/>
      <c r="H80" s="4"/>
      <c r="I80" s="4"/>
    </row>
    <row r="81" spans="2:9">
      <c r="B81" s="4"/>
      <c r="C81" s="296"/>
      <c r="D81" s="296"/>
      <c r="E81" s="296"/>
      <c r="F81" s="296"/>
      <c r="G81" s="296"/>
      <c r="H81" s="4"/>
      <c r="I81" s="4"/>
    </row>
    <row r="82" spans="2:9">
      <c r="B82" s="4"/>
      <c r="C82" s="296"/>
      <c r="D82" s="296"/>
      <c r="E82" s="296"/>
      <c r="F82" s="296"/>
      <c r="G82" s="296"/>
      <c r="H82" s="4"/>
      <c r="I82" s="4"/>
    </row>
    <row r="83" spans="2:9">
      <c r="B83" s="4"/>
      <c r="C83" s="296"/>
      <c r="D83" s="296"/>
      <c r="E83" s="296"/>
      <c r="F83" s="296"/>
      <c r="G83" s="296"/>
      <c r="H83" s="4"/>
      <c r="I83" s="4"/>
    </row>
    <row r="84" spans="2:9">
      <c r="B84" s="31" t="s">
        <v>213</v>
      </c>
      <c r="C84" s="296"/>
      <c r="D84" s="296"/>
      <c r="E84" s="296"/>
      <c r="F84" s="296"/>
      <c r="G84" s="296"/>
      <c r="H84" s="4"/>
      <c r="I84" s="4"/>
    </row>
    <row r="85" spans="2:9">
      <c r="B85" s="4" t="s">
        <v>108</v>
      </c>
      <c r="C85" s="296">
        <f t="shared" ref="C85:D100" si="6">IFERROR(INDEX(QoS_wlrp_ufac,MATCH($B85,usage_wlr_p,0),MATCH(C$42,usage_years,0)),INDEX(usage_factor_initial,MATCH($B$84,ufac_service_list,0),MATCH($B85,ufac_comp_code,0)))</f>
        <v>0</v>
      </c>
      <c r="D85" s="296">
        <f t="shared" si="6"/>
        <v>0</v>
      </c>
      <c r="E85" s="296">
        <f t="shared" ref="E85:G100" si="7">IF(Is_Qos_ufac,IFERROR(INDEX(QoS_wlrp_ufac,MATCH($B85,usage_wlr_p,0),MATCH(E$42,usage_years,0)),INDEX(usage_factor_initial,MATCH($B$84,ufac_service_list,0),MATCH($B85,ufac_comp_code,0))),$C85)</f>
        <v>0</v>
      </c>
      <c r="F85" s="296">
        <f t="shared" si="7"/>
        <v>0</v>
      </c>
      <c r="G85" s="296">
        <f t="shared" si="7"/>
        <v>0</v>
      </c>
      <c r="H85" s="4"/>
      <c r="I85" s="4"/>
    </row>
    <row r="86" spans="2:9">
      <c r="B86" s="4" t="s">
        <v>114</v>
      </c>
      <c r="C86" s="296">
        <f t="shared" si="6"/>
        <v>0</v>
      </c>
      <c r="D86" s="296">
        <f t="shared" si="6"/>
        <v>0</v>
      </c>
      <c r="E86" s="296">
        <f t="shared" si="7"/>
        <v>0</v>
      </c>
      <c r="F86" s="296">
        <f t="shared" si="7"/>
        <v>0</v>
      </c>
      <c r="G86" s="296">
        <f t="shared" si="7"/>
        <v>0</v>
      </c>
      <c r="H86" s="4"/>
      <c r="I86" s="4"/>
    </row>
    <row r="87" spans="2:9">
      <c r="B87" s="4" t="s">
        <v>94</v>
      </c>
      <c r="C87" s="296">
        <f t="shared" si="6"/>
        <v>0</v>
      </c>
      <c r="D87" s="296">
        <f t="shared" si="6"/>
        <v>0</v>
      </c>
      <c r="E87" s="296">
        <f t="shared" si="7"/>
        <v>0</v>
      </c>
      <c r="F87" s="296">
        <f t="shared" si="7"/>
        <v>0</v>
      </c>
      <c r="G87" s="296">
        <f t="shared" si="7"/>
        <v>0</v>
      </c>
      <c r="H87" s="4"/>
      <c r="I87" s="4"/>
    </row>
    <row r="88" spans="2:9">
      <c r="B88" s="4" t="s">
        <v>97</v>
      </c>
      <c r="C88" s="296">
        <f t="shared" si="6"/>
        <v>0</v>
      </c>
      <c r="D88" s="296">
        <f t="shared" si="6"/>
        <v>0</v>
      </c>
      <c r="E88" s="296">
        <f t="shared" si="7"/>
        <v>0</v>
      </c>
      <c r="F88" s="296">
        <f t="shared" si="7"/>
        <v>0</v>
      </c>
      <c r="G88" s="296">
        <f t="shared" si="7"/>
        <v>0</v>
      </c>
      <c r="H88" s="4"/>
      <c r="I88" s="4"/>
    </row>
    <row r="89" spans="2:9">
      <c r="B89" s="4" t="s">
        <v>76</v>
      </c>
      <c r="C89" s="296">
        <f t="shared" si="6"/>
        <v>1</v>
      </c>
      <c r="D89" s="296">
        <f t="shared" si="6"/>
        <v>1</v>
      </c>
      <c r="E89" s="296">
        <f t="shared" si="7"/>
        <v>1</v>
      </c>
      <c r="F89" s="296">
        <f t="shared" si="7"/>
        <v>1</v>
      </c>
      <c r="G89" s="296">
        <f t="shared" si="7"/>
        <v>1</v>
      </c>
      <c r="H89" s="4"/>
      <c r="I89" s="4"/>
    </row>
    <row r="90" spans="2:9">
      <c r="B90" s="4" t="s">
        <v>77</v>
      </c>
      <c r="C90" s="296">
        <f t="shared" si="6"/>
        <v>1</v>
      </c>
      <c r="D90" s="296">
        <f t="shared" si="6"/>
        <v>1</v>
      </c>
      <c r="E90" s="296">
        <f t="shared" si="7"/>
        <v>0.89703530703368728</v>
      </c>
      <c r="F90" s="296">
        <f t="shared" si="7"/>
        <v>0.78797499323369713</v>
      </c>
      <c r="G90" s="296">
        <f t="shared" si="7"/>
        <v>0.89908865286607564</v>
      </c>
      <c r="H90" s="4"/>
      <c r="I90" s="4"/>
    </row>
    <row r="91" spans="2:9">
      <c r="B91" s="4" t="s">
        <v>78</v>
      </c>
      <c r="C91" s="296">
        <f t="shared" si="6"/>
        <v>1</v>
      </c>
      <c r="D91" s="296">
        <f t="shared" si="6"/>
        <v>1</v>
      </c>
      <c r="E91" s="296">
        <f t="shared" si="7"/>
        <v>1</v>
      </c>
      <c r="F91" s="296">
        <f t="shared" si="7"/>
        <v>1</v>
      </c>
      <c r="G91" s="296">
        <f t="shared" si="7"/>
        <v>1</v>
      </c>
      <c r="H91" s="4"/>
      <c r="I91" s="4"/>
    </row>
    <row r="92" spans="2:9">
      <c r="B92" s="4" t="s">
        <v>79</v>
      </c>
      <c r="C92" s="296">
        <f t="shared" si="6"/>
        <v>1</v>
      </c>
      <c r="D92" s="296">
        <f t="shared" si="6"/>
        <v>1</v>
      </c>
      <c r="E92" s="296">
        <f t="shared" si="7"/>
        <v>0.89703530703368728</v>
      </c>
      <c r="F92" s="296">
        <f t="shared" si="7"/>
        <v>0.78797499323369713</v>
      </c>
      <c r="G92" s="296">
        <f t="shared" si="7"/>
        <v>0.89908865286607564</v>
      </c>
      <c r="H92" s="4"/>
      <c r="I92" s="4"/>
    </row>
    <row r="93" spans="2:9">
      <c r="B93" s="4" t="s">
        <v>80</v>
      </c>
      <c r="C93" s="296">
        <f t="shared" si="6"/>
        <v>1</v>
      </c>
      <c r="D93" s="296">
        <f t="shared" si="6"/>
        <v>1</v>
      </c>
      <c r="E93" s="296">
        <f t="shared" si="7"/>
        <v>1</v>
      </c>
      <c r="F93" s="296">
        <f t="shared" si="7"/>
        <v>1</v>
      </c>
      <c r="G93" s="296">
        <f t="shared" si="7"/>
        <v>1</v>
      </c>
      <c r="H93" s="4"/>
      <c r="I93" s="4"/>
    </row>
    <row r="94" spans="2:9">
      <c r="B94" s="4" t="s">
        <v>81</v>
      </c>
      <c r="C94" s="296">
        <f t="shared" si="6"/>
        <v>1</v>
      </c>
      <c r="D94" s="296">
        <f t="shared" si="6"/>
        <v>1</v>
      </c>
      <c r="E94" s="296">
        <f t="shared" si="7"/>
        <v>0.89703530703368728</v>
      </c>
      <c r="F94" s="296">
        <f t="shared" si="7"/>
        <v>0.78797499323369713</v>
      </c>
      <c r="G94" s="296">
        <f t="shared" si="7"/>
        <v>0.89908865286607564</v>
      </c>
      <c r="H94" s="4"/>
      <c r="I94" s="4"/>
    </row>
    <row r="95" spans="2:9">
      <c r="B95" s="4" t="s">
        <v>82</v>
      </c>
      <c r="C95" s="296">
        <f t="shared" si="6"/>
        <v>1</v>
      </c>
      <c r="D95" s="296">
        <f t="shared" si="6"/>
        <v>1</v>
      </c>
      <c r="E95" s="296">
        <f t="shared" si="7"/>
        <v>1</v>
      </c>
      <c r="F95" s="296">
        <f t="shared" si="7"/>
        <v>1</v>
      </c>
      <c r="G95" s="296">
        <f t="shared" si="7"/>
        <v>1</v>
      </c>
      <c r="H95" s="4"/>
      <c r="I95" s="4"/>
    </row>
    <row r="96" spans="2:9">
      <c r="B96" s="4" t="s">
        <v>84</v>
      </c>
      <c r="C96" s="296">
        <f t="shared" si="6"/>
        <v>1</v>
      </c>
      <c r="D96" s="296">
        <f t="shared" si="6"/>
        <v>1</v>
      </c>
      <c r="E96" s="296">
        <f t="shared" si="7"/>
        <v>1</v>
      </c>
      <c r="F96" s="296">
        <f t="shared" si="7"/>
        <v>1</v>
      </c>
      <c r="G96" s="296">
        <f t="shared" si="7"/>
        <v>1</v>
      </c>
      <c r="H96" s="4"/>
      <c r="I96" s="4"/>
    </row>
    <row r="97" spans="2:9">
      <c r="B97" s="4" t="s">
        <v>85</v>
      </c>
      <c r="C97" s="296">
        <f t="shared" si="6"/>
        <v>1</v>
      </c>
      <c r="D97" s="296">
        <f t="shared" si="6"/>
        <v>1</v>
      </c>
      <c r="E97" s="296">
        <f t="shared" si="7"/>
        <v>0.89703530703368728</v>
      </c>
      <c r="F97" s="296">
        <f t="shared" si="7"/>
        <v>0.78797499323369713</v>
      </c>
      <c r="G97" s="296">
        <f t="shared" si="7"/>
        <v>0.89908865286607564</v>
      </c>
      <c r="H97" s="4"/>
      <c r="I97" s="4"/>
    </row>
    <row r="98" spans="2:9">
      <c r="B98" s="4" t="s">
        <v>87</v>
      </c>
      <c r="C98" s="296">
        <f t="shared" si="6"/>
        <v>1</v>
      </c>
      <c r="D98" s="296">
        <f t="shared" si="6"/>
        <v>1</v>
      </c>
      <c r="E98" s="296">
        <f t="shared" si="7"/>
        <v>1</v>
      </c>
      <c r="F98" s="296">
        <f t="shared" si="7"/>
        <v>1</v>
      </c>
      <c r="G98" s="296">
        <f t="shared" si="7"/>
        <v>1</v>
      </c>
      <c r="H98" s="4"/>
      <c r="I98" s="4"/>
    </row>
    <row r="99" spans="2:9">
      <c r="B99" s="4" t="s">
        <v>90</v>
      </c>
      <c r="C99" s="296">
        <f t="shared" si="6"/>
        <v>1</v>
      </c>
      <c r="D99" s="296">
        <f t="shared" si="6"/>
        <v>1</v>
      </c>
      <c r="E99" s="296">
        <f t="shared" si="7"/>
        <v>1</v>
      </c>
      <c r="F99" s="296">
        <f t="shared" si="7"/>
        <v>1</v>
      </c>
      <c r="G99" s="296">
        <f t="shared" si="7"/>
        <v>1</v>
      </c>
      <c r="H99" s="4"/>
      <c r="I99" s="4"/>
    </row>
    <row r="100" spans="2:9">
      <c r="B100" s="4" t="s">
        <v>110</v>
      </c>
      <c r="C100" s="296">
        <f t="shared" si="6"/>
        <v>0</v>
      </c>
      <c r="D100" s="296">
        <f t="shared" si="6"/>
        <v>0</v>
      </c>
      <c r="E100" s="296">
        <f t="shared" si="7"/>
        <v>0</v>
      </c>
      <c r="F100" s="296">
        <f t="shared" si="7"/>
        <v>0</v>
      </c>
      <c r="G100" s="296">
        <f t="shared" si="7"/>
        <v>0</v>
      </c>
      <c r="H100" s="63" t="s">
        <v>381</v>
      </c>
      <c r="I100" s="4"/>
    </row>
    <row r="101" spans="2:9">
      <c r="B101" s="4"/>
      <c r="C101" s="298"/>
      <c r="D101" s="298"/>
      <c r="E101" s="298"/>
      <c r="F101" s="298"/>
      <c r="G101" s="298"/>
      <c r="H101" s="4"/>
      <c r="I101" s="4"/>
    </row>
    <row r="102" spans="2:9">
      <c r="B102" s="4"/>
      <c r="C102" s="297"/>
      <c r="D102" s="297"/>
      <c r="E102" s="297"/>
      <c r="F102" s="297"/>
      <c r="G102" s="297"/>
    </row>
    <row r="103" spans="2:9">
      <c r="B103" s="4"/>
      <c r="C103" s="297"/>
      <c r="D103" s="297"/>
      <c r="E103" s="297"/>
      <c r="F103" s="297"/>
      <c r="G103" s="297"/>
    </row>
    <row r="104" spans="2:9">
      <c r="B104" s="31" t="s">
        <v>256</v>
      </c>
      <c r="C104" s="297"/>
      <c r="D104" s="297"/>
      <c r="E104" s="297"/>
      <c r="F104" s="297"/>
      <c r="G104" s="297"/>
    </row>
    <row r="105" spans="2:9">
      <c r="B105" s="4" t="s">
        <v>108</v>
      </c>
      <c r="C105" s="298">
        <f t="shared" ref="C105:D120" si="8">IFERROR(INDEX(QoS_smpf_ufac,MATCH($B105,usage_smpf,0),MATCH(C$42,usage_years,0)),INDEX(usage_factor_initial,MATCH($B$104,ufac_service_list,0),MATCH($B105,ufac_comp_code,0)))</f>
        <v>0</v>
      </c>
      <c r="D105" s="298">
        <f t="shared" si="8"/>
        <v>0</v>
      </c>
      <c r="E105" s="298">
        <f t="shared" ref="E105:G120" si="9">IF(Is_Qos_ufac,IFERROR(INDEX(QoS_smpf_ufac,MATCH($B105,usage_smpf,0),MATCH(E$42,usage_years,0)),INDEX(usage_factor_initial,MATCH($B$104,ufac_service_list,0),MATCH($B105,ufac_comp_code,0))),$C105)</f>
        <v>0</v>
      </c>
      <c r="F105" s="298">
        <f t="shared" si="9"/>
        <v>0</v>
      </c>
      <c r="G105" s="298">
        <f t="shared" si="9"/>
        <v>0</v>
      </c>
    </row>
    <row r="106" spans="2:9">
      <c r="B106" s="4" t="s">
        <v>114</v>
      </c>
      <c r="C106" s="298">
        <f t="shared" si="8"/>
        <v>0</v>
      </c>
      <c r="D106" s="298">
        <f t="shared" si="8"/>
        <v>0</v>
      </c>
      <c r="E106" s="298">
        <f t="shared" si="9"/>
        <v>0</v>
      </c>
      <c r="F106" s="298">
        <f t="shared" si="9"/>
        <v>0</v>
      </c>
      <c r="G106" s="298">
        <f t="shared" si="9"/>
        <v>0</v>
      </c>
    </row>
    <row r="107" spans="2:9">
      <c r="B107" s="4" t="s">
        <v>94</v>
      </c>
      <c r="C107" s="298">
        <f t="shared" si="8"/>
        <v>0</v>
      </c>
      <c r="D107" s="298">
        <f t="shared" si="8"/>
        <v>0</v>
      </c>
      <c r="E107" s="298">
        <f t="shared" si="9"/>
        <v>0</v>
      </c>
      <c r="F107" s="298">
        <f t="shared" si="9"/>
        <v>0</v>
      </c>
      <c r="G107" s="298">
        <f t="shared" si="9"/>
        <v>0</v>
      </c>
    </row>
    <row r="108" spans="2:9">
      <c r="B108" s="4" t="s">
        <v>97</v>
      </c>
      <c r="C108" s="298">
        <f t="shared" si="8"/>
        <v>0</v>
      </c>
      <c r="D108" s="298">
        <f t="shared" si="8"/>
        <v>0</v>
      </c>
      <c r="E108" s="298">
        <f t="shared" si="9"/>
        <v>0</v>
      </c>
      <c r="F108" s="298">
        <f t="shared" si="9"/>
        <v>0</v>
      </c>
      <c r="G108" s="298">
        <f t="shared" si="9"/>
        <v>0</v>
      </c>
    </row>
    <row r="109" spans="2:9">
      <c r="B109" s="4" t="s">
        <v>76</v>
      </c>
      <c r="C109" s="298">
        <f t="shared" si="8"/>
        <v>0</v>
      </c>
      <c r="D109" s="298">
        <f t="shared" si="8"/>
        <v>0</v>
      </c>
      <c r="E109" s="298">
        <f t="shared" si="9"/>
        <v>0</v>
      </c>
      <c r="F109" s="298">
        <f t="shared" si="9"/>
        <v>0</v>
      </c>
      <c r="G109" s="298">
        <f t="shared" si="9"/>
        <v>0</v>
      </c>
    </row>
    <row r="110" spans="2:9">
      <c r="B110" s="4" t="s">
        <v>77</v>
      </c>
      <c r="C110" s="298">
        <f t="shared" si="8"/>
        <v>0.21</v>
      </c>
      <c r="D110" s="298">
        <f t="shared" si="8"/>
        <v>0.21</v>
      </c>
      <c r="E110" s="298">
        <f t="shared" si="9"/>
        <v>0.41318028445050009</v>
      </c>
      <c r="F110" s="298">
        <f t="shared" si="9"/>
        <v>0.4931937713196835</v>
      </c>
      <c r="G110" s="298">
        <f t="shared" si="9"/>
        <v>0.47864209739246871</v>
      </c>
    </row>
    <row r="111" spans="2:9">
      <c r="B111" s="4" t="s">
        <v>78</v>
      </c>
      <c r="C111" s="298">
        <f t="shared" si="8"/>
        <v>0</v>
      </c>
      <c r="D111" s="298">
        <f t="shared" si="8"/>
        <v>0</v>
      </c>
      <c r="E111" s="298">
        <f t="shared" si="9"/>
        <v>0</v>
      </c>
      <c r="F111" s="298">
        <f t="shared" si="9"/>
        <v>0</v>
      </c>
      <c r="G111" s="298">
        <f t="shared" si="9"/>
        <v>0</v>
      </c>
    </row>
    <row r="112" spans="2:9">
      <c r="B112" s="4" t="s">
        <v>79</v>
      </c>
      <c r="C112" s="298">
        <f t="shared" si="8"/>
        <v>0.21</v>
      </c>
      <c r="D112" s="298">
        <f t="shared" si="8"/>
        <v>0.21</v>
      </c>
      <c r="E112" s="298">
        <f t="shared" si="9"/>
        <v>0.41318028445050009</v>
      </c>
      <c r="F112" s="298">
        <f t="shared" si="9"/>
        <v>0.4931937713196835</v>
      </c>
      <c r="G112" s="298">
        <f t="shared" si="9"/>
        <v>0.47864209739246871</v>
      </c>
    </row>
    <row r="113" spans="2:8">
      <c r="B113" s="4" t="s">
        <v>80</v>
      </c>
      <c r="C113" s="298">
        <f t="shared" si="8"/>
        <v>1</v>
      </c>
      <c r="D113" s="298">
        <f t="shared" si="8"/>
        <v>1</v>
      </c>
      <c r="E113" s="298">
        <f t="shared" si="9"/>
        <v>1</v>
      </c>
      <c r="F113" s="298">
        <f t="shared" si="9"/>
        <v>1</v>
      </c>
      <c r="G113" s="298">
        <f t="shared" si="9"/>
        <v>1</v>
      </c>
    </row>
    <row r="114" spans="2:8">
      <c r="B114" s="4" t="s">
        <v>81</v>
      </c>
      <c r="C114" s="298">
        <f t="shared" si="8"/>
        <v>0.21</v>
      </c>
      <c r="D114" s="298">
        <f t="shared" si="8"/>
        <v>0.21</v>
      </c>
      <c r="E114" s="298">
        <f t="shared" si="9"/>
        <v>0.41318028445050009</v>
      </c>
      <c r="F114" s="298">
        <f t="shared" si="9"/>
        <v>0.4931937713196835</v>
      </c>
      <c r="G114" s="298">
        <f t="shared" si="9"/>
        <v>0.47864209739246871</v>
      </c>
    </row>
    <row r="115" spans="2:8">
      <c r="B115" s="4" t="s">
        <v>82</v>
      </c>
      <c r="C115" s="298">
        <f t="shared" si="8"/>
        <v>0</v>
      </c>
      <c r="D115" s="298">
        <f t="shared" si="8"/>
        <v>0</v>
      </c>
      <c r="E115" s="298">
        <f t="shared" si="9"/>
        <v>0</v>
      </c>
      <c r="F115" s="298">
        <f t="shared" si="9"/>
        <v>0</v>
      </c>
      <c r="G115" s="298">
        <f t="shared" si="9"/>
        <v>0</v>
      </c>
    </row>
    <row r="116" spans="2:8">
      <c r="B116" s="4" t="s">
        <v>84</v>
      </c>
      <c r="C116" s="298">
        <f t="shared" si="8"/>
        <v>0</v>
      </c>
      <c r="D116" s="298">
        <f t="shared" si="8"/>
        <v>0</v>
      </c>
      <c r="E116" s="298">
        <f t="shared" si="9"/>
        <v>0</v>
      </c>
      <c r="F116" s="298">
        <f t="shared" si="9"/>
        <v>0</v>
      </c>
      <c r="G116" s="298">
        <f t="shared" si="9"/>
        <v>0</v>
      </c>
    </row>
    <row r="117" spans="2:8">
      <c r="B117" s="4" t="s">
        <v>85</v>
      </c>
      <c r="C117" s="298">
        <f t="shared" si="8"/>
        <v>0</v>
      </c>
      <c r="D117" s="298">
        <f t="shared" si="8"/>
        <v>0</v>
      </c>
      <c r="E117" s="298">
        <f t="shared" si="9"/>
        <v>0.41318028445050009</v>
      </c>
      <c r="F117" s="298">
        <f t="shared" si="9"/>
        <v>0.4931937713196835</v>
      </c>
      <c r="G117" s="298">
        <f t="shared" si="9"/>
        <v>0.47864209739246871</v>
      </c>
    </row>
    <row r="118" spans="2:8">
      <c r="B118" s="4" t="s">
        <v>87</v>
      </c>
      <c r="C118" s="298">
        <f t="shared" si="8"/>
        <v>0</v>
      </c>
      <c r="D118" s="298">
        <f t="shared" si="8"/>
        <v>0</v>
      </c>
      <c r="E118" s="298">
        <f t="shared" si="9"/>
        <v>0</v>
      </c>
      <c r="F118" s="298">
        <f t="shared" si="9"/>
        <v>0</v>
      </c>
      <c r="G118" s="298">
        <f t="shared" si="9"/>
        <v>0</v>
      </c>
    </row>
    <row r="119" spans="2:8">
      <c r="B119" s="4" t="s">
        <v>90</v>
      </c>
      <c r="C119" s="298">
        <f t="shared" si="8"/>
        <v>0</v>
      </c>
      <c r="D119" s="298">
        <f t="shared" si="8"/>
        <v>0</v>
      </c>
      <c r="E119" s="298">
        <f t="shared" si="9"/>
        <v>0</v>
      </c>
      <c r="F119" s="298">
        <f t="shared" si="9"/>
        <v>0</v>
      </c>
      <c r="G119" s="298">
        <f t="shared" si="9"/>
        <v>0</v>
      </c>
    </row>
    <row r="120" spans="2:8">
      <c r="B120" s="4" t="s">
        <v>110</v>
      </c>
      <c r="C120" s="298">
        <f t="shared" si="8"/>
        <v>0.17</v>
      </c>
      <c r="D120" s="298">
        <f t="shared" si="8"/>
        <v>0.17</v>
      </c>
      <c r="E120" s="298">
        <f t="shared" si="9"/>
        <v>0.17</v>
      </c>
      <c r="F120" s="298">
        <f t="shared" si="9"/>
        <v>0.17</v>
      </c>
      <c r="G120" s="298">
        <f t="shared" si="9"/>
        <v>0.17</v>
      </c>
      <c r="H120" s="63" t="s">
        <v>382</v>
      </c>
    </row>
    <row r="121" spans="2:8">
      <c r="B121" s="4"/>
      <c r="C121" s="297"/>
      <c r="D121" s="297"/>
      <c r="E121" s="297"/>
      <c r="F121" s="297"/>
      <c r="G121" s="297"/>
    </row>
    <row r="122" spans="2:8">
      <c r="B122" s="4"/>
      <c r="C122" s="297"/>
      <c r="D122" s="297"/>
      <c r="E122" s="297"/>
      <c r="F122" s="297"/>
      <c r="G122" s="297"/>
    </row>
    <row r="123" spans="2:8">
      <c r="B123" s="31" t="s">
        <v>298</v>
      </c>
      <c r="C123" s="297"/>
      <c r="D123" s="297"/>
      <c r="E123" s="297"/>
      <c r="F123" s="297"/>
      <c r="G123" s="297"/>
    </row>
    <row r="124" spans="2:8">
      <c r="B124" s="4" t="s">
        <v>108</v>
      </c>
      <c r="C124" s="298">
        <f t="shared" ref="C124:G133" si="10">INDEX(usage_factor_initial,MATCH($B$123,ufac_service_list,0),MATCH($B124,ufac_comp_code,0))</f>
        <v>0</v>
      </c>
      <c r="D124" s="298">
        <f t="shared" si="10"/>
        <v>0</v>
      </c>
      <c r="E124" s="298">
        <f t="shared" si="10"/>
        <v>0</v>
      </c>
      <c r="F124" s="298">
        <f t="shared" si="10"/>
        <v>0</v>
      </c>
      <c r="G124" s="298">
        <f t="shared" si="10"/>
        <v>0</v>
      </c>
    </row>
    <row r="125" spans="2:8">
      <c r="B125" s="4" t="s">
        <v>114</v>
      </c>
      <c r="C125" s="298">
        <f t="shared" si="10"/>
        <v>0.65</v>
      </c>
      <c r="D125" s="298">
        <f t="shared" si="10"/>
        <v>0.65</v>
      </c>
      <c r="E125" s="298">
        <f t="shared" si="10"/>
        <v>0.65</v>
      </c>
      <c r="F125" s="298">
        <f t="shared" si="10"/>
        <v>0.65</v>
      </c>
      <c r="G125" s="298">
        <f t="shared" si="10"/>
        <v>0.65</v>
      </c>
    </row>
    <row r="126" spans="2:8">
      <c r="B126" s="4" t="s">
        <v>94</v>
      </c>
      <c r="C126" s="298">
        <f t="shared" si="10"/>
        <v>0</v>
      </c>
      <c r="D126" s="298">
        <f t="shared" si="10"/>
        <v>0</v>
      </c>
      <c r="E126" s="298">
        <f t="shared" si="10"/>
        <v>0</v>
      </c>
      <c r="F126" s="298">
        <f t="shared" si="10"/>
        <v>0</v>
      </c>
      <c r="G126" s="298">
        <f t="shared" si="10"/>
        <v>0</v>
      </c>
    </row>
    <row r="127" spans="2:8">
      <c r="B127" s="4" t="s">
        <v>97</v>
      </c>
      <c r="C127" s="298">
        <f t="shared" si="10"/>
        <v>0</v>
      </c>
      <c r="D127" s="298">
        <f t="shared" si="10"/>
        <v>0</v>
      </c>
      <c r="E127" s="298">
        <f t="shared" si="10"/>
        <v>0</v>
      </c>
      <c r="F127" s="298">
        <f t="shared" si="10"/>
        <v>0</v>
      </c>
      <c r="G127" s="298">
        <f t="shared" si="10"/>
        <v>0</v>
      </c>
    </row>
    <row r="128" spans="2:8">
      <c r="B128" s="4" t="s">
        <v>76</v>
      </c>
      <c r="C128" s="298">
        <f t="shared" si="10"/>
        <v>0</v>
      </c>
      <c r="D128" s="298">
        <f t="shared" si="10"/>
        <v>0</v>
      </c>
      <c r="E128" s="298">
        <f t="shared" si="10"/>
        <v>0</v>
      </c>
      <c r="F128" s="298">
        <f t="shared" si="10"/>
        <v>0</v>
      </c>
      <c r="G128" s="298">
        <f t="shared" si="10"/>
        <v>0</v>
      </c>
    </row>
    <row r="129" spans="2:8">
      <c r="B129" s="4" t="s">
        <v>77</v>
      </c>
      <c r="C129" s="298">
        <f t="shared" si="10"/>
        <v>0</v>
      </c>
      <c r="D129" s="298">
        <f t="shared" si="10"/>
        <v>0</v>
      </c>
      <c r="E129" s="298">
        <f t="shared" si="10"/>
        <v>0</v>
      </c>
      <c r="F129" s="298">
        <f t="shared" si="10"/>
        <v>0</v>
      </c>
      <c r="G129" s="298">
        <f t="shared" si="10"/>
        <v>0</v>
      </c>
    </row>
    <row r="130" spans="2:8">
      <c r="B130" s="4" t="s">
        <v>78</v>
      </c>
      <c r="C130" s="298">
        <f t="shared" si="10"/>
        <v>0</v>
      </c>
      <c r="D130" s="298">
        <f t="shared" si="10"/>
        <v>0</v>
      </c>
      <c r="E130" s="298">
        <f t="shared" si="10"/>
        <v>0</v>
      </c>
      <c r="F130" s="298">
        <f t="shared" si="10"/>
        <v>0</v>
      </c>
      <c r="G130" s="298">
        <f t="shared" si="10"/>
        <v>0</v>
      </c>
    </row>
    <row r="131" spans="2:8">
      <c r="B131" s="4" t="s">
        <v>79</v>
      </c>
      <c r="C131" s="298">
        <f t="shared" si="10"/>
        <v>0</v>
      </c>
      <c r="D131" s="298">
        <f t="shared" si="10"/>
        <v>0</v>
      </c>
      <c r="E131" s="298">
        <f t="shared" si="10"/>
        <v>0</v>
      </c>
      <c r="F131" s="298">
        <f t="shared" si="10"/>
        <v>0</v>
      </c>
      <c r="G131" s="298">
        <f t="shared" si="10"/>
        <v>0</v>
      </c>
    </row>
    <row r="132" spans="2:8">
      <c r="B132" s="4" t="s">
        <v>80</v>
      </c>
      <c r="C132" s="298">
        <f t="shared" si="10"/>
        <v>0</v>
      </c>
      <c r="D132" s="298">
        <f t="shared" si="10"/>
        <v>0</v>
      </c>
      <c r="E132" s="298">
        <f t="shared" si="10"/>
        <v>0</v>
      </c>
      <c r="F132" s="298">
        <f t="shared" si="10"/>
        <v>0</v>
      </c>
      <c r="G132" s="298">
        <f t="shared" si="10"/>
        <v>0</v>
      </c>
    </row>
    <row r="133" spans="2:8">
      <c r="B133" s="4" t="s">
        <v>81</v>
      </c>
      <c r="C133" s="298">
        <f t="shared" si="10"/>
        <v>0</v>
      </c>
      <c r="D133" s="298">
        <f t="shared" si="10"/>
        <v>0</v>
      </c>
      <c r="E133" s="298">
        <f t="shared" si="10"/>
        <v>0</v>
      </c>
      <c r="F133" s="298">
        <f t="shared" si="10"/>
        <v>0</v>
      </c>
      <c r="G133" s="298">
        <f t="shared" si="10"/>
        <v>0</v>
      </c>
    </row>
    <row r="134" spans="2:8">
      <c r="B134" s="4" t="s">
        <v>82</v>
      </c>
      <c r="C134" s="298">
        <f t="shared" ref="C134:G139" si="11">INDEX(usage_factor_initial,MATCH($B$123,ufac_service_list,0),MATCH($B134,ufac_comp_code,0))</f>
        <v>0</v>
      </c>
      <c r="D134" s="298">
        <f t="shared" si="11"/>
        <v>0</v>
      </c>
      <c r="E134" s="298">
        <f t="shared" si="11"/>
        <v>0</v>
      </c>
      <c r="F134" s="298">
        <f t="shared" si="11"/>
        <v>0</v>
      </c>
      <c r="G134" s="298">
        <f t="shared" si="11"/>
        <v>0</v>
      </c>
    </row>
    <row r="135" spans="2:8">
      <c r="B135" s="4" t="s">
        <v>84</v>
      </c>
      <c r="C135" s="298">
        <f t="shared" si="11"/>
        <v>0</v>
      </c>
      <c r="D135" s="298">
        <f t="shared" si="11"/>
        <v>0</v>
      </c>
      <c r="E135" s="298">
        <f t="shared" si="11"/>
        <v>0</v>
      </c>
      <c r="F135" s="298">
        <f t="shared" si="11"/>
        <v>0</v>
      </c>
      <c r="G135" s="298">
        <f t="shared" si="11"/>
        <v>0</v>
      </c>
    </row>
    <row r="136" spans="2:8">
      <c r="B136" s="4" t="s">
        <v>85</v>
      </c>
      <c r="C136" s="298">
        <f t="shared" si="11"/>
        <v>0</v>
      </c>
      <c r="D136" s="298">
        <f t="shared" si="11"/>
        <v>0</v>
      </c>
      <c r="E136" s="298">
        <f t="shared" si="11"/>
        <v>0</v>
      </c>
      <c r="F136" s="298">
        <f t="shared" si="11"/>
        <v>0</v>
      </c>
      <c r="G136" s="298">
        <f t="shared" si="11"/>
        <v>0</v>
      </c>
    </row>
    <row r="137" spans="2:8">
      <c r="B137" s="4" t="s">
        <v>87</v>
      </c>
      <c r="C137" s="298">
        <f t="shared" si="11"/>
        <v>0</v>
      </c>
      <c r="D137" s="298">
        <f t="shared" si="11"/>
        <v>0</v>
      </c>
      <c r="E137" s="298">
        <f t="shared" si="11"/>
        <v>0</v>
      </c>
      <c r="F137" s="298">
        <f t="shared" si="11"/>
        <v>0</v>
      </c>
      <c r="G137" s="298">
        <f t="shared" si="11"/>
        <v>0</v>
      </c>
    </row>
    <row r="138" spans="2:8">
      <c r="B138" s="4" t="s">
        <v>90</v>
      </c>
      <c r="C138" s="298">
        <f t="shared" si="11"/>
        <v>0</v>
      </c>
      <c r="D138" s="298">
        <f t="shared" si="11"/>
        <v>0</v>
      </c>
      <c r="E138" s="298">
        <f t="shared" si="11"/>
        <v>0</v>
      </c>
      <c r="F138" s="298">
        <f t="shared" si="11"/>
        <v>0</v>
      </c>
      <c r="G138" s="298">
        <f t="shared" si="11"/>
        <v>0</v>
      </c>
    </row>
    <row r="139" spans="2:8">
      <c r="B139" s="4" t="s">
        <v>110</v>
      </c>
      <c r="C139" s="298">
        <f t="shared" si="11"/>
        <v>0.34</v>
      </c>
      <c r="D139" s="298">
        <f t="shared" si="11"/>
        <v>0.34</v>
      </c>
      <c r="E139" s="298">
        <f t="shared" si="11"/>
        <v>0.34</v>
      </c>
      <c r="F139" s="298">
        <f t="shared" si="11"/>
        <v>0.34</v>
      </c>
      <c r="G139" s="298">
        <f t="shared" si="11"/>
        <v>0.34</v>
      </c>
      <c r="H139" s="63" t="s">
        <v>383</v>
      </c>
    </row>
  </sheetData>
  <pageMargins left="0.70866141732283472" right="0.70866141732283472" top="0.51181102362204722" bottom="0.51181102362204722" header="0.51181102362204722" footer="0.35433070866141736"/>
  <pageSetup paperSize="9" orientation="landscape" horizontalDpi="4294967292" verticalDpi="4294967292" r:id="rId1"/>
  <headerFooter alignWithMargins="0">
    <oddHeader>&amp;L&amp;"Calibri"&amp;10 Classification: CONFIDENTIAL&amp;1#</oddHeader>
    <oddFooter xml:space="preserve">&amp;L&amp;F : &amp;A&amp;CPrinted at &amp;T on &amp;D&amp;RCommercial in confidence © Analysys Mason </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ACD835-DEDD-4703-A252-55E77DEB2F8B}">
  <sheetPr codeName="Sheet16"/>
  <dimension ref="A1:N41"/>
  <sheetViews>
    <sheetView zoomScale="70" zoomScaleNormal="70" workbookViewId="0">
      <selection activeCell="L31" sqref="L31"/>
    </sheetView>
  </sheetViews>
  <sheetFormatPr defaultRowHeight="11.65"/>
  <cols>
    <col min="2" max="2" width="41.69140625" customWidth="1"/>
    <col min="3" max="12" width="15.69140625" customWidth="1"/>
    <col min="13" max="13" width="8.69140625" customWidth="1"/>
  </cols>
  <sheetData>
    <row r="1" spans="1:14" ht="22.5">
      <c r="A1" s="12" t="s">
        <v>250</v>
      </c>
      <c r="B1" s="221"/>
      <c r="C1" s="221"/>
      <c r="D1" s="221"/>
      <c r="E1" s="221"/>
      <c r="F1" s="221"/>
      <c r="G1" s="221"/>
      <c r="H1" s="221"/>
      <c r="I1" s="221"/>
      <c r="J1" s="221"/>
      <c r="K1" s="221"/>
      <c r="L1" s="221"/>
      <c r="M1" s="221"/>
      <c r="N1" s="221"/>
    </row>
    <row r="2" spans="1:14">
      <c r="A2" s="227" t="s">
        <v>284</v>
      </c>
      <c r="B2" s="221"/>
      <c r="C2" s="221"/>
      <c r="D2" s="221"/>
      <c r="E2" s="221"/>
      <c r="F2" s="221"/>
      <c r="G2" s="221"/>
      <c r="H2" s="221"/>
      <c r="I2" s="221"/>
      <c r="J2" s="221"/>
      <c r="K2" s="221"/>
      <c r="L2" s="221"/>
      <c r="M2" s="221"/>
      <c r="N2" s="221"/>
    </row>
    <row r="3" spans="1:14" ht="15">
      <c r="A3" s="221"/>
      <c r="B3" s="88" t="s">
        <v>407</v>
      </c>
      <c r="C3" s="89"/>
      <c r="D3" s="89"/>
      <c r="E3" s="89"/>
      <c r="F3" s="89"/>
      <c r="G3" s="89"/>
      <c r="H3" s="89"/>
      <c r="I3" s="89"/>
      <c r="J3" s="221"/>
      <c r="K3" s="221"/>
      <c r="L3" s="221"/>
      <c r="M3" s="221"/>
      <c r="N3" s="221"/>
    </row>
    <row r="4" spans="1:14">
      <c r="A4" s="221"/>
      <c r="B4" s="89" t="s">
        <v>403</v>
      </c>
      <c r="C4" s="89" t="s">
        <v>406</v>
      </c>
      <c r="D4" s="90" t="s">
        <v>175</v>
      </c>
      <c r="E4" s="90" t="s">
        <v>152</v>
      </c>
      <c r="F4" s="90" t="s">
        <v>182</v>
      </c>
      <c r="G4" s="90" t="s">
        <v>183</v>
      </c>
      <c r="H4" s="90" t="s">
        <v>184</v>
      </c>
      <c r="I4" s="90" t="s">
        <v>185</v>
      </c>
      <c r="J4" s="221"/>
      <c r="K4" s="221"/>
      <c r="L4" s="221"/>
      <c r="M4" s="221"/>
      <c r="N4" s="221"/>
    </row>
    <row r="5" spans="1:14">
      <c r="A5" s="221"/>
      <c r="B5" s="91" t="str">
        <f>'[1]Service volumes'!B5</f>
        <v>Analogue Core WLR Rentals</v>
      </c>
      <c r="C5" s="241" t="str">
        <f>'[1]Service volumes'!C5</f>
        <v>Mid-year</v>
      </c>
      <c r="D5" s="242">
        <f t="array" ref="D5:D36">[1]!Service_volume_15_16_comm</f>
        <v>12343751.416666001</v>
      </c>
      <c r="E5" s="242">
        <f t="array" ref="E5:E36">[1]!Service_volume_16_17_comm</f>
        <v>12366717.003</v>
      </c>
      <c r="F5" s="242">
        <f t="array" ref="F5:F36">[1]!Service_volume_17_18_comm</f>
        <v>12408286.951890256</v>
      </c>
      <c r="G5" s="242">
        <f t="array" ref="G5:G36">[1]!Service_volume_18_19_comm</f>
        <v>12250300.927065868</v>
      </c>
      <c r="H5" s="242">
        <f t="array" ref="H5:H36">[1]!Service_volume_19_20_comm</f>
        <v>11947899.735724391</v>
      </c>
      <c r="I5" s="242">
        <f t="array" ref="I5:I36">[1]!Service_volume_20_21_comm</f>
        <v>12279337.967954066</v>
      </c>
      <c r="J5" s="221"/>
      <c r="K5" s="221"/>
      <c r="L5" s="221"/>
      <c r="M5" s="221"/>
      <c r="N5" s="221"/>
    </row>
    <row r="6" spans="1:14">
      <c r="A6" s="221"/>
      <c r="B6" s="91" t="str">
        <f>'[1]Service volumes'!B6</f>
        <v>Analogue Premium Rentals</v>
      </c>
      <c r="C6" s="241" t="str">
        <f>'[1]Service volumes'!C6</f>
        <v>Mid-year</v>
      </c>
      <c r="D6" s="242">
        <v>3751280.3633329999</v>
      </c>
      <c r="E6" s="242">
        <v>3502881.605</v>
      </c>
      <c r="F6" s="242">
        <v>3344034.7777122189</v>
      </c>
      <c r="G6" s="242">
        <v>3116810.8649559529</v>
      </c>
      <c r="H6" s="242">
        <v>2847862.2688527741</v>
      </c>
      <c r="I6" s="242">
        <v>2747426.1625448419</v>
      </c>
      <c r="J6" s="221"/>
      <c r="K6" s="221"/>
      <c r="L6" s="221"/>
      <c r="M6" s="221"/>
      <c r="N6" s="221"/>
    </row>
    <row r="7" spans="1:14">
      <c r="A7" s="221"/>
      <c r="B7" s="91" t="str">
        <f>'[1]Service volumes'!B7</f>
        <v>WLR Connections</v>
      </c>
      <c r="C7" s="241" t="str">
        <f>'[1]Service volumes'!C7</f>
        <v>Period-end</v>
      </c>
      <c r="D7" s="242">
        <v>582206.08309999993</v>
      </c>
      <c r="E7" s="242">
        <v>623964</v>
      </c>
      <c r="F7" s="242">
        <v>626061.41611965955</v>
      </c>
      <c r="G7" s="242">
        <v>618090.2147111037</v>
      </c>
      <c r="H7" s="242">
        <v>602832.5309694591</v>
      </c>
      <c r="I7" s="242">
        <v>619555.28164652141</v>
      </c>
      <c r="J7" s="221"/>
      <c r="K7" s="221"/>
      <c r="L7" s="221"/>
      <c r="M7" s="221"/>
      <c r="N7" s="221"/>
    </row>
    <row r="8" spans="1:14">
      <c r="A8" s="221"/>
      <c r="B8" s="91" t="str">
        <f>'[1]Service volumes'!B8</f>
        <v>WLR Premium Connections</v>
      </c>
      <c r="C8" s="241" t="str">
        <f>'[1]Service volumes'!C8</f>
        <v>Period-end</v>
      </c>
      <c r="D8" s="242">
        <v>245778.36</v>
      </c>
      <c r="E8" s="242">
        <v>187657.1</v>
      </c>
      <c r="F8" s="242">
        <v>179147.32481648339</v>
      </c>
      <c r="G8" s="242">
        <v>166974.43822573207</v>
      </c>
      <c r="H8" s="242">
        <v>152566.2682431232</v>
      </c>
      <c r="I8" s="242">
        <v>147185.68432097885</v>
      </c>
      <c r="J8" s="221"/>
      <c r="K8" s="221"/>
      <c r="L8" s="221"/>
      <c r="M8" s="221"/>
      <c r="N8" s="221"/>
    </row>
    <row r="9" spans="1:14">
      <c r="A9" s="221"/>
      <c r="B9" s="91" t="str">
        <f>'[1]Service volumes'!B9</f>
        <v>WLR Transfers</v>
      </c>
      <c r="C9" s="241" t="str">
        <f>'[1]Service volumes'!C9</f>
        <v>Period-end</v>
      </c>
      <c r="D9" s="242">
        <v>1066481</v>
      </c>
      <c r="E9" s="242">
        <v>1345399</v>
      </c>
      <c r="F9" s="242">
        <v>1349921.4749344094</v>
      </c>
      <c r="G9" s="242">
        <v>1332733.8705151326</v>
      </c>
      <c r="H9" s="242">
        <v>1299835.0615320425</v>
      </c>
      <c r="I9" s="242">
        <v>1335892.8662101473</v>
      </c>
      <c r="J9" s="221"/>
      <c r="K9" s="221"/>
      <c r="L9" s="221"/>
      <c r="M9" s="221"/>
      <c r="N9" s="221"/>
    </row>
    <row r="10" spans="1:14">
      <c r="A10" s="221"/>
      <c r="B10" s="91" t="str">
        <f>'[1]Service volumes'!B10</f>
        <v>WLR Premium Transfers</v>
      </c>
      <c r="C10" s="241" t="str">
        <f>'[1]Service volumes'!C10</f>
        <v>Period-end</v>
      </c>
      <c r="D10" s="242">
        <v>223850</v>
      </c>
      <c r="E10" s="242">
        <v>185326</v>
      </c>
      <c r="F10" s="242">
        <v>176921.93430965094</v>
      </c>
      <c r="G10" s="242">
        <v>164900.26084076765</v>
      </c>
      <c r="H10" s="242">
        <v>150671.0709502867</v>
      </c>
      <c r="I10" s="242">
        <v>145357.32531553414</v>
      </c>
      <c r="J10" s="221"/>
      <c r="K10" s="221"/>
      <c r="L10" s="221"/>
      <c r="M10" s="221"/>
      <c r="N10" s="221"/>
    </row>
    <row r="11" spans="1:14">
      <c r="A11" s="221"/>
      <c r="B11" s="91" t="str">
        <f>'[1]Service volumes'!B11</f>
        <v>WLR Conversions</v>
      </c>
      <c r="C11" s="241" t="str">
        <f>'[1]Service volumes'!C11</f>
        <v>Period-end</v>
      </c>
      <c r="D11" s="242">
        <v>411294.04955300002</v>
      </c>
      <c r="E11" s="242">
        <v>515429.11732000002</v>
      </c>
      <c r="F11" s="242">
        <v>514515.27017492219</v>
      </c>
      <c r="G11" s="242">
        <v>525491.53571249591</v>
      </c>
      <c r="H11" s="242">
        <v>543918.08646285778</v>
      </c>
      <c r="I11" s="242">
        <v>511882.46490437572</v>
      </c>
      <c r="J11" s="221"/>
      <c r="K11" s="221"/>
      <c r="L11" s="221"/>
      <c r="M11" s="221"/>
      <c r="N11" s="221"/>
    </row>
    <row r="12" spans="1:14">
      <c r="A12" s="221"/>
      <c r="B12" s="91" t="str">
        <f>'[1]Service volumes'!B12</f>
        <v>Metallic Path Facility (MPF) New Provide Services</v>
      </c>
      <c r="C12" s="241" t="str">
        <f>'[1]Service volumes'!C12</f>
        <v>Period-end</v>
      </c>
      <c r="D12" s="242">
        <v>2192387.6209010002</v>
      </c>
      <c r="E12" s="242">
        <v>2111264.4549799999</v>
      </c>
      <c r="F12" s="242">
        <v>2107474.0276710582</v>
      </c>
      <c r="G12" s="242">
        <v>2153001.0470067426</v>
      </c>
      <c r="H12" s="242">
        <v>2229430.13205666</v>
      </c>
      <c r="I12" s="242">
        <v>2096553.7582908261</v>
      </c>
      <c r="J12" s="71"/>
      <c r="K12" s="71"/>
      <c r="L12" s="71"/>
      <c r="M12" s="221"/>
      <c r="N12" s="221"/>
    </row>
    <row r="13" spans="1:14">
      <c r="A13" s="221"/>
      <c r="B13" s="91" t="str">
        <f>'[1]Service volumes'!B13</f>
        <v>Metallic Path Facility (MPF) Single Migrations</v>
      </c>
      <c r="C13" s="241" t="str">
        <f>'[1]Service volumes'!C13</f>
        <v>Period-end</v>
      </c>
      <c r="D13" s="242">
        <v>665609</v>
      </c>
      <c r="E13" s="242">
        <v>672691</v>
      </c>
      <c r="F13" s="242">
        <v>669616.03952882858</v>
      </c>
      <c r="G13" s="242">
        <v>673592.68518973677</v>
      </c>
      <c r="H13" s="242">
        <v>675619.98356018541</v>
      </c>
      <c r="I13" s="242">
        <v>642937.30870672583</v>
      </c>
      <c r="J13" s="71"/>
      <c r="K13" s="71"/>
      <c r="L13" s="71"/>
      <c r="M13" s="221"/>
      <c r="N13" s="221"/>
    </row>
    <row r="14" spans="1:14">
      <c r="A14" s="221"/>
      <c r="B14" s="91" t="str">
        <f>'[1]Service volumes'!B14</f>
        <v>Metallic Path Facility (MPF) Bulk Migrations</v>
      </c>
      <c r="C14" s="241" t="str">
        <f>'[1]Service volumes'!C14</f>
        <v>Period-end</v>
      </c>
      <c r="D14" s="242">
        <v>54398</v>
      </c>
      <c r="E14" s="242">
        <v>83342.670190000004</v>
      </c>
      <c r="F14" s="242">
        <v>23986.287194082659</v>
      </c>
      <c r="G14" s="242">
        <v>0</v>
      </c>
      <c r="H14" s="242">
        <v>0</v>
      </c>
      <c r="I14" s="242">
        <v>0</v>
      </c>
      <c r="J14" s="221"/>
      <c r="K14" s="221"/>
      <c r="L14" s="221"/>
      <c r="M14" s="221"/>
      <c r="N14" s="221"/>
    </row>
    <row r="15" spans="1:14">
      <c r="A15" s="221"/>
      <c r="B15" s="91" t="str">
        <f>'[1]Service volumes'!B15</f>
        <v>Metallic Path Facility (MPF) Rentals</v>
      </c>
      <c r="C15" s="241" t="str">
        <f>'[1]Service volumes'!C15</f>
        <v>Mid-year</v>
      </c>
      <c r="D15" s="242">
        <v>8958911.5501860008</v>
      </c>
      <c r="E15" s="242">
        <v>9174269.6498700008</v>
      </c>
      <c r="F15" s="242">
        <v>9158003.8242773376</v>
      </c>
      <c r="G15" s="242">
        <v>9353373.5005460493</v>
      </c>
      <c r="H15" s="242">
        <v>9681352.9251075089</v>
      </c>
      <c r="I15" s="242">
        <v>9111141.7734619267</v>
      </c>
      <c r="J15" s="221"/>
      <c r="K15" s="221"/>
      <c r="L15" s="221"/>
      <c r="M15" s="221"/>
      <c r="N15" s="221"/>
    </row>
    <row r="16" spans="1:14">
      <c r="A16" s="221"/>
      <c r="B16" s="91" t="str">
        <f>'[1]Service volumes'!B16</f>
        <v>Hard Ceases</v>
      </c>
      <c r="C16" s="241" t="str">
        <f>'[1]Service volumes'!C16</f>
        <v>Period-end</v>
      </c>
      <c r="D16" s="242">
        <v>1448952.68</v>
      </c>
      <c r="E16" s="242">
        <v>1158867.418782454</v>
      </c>
      <c r="F16" s="242">
        <v>1226201.9843780783</v>
      </c>
      <c r="G16" s="242">
        <v>1176179.5985643999</v>
      </c>
      <c r="H16" s="242">
        <v>1153068.7426526162</v>
      </c>
      <c r="I16" s="242">
        <v>1061617.2048966328</v>
      </c>
      <c r="J16" s="221"/>
      <c r="K16" s="221"/>
      <c r="L16" s="221"/>
      <c r="M16" s="221"/>
      <c r="N16" s="221"/>
    </row>
    <row r="17" spans="1:14">
      <c r="A17" s="221"/>
      <c r="B17" s="91" t="str">
        <f>'[1]Service volumes'!B17</f>
        <v>Co-mingling New Provide Services</v>
      </c>
      <c r="C17" s="241" t="str">
        <f>'[1]Service volumes'!C17</f>
        <v>Period-end</v>
      </c>
      <c r="D17" s="242">
        <v>1194.1608162080624</v>
      </c>
      <c r="E17" s="242">
        <v>1056.1286953424997</v>
      </c>
      <c r="F17" s="242">
        <v>949.79246175874766</v>
      </c>
      <c r="G17" s="242">
        <v>872.00770290227138</v>
      </c>
      <c r="H17" s="242">
        <v>810.03560476708458</v>
      </c>
      <c r="I17" s="242">
        <v>761.06783094114871</v>
      </c>
      <c r="J17" s="221"/>
      <c r="K17" s="221"/>
      <c r="L17" s="221"/>
      <c r="M17" s="221"/>
      <c r="N17" s="221"/>
    </row>
    <row r="18" spans="1:14">
      <c r="A18" s="221"/>
      <c r="B18" s="91" t="str">
        <f>'[1]Service volumes'!B18</f>
        <v>Co-mingling Rental Services</v>
      </c>
      <c r="C18" s="241" t="str">
        <f>'[1]Service volumes'!C18</f>
        <v>Mid-year</v>
      </c>
      <c r="D18" s="242">
        <v>15941.553802113356</v>
      </c>
      <c r="E18" s="242">
        <v>16002.191019245221</v>
      </c>
      <c r="F18" s="242">
        <v>15760.77742380201</v>
      </c>
      <c r="G18" s="242">
        <v>15942.280220546294</v>
      </c>
      <c r="H18" s="242">
        <v>16371.825499372942</v>
      </c>
      <c r="I18" s="242">
        <v>15361.121428455685</v>
      </c>
      <c r="J18" s="221"/>
      <c r="K18" s="221"/>
      <c r="L18" s="221"/>
      <c r="M18" s="221"/>
      <c r="N18" s="221"/>
    </row>
    <row r="19" spans="1:14">
      <c r="A19" s="221"/>
      <c r="B19" s="91" t="str">
        <f>'[1]Service volumes'!B19</f>
        <v>Tie cables</v>
      </c>
      <c r="C19" s="241" t="str">
        <f>'[1]Service volumes'!C19</f>
        <v>Period-end</v>
      </c>
      <c r="D19" s="242">
        <v>1018383.3180003613</v>
      </c>
      <c r="E19" s="242">
        <v>954622.36534901685</v>
      </c>
      <c r="F19" s="242">
        <v>852240.19603125867</v>
      </c>
      <c r="G19" s="242">
        <v>776528.49057317711</v>
      </c>
      <c r="H19" s="242">
        <v>724380.97805542615</v>
      </c>
      <c r="I19" s="242">
        <v>652637.8411260834</v>
      </c>
      <c r="J19" s="221"/>
      <c r="K19" s="221"/>
      <c r="L19" s="221"/>
      <c r="M19" s="221"/>
      <c r="N19" s="221"/>
    </row>
    <row r="20" spans="1:14">
      <c r="A20" s="221"/>
      <c r="B20" s="91" t="str">
        <f>'[1]Service volumes'!B20</f>
        <v>Other LLU Ancillary Services</v>
      </c>
      <c r="C20" s="241" t="str">
        <f>'[1]Service volumes'!C20</f>
        <v>Period-end</v>
      </c>
      <c r="D20" s="242">
        <v>1365949.962142</v>
      </c>
      <c r="E20" s="242">
        <v>361851</v>
      </c>
      <c r="F20" s="242">
        <v>268086.9201273041</v>
      </c>
      <c r="G20" s="242">
        <v>200594.96502234112</v>
      </c>
      <c r="H20" s="242">
        <v>134712.02205206751</v>
      </c>
      <c r="I20" s="242">
        <v>107827.67702305476</v>
      </c>
      <c r="J20" s="221"/>
      <c r="K20" s="221"/>
      <c r="L20" s="221"/>
      <c r="M20" s="221"/>
      <c r="N20" s="221"/>
    </row>
    <row r="21" spans="1:14">
      <c r="A21" s="221"/>
      <c r="B21" s="91" t="str">
        <f>'[1]Service volumes'!B21</f>
        <v>Shared Metallic Path Facility (SMPF) New Provides</v>
      </c>
      <c r="C21" s="241" t="str">
        <f>'[1]Service volumes'!C21</f>
        <v>Period-end</v>
      </c>
      <c r="D21" s="242">
        <v>1463260</v>
      </c>
      <c r="E21" s="242">
        <v>1216858</v>
      </c>
      <c r="F21" s="242">
        <v>1068341.7716184715</v>
      </c>
      <c r="G21" s="242">
        <v>906545.11732008576</v>
      </c>
      <c r="H21" s="242">
        <v>782777.88862193632</v>
      </c>
      <c r="I21" s="242">
        <v>677677.58362370951</v>
      </c>
      <c r="J21" s="221"/>
      <c r="K21" s="221"/>
      <c r="L21" s="221"/>
      <c r="M21" s="221"/>
      <c r="N21" s="221"/>
    </row>
    <row r="22" spans="1:14">
      <c r="A22" s="221"/>
      <c r="B22" s="91" t="str">
        <f>'[1]Service volumes'!B22</f>
        <v>Shared Metallic Path Facility (SMPF) Single Migrations</v>
      </c>
      <c r="C22" s="241" t="str">
        <f>'[1]Service volumes'!C22</f>
        <v>Period-end</v>
      </c>
      <c r="D22" s="242">
        <v>84460</v>
      </c>
      <c r="E22" s="242">
        <v>90764</v>
      </c>
      <c r="F22" s="242">
        <v>50682.024415362801</v>
      </c>
      <c r="G22" s="242">
        <v>35269.049517688123</v>
      </c>
      <c r="H22" s="242">
        <v>25669.954827410278</v>
      </c>
      <c r="I22" s="242">
        <v>19211.029672218676</v>
      </c>
      <c r="J22" s="221"/>
      <c r="K22" s="221"/>
      <c r="L22" s="221"/>
      <c r="M22" s="221"/>
      <c r="N22" s="221"/>
    </row>
    <row r="23" spans="1:14">
      <c r="A23" s="221"/>
      <c r="B23" s="91" t="str">
        <f>'[1]Service volumes'!B23</f>
        <v>Shared Metallic Path Facility (SMPF) Bulk Migrations</v>
      </c>
      <c r="C23" s="241" t="str">
        <f>'[1]Service volumes'!C23</f>
        <v>Period-end</v>
      </c>
      <c r="D23" s="242">
        <v>9873</v>
      </c>
      <c r="E23" s="242">
        <v>34835</v>
      </c>
      <c r="F23" s="242">
        <v>6966.9999999999982</v>
      </c>
      <c r="G23" s="242">
        <v>1393.3999999999992</v>
      </c>
      <c r="H23" s="242">
        <v>278.67999999999978</v>
      </c>
      <c r="I23" s="242">
        <v>55.735999999999947</v>
      </c>
      <c r="J23" s="221"/>
      <c r="K23" s="221"/>
      <c r="L23" s="221"/>
      <c r="M23" s="221"/>
      <c r="N23" s="221"/>
    </row>
    <row r="24" spans="1:14">
      <c r="A24" s="221"/>
      <c r="B24" s="91" t="str">
        <f>'[1]Service volumes'!B24</f>
        <v>Shared Metallic Path Facility (SMPF) Rentals</v>
      </c>
      <c r="C24" s="241" t="str">
        <f>'[1]Service volumes'!C24</f>
        <v>Mid-year</v>
      </c>
      <c r="D24" s="242">
        <v>7069364.3333330005</v>
      </c>
      <c r="E24" s="242">
        <v>6314549.0829999996</v>
      </c>
      <c r="F24" s="242">
        <v>5316102.0989484945</v>
      </c>
      <c r="G24" s="242">
        <v>4528161.3980464516</v>
      </c>
      <c r="H24" s="242">
        <v>3925525.0185424453</v>
      </c>
      <c r="I24" s="242">
        <v>3415820.0408584876</v>
      </c>
      <c r="J24" s="221"/>
      <c r="K24" s="221"/>
      <c r="L24" s="221"/>
      <c r="M24" s="221"/>
      <c r="N24" s="221"/>
    </row>
    <row r="25" spans="1:14">
      <c r="A25" s="221"/>
      <c r="B25" s="91" t="str">
        <f>'[1]Service volumes'!B25</f>
        <v>WLR Simultaneously Provided Conversions</v>
      </c>
      <c r="C25" s="241" t="str">
        <f>'[1]Service volumes'!C25</f>
        <v>Period-end</v>
      </c>
      <c r="D25" s="242">
        <v>149006</v>
      </c>
      <c r="E25" s="242">
        <v>128580</v>
      </c>
      <c r="F25" s="242">
        <v>128352.02982531321</v>
      </c>
      <c r="G25" s="242">
        <v>131090.19143744622</v>
      </c>
      <c r="H25" s="242">
        <v>135686.91641061177</v>
      </c>
      <c r="I25" s="242">
        <v>127695.24484691102</v>
      </c>
      <c r="J25" s="221"/>
      <c r="K25" s="221"/>
      <c r="L25" s="221"/>
      <c r="M25" s="221"/>
      <c r="N25" s="221"/>
    </row>
    <row r="26" spans="1:14">
      <c r="A26" s="221"/>
      <c r="B26" s="91" t="str">
        <f>'[1]Service volumes'!B26</f>
        <v>WLR Simultaneously Provided Connections</v>
      </c>
      <c r="C26" s="241" t="str">
        <f>'[1]Service volumes'!C26</f>
        <v>Period-end</v>
      </c>
      <c r="D26" s="242">
        <v>251407.33333299999</v>
      </c>
      <c r="E26" s="242">
        <v>273421</v>
      </c>
      <c r="F26" s="242">
        <v>262936.24382956605</v>
      </c>
      <c r="G26" s="242">
        <v>224727.56370548825</v>
      </c>
      <c r="H26" s="242">
        <v>195507.5037434632</v>
      </c>
      <c r="I26" s="242">
        <v>170834.93700020053</v>
      </c>
      <c r="J26" s="221"/>
      <c r="K26" s="221"/>
      <c r="L26" s="221"/>
      <c r="M26" s="221"/>
      <c r="N26" s="221"/>
    </row>
    <row r="27" spans="1:14">
      <c r="A27" s="221"/>
      <c r="B27" s="91" t="str">
        <f>'[1]Service volumes'!B27</f>
        <v>GEA FTTC Rentals</v>
      </c>
      <c r="C27" s="241" t="str">
        <f>'[1]Service volumes'!C27</f>
        <v>Mid-year</v>
      </c>
      <c r="D27" s="242">
        <v>4640711.0351618882</v>
      </c>
      <c r="E27" s="242">
        <v>4472520.9270396307</v>
      </c>
      <c r="F27" s="242">
        <v>5712957.9011189099</v>
      </c>
      <c r="G27" s="242">
        <v>6746054.2376071364</v>
      </c>
      <c r="H27" s="242">
        <v>7478188.7914297096</v>
      </c>
      <c r="I27" s="242">
        <v>8025929.9039521869</v>
      </c>
      <c r="J27" s="221"/>
      <c r="K27" s="221"/>
      <c r="L27" s="221"/>
      <c r="M27" s="221"/>
      <c r="N27" s="221"/>
    </row>
    <row r="28" spans="1:14">
      <c r="A28" s="221"/>
      <c r="B28" s="91" t="str">
        <f>'[1]Service volumes'!B28</f>
        <v>GEA FTTC Connections</v>
      </c>
      <c r="C28" s="241" t="str">
        <f>'[1]Service volumes'!C28</f>
        <v>Period-end</v>
      </c>
      <c r="D28" s="242">
        <v>1693380.3199999998</v>
      </c>
      <c r="E28" s="242">
        <v>1825851.74</v>
      </c>
      <c r="F28" s="242">
        <v>2402981.4311641334</v>
      </c>
      <c r="G28" s="242">
        <v>2306725.8910206133</v>
      </c>
      <c r="H28" s="242">
        <v>2156298.651989942</v>
      </c>
      <c r="I28" s="242">
        <v>1849738.4233653052</v>
      </c>
      <c r="J28" s="221"/>
      <c r="K28" s="221"/>
      <c r="L28" s="221"/>
      <c r="M28" s="221"/>
      <c r="N28" s="221"/>
    </row>
    <row r="29" spans="1:14">
      <c r="A29" s="221"/>
      <c r="B29" s="91" t="str">
        <f>'[1]Service volumes'!B29</f>
        <v>GEA CP to CP Migration</v>
      </c>
      <c r="C29" s="241" t="str">
        <f>'[1]Service volumes'!C29</f>
        <v>Period-end</v>
      </c>
      <c r="D29" s="242">
        <v>153011.86944758857</v>
      </c>
      <c r="E29" s="242">
        <v>267772.62139543367</v>
      </c>
      <c r="F29" s="242">
        <v>447989.32864734757</v>
      </c>
      <c r="G29" s="242">
        <v>651662.74851810432</v>
      </c>
      <c r="H29" s="242">
        <v>826146.25779433479</v>
      </c>
      <c r="I29" s="242">
        <v>953612.37037206604</v>
      </c>
      <c r="J29" s="221"/>
      <c r="K29" s="221"/>
      <c r="L29" s="221"/>
      <c r="M29" s="221"/>
      <c r="N29" s="221"/>
    </row>
    <row r="30" spans="1:14">
      <c r="A30" s="221"/>
      <c r="B30" s="91" t="str">
        <f>'[1]Service volumes'!B30</f>
        <v>GEA Other</v>
      </c>
      <c r="C30" s="241" t="str">
        <f>'[1]Service volumes'!C30</f>
        <v>Period-end</v>
      </c>
      <c r="D30" s="242">
        <v>1849884.3309565985</v>
      </c>
      <c r="E30" s="242">
        <v>1761114.1346233748</v>
      </c>
      <c r="F30" s="242">
        <v>2203039.495856523</v>
      </c>
      <c r="G30" s="242">
        <v>2563036.9172646264</v>
      </c>
      <c r="H30" s="242">
        <v>2915294.2770233932</v>
      </c>
      <c r="I30" s="242">
        <v>3111859.0372018311</v>
      </c>
      <c r="J30" s="221"/>
      <c r="K30" s="221"/>
      <c r="L30" s="221"/>
      <c r="M30" s="221"/>
      <c r="N30" s="221"/>
    </row>
    <row r="31" spans="1:14">
      <c r="A31" s="221"/>
      <c r="B31" s="91" t="str">
        <f>'[1]Service volumes'!B31</f>
        <v/>
      </c>
      <c r="C31" s="241" t="str">
        <f>'[1]Service volumes'!C31</f>
        <v>Period-end</v>
      </c>
      <c r="D31" s="242">
        <v>0</v>
      </c>
      <c r="E31" s="242">
        <v>0</v>
      </c>
      <c r="F31" s="242">
        <v>0</v>
      </c>
      <c r="G31" s="242">
        <v>0</v>
      </c>
      <c r="H31" s="242">
        <v>0</v>
      </c>
      <c r="I31" s="242">
        <v>0</v>
      </c>
      <c r="J31" s="221"/>
      <c r="K31" s="221"/>
      <c r="L31" s="221"/>
      <c r="M31" s="221"/>
      <c r="N31" s="221"/>
    </row>
    <row r="32" spans="1:14">
      <c r="A32" s="221"/>
      <c r="B32" s="91" t="str">
        <f>'[1]Service volumes'!B32</f>
        <v/>
      </c>
      <c r="C32" s="241" t="str">
        <f>'[1]Service volumes'!C32</f>
        <v>Period-end</v>
      </c>
      <c r="D32" s="242">
        <v>0</v>
      </c>
      <c r="E32" s="242">
        <v>0</v>
      </c>
      <c r="F32" s="242">
        <v>0</v>
      </c>
      <c r="G32" s="242">
        <v>0</v>
      </c>
      <c r="H32" s="242">
        <v>0</v>
      </c>
      <c r="I32" s="242">
        <v>0</v>
      </c>
      <c r="J32" s="221"/>
      <c r="K32" s="221"/>
      <c r="L32" s="221"/>
      <c r="M32" s="221"/>
      <c r="N32" s="221"/>
    </row>
    <row r="33" spans="1:14">
      <c r="A33" s="221"/>
      <c r="B33" s="91" t="str">
        <f>'[1]Service volumes'!B33</f>
        <v/>
      </c>
      <c r="C33" s="241" t="str">
        <f>'[1]Service volumes'!C33</f>
        <v>Period-end</v>
      </c>
      <c r="D33" s="242">
        <v>0</v>
      </c>
      <c r="E33" s="242">
        <v>0</v>
      </c>
      <c r="F33" s="242">
        <v>0</v>
      </c>
      <c r="G33" s="242">
        <v>0</v>
      </c>
      <c r="H33" s="242">
        <v>0</v>
      </c>
      <c r="I33" s="242">
        <v>0</v>
      </c>
      <c r="J33" s="221"/>
      <c r="K33" s="221"/>
      <c r="L33" s="221"/>
      <c r="M33" s="221"/>
      <c r="N33" s="221"/>
    </row>
    <row r="34" spans="1:14">
      <c r="A34" s="221"/>
      <c r="B34" s="91" t="str">
        <f>'[1]Service volumes'!B34</f>
        <v/>
      </c>
      <c r="C34" s="241" t="str">
        <f>'[1]Service volumes'!C34</f>
        <v>Period-end</v>
      </c>
      <c r="D34" s="242">
        <v>0</v>
      </c>
      <c r="E34" s="242">
        <v>0</v>
      </c>
      <c r="F34" s="242">
        <v>0</v>
      </c>
      <c r="G34" s="242">
        <v>0</v>
      </c>
      <c r="H34" s="242">
        <v>0</v>
      </c>
      <c r="I34" s="242">
        <v>0</v>
      </c>
      <c r="J34" s="221"/>
      <c r="K34" s="221"/>
      <c r="L34" s="221"/>
      <c r="M34" s="221"/>
      <c r="N34" s="221"/>
    </row>
    <row r="35" spans="1:14">
      <c r="A35" s="221"/>
      <c r="B35" s="91" t="str">
        <f>'[1]Service volumes'!B35</f>
        <v/>
      </c>
      <c r="C35" s="241" t="str">
        <f>'[1]Service volumes'!C35</f>
        <v>Period-end</v>
      </c>
      <c r="D35" s="242">
        <v>0</v>
      </c>
      <c r="E35" s="242">
        <v>0</v>
      </c>
      <c r="F35" s="242">
        <v>0</v>
      </c>
      <c r="G35" s="242">
        <v>0</v>
      </c>
      <c r="H35" s="242">
        <v>0</v>
      </c>
      <c r="I35" s="242">
        <v>0</v>
      </c>
      <c r="J35" s="221"/>
      <c r="K35" s="221"/>
      <c r="L35" s="221"/>
      <c r="M35" s="221"/>
      <c r="N35" s="221"/>
    </row>
    <row r="36" spans="1:14">
      <c r="A36" s="221"/>
      <c r="B36" s="91" t="str">
        <f>'[1]Service volumes'!B36</f>
        <v/>
      </c>
      <c r="C36" s="241" t="str">
        <f>'[1]Service volumes'!C36</f>
        <v>Period-end</v>
      </c>
      <c r="D36" s="242">
        <v>0</v>
      </c>
      <c r="E36" s="242">
        <v>0</v>
      </c>
      <c r="F36" s="242">
        <v>0</v>
      </c>
      <c r="G36" s="242">
        <v>0</v>
      </c>
      <c r="H36" s="242">
        <v>0</v>
      </c>
      <c r="I36" s="242">
        <v>0</v>
      </c>
      <c r="J36" s="221"/>
      <c r="K36" s="221"/>
      <c r="L36" s="221"/>
      <c r="M36" s="221"/>
      <c r="N36" s="221"/>
    </row>
    <row r="37" spans="1:14">
      <c r="A37" s="221"/>
      <c r="B37" s="227"/>
      <c r="C37" s="87"/>
      <c r="D37" s="10"/>
      <c r="E37" s="10"/>
      <c r="F37" s="10"/>
      <c r="G37" s="10"/>
      <c r="H37" s="10"/>
      <c r="I37" s="10"/>
      <c r="J37" s="221"/>
      <c r="K37" s="221"/>
      <c r="L37" s="221"/>
      <c r="M37" s="221"/>
      <c r="N37" s="221"/>
    </row>
    <row r="38" spans="1:14">
      <c r="A38" s="221"/>
      <c r="B38" s="87"/>
      <c r="C38" s="87"/>
      <c r="D38" s="10"/>
      <c r="E38" s="10"/>
      <c r="F38" s="10"/>
      <c r="G38" s="10"/>
      <c r="H38" s="10"/>
      <c r="I38" s="87"/>
      <c r="J38" s="221"/>
      <c r="K38" s="221"/>
      <c r="L38" s="221"/>
      <c r="M38" s="221"/>
      <c r="N38" s="221"/>
    </row>
    <row r="39" spans="1:14">
      <c r="A39" s="221"/>
      <c r="B39" s="221"/>
      <c r="C39" s="221"/>
      <c r="D39" s="221"/>
      <c r="E39" s="221"/>
      <c r="F39" s="221"/>
      <c r="G39" s="221"/>
      <c r="H39" s="221"/>
      <c r="I39" s="221"/>
      <c r="J39" s="221"/>
      <c r="K39" s="221"/>
      <c r="L39" s="221"/>
      <c r="M39" s="221"/>
      <c r="N39" s="221"/>
    </row>
    <row r="40" spans="1:14">
      <c r="A40" s="221"/>
      <c r="B40" s="221"/>
      <c r="C40" s="221"/>
      <c r="D40" s="221"/>
      <c r="E40" s="221"/>
      <c r="F40" s="221"/>
      <c r="G40" s="221"/>
      <c r="H40" s="221"/>
      <c r="I40" s="221"/>
      <c r="J40" s="221"/>
      <c r="K40" s="221"/>
      <c r="L40" s="221"/>
      <c r="M40" s="221"/>
      <c r="N40" s="221"/>
    </row>
    <row r="41" spans="1:14">
      <c r="A41" s="221"/>
      <c r="B41" s="221"/>
      <c r="C41" s="221"/>
      <c r="D41" s="221"/>
      <c r="E41" s="221"/>
      <c r="F41" s="221"/>
      <c r="G41" s="221"/>
      <c r="H41" s="221"/>
      <c r="I41" s="221"/>
      <c r="J41" s="221"/>
      <c r="K41" s="221"/>
      <c r="L41" s="221"/>
      <c r="M41" s="221"/>
      <c r="N41" s="221"/>
    </row>
  </sheetData>
  <pageMargins left="0.7" right="0.7" top="0.75" bottom="0.75" header="0.3" footer="0.3"/>
  <pageSetup paperSize="9" orientation="portrait" r:id="rId1"/>
  <headerFooter>
    <oddHeader>&amp;L&amp;"Calibri"&amp;10 Classification: CONFIDENTIAL&amp;1#</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BD09E7-A10F-4E12-BB48-BF2685174B32}">
  <sheetPr codeName="Sheet18"/>
  <dimension ref="A1:O22"/>
  <sheetViews>
    <sheetView zoomScale="130" zoomScaleNormal="130" workbookViewId="0">
      <selection activeCell="M47" sqref="J30:M47"/>
    </sheetView>
  </sheetViews>
  <sheetFormatPr defaultRowHeight="11.65"/>
  <cols>
    <col min="1" max="1" width="24.07421875" customWidth="1"/>
    <col min="2" max="2" width="10.61328125" style="44" customWidth="1"/>
    <col min="3" max="8" width="12.23046875" style="44" customWidth="1"/>
    <col min="9" max="10" width="10.61328125" style="44" customWidth="1"/>
    <col min="12" max="12" width="8.69140625" customWidth="1"/>
  </cols>
  <sheetData>
    <row r="1" spans="1:15" s="221" customFormat="1" ht="22.5">
      <c r="A1" s="12" t="s">
        <v>376</v>
      </c>
      <c r="B1" s="44"/>
      <c r="C1" s="44"/>
      <c r="D1" s="44"/>
      <c r="E1" s="44"/>
      <c r="F1" s="44"/>
      <c r="G1" s="44"/>
      <c r="H1" s="44"/>
      <c r="I1" s="101"/>
      <c r="J1" s="101"/>
    </row>
    <row r="2" spans="1:15">
      <c r="A2" s="279" t="s">
        <v>398</v>
      </c>
      <c r="B2" s="280"/>
      <c r="C2" s="280"/>
      <c r="D2" s="280"/>
      <c r="E2" s="280"/>
      <c r="F2" s="280"/>
      <c r="G2" s="280"/>
      <c r="H2" s="280"/>
      <c r="I2" s="101"/>
      <c r="J2" s="101"/>
      <c r="K2" s="47"/>
    </row>
    <row r="3" spans="1:15" s="221" customFormat="1">
      <c r="A3" s="279"/>
      <c r="B3" s="280"/>
      <c r="C3" s="280"/>
      <c r="D3" s="280"/>
      <c r="E3" s="280"/>
      <c r="F3" s="280"/>
      <c r="G3" s="280"/>
      <c r="H3" s="280"/>
      <c r="I3" s="101"/>
      <c r="J3" s="101"/>
      <c r="K3" s="47"/>
    </row>
    <row r="4" spans="1:15" ht="12" thickBot="1">
      <c r="A4" s="47"/>
      <c r="B4" s="281" t="s">
        <v>368</v>
      </c>
      <c r="C4" s="280"/>
      <c r="D4" s="280"/>
      <c r="E4" s="280"/>
      <c r="F4" s="280"/>
      <c r="G4" s="280"/>
      <c r="H4" s="280"/>
      <c r="I4" s="101"/>
      <c r="J4" s="101"/>
      <c r="K4" s="47"/>
      <c r="L4" s="291"/>
    </row>
    <row r="5" spans="1:15" ht="12" thickBot="1">
      <c r="A5" s="47"/>
      <c r="B5" s="282" t="s">
        <v>369</v>
      </c>
      <c r="C5" s="283" t="s">
        <v>370</v>
      </c>
      <c r="D5" s="283" t="s">
        <v>371</v>
      </c>
      <c r="E5" s="284" t="s">
        <v>372</v>
      </c>
      <c r="F5" s="283" t="s">
        <v>373</v>
      </c>
      <c r="G5" s="283" t="s">
        <v>188</v>
      </c>
      <c r="H5" s="284" t="s">
        <v>189</v>
      </c>
      <c r="I5" s="101"/>
      <c r="J5" s="101"/>
      <c r="K5" s="47"/>
    </row>
    <row r="6" spans="1:15" ht="13.15">
      <c r="A6" s="47"/>
      <c r="B6" s="285">
        <v>4</v>
      </c>
      <c r="C6" s="317">
        <v>0</v>
      </c>
      <c r="D6" s="317">
        <v>0</v>
      </c>
      <c r="E6" s="317">
        <v>37026.99</v>
      </c>
      <c r="F6" s="317">
        <v>249.24</v>
      </c>
      <c r="G6" s="317">
        <v>145757</v>
      </c>
      <c r="H6" s="317">
        <v>19426.54</v>
      </c>
      <c r="I6" s="101"/>
      <c r="J6" s="101"/>
      <c r="K6" s="47"/>
    </row>
    <row r="7" spans="1:15" ht="13.15">
      <c r="A7" s="47"/>
      <c r="B7" s="285">
        <v>3</v>
      </c>
      <c r="C7" s="317">
        <v>85600.48</v>
      </c>
      <c r="D7" s="317">
        <v>196306.38</v>
      </c>
      <c r="E7" s="317">
        <v>29434.080000000002</v>
      </c>
      <c r="F7" s="317">
        <v>66.150000000000006</v>
      </c>
      <c r="G7" s="317">
        <v>36082.93</v>
      </c>
      <c r="H7" s="317">
        <v>120683.16</v>
      </c>
      <c r="I7" s="101"/>
      <c r="J7" s="101"/>
      <c r="K7" s="47"/>
    </row>
    <row r="8" spans="1:15" ht="13.15">
      <c r="A8" s="47"/>
      <c r="B8" s="285">
        <v>2.5</v>
      </c>
      <c r="C8" s="317">
        <v>4978.6000000000004</v>
      </c>
      <c r="D8" s="317">
        <v>1477012.8</v>
      </c>
      <c r="E8" s="317">
        <v>0</v>
      </c>
      <c r="F8" s="317">
        <v>0</v>
      </c>
      <c r="G8" s="317">
        <v>0</v>
      </c>
      <c r="H8" s="317">
        <v>0</v>
      </c>
      <c r="I8" s="101"/>
      <c r="J8" s="101"/>
      <c r="K8" s="47"/>
    </row>
    <row r="9" spans="1:15" ht="13.15">
      <c r="A9" s="47"/>
      <c r="B9" s="285">
        <v>2</v>
      </c>
      <c r="C9" s="317">
        <v>11637316.880000001</v>
      </c>
      <c r="D9" s="317">
        <v>5069.7</v>
      </c>
      <c r="E9" s="317">
        <v>11739085.800000001</v>
      </c>
      <c r="F9" s="317">
        <v>132202.98000000001</v>
      </c>
      <c r="G9" s="317">
        <v>1714259.9</v>
      </c>
      <c r="H9" s="317">
        <v>4492220.46</v>
      </c>
      <c r="I9" s="101"/>
      <c r="J9" s="101"/>
      <c r="K9" s="47"/>
    </row>
    <row r="10" spans="1:15" ht="13.15">
      <c r="A10" s="47"/>
      <c r="B10" s="285">
        <v>1</v>
      </c>
      <c r="C10" s="317">
        <v>2982560.1</v>
      </c>
      <c r="D10" s="317">
        <v>8719.98</v>
      </c>
      <c r="E10" s="317">
        <v>0</v>
      </c>
      <c r="F10" s="317">
        <v>0</v>
      </c>
      <c r="G10" s="317">
        <v>9748366.2300000004</v>
      </c>
      <c r="H10" s="317">
        <v>0</v>
      </c>
      <c r="I10" s="101"/>
      <c r="J10" s="101"/>
      <c r="K10" s="47"/>
    </row>
    <row r="11" spans="1:15" ht="13.15">
      <c r="A11" s="47"/>
      <c r="B11" s="285" t="s">
        <v>374</v>
      </c>
      <c r="C11" s="317">
        <v>28139.01</v>
      </c>
      <c r="D11" s="317">
        <v>143646</v>
      </c>
      <c r="E11" s="317">
        <v>0</v>
      </c>
      <c r="F11" s="317">
        <v>0</v>
      </c>
      <c r="G11" s="317">
        <v>1578.68</v>
      </c>
      <c r="H11" s="317">
        <v>43181.3</v>
      </c>
      <c r="I11" s="101"/>
      <c r="J11" s="101"/>
      <c r="K11" s="47"/>
      <c r="L11" s="227"/>
    </row>
    <row r="12" spans="1:15" ht="12" thickBot="1">
      <c r="A12" s="47"/>
      <c r="B12" s="318"/>
      <c r="C12" s="318"/>
      <c r="D12" s="318"/>
      <c r="E12" s="318"/>
      <c r="F12" s="318"/>
      <c r="G12" s="318"/>
      <c r="H12" s="318"/>
      <c r="I12" s="143"/>
      <c r="J12" s="143"/>
      <c r="K12" s="47"/>
      <c r="L12" s="227"/>
    </row>
    <row r="13" spans="1:15" ht="12" thickBot="1">
      <c r="A13" s="47"/>
      <c r="B13" s="282" t="s">
        <v>375</v>
      </c>
      <c r="C13" s="320">
        <f>SUM(C6:C12)</f>
        <v>14738595.07</v>
      </c>
      <c r="D13" s="320">
        <f t="shared" ref="D13:H13" si="0">SUM(D6:D12)</f>
        <v>1830754.86</v>
      </c>
      <c r="E13" s="320">
        <f t="shared" si="0"/>
        <v>11805546.870000001</v>
      </c>
      <c r="F13" s="320">
        <f t="shared" si="0"/>
        <v>132518.37000000002</v>
      </c>
      <c r="G13" s="320">
        <f t="shared" si="0"/>
        <v>11646044.74</v>
      </c>
      <c r="H13" s="320">
        <f t="shared" si="0"/>
        <v>4675511.46</v>
      </c>
      <c r="I13" s="101"/>
      <c r="J13" s="101"/>
      <c r="K13" s="47"/>
    </row>
    <row r="14" spans="1:15">
      <c r="A14" s="47"/>
      <c r="B14" s="280"/>
      <c r="C14" s="286"/>
      <c r="D14" s="286"/>
      <c r="E14" s="286"/>
      <c r="F14" s="286"/>
      <c r="G14" s="286"/>
      <c r="H14" s="286"/>
      <c r="I14" s="101"/>
      <c r="J14" s="101"/>
      <c r="K14" s="47"/>
      <c r="L14" s="279"/>
    </row>
    <row r="15" spans="1:15">
      <c r="A15" s="47"/>
      <c r="B15" s="280"/>
      <c r="C15" s="280"/>
      <c r="D15" s="280"/>
      <c r="E15" s="280"/>
      <c r="F15" s="280"/>
      <c r="G15" s="280"/>
      <c r="H15" s="280"/>
      <c r="I15" s="280"/>
      <c r="J15" s="280"/>
      <c r="K15" s="47"/>
    </row>
    <row r="16" spans="1:15">
      <c r="A16" s="47"/>
      <c r="B16" s="287"/>
      <c r="C16" s="290"/>
      <c r="D16" s="290"/>
      <c r="E16" s="290"/>
      <c r="F16" s="290"/>
      <c r="G16" s="290"/>
      <c r="H16" s="290"/>
      <c r="I16" s="288"/>
      <c r="J16" s="319"/>
      <c r="K16" s="319"/>
      <c r="L16" s="319"/>
      <c r="M16" s="319"/>
      <c r="N16" s="319"/>
      <c r="O16" s="319"/>
    </row>
    <row r="17" spans="1:15">
      <c r="A17" s="47"/>
      <c r="B17" s="287"/>
      <c r="C17" s="290"/>
      <c r="D17" s="290"/>
      <c r="E17" s="290"/>
      <c r="F17" s="290"/>
      <c r="G17" s="290"/>
      <c r="H17" s="290"/>
      <c r="I17" s="288"/>
      <c r="J17" s="319"/>
      <c r="K17" s="319"/>
      <c r="L17" s="319"/>
      <c r="M17" s="319"/>
      <c r="N17" s="319"/>
      <c r="O17" s="319"/>
    </row>
    <row r="18" spans="1:15">
      <c r="A18" s="47"/>
      <c r="B18" s="280"/>
      <c r="C18" s="290"/>
      <c r="D18" s="290"/>
      <c r="E18" s="290"/>
      <c r="F18" s="290"/>
      <c r="G18" s="290"/>
      <c r="H18" s="290"/>
      <c r="I18" s="289"/>
      <c r="J18" s="319"/>
      <c r="K18" s="319"/>
      <c r="L18" s="319"/>
      <c r="M18" s="319"/>
      <c r="N18" s="319"/>
      <c r="O18" s="319"/>
    </row>
    <row r="19" spans="1:15">
      <c r="A19" s="47"/>
      <c r="B19" s="280"/>
      <c r="C19" s="290"/>
      <c r="D19" s="290"/>
      <c r="E19" s="290"/>
      <c r="F19" s="290"/>
      <c r="G19" s="290"/>
      <c r="H19" s="290"/>
      <c r="I19" s="280"/>
      <c r="J19" s="319"/>
      <c r="K19" s="319"/>
      <c r="L19" s="319"/>
      <c r="M19" s="319"/>
      <c r="N19" s="319"/>
      <c r="O19" s="319"/>
    </row>
    <row r="20" spans="1:15">
      <c r="A20" s="47"/>
      <c r="B20" s="280"/>
      <c r="C20" s="290"/>
      <c r="D20" s="290"/>
      <c r="E20" s="290"/>
      <c r="F20" s="290"/>
      <c r="G20" s="290"/>
      <c r="H20" s="290"/>
      <c r="I20" s="280"/>
      <c r="J20" s="319"/>
      <c r="K20" s="319"/>
      <c r="L20" s="319"/>
      <c r="M20" s="319"/>
      <c r="N20" s="319"/>
      <c r="O20" s="319"/>
    </row>
    <row r="21" spans="1:15">
      <c r="A21" s="47"/>
      <c r="B21" s="280"/>
      <c r="C21" s="290"/>
      <c r="D21" s="290"/>
      <c r="E21" s="290"/>
      <c r="F21" s="290"/>
      <c r="G21" s="290"/>
      <c r="H21" s="290"/>
      <c r="I21" s="280"/>
      <c r="J21" s="319"/>
      <c r="K21" s="319"/>
      <c r="L21" s="319"/>
      <c r="M21" s="319"/>
      <c r="N21" s="319"/>
      <c r="O21" s="319"/>
    </row>
    <row r="22" spans="1:15">
      <c r="C22" s="292"/>
      <c r="D22" s="293"/>
    </row>
  </sheetData>
  <hyperlinks>
    <hyperlink ref="A2" r:id="rId1" display="Source: Openreach response dated 02 February, taken from Orbit on 29 December 2017 - to be updated with  SP link" xr:uid="{A6705B9A-FE03-482C-96AE-EB575EC70EC8}"/>
  </hyperlinks>
  <pageMargins left="0.7" right="0.7" top="0.75" bottom="0.75" header="0.3" footer="0.3"/>
  <pageSetup paperSize="9" orientation="portrait" r:id="rId2"/>
  <headerFooter>
    <oddHeader>&amp;L&amp;"Calibri"&amp;10 Classification: CONFIDENTIAL&amp;1#</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59AB2E5ACA5D14F8E0481EDF2FF8E55" ma:contentTypeVersion="3" ma:contentTypeDescription="Create a new document." ma:contentTypeScope="" ma:versionID="78a927aa2bd77f344af4a1f75b83d2b7">
  <xsd:schema xmlns:xsd="http://www.w3.org/2001/XMLSchema" xmlns:xs="http://www.w3.org/2001/XMLSchema" xmlns:p="http://schemas.microsoft.com/office/2006/metadata/properties" xmlns:ns2="c3463203-b8bf-41ec-804f-6244baab8e3d" targetNamespace="http://schemas.microsoft.com/office/2006/metadata/properties" ma:root="true" ma:fieldsID="6fba82c522c42ed5f76c52888eeab8e2" ns2:_="">
    <xsd:import namespace="c3463203-b8bf-41ec-804f-6244baab8e3d"/>
    <xsd:element name="properties">
      <xsd:complexType>
        <xsd:sequence>
          <xsd:element name="documentManagement">
            <xsd:complexType>
              <xsd:all>
                <xsd:element ref="ns2:Information_x0020_classifi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3463203-b8bf-41ec-804f-6244baab8e3d" elementFormDefault="qualified">
    <xsd:import namespace="http://schemas.microsoft.com/office/2006/documentManagement/types"/>
    <xsd:import namespace="http://schemas.microsoft.com/office/infopath/2007/PartnerControls"/>
    <xsd:element name="Information_x0020_classification" ma:index="1" nillable="true" ma:displayName="Information classification" ma:format="Dropdown" ma:internalName="Information_x0020_classification">
      <xsd:simpleType>
        <xsd:restriction base="dms:Choice">
          <xsd:enumeration value="Highly sensitive"/>
          <xsd:enumeration value="Confidential"/>
          <xsd:enumeration value="Protected"/>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Information_x0020_classification xmlns="c3463203-b8bf-41ec-804f-6244baab8e3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3C5D12E-E29E-4F9F-99EB-7495634FEBA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3463203-b8bf-41ec-804f-6244baab8e3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FD00DDA-FAD7-4275-B9B5-1892DDCACB97}">
  <ds:schemaRefs>
    <ds:schemaRef ds:uri="http://purl.org/dc/dcmitype/"/>
    <ds:schemaRef ds:uri="http://schemas.openxmlformats.org/package/2006/metadata/core-properties"/>
    <ds:schemaRef ds:uri="http://purl.org/dc/terms/"/>
    <ds:schemaRef ds:uri="http://schemas.microsoft.com/office/infopath/2007/PartnerControls"/>
    <ds:schemaRef ds:uri="http://schemas.microsoft.com/office/2006/documentManagement/types"/>
    <ds:schemaRef ds:uri="http://purl.org/dc/elements/1.1/"/>
    <ds:schemaRef ds:uri="c3463203-b8bf-41ec-804f-6244baab8e3d"/>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E2E90F4B-0E72-4BEA-8A38-5AB32F1A739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85</vt:i4>
      </vt:variant>
    </vt:vector>
  </HeadingPairs>
  <TitlesOfParts>
    <vt:vector size="105" baseType="lpstr">
      <vt:lpstr>Version History</vt:lpstr>
      <vt:lpstr>Contents</vt:lpstr>
      <vt:lpstr>Summary</vt:lpstr>
      <vt:lpstr>Quality Assurance</vt:lpstr>
      <vt:lpstr>Style Guidelines</vt:lpstr>
      <vt:lpstr>Scenario sheet</vt:lpstr>
      <vt:lpstr>Adjusted forecasts</vt:lpstr>
      <vt:lpstr>Unadjusted forecasts</vt:lpstr>
      <vt:lpstr>INPUTS&gt;</vt:lpstr>
      <vt:lpstr>Lists</vt:lpstr>
      <vt:lpstr>16-17 base year</vt:lpstr>
      <vt:lpstr>Component volume growth</vt:lpstr>
      <vt:lpstr>CVEs</vt:lpstr>
      <vt:lpstr>Opex price changes</vt:lpstr>
      <vt:lpstr>QoS Inputs</vt:lpstr>
      <vt:lpstr>QoS Standards uplift</vt:lpstr>
      <vt:lpstr>QoS Usage factors</vt:lpstr>
      <vt:lpstr>Usage factors</vt:lpstr>
      <vt:lpstr>Service volumes</vt:lpstr>
      <vt:lpstr>SML mix</vt:lpstr>
      <vt:lpstr>analogue_core_rentals</vt:lpstr>
      <vt:lpstr>analogue_prem_rentals</vt:lpstr>
      <vt:lpstr>by_comp_code</vt:lpstr>
      <vt:lpstr>by_dnonpay</vt:lpstr>
      <vt:lpstr>by_dpay</vt:lpstr>
      <vt:lpstr>by_inonpay</vt:lpstr>
      <vt:lpstr>by_ipay</vt:lpstr>
      <vt:lpstr>Comp_code</vt:lpstr>
      <vt:lpstr>comp_vol_code</vt:lpstr>
      <vt:lpstr>comp_vol_g_code</vt:lpstr>
      <vt:lpstr>comp_vol_years</vt:lpstr>
      <vt:lpstr>component_growth</vt:lpstr>
      <vt:lpstr>component_growth_years</vt:lpstr>
      <vt:lpstr>Component_list</vt:lpstr>
      <vt:lpstr>Component_volume_growth_2017_18</vt:lpstr>
      <vt:lpstr>Component_volume_growth_2018_19</vt:lpstr>
      <vt:lpstr>Component_volume_growth_2019_20</vt:lpstr>
      <vt:lpstr>Component_volume_growth_2020_21</vt:lpstr>
      <vt:lpstr>component_volumes</vt:lpstr>
      <vt:lpstr>CVE_comp_code</vt:lpstr>
      <vt:lpstr>CVE_non_pay_1617</vt:lpstr>
      <vt:lpstr>CVE_pay_1617</vt:lpstr>
      <vt:lpstr>FVR_adj</vt:lpstr>
      <vt:lpstr>FVR_adk</vt:lpstr>
      <vt:lpstr>FVR_downlift</vt:lpstr>
      <vt:lpstr>FVR_years</vt:lpstr>
      <vt:lpstr>GEA_faults_FVR</vt:lpstr>
      <vt:lpstr>GEA_faults_NoFVR</vt:lpstr>
      <vt:lpstr>Is_Qos_ufac</vt:lpstr>
      <vt:lpstr>mpf_comp_codes</vt:lpstr>
      <vt:lpstr>mpf_rentals</vt:lpstr>
      <vt:lpstr>mpf_sml1_mix</vt:lpstr>
      <vt:lpstr>mpf_sml2_mix</vt:lpstr>
      <vt:lpstr>Opex_pchange_nonpay</vt:lpstr>
      <vt:lpstr>Opex_pchange_pay</vt:lpstr>
      <vt:lpstr>opex_pchange_years</vt:lpstr>
      <vt:lpstr>Opex_price_change_weighted_average</vt:lpstr>
      <vt:lpstr>Qos_component_cost</vt:lpstr>
      <vt:lpstr>QoS_mpf_ufac</vt:lpstr>
      <vt:lpstr>QoS_repair_efficiency</vt:lpstr>
      <vt:lpstr>QoS_smpf_ufac</vt:lpstr>
      <vt:lpstr>Qos_standards_uplift</vt:lpstr>
      <vt:lpstr>QoS_uf_comp_codes</vt:lpstr>
      <vt:lpstr>QoS_usage_factor_services</vt:lpstr>
      <vt:lpstr>QoS_usage_factors_1819</vt:lpstr>
      <vt:lpstr>QoS_usage_factors_1920</vt:lpstr>
      <vt:lpstr>QoS_usage_factors_2021</vt:lpstr>
      <vt:lpstr>QoS_wlr_ufac</vt:lpstr>
      <vt:lpstr>QoS_wlrp_ufac</vt:lpstr>
      <vt:lpstr>QoS_years</vt:lpstr>
      <vt:lpstr>relevant_comp_codes</vt:lpstr>
      <vt:lpstr>Service_level_diffs</vt:lpstr>
      <vt:lpstr>service_vol_list</vt:lpstr>
      <vt:lpstr>service_vol_years</vt:lpstr>
      <vt:lpstr>service_volumes</vt:lpstr>
      <vt:lpstr>servive_list</vt:lpstr>
      <vt:lpstr>shared_comp_codes</vt:lpstr>
      <vt:lpstr>smpf_rentals</vt:lpstr>
      <vt:lpstr>Standards_adj</vt:lpstr>
      <vt:lpstr>Standards_comp_code</vt:lpstr>
      <vt:lpstr>Standards_uplift</vt:lpstr>
      <vt:lpstr>Standards_years</vt:lpstr>
      <vt:lpstr>ufac_comp_code</vt:lpstr>
      <vt:lpstr>ufac_mpf</vt:lpstr>
      <vt:lpstr>ufac_mpf_cpdes</vt:lpstr>
      <vt:lpstr>ufac_service_list</vt:lpstr>
      <vt:lpstr>ufac_smpf</vt:lpstr>
      <vt:lpstr>ufac_smpf_codes</vt:lpstr>
      <vt:lpstr>ufac_tie</vt:lpstr>
      <vt:lpstr>ufac_tie_codes</vt:lpstr>
      <vt:lpstr>ufac_wlr</vt:lpstr>
      <vt:lpstr>ufac_wlr_codes</vt:lpstr>
      <vt:lpstr>ufac_wlrp</vt:lpstr>
      <vt:lpstr>ufac_wlrp_codes</vt:lpstr>
      <vt:lpstr>ufac_years</vt:lpstr>
      <vt:lpstr>Unadj_for</vt:lpstr>
      <vt:lpstr>usage_factor_initial</vt:lpstr>
      <vt:lpstr>usage_mpf</vt:lpstr>
      <vt:lpstr>usage_smpf</vt:lpstr>
      <vt:lpstr>usage_wlr</vt:lpstr>
      <vt:lpstr>usage_wlr_p</vt:lpstr>
      <vt:lpstr>usage_years</vt:lpstr>
      <vt:lpstr>wlr_comp_codes</vt:lpstr>
      <vt:lpstr>wlr_sml1_mix</vt:lpstr>
      <vt:lpstr>wlr_sml2_mix</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Judi Hu</dc:creator>
  <cp:lastModifiedBy>Rene Hartikka</cp:lastModifiedBy>
  <dcterms:created xsi:type="dcterms:W3CDTF">2017-09-25T09:31:29Z</dcterms:created>
  <dcterms:modified xsi:type="dcterms:W3CDTF">2018-03-27T16:13:34Z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0x010100159AB2E5ACA5D14F8E0481EDF2FF8E55</vt:lpwstr>
  </property>
  <property fmtid="{D5CDD505-2E9C-101B-9397-08002B2CF9AE}" pid="3" name="MSIP_Label_fd62d909-8ced-407f-8be5-423ea0394e59_Enabled">
    <vt:lpwstr>True</vt:lpwstr>
  </property>
  <property fmtid="{D5CDD505-2E9C-101B-9397-08002B2CF9AE}" pid="4" name="MSIP_Label_fd62d909-8ced-407f-8be5-423ea0394e59_SiteId">
    <vt:lpwstr>00000000-0000-0000-0000-000000000000</vt:lpwstr>
  </property>
  <property fmtid="{D5CDD505-2E9C-101B-9397-08002B2CF9AE}" pid="5" name="MSIP_Label_fd62d909-8ced-407f-8be5-423ea0394e59_Ref">
    <vt:lpwstr>https://api.informationprotection.azure.com/api/00000000-0000-0000-0000-000000000000</vt:lpwstr>
  </property>
  <property fmtid="{D5CDD505-2E9C-101B-9397-08002B2CF9AE}" pid="6" name="MSIP_Label_fd62d909-8ced-407f-8be5-423ea0394e59_Owner">
    <vt:lpwstr>Judi.Hu@ofcom.org.uk</vt:lpwstr>
  </property>
  <property fmtid="{D5CDD505-2E9C-101B-9397-08002B2CF9AE}" pid="7" name="MSIP_Label_fd62d909-8ced-407f-8be5-423ea0394e59_SetDate">
    <vt:lpwstr>2018-02-07T18:09:52.7548491+00:00</vt:lpwstr>
  </property>
  <property fmtid="{D5CDD505-2E9C-101B-9397-08002B2CF9AE}" pid="8" name="MSIP_Label_fd62d909-8ced-407f-8be5-423ea0394e59_Name">
    <vt:lpwstr>Confidential</vt:lpwstr>
  </property>
  <property fmtid="{D5CDD505-2E9C-101B-9397-08002B2CF9AE}" pid="9" name="MSIP_Label_fd62d909-8ced-407f-8be5-423ea0394e59_Application">
    <vt:lpwstr>Microsoft Azure Information Protection</vt:lpwstr>
  </property>
  <property fmtid="{D5CDD505-2E9C-101B-9397-08002B2CF9AE}" pid="10" name="MSIP_Label_fd62d909-8ced-407f-8be5-423ea0394e59_Extended_MSFT_Method">
    <vt:lpwstr>Manual</vt:lpwstr>
  </property>
  <property fmtid="{D5CDD505-2E9C-101B-9397-08002B2CF9AE}" pid="11" name="Sensitivity">
    <vt:lpwstr>Confidential</vt:lpwstr>
  </property>
</Properties>
</file>